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73_Goa_2026-02\"/>
    </mc:Choice>
  </mc:AlternateContent>
  <xr:revisionPtr revIDLastSave="0" documentId="13_ncr:1_{5300620C-8D6B-45F8-B4EA-B90ABE990414}" xr6:coauthVersionLast="47" xr6:coauthVersionMax="47" xr10:uidLastSave="{00000000-0000-0000-0000-000000000000}"/>
  <bookViews>
    <workbookView xWindow="-120" yWindow="-120" windowWidth="29040" windowHeight="15720" tabRatio="669" activeTab="1" xr2:uid="{00000000-000D-0000-FFFF-FFFF00000000}"/>
  </bookViews>
  <sheets>
    <sheet name="SA2#172_Dallas" sheetId="80" r:id="rId1"/>
    <sheet name="SA2#173_Goa" sheetId="5" r:id="rId2"/>
    <sheet name="Meeting_Admin" sheetId="61" r:id="rId3"/>
    <sheet name="Schedule" sheetId="32" r:id="rId4"/>
    <sheet name="Registration" sheetId="37" r:id="rId5"/>
    <sheet name="Voting List" sheetId="36" r:id="rId6"/>
    <sheet name="CC_Attendees" sheetId="41" r:id="rId7"/>
  </sheets>
  <externalReferences>
    <externalReference r:id="rId8"/>
  </externalReferences>
  <definedNames>
    <definedName name="_xlnm._FilterDatabase" localSheetId="6" hidden="1">CC_Attendees!$A$1:$O$1066</definedName>
    <definedName name="_xlnm._FilterDatabase" localSheetId="4" hidden="1">Registration!$A$1:$U$1131</definedName>
    <definedName name="_xlnm._FilterDatabase" localSheetId="0" hidden="1">'SA2#172_Dallas'!$A$1:$AN$1679</definedName>
    <definedName name="_xlnm._FilterDatabase" localSheetId="1" hidden="1">'SA2#173_Goa'!$A$1:$AN$1737</definedName>
    <definedName name="_xlnm._FilterDatabase" localSheetId="3" hidden="1">Schedule!$E$1:$S$151</definedName>
    <definedName name="_xlnm._FilterDatabase" localSheetId="5" hidden="1">'Voting List'!$A$1:$M$1539</definedName>
    <definedName name="_Hlk37237100" localSheetId="3">Schedule!$A$61</definedName>
    <definedName name="_Hlk93824698" localSheetId="0">'SA2#172_Dallas'!#REF!</definedName>
    <definedName name="_Hlk93824698" localSheetId="1">'SA2#173_Goa'!#REF!</definedName>
    <definedName name="_Hlk94935078" localSheetId="0">'SA2#172_Dallas'!#REF!</definedName>
    <definedName name="_Hlk94935078" localSheetId="1">'SA2#173_Goa'!#REF!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'SA2#172_Dallas'!#REF!</definedName>
    <definedName name="_Toc168717742" localSheetId="1">'SA2#173_Goa'!#REF!</definedName>
    <definedName name="_Toc176770449" localSheetId="0">'SA2#172_Dallas'!$H$393</definedName>
    <definedName name="_Toc176770449" localSheetId="1">'SA2#173_Goa'!$H$413</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4">#REF!</definedName>
    <definedName name="AIs" localSheetId="0">'SA2#172_Dallas'!$D$82:$D$84</definedName>
    <definedName name="AIs" localSheetId="1">'SA2#173_Goa'!$D$82:$D$84</definedName>
    <definedName name="AIs" localSheetId="5">#REF!</definedName>
    <definedName name="AIs">#REF!</definedName>
    <definedName name="for">[1]Parameters!$D$3:$D$10</definedName>
    <definedName name="OLE_LINK1" localSheetId="0">'SA2#172_Dallas'!#REF!</definedName>
    <definedName name="OLE_LINK1" localSheetId="1">'SA2#173_Goa'!#REF!</definedName>
    <definedName name="OLE_LINK2" localSheetId="0">'SA2#172_Dallas'!#REF!</definedName>
    <definedName name="OLE_LINK2" localSheetId="1">'SA2#173_Goa'!#REF!</definedName>
    <definedName name="OLE_LINK3" localSheetId="0">'SA2#172_Dallas'!#REF!</definedName>
    <definedName name="OLE_LINK3" localSheetId="1">'SA2#173_Goa'!#REF!</definedName>
    <definedName name="OLE_LINK5" localSheetId="0">'SA2#172_Dallas'!#REF!</definedName>
    <definedName name="OLE_LINK5" localSheetId="1">'SA2#173_Goa'!#REF!</definedName>
    <definedName name="_xlnm.Print_Area" localSheetId="0">'SA2#172_Dallas'!#REF!</definedName>
    <definedName name="_xlnm.Print_Area" localSheetId="1">'SA2#173_Goa'!#REF!</definedName>
    <definedName name="Statuses">[1]Parameters!$B$3:$B$21</definedName>
    <definedName name="TABLE" localSheetId="0">'SA2#172_Dallas'!#REF!</definedName>
    <definedName name="TABLE" localSheetId="1">'SA2#173_Goa'!#REF!</definedName>
    <definedName name="TABLE_2" localSheetId="0">'SA2#172_Dallas'!#REF!</definedName>
    <definedName name="TABLE_2" localSheetId="1">'SA2#173_Goa'!#REF!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6" i="5" l="1"/>
  <c r="A217" i="5" s="1"/>
  <c r="A218" i="5" s="1"/>
  <c r="G219" i="5"/>
  <c r="G217" i="5"/>
  <c r="G216" i="5"/>
  <c r="G215" i="5"/>
  <c r="G214" i="5"/>
  <c r="G213" i="5"/>
  <c r="G218" i="5"/>
  <c r="X165" i="5" l="1"/>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X179" i="5"/>
  <c r="Y179" i="5"/>
  <c r="Z179" i="5"/>
  <c r="X180" i="5"/>
  <c r="Y180" i="5"/>
  <c r="Z180" i="5"/>
  <c r="X181" i="5"/>
  <c r="Y181" i="5"/>
  <c r="Z181" i="5"/>
  <c r="X182" i="5"/>
  <c r="Y182" i="5"/>
  <c r="Z182" i="5"/>
  <c r="X183" i="5"/>
  <c r="Y183" i="5"/>
  <c r="Z183" i="5"/>
  <c r="X184" i="5"/>
  <c r="Y184" i="5"/>
  <c r="Z184" i="5"/>
  <c r="X185" i="5"/>
  <c r="Y185" i="5"/>
  <c r="Z185" i="5"/>
  <c r="X186" i="5"/>
  <c r="Y186" i="5"/>
  <c r="Z186" i="5"/>
  <c r="X187" i="5"/>
  <c r="Y187" i="5"/>
  <c r="Z187" i="5"/>
  <c r="X188" i="5"/>
  <c r="Y188" i="5"/>
  <c r="Z188" i="5"/>
  <c r="X189" i="5"/>
  <c r="Y189" i="5"/>
  <c r="Z189" i="5"/>
  <c r="X190" i="5"/>
  <c r="Y190" i="5"/>
  <c r="Z190" i="5"/>
  <c r="X191" i="5"/>
  <c r="Y191" i="5"/>
  <c r="Z191" i="5"/>
  <c r="X192" i="5"/>
  <c r="Y192" i="5"/>
  <c r="Z192" i="5"/>
  <c r="X193" i="5"/>
  <c r="Y193" i="5"/>
  <c r="Z193" i="5"/>
  <c r="X194" i="5"/>
  <c r="Y194" i="5"/>
  <c r="Z194" i="5"/>
  <c r="X195" i="5"/>
  <c r="Y195" i="5"/>
  <c r="Z195" i="5"/>
  <c r="X196" i="5"/>
  <c r="Y196" i="5"/>
  <c r="Z196" i="5"/>
  <c r="X197" i="5"/>
  <c r="Y197" i="5"/>
  <c r="Z197" i="5"/>
  <c r="X198" i="5"/>
  <c r="Y198" i="5"/>
  <c r="Z198" i="5"/>
  <c r="X199" i="5"/>
  <c r="Y199" i="5"/>
  <c r="Z199" i="5"/>
  <c r="X200" i="5"/>
  <c r="Y200" i="5"/>
  <c r="Z200" i="5"/>
  <c r="X201" i="5"/>
  <c r="Y201" i="5"/>
  <c r="Z201" i="5"/>
  <c r="X202" i="5"/>
  <c r="Y202" i="5"/>
  <c r="Z202" i="5"/>
  <c r="X203" i="5"/>
  <c r="Y203" i="5"/>
  <c r="Z203" i="5"/>
  <c r="X204" i="5"/>
  <c r="Y204" i="5"/>
  <c r="Z204" i="5"/>
  <c r="X205" i="5"/>
  <c r="Y205" i="5"/>
  <c r="Z205" i="5"/>
  <c r="X206" i="5"/>
  <c r="Y206" i="5"/>
  <c r="Z206" i="5"/>
  <c r="X207" i="5"/>
  <c r="Y207" i="5"/>
  <c r="Z207" i="5"/>
  <c r="X208" i="5"/>
  <c r="Y208" i="5"/>
  <c r="Z208" i="5"/>
  <c r="X209" i="5"/>
  <c r="Y209" i="5"/>
  <c r="Z209" i="5"/>
  <c r="X210" i="5"/>
  <c r="Y210" i="5"/>
  <c r="Z210" i="5"/>
  <c r="X211" i="5"/>
  <c r="Y211" i="5"/>
  <c r="Z211" i="5"/>
  <c r="X212" i="5"/>
  <c r="Y212" i="5"/>
  <c r="Z212" i="5"/>
  <c r="X213" i="5"/>
  <c r="Y213" i="5"/>
  <c r="Z213" i="5"/>
  <c r="X214" i="5"/>
  <c r="Y214" i="5"/>
  <c r="Z214" i="5"/>
  <c r="X215" i="5"/>
  <c r="Y215" i="5"/>
  <c r="Z215" i="5"/>
  <c r="AN1679" i="80"/>
  <c r="AI1679" i="80"/>
  <c r="AE1679" i="80"/>
  <c r="AD1679" i="80"/>
  <c r="AC1679" i="80"/>
  <c r="AB1679" i="80"/>
  <c r="AA1679" i="80"/>
  <c r="Z1679" i="80"/>
  <c r="Y1679" i="80"/>
  <c r="X1679" i="80"/>
  <c r="AN1678" i="80"/>
  <c r="AI1678" i="80"/>
  <c r="AE1678" i="80"/>
  <c r="AD1678" i="80"/>
  <c r="AC1678" i="80"/>
  <c r="AB1678" i="80"/>
  <c r="AA1678" i="80"/>
  <c r="Z1678" i="80"/>
  <c r="Y1678" i="80"/>
  <c r="X1678" i="80"/>
  <c r="AN1677" i="80"/>
  <c r="AI1677" i="80"/>
  <c r="AE1677" i="80"/>
  <c r="AD1677" i="80"/>
  <c r="AC1677" i="80"/>
  <c r="AB1677" i="80"/>
  <c r="AA1677" i="80"/>
  <c r="Z1677" i="80"/>
  <c r="Y1677" i="80"/>
  <c r="X1677" i="80"/>
  <c r="AN1676" i="80"/>
  <c r="AI1676" i="80"/>
  <c r="AE1676" i="80"/>
  <c r="AD1676" i="80"/>
  <c r="AC1676" i="80"/>
  <c r="AB1676" i="80"/>
  <c r="AA1676" i="80"/>
  <c r="Z1676" i="80"/>
  <c r="Y1676" i="80"/>
  <c r="X1676" i="80"/>
  <c r="AN1675" i="80"/>
  <c r="AI1675" i="80"/>
  <c r="AE1675" i="80"/>
  <c r="AD1675" i="80"/>
  <c r="AC1675" i="80"/>
  <c r="AB1675" i="80"/>
  <c r="AA1675" i="80"/>
  <c r="Z1675" i="80"/>
  <c r="Y1675" i="80"/>
  <c r="X1675" i="80"/>
  <c r="AN1674" i="80"/>
  <c r="AI1674" i="80"/>
  <c r="AE1674" i="80"/>
  <c r="AD1674" i="80"/>
  <c r="AC1674" i="80"/>
  <c r="AB1674" i="80"/>
  <c r="AA1674" i="80"/>
  <c r="Z1674" i="80"/>
  <c r="Y1674" i="80"/>
  <c r="X1674" i="80"/>
  <c r="AN1673" i="80"/>
  <c r="AI1673" i="80"/>
  <c r="AE1673" i="80"/>
  <c r="AD1673" i="80"/>
  <c r="AC1673" i="80"/>
  <c r="AB1673" i="80"/>
  <c r="AA1673" i="80"/>
  <c r="Z1673" i="80"/>
  <c r="Y1673" i="80"/>
  <c r="X1673" i="80"/>
  <c r="AN1672" i="80"/>
  <c r="AI1672" i="80"/>
  <c r="AE1672" i="80"/>
  <c r="AD1672" i="80"/>
  <c r="AC1672" i="80"/>
  <c r="AB1672" i="80"/>
  <c r="AA1672" i="80"/>
  <c r="Z1672" i="80"/>
  <c r="Y1672" i="80"/>
  <c r="X1672" i="80"/>
  <c r="AN1671" i="80"/>
  <c r="AI1671" i="80"/>
  <c r="AE1671" i="80"/>
  <c r="AD1671" i="80"/>
  <c r="AC1671" i="80"/>
  <c r="AB1671" i="80"/>
  <c r="AA1671" i="80"/>
  <c r="Z1671" i="80"/>
  <c r="Y1671" i="80"/>
  <c r="X1671" i="80"/>
  <c r="AN1670" i="80"/>
  <c r="AI1670" i="80"/>
  <c r="AE1670" i="80"/>
  <c r="AD1670" i="80"/>
  <c r="AC1670" i="80"/>
  <c r="AB1670" i="80"/>
  <c r="AA1670" i="80"/>
  <c r="Z1670" i="80"/>
  <c r="Y1670" i="80"/>
  <c r="X1670" i="80"/>
  <c r="AN1669" i="80"/>
  <c r="AI1669" i="80"/>
  <c r="AE1669" i="80"/>
  <c r="AD1669" i="80"/>
  <c r="AC1669" i="80"/>
  <c r="AB1669" i="80"/>
  <c r="AA1669" i="80"/>
  <c r="Z1669" i="80"/>
  <c r="Y1669" i="80"/>
  <c r="X1669" i="80"/>
  <c r="AN1668" i="80"/>
  <c r="AI1668" i="80"/>
  <c r="AE1668" i="80"/>
  <c r="AD1668" i="80"/>
  <c r="AC1668" i="80"/>
  <c r="AB1668" i="80"/>
  <c r="AA1668" i="80"/>
  <c r="Z1668" i="80"/>
  <c r="Y1668" i="80"/>
  <c r="X1668" i="80"/>
  <c r="AN1667" i="80"/>
  <c r="AI1667" i="80"/>
  <c r="AE1667" i="80"/>
  <c r="AD1667" i="80"/>
  <c r="AC1667" i="80"/>
  <c r="AB1667" i="80"/>
  <c r="AA1667" i="80"/>
  <c r="Z1667" i="80"/>
  <c r="Y1667" i="80"/>
  <c r="X1667" i="80"/>
  <c r="AN1666" i="80"/>
  <c r="AI1666" i="80"/>
  <c r="AE1666" i="80"/>
  <c r="AD1666" i="80"/>
  <c r="AC1666" i="80"/>
  <c r="AB1666" i="80"/>
  <c r="AA1666" i="80"/>
  <c r="Z1666" i="80"/>
  <c r="Y1666" i="80"/>
  <c r="X1666" i="80"/>
  <c r="AN1665" i="80"/>
  <c r="AI1665" i="80"/>
  <c r="AE1665" i="80"/>
  <c r="AD1665" i="80"/>
  <c r="AC1665" i="80"/>
  <c r="AB1665" i="80"/>
  <c r="AA1665" i="80"/>
  <c r="Z1665" i="80"/>
  <c r="Y1665" i="80"/>
  <c r="X1665" i="80"/>
  <c r="AN1664" i="80"/>
  <c r="AI1664" i="80"/>
  <c r="AE1664" i="80"/>
  <c r="AD1664" i="80"/>
  <c r="AC1664" i="80"/>
  <c r="AB1664" i="80"/>
  <c r="AA1664" i="80"/>
  <c r="Z1664" i="80"/>
  <c r="Y1664" i="80"/>
  <c r="X1664" i="80"/>
  <c r="AN1663" i="80"/>
  <c r="AI1663" i="80"/>
  <c r="AE1663" i="80"/>
  <c r="AD1663" i="80"/>
  <c r="AC1663" i="80"/>
  <c r="AB1663" i="80"/>
  <c r="AA1663" i="80"/>
  <c r="Z1663" i="80"/>
  <c r="Y1663" i="80"/>
  <c r="X1663" i="80"/>
  <c r="AN1662" i="80"/>
  <c r="AI1662" i="80"/>
  <c r="AE1662" i="80"/>
  <c r="AD1662" i="80"/>
  <c r="AC1662" i="80"/>
  <c r="AB1662" i="80"/>
  <c r="AA1662" i="80"/>
  <c r="Z1662" i="80"/>
  <c r="Y1662" i="80"/>
  <c r="X1662" i="80"/>
  <c r="AN1661" i="80"/>
  <c r="AI1661" i="80"/>
  <c r="AE1661" i="80"/>
  <c r="AD1661" i="80"/>
  <c r="AC1661" i="80"/>
  <c r="AB1661" i="80"/>
  <c r="AA1661" i="80"/>
  <c r="Z1661" i="80"/>
  <c r="Y1661" i="80"/>
  <c r="X1661" i="80"/>
  <c r="AN1660" i="80"/>
  <c r="AI1660" i="80"/>
  <c r="AE1660" i="80"/>
  <c r="AD1660" i="80"/>
  <c r="AC1660" i="80"/>
  <c r="AB1660" i="80"/>
  <c r="AA1660" i="80"/>
  <c r="Z1660" i="80"/>
  <c r="Y1660" i="80"/>
  <c r="X1660" i="80"/>
  <c r="AN1659" i="80"/>
  <c r="AI1659" i="80"/>
  <c r="AE1659" i="80"/>
  <c r="AD1659" i="80"/>
  <c r="AC1659" i="80"/>
  <c r="AB1659" i="80"/>
  <c r="AA1659" i="80"/>
  <c r="Z1659" i="80"/>
  <c r="Y1659" i="80"/>
  <c r="X1659" i="80"/>
  <c r="AN1658" i="80"/>
  <c r="AI1658" i="80"/>
  <c r="AE1658" i="80"/>
  <c r="AD1658" i="80"/>
  <c r="AC1658" i="80"/>
  <c r="AB1658" i="80"/>
  <c r="AA1658" i="80"/>
  <c r="Z1658" i="80"/>
  <c r="Y1658" i="80"/>
  <c r="X1658" i="80"/>
  <c r="AN1657" i="80"/>
  <c r="AI1657" i="80"/>
  <c r="AE1657" i="80"/>
  <c r="AD1657" i="80"/>
  <c r="AC1657" i="80"/>
  <c r="AB1657" i="80"/>
  <c r="AA1657" i="80"/>
  <c r="Z1657" i="80"/>
  <c r="Y1657" i="80"/>
  <c r="X1657" i="80"/>
  <c r="AN1656" i="80"/>
  <c r="AI1656" i="80"/>
  <c r="AE1656" i="80"/>
  <c r="AD1656" i="80"/>
  <c r="AC1656" i="80"/>
  <c r="AB1656" i="80"/>
  <c r="AA1656" i="80"/>
  <c r="Z1656" i="80"/>
  <c r="Y1656" i="80"/>
  <c r="X1656" i="80"/>
  <c r="AN1655" i="80"/>
  <c r="AI1655" i="80"/>
  <c r="AE1655" i="80"/>
  <c r="AD1655" i="80"/>
  <c r="AC1655" i="80"/>
  <c r="AB1655" i="80"/>
  <c r="AA1655" i="80"/>
  <c r="Z1655" i="80"/>
  <c r="Y1655" i="80"/>
  <c r="X1655" i="80"/>
  <c r="AN1654" i="80"/>
  <c r="AI1654" i="80"/>
  <c r="AE1654" i="80"/>
  <c r="AD1654" i="80"/>
  <c r="AC1654" i="80"/>
  <c r="AB1654" i="80"/>
  <c r="AA1654" i="80"/>
  <c r="Z1654" i="80"/>
  <c r="Y1654" i="80"/>
  <c r="X1654" i="80"/>
  <c r="AN1653" i="80"/>
  <c r="AI1653" i="80"/>
  <c r="AE1653" i="80"/>
  <c r="AD1653" i="80"/>
  <c r="AC1653" i="80"/>
  <c r="AB1653" i="80"/>
  <c r="AA1653" i="80"/>
  <c r="Z1653" i="80"/>
  <c r="Y1653" i="80"/>
  <c r="X1653" i="80"/>
  <c r="AN1652" i="80"/>
  <c r="AI1652" i="80"/>
  <c r="AE1652" i="80"/>
  <c r="AD1652" i="80"/>
  <c r="AC1652" i="80"/>
  <c r="AB1652" i="80"/>
  <c r="AA1652" i="80"/>
  <c r="Z1652" i="80"/>
  <c r="Y1652" i="80"/>
  <c r="X1652" i="80"/>
  <c r="AN1651" i="80"/>
  <c r="AI1651" i="80"/>
  <c r="AE1651" i="80"/>
  <c r="AD1651" i="80"/>
  <c r="AC1651" i="80"/>
  <c r="AB1651" i="80"/>
  <c r="AA1651" i="80"/>
  <c r="Z1651" i="80"/>
  <c r="Y1651" i="80"/>
  <c r="X1651" i="80"/>
  <c r="AN1650" i="80"/>
  <c r="AI1650" i="80"/>
  <c r="AE1650" i="80"/>
  <c r="AD1650" i="80"/>
  <c r="AC1650" i="80"/>
  <c r="AB1650" i="80"/>
  <c r="AA1650" i="80"/>
  <c r="Z1650" i="80"/>
  <c r="Y1650" i="80"/>
  <c r="X1650" i="80"/>
  <c r="AN1649" i="80"/>
  <c r="AI1649" i="80"/>
  <c r="AE1649" i="80"/>
  <c r="AD1649" i="80"/>
  <c r="AC1649" i="80"/>
  <c r="AB1649" i="80"/>
  <c r="AA1649" i="80"/>
  <c r="Z1649" i="80"/>
  <c r="Y1649" i="80"/>
  <c r="X1649" i="80"/>
  <c r="AN1648" i="80"/>
  <c r="AI1648" i="80"/>
  <c r="AE1648" i="80"/>
  <c r="AD1648" i="80"/>
  <c r="AC1648" i="80"/>
  <c r="AB1648" i="80"/>
  <c r="AA1648" i="80"/>
  <c r="Z1648" i="80"/>
  <c r="Y1648" i="80"/>
  <c r="X1648" i="80"/>
  <c r="AN1647" i="80"/>
  <c r="AI1647" i="80"/>
  <c r="AE1647" i="80"/>
  <c r="AD1647" i="80"/>
  <c r="AC1647" i="80"/>
  <c r="AB1647" i="80"/>
  <c r="AA1647" i="80"/>
  <c r="Z1647" i="80"/>
  <c r="Y1647" i="80"/>
  <c r="X1647" i="80"/>
  <c r="AN1646" i="80"/>
  <c r="AI1646" i="80"/>
  <c r="AE1646" i="80"/>
  <c r="AD1646" i="80"/>
  <c r="AC1646" i="80"/>
  <c r="AB1646" i="80"/>
  <c r="AA1646" i="80"/>
  <c r="Z1646" i="80"/>
  <c r="Y1646" i="80"/>
  <c r="X1646" i="80"/>
  <c r="AN1645" i="80"/>
  <c r="AI1645" i="80"/>
  <c r="AE1645" i="80"/>
  <c r="AD1645" i="80"/>
  <c r="AC1645" i="80"/>
  <c r="AB1645" i="80"/>
  <c r="AA1645" i="80"/>
  <c r="Z1645" i="80"/>
  <c r="Y1645" i="80"/>
  <c r="X1645" i="80"/>
  <c r="AN1644" i="80"/>
  <c r="AI1644" i="80"/>
  <c r="AE1644" i="80"/>
  <c r="AD1644" i="80"/>
  <c r="AC1644" i="80"/>
  <c r="AB1644" i="80"/>
  <c r="AA1644" i="80"/>
  <c r="Z1644" i="80"/>
  <c r="Y1644" i="80"/>
  <c r="X1644" i="80"/>
  <c r="AN1643" i="80"/>
  <c r="AI1643" i="80"/>
  <c r="AE1643" i="80"/>
  <c r="AD1643" i="80"/>
  <c r="AC1643" i="80"/>
  <c r="AB1643" i="80"/>
  <c r="AA1643" i="80"/>
  <c r="Z1643" i="80"/>
  <c r="Y1643" i="80"/>
  <c r="X1643" i="80"/>
  <c r="AN1642" i="80"/>
  <c r="AI1642" i="80"/>
  <c r="AE1642" i="80"/>
  <c r="AD1642" i="80"/>
  <c r="AC1642" i="80"/>
  <c r="AB1642" i="80"/>
  <c r="AA1642" i="80"/>
  <c r="Z1642" i="80"/>
  <c r="Y1642" i="80"/>
  <c r="X1642" i="80"/>
  <c r="AN1641" i="80"/>
  <c r="AI1641" i="80"/>
  <c r="AE1641" i="80"/>
  <c r="AD1641" i="80"/>
  <c r="AC1641" i="80"/>
  <c r="AB1641" i="80"/>
  <c r="AA1641" i="80"/>
  <c r="Z1641" i="80"/>
  <c r="Y1641" i="80"/>
  <c r="X1641" i="80"/>
  <c r="AN1640" i="80"/>
  <c r="AI1640" i="80"/>
  <c r="AE1640" i="80"/>
  <c r="AD1640" i="80"/>
  <c r="AC1640" i="80"/>
  <c r="AB1640" i="80"/>
  <c r="AA1640" i="80"/>
  <c r="Z1640" i="80"/>
  <c r="Y1640" i="80"/>
  <c r="X1640" i="80"/>
  <c r="AN1639" i="80"/>
  <c r="AI1639" i="80"/>
  <c r="AE1639" i="80"/>
  <c r="AD1639" i="80"/>
  <c r="AC1639" i="80"/>
  <c r="AB1639" i="80"/>
  <c r="AA1639" i="80"/>
  <c r="Z1639" i="80"/>
  <c r="Y1639" i="80"/>
  <c r="X1639" i="80"/>
  <c r="AN1638" i="80"/>
  <c r="AI1638" i="80"/>
  <c r="AE1638" i="80"/>
  <c r="AD1638" i="80"/>
  <c r="AC1638" i="80"/>
  <c r="AB1638" i="80"/>
  <c r="AA1638" i="80"/>
  <c r="Z1638" i="80"/>
  <c r="Y1638" i="80"/>
  <c r="X1638" i="80"/>
  <c r="AN1637" i="80"/>
  <c r="AI1637" i="80"/>
  <c r="AE1637" i="80"/>
  <c r="AD1637" i="80"/>
  <c r="AC1637" i="80"/>
  <c r="AB1637" i="80"/>
  <c r="AA1637" i="80"/>
  <c r="Z1637" i="80"/>
  <c r="Y1637" i="80"/>
  <c r="X1637" i="80"/>
  <c r="AN1636" i="80"/>
  <c r="AI1636" i="80"/>
  <c r="AE1636" i="80"/>
  <c r="AD1636" i="80"/>
  <c r="AC1636" i="80"/>
  <c r="AB1636" i="80"/>
  <c r="AA1636" i="80"/>
  <c r="Z1636" i="80"/>
  <c r="Y1636" i="80"/>
  <c r="X1636" i="80"/>
  <c r="AN1635" i="80"/>
  <c r="AI1635" i="80"/>
  <c r="AE1635" i="80"/>
  <c r="AD1635" i="80"/>
  <c r="AC1635" i="80"/>
  <c r="AB1635" i="80"/>
  <c r="AA1635" i="80"/>
  <c r="Z1635" i="80"/>
  <c r="Y1635" i="80"/>
  <c r="X1635" i="80"/>
  <c r="AN1634" i="80"/>
  <c r="AI1634" i="80"/>
  <c r="AE1634" i="80"/>
  <c r="AD1634" i="80"/>
  <c r="AC1634" i="80"/>
  <c r="AB1634" i="80"/>
  <c r="AA1634" i="80"/>
  <c r="Z1634" i="80"/>
  <c r="Y1634" i="80"/>
  <c r="X1634" i="80"/>
  <c r="AN1633" i="80"/>
  <c r="AI1633" i="80"/>
  <c r="AE1633" i="80"/>
  <c r="AD1633" i="80"/>
  <c r="AC1633" i="80"/>
  <c r="AB1633" i="80"/>
  <c r="AA1633" i="80"/>
  <c r="Z1633" i="80"/>
  <c r="Y1633" i="80"/>
  <c r="X1633" i="80"/>
  <c r="AN1632" i="80"/>
  <c r="AI1632" i="80"/>
  <c r="AE1632" i="80"/>
  <c r="AD1632" i="80"/>
  <c r="AC1632" i="80"/>
  <c r="AB1632" i="80"/>
  <c r="AA1632" i="80"/>
  <c r="Z1632" i="80"/>
  <c r="Y1632" i="80"/>
  <c r="X1632" i="80"/>
  <c r="AN1631" i="80"/>
  <c r="AI1631" i="80"/>
  <c r="AE1631" i="80"/>
  <c r="AD1631" i="80"/>
  <c r="AC1631" i="80"/>
  <c r="AB1631" i="80"/>
  <c r="AA1631" i="80"/>
  <c r="Z1631" i="80"/>
  <c r="Y1631" i="80"/>
  <c r="X1631" i="80"/>
  <c r="AN1630" i="80"/>
  <c r="AI1630" i="80"/>
  <c r="AE1630" i="80"/>
  <c r="AD1630" i="80"/>
  <c r="AC1630" i="80"/>
  <c r="AB1630" i="80"/>
  <c r="AA1630" i="80"/>
  <c r="Z1630" i="80"/>
  <c r="Y1630" i="80"/>
  <c r="X1630" i="80"/>
  <c r="AN1629" i="80"/>
  <c r="AI1629" i="80"/>
  <c r="AE1629" i="80"/>
  <c r="AD1629" i="80"/>
  <c r="AC1629" i="80"/>
  <c r="AB1629" i="80"/>
  <c r="AA1629" i="80"/>
  <c r="Z1629" i="80"/>
  <c r="Y1629" i="80"/>
  <c r="X1629" i="80"/>
  <c r="AN1628" i="80"/>
  <c r="AI1628" i="80"/>
  <c r="AE1628" i="80"/>
  <c r="AD1628" i="80"/>
  <c r="AC1628" i="80"/>
  <c r="AB1628" i="80"/>
  <c r="AA1628" i="80"/>
  <c r="Z1628" i="80"/>
  <c r="Y1628" i="80"/>
  <c r="X1628" i="80"/>
  <c r="AN1627" i="80"/>
  <c r="AI1627" i="80"/>
  <c r="AE1627" i="80"/>
  <c r="AD1627" i="80"/>
  <c r="AC1627" i="80"/>
  <c r="AB1627" i="80"/>
  <c r="AA1627" i="80"/>
  <c r="Z1627" i="80"/>
  <c r="Y1627" i="80"/>
  <c r="X1627" i="80"/>
  <c r="AN1626" i="80"/>
  <c r="AI1626" i="80"/>
  <c r="AE1626" i="80"/>
  <c r="AD1626" i="80"/>
  <c r="AC1626" i="80"/>
  <c r="AB1626" i="80"/>
  <c r="AA1626" i="80"/>
  <c r="Z1626" i="80"/>
  <c r="Y1626" i="80"/>
  <c r="X1626" i="80"/>
  <c r="AN1625" i="80"/>
  <c r="AI1625" i="80"/>
  <c r="AE1625" i="80"/>
  <c r="AD1625" i="80"/>
  <c r="AC1625" i="80"/>
  <c r="AB1625" i="80"/>
  <c r="AA1625" i="80"/>
  <c r="Z1625" i="80"/>
  <c r="Y1625" i="80"/>
  <c r="X1625" i="80"/>
  <c r="AN1624" i="80"/>
  <c r="AI1624" i="80"/>
  <c r="AE1624" i="80"/>
  <c r="AD1624" i="80"/>
  <c r="AC1624" i="80"/>
  <c r="AB1624" i="80"/>
  <c r="AA1624" i="80"/>
  <c r="Z1624" i="80"/>
  <c r="Y1624" i="80"/>
  <c r="X1624" i="80"/>
  <c r="AN1623" i="80"/>
  <c r="AI1623" i="80"/>
  <c r="AE1623" i="80"/>
  <c r="AD1623" i="80"/>
  <c r="AC1623" i="80"/>
  <c r="AB1623" i="80"/>
  <c r="AA1623" i="80"/>
  <c r="Z1623" i="80"/>
  <c r="Y1623" i="80"/>
  <c r="X1623" i="80"/>
  <c r="AN1622" i="80"/>
  <c r="AI1622" i="80"/>
  <c r="AE1622" i="80"/>
  <c r="AD1622" i="80"/>
  <c r="AC1622" i="80"/>
  <c r="AB1622" i="80"/>
  <c r="AA1622" i="80"/>
  <c r="Z1622" i="80"/>
  <c r="Y1622" i="80"/>
  <c r="X1622" i="80"/>
  <c r="AN1621" i="80"/>
  <c r="AI1621" i="80"/>
  <c r="AE1621" i="80"/>
  <c r="AD1621" i="80"/>
  <c r="AC1621" i="80"/>
  <c r="AB1621" i="80"/>
  <c r="AA1621" i="80"/>
  <c r="Z1621" i="80"/>
  <c r="Y1621" i="80"/>
  <c r="X1621" i="80"/>
  <c r="AN1620" i="80"/>
  <c r="AI1620" i="80"/>
  <c r="AE1620" i="80"/>
  <c r="AD1620" i="80"/>
  <c r="AC1620" i="80"/>
  <c r="AB1620" i="80"/>
  <c r="AA1620" i="80"/>
  <c r="Z1620" i="80"/>
  <c r="Y1620" i="80"/>
  <c r="X1620" i="80"/>
  <c r="AN1619" i="80"/>
  <c r="AI1619" i="80"/>
  <c r="AE1619" i="80"/>
  <c r="AD1619" i="80"/>
  <c r="AC1619" i="80"/>
  <c r="AB1619" i="80"/>
  <c r="AA1619" i="80"/>
  <c r="Z1619" i="80"/>
  <c r="Y1619" i="80"/>
  <c r="X1619" i="80"/>
  <c r="AN1618" i="80"/>
  <c r="AI1618" i="80"/>
  <c r="AE1618" i="80"/>
  <c r="AD1618" i="80"/>
  <c r="AC1618" i="80"/>
  <c r="AB1618" i="80"/>
  <c r="AA1618" i="80"/>
  <c r="Z1618" i="80"/>
  <c r="Y1618" i="80"/>
  <c r="X1618" i="80"/>
  <c r="AN1617" i="80"/>
  <c r="AI1617" i="80"/>
  <c r="AE1617" i="80"/>
  <c r="AD1617" i="80"/>
  <c r="AC1617" i="80"/>
  <c r="AB1617" i="80"/>
  <c r="AA1617" i="80"/>
  <c r="Z1617" i="80"/>
  <c r="Y1617" i="80"/>
  <c r="X1617" i="80"/>
  <c r="AN1616" i="80"/>
  <c r="AI1616" i="80"/>
  <c r="AE1616" i="80"/>
  <c r="AD1616" i="80"/>
  <c r="AC1616" i="80"/>
  <c r="AB1616" i="80"/>
  <c r="AA1616" i="80"/>
  <c r="Z1616" i="80"/>
  <c r="Y1616" i="80"/>
  <c r="X1616" i="80"/>
  <c r="AN1615" i="80"/>
  <c r="AI1615" i="80"/>
  <c r="AE1615" i="80"/>
  <c r="AD1615" i="80"/>
  <c r="AC1615" i="80"/>
  <c r="AB1615" i="80"/>
  <c r="AA1615" i="80"/>
  <c r="Z1615" i="80"/>
  <c r="Y1615" i="80"/>
  <c r="X1615" i="80"/>
  <c r="AN1614" i="80"/>
  <c r="AI1614" i="80"/>
  <c r="AE1614" i="80"/>
  <c r="AD1614" i="80"/>
  <c r="AC1614" i="80"/>
  <c r="AB1614" i="80"/>
  <c r="AA1614" i="80"/>
  <c r="Z1614" i="80"/>
  <c r="Y1614" i="80"/>
  <c r="X1614" i="80"/>
  <c r="AN1613" i="80"/>
  <c r="AI1613" i="80"/>
  <c r="AE1613" i="80"/>
  <c r="AD1613" i="80"/>
  <c r="AC1613" i="80"/>
  <c r="AB1613" i="80"/>
  <c r="AA1613" i="80"/>
  <c r="Z1613" i="80"/>
  <c r="Y1613" i="80"/>
  <c r="X1613" i="80"/>
  <c r="AN1612" i="80"/>
  <c r="AI1612" i="80"/>
  <c r="AE1612" i="80"/>
  <c r="AD1612" i="80"/>
  <c r="AC1612" i="80"/>
  <c r="AB1612" i="80"/>
  <c r="AA1612" i="80"/>
  <c r="Z1612" i="80"/>
  <c r="Y1612" i="80"/>
  <c r="X1612" i="80"/>
  <c r="AN1611" i="80"/>
  <c r="AI1611" i="80"/>
  <c r="AE1611" i="80"/>
  <c r="AD1611" i="80"/>
  <c r="AC1611" i="80"/>
  <c r="AB1611" i="80"/>
  <c r="AA1611" i="80"/>
  <c r="Z1611" i="80"/>
  <c r="Y1611" i="80"/>
  <c r="X1611" i="80"/>
  <c r="AN1610" i="80"/>
  <c r="AI1610" i="80"/>
  <c r="AE1610" i="80"/>
  <c r="AD1610" i="80"/>
  <c r="AC1610" i="80"/>
  <c r="AB1610" i="80"/>
  <c r="AA1610" i="80"/>
  <c r="Z1610" i="80"/>
  <c r="Y1610" i="80"/>
  <c r="X1610" i="80"/>
  <c r="AN1609" i="80"/>
  <c r="AI1609" i="80"/>
  <c r="AE1609" i="80"/>
  <c r="AD1609" i="80"/>
  <c r="AC1609" i="80"/>
  <c r="AB1609" i="80"/>
  <c r="AA1609" i="80"/>
  <c r="Z1609" i="80"/>
  <c r="Y1609" i="80"/>
  <c r="X1609" i="80"/>
  <c r="AN1608" i="80"/>
  <c r="AI1608" i="80"/>
  <c r="AE1608" i="80"/>
  <c r="AD1608" i="80"/>
  <c r="AC1608" i="80"/>
  <c r="AB1608" i="80"/>
  <c r="AA1608" i="80"/>
  <c r="Z1608" i="80"/>
  <c r="Y1608" i="80"/>
  <c r="X1608" i="80"/>
  <c r="AN1607" i="80"/>
  <c r="AI1607" i="80"/>
  <c r="AE1607" i="80"/>
  <c r="AD1607" i="80"/>
  <c r="AC1607" i="80"/>
  <c r="AB1607" i="80"/>
  <c r="AA1607" i="80"/>
  <c r="Z1607" i="80"/>
  <c r="Y1607" i="80"/>
  <c r="X1607" i="80"/>
  <c r="AN1606" i="80"/>
  <c r="AI1606" i="80"/>
  <c r="AE1606" i="80"/>
  <c r="AD1606" i="80"/>
  <c r="AC1606" i="80"/>
  <c r="AB1606" i="80"/>
  <c r="AA1606" i="80"/>
  <c r="Z1606" i="80"/>
  <c r="Y1606" i="80"/>
  <c r="X1606" i="80"/>
  <c r="AN1605" i="80"/>
  <c r="AI1605" i="80"/>
  <c r="AE1605" i="80"/>
  <c r="AD1605" i="80"/>
  <c r="AC1605" i="80"/>
  <c r="AB1605" i="80"/>
  <c r="AA1605" i="80"/>
  <c r="Z1605" i="80"/>
  <c r="Y1605" i="80"/>
  <c r="X1605" i="80"/>
  <c r="AN1604" i="80"/>
  <c r="AI1604" i="80"/>
  <c r="AE1604" i="80"/>
  <c r="AD1604" i="80"/>
  <c r="AC1604" i="80"/>
  <c r="AB1604" i="80"/>
  <c r="AA1604" i="80"/>
  <c r="Z1604" i="80"/>
  <c r="Y1604" i="80"/>
  <c r="X1604" i="80"/>
  <c r="AN1603" i="80"/>
  <c r="AI1603" i="80"/>
  <c r="AE1603" i="80"/>
  <c r="AD1603" i="80"/>
  <c r="AC1603" i="80"/>
  <c r="AB1603" i="80"/>
  <c r="AA1603" i="80"/>
  <c r="Z1603" i="80"/>
  <c r="Y1603" i="80"/>
  <c r="X1603" i="80"/>
  <c r="AN1602" i="80"/>
  <c r="AI1602" i="80"/>
  <c r="AE1602" i="80"/>
  <c r="AD1602" i="80"/>
  <c r="AC1602" i="80"/>
  <c r="AB1602" i="80"/>
  <c r="AA1602" i="80"/>
  <c r="Z1602" i="80"/>
  <c r="Y1602" i="80"/>
  <c r="X1602" i="80"/>
  <c r="AN1601" i="80"/>
  <c r="AI1601" i="80"/>
  <c r="AE1601" i="80"/>
  <c r="AD1601" i="80"/>
  <c r="AC1601" i="80"/>
  <c r="AB1601" i="80"/>
  <c r="AA1601" i="80"/>
  <c r="Z1601" i="80"/>
  <c r="Y1601" i="80"/>
  <c r="X1601" i="80"/>
  <c r="AN1600" i="80"/>
  <c r="AI1600" i="80"/>
  <c r="AE1600" i="80"/>
  <c r="AD1600" i="80"/>
  <c r="AC1600" i="80"/>
  <c r="AB1600" i="80"/>
  <c r="AA1600" i="80"/>
  <c r="Z1600" i="80"/>
  <c r="Y1600" i="80"/>
  <c r="X1600" i="80"/>
  <c r="AN1599" i="80"/>
  <c r="AI1599" i="80"/>
  <c r="AE1599" i="80"/>
  <c r="AD1599" i="80"/>
  <c r="AC1599" i="80"/>
  <c r="AB1599" i="80"/>
  <c r="AA1599" i="80"/>
  <c r="Z1599" i="80"/>
  <c r="Y1599" i="80"/>
  <c r="X1599" i="80"/>
  <c r="AN1598" i="80"/>
  <c r="AI1598" i="80"/>
  <c r="AE1598" i="80"/>
  <c r="AD1598" i="80"/>
  <c r="AC1598" i="80"/>
  <c r="AB1598" i="80"/>
  <c r="AA1598" i="80"/>
  <c r="Z1598" i="80"/>
  <c r="Y1598" i="80"/>
  <c r="X1598" i="80"/>
  <c r="AN1597" i="80"/>
  <c r="AI1597" i="80"/>
  <c r="AE1597" i="80"/>
  <c r="AD1597" i="80"/>
  <c r="AC1597" i="80"/>
  <c r="AB1597" i="80"/>
  <c r="AA1597" i="80"/>
  <c r="Z1597" i="80"/>
  <c r="Y1597" i="80"/>
  <c r="X1597" i="80"/>
  <c r="AN1596" i="80"/>
  <c r="AI1596" i="80"/>
  <c r="AE1596" i="80"/>
  <c r="AD1596" i="80"/>
  <c r="AC1596" i="80"/>
  <c r="AB1596" i="80"/>
  <c r="AA1596" i="80"/>
  <c r="Z1596" i="80"/>
  <c r="Y1596" i="80"/>
  <c r="X1596" i="80"/>
  <c r="AN1595" i="80"/>
  <c r="AI1595" i="80"/>
  <c r="AE1595" i="80"/>
  <c r="AD1595" i="80"/>
  <c r="AC1595" i="80"/>
  <c r="AB1595" i="80"/>
  <c r="AA1595" i="80"/>
  <c r="Z1595" i="80"/>
  <c r="Y1595" i="80"/>
  <c r="X1595" i="80"/>
  <c r="AN1594" i="80"/>
  <c r="AI1594" i="80"/>
  <c r="AE1594" i="80"/>
  <c r="AD1594" i="80"/>
  <c r="AC1594" i="80"/>
  <c r="AB1594" i="80"/>
  <c r="AA1594" i="80"/>
  <c r="Z1594" i="80"/>
  <c r="Y1594" i="80"/>
  <c r="X1594" i="80"/>
  <c r="AN1593" i="80"/>
  <c r="AI1593" i="80"/>
  <c r="AE1593" i="80"/>
  <c r="AD1593" i="80"/>
  <c r="AC1593" i="80"/>
  <c r="AB1593" i="80"/>
  <c r="AA1593" i="80"/>
  <c r="Z1593" i="80"/>
  <c r="Y1593" i="80"/>
  <c r="X1593" i="80"/>
  <c r="AN1592" i="80"/>
  <c r="AI1592" i="80"/>
  <c r="AE1592" i="80"/>
  <c r="AD1592" i="80"/>
  <c r="AC1592" i="80"/>
  <c r="AB1592" i="80"/>
  <c r="AA1592" i="80"/>
  <c r="Z1592" i="80"/>
  <c r="Y1592" i="80"/>
  <c r="X1592" i="80"/>
  <c r="AN1591" i="80"/>
  <c r="AI1591" i="80"/>
  <c r="AE1591" i="80"/>
  <c r="AD1591" i="80"/>
  <c r="AC1591" i="80"/>
  <c r="AB1591" i="80"/>
  <c r="AA1591" i="80"/>
  <c r="Z1591" i="80"/>
  <c r="Y1591" i="80"/>
  <c r="X1591" i="80"/>
  <c r="AN1590" i="80"/>
  <c r="AI1590" i="80"/>
  <c r="AE1590" i="80"/>
  <c r="AD1590" i="80"/>
  <c r="AC1590" i="80"/>
  <c r="AB1590" i="80"/>
  <c r="AA1590" i="80"/>
  <c r="Z1590" i="80"/>
  <c r="Y1590" i="80"/>
  <c r="X1590" i="80"/>
  <c r="AN1589" i="80"/>
  <c r="AI1589" i="80"/>
  <c r="AE1589" i="80"/>
  <c r="AD1589" i="80"/>
  <c r="AC1589" i="80"/>
  <c r="AB1589" i="80"/>
  <c r="AA1589" i="80"/>
  <c r="Z1589" i="80"/>
  <c r="Y1589" i="80"/>
  <c r="X1589" i="80"/>
  <c r="AN1588" i="80"/>
  <c r="AI1588" i="80"/>
  <c r="AE1588" i="80"/>
  <c r="AD1588" i="80"/>
  <c r="AC1588" i="80"/>
  <c r="AB1588" i="80"/>
  <c r="AA1588" i="80"/>
  <c r="Z1588" i="80"/>
  <c r="Y1588" i="80"/>
  <c r="X1588" i="80"/>
  <c r="AN1587" i="80"/>
  <c r="AI1587" i="80"/>
  <c r="AE1587" i="80"/>
  <c r="AD1587" i="80"/>
  <c r="AC1587" i="80"/>
  <c r="AB1587" i="80"/>
  <c r="AA1587" i="80"/>
  <c r="Z1587" i="80"/>
  <c r="Y1587" i="80"/>
  <c r="X1587" i="80"/>
  <c r="AN1586" i="80"/>
  <c r="AI1586" i="80"/>
  <c r="AE1586" i="80"/>
  <c r="AD1586" i="80"/>
  <c r="AC1586" i="80"/>
  <c r="AB1586" i="80"/>
  <c r="AA1586" i="80"/>
  <c r="Z1586" i="80"/>
  <c r="Y1586" i="80"/>
  <c r="X1586" i="80"/>
  <c r="AN1585" i="80"/>
  <c r="AI1585" i="80"/>
  <c r="AE1585" i="80"/>
  <c r="AD1585" i="80"/>
  <c r="AC1585" i="80"/>
  <c r="AB1585" i="80"/>
  <c r="AA1585" i="80"/>
  <c r="Z1585" i="80"/>
  <c r="Y1585" i="80"/>
  <c r="X1585" i="80"/>
  <c r="AN1584" i="80"/>
  <c r="AI1584" i="80"/>
  <c r="AE1584" i="80"/>
  <c r="AD1584" i="80"/>
  <c r="AC1584" i="80"/>
  <c r="AB1584" i="80"/>
  <c r="AA1584" i="80"/>
  <c r="Z1584" i="80"/>
  <c r="Y1584" i="80"/>
  <c r="X1584" i="80"/>
  <c r="AN1583" i="80"/>
  <c r="AI1583" i="80"/>
  <c r="AE1583" i="80"/>
  <c r="AD1583" i="80"/>
  <c r="AC1583" i="80"/>
  <c r="AB1583" i="80"/>
  <c r="AA1583" i="80"/>
  <c r="Z1583" i="80"/>
  <c r="Y1583" i="80"/>
  <c r="X1583" i="80"/>
  <c r="AN1582" i="80"/>
  <c r="AI1582" i="80"/>
  <c r="AE1582" i="80"/>
  <c r="AD1582" i="80"/>
  <c r="AC1582" i="80"/>
  <c r="AB1582" i="80"/>
  <c r="AA1582" i="80"/>
  <c r="Z1582" i="80"/>
  <c r="Y1582" i="80"/>
  <c r="X1582" i="80"/>
  <c r="AN1581" i="80"/>
  <c r="AI1581" i="80"/>
  <c r="AE1581" i="80"/>
  <c r="AD1581" i="80"/>
  <c r="AC1581" i="80"/>
  <c r="AB1581" i="80"/>
  <c r="AA1581" i="80"/>
  <c r="Z1581" i="80"/>
  <c r="Y1581" i="80"/>
  <c r="X1581" i="80"/>
  <c r="AN1580" i="80"/>
  <c r="AI1580" i="80"/>
  <c r="AE1580" i="80"/>
  <c r="AD1580" i="80"/>
  <c r="AC1580" i="80"/>
  <c r="AB1580" i="80"/>
  <c r="AA1580" i="80"/>
  <c r="Z1580" i="80"/>
  <c r="Y1580" i="80"/>
  <c r="X1580" i="80"/>
  <c r="AN1579" i="80"/>
  <c r="AI1579" i="80"/>
  <c r="AE1579" i="80"/>
  <c r="AD1579" i="80"/>
  <c r="AC1579" i="80"/>
  <c r="AB1579" i="80"/>
  <c r="AA1579" i="80"/>
  <c r="Z1579" i="80"/>
  <c r="Y1579" i="80"/>
  <c r="X1579" i="80"/>
  <c r="AN1578" i="80"/>
  <c r="AI1578" i="80"/>
  <c r="AE1578" i="80"/>
  <c r="AD1578" i="80"/>
  <c r="AC1578" i="80"/>
  <c r="AB1578" i="80"/>
  <c r="AA1578" i="80"/>
  <c r="Z1578" i="80"/>
  <c r="Y1578" i="80"/>
  <c r="X1578" i="80"/>
  <c r="AN1577" i="80"/>
  <c r="AI1577" i="80"/>
  <c r="AE1577" i="80"/>
  <c r="AD1577" i="80"/>
  <c r="AC1577" i="80"/>
  <c r="AB1577" i="80"/>
  <c r="AA1577" i="80"/>
  <c r="Z1577" i="80"/>
  <c r="Y1577" i="80"/>
  <c r="X1577" i="80"/>
  <c r="AN1576" i="80"/>
  <c r="AI1576" i="80"/>
  <c r="AE1576" i="80"/>
  <c r="AD1576" i="80"/>
  <c r="AC1576" i="80"/>
  <c r="AB1576" i="80"/>
  <c r="AA1576" i="80"/>
  <c r="Z1576" i="80"/>
  <c r="Y1576" i="80"/>
  <c r="X1576" i="80"/>
  <c r="AN1575" i="80"/>
  <c r="AI1575" i="80"/>
  <c r="AE1575" i="80"/>
  <c r="AD1575" i="80"/>
  <c r="AC1575" i="80"/>
  <c r="AB1575" i="80"/>
  <c r="AA1575" i="80"/>
  <c r="Z1575" i="80"/>
  <c r="Y1575" i="80"/>
  <c r="X1575" i="80"/>
  <c r="AN1574" i="80"/>
  <c r="AI1574" i="80"/>
  <c r="AE1574" i="80"/>
  <c r="AD1574" i="80"/>
  <c r="AC1574" i="80"/>
  <c r="AB1574" i="80"/>
  <c r="AA1574" i="80"/>
  <c r="Z1574" i="80"/>
  <c r="Y1574" i="80"/>
  <c r="X1574" i="80"/>
  <c r="AN1573" i="80"/>
  <c r="AI1573" i="80"/>
  <c r="AE1573" i="80"/>
  <c r="AD1573" i="80"/>
  <c r="AC1573" i="80"/>
  <c r="AB1573" i="80"/>
  <c r="AA1573" i="80"/>
  <c r="Z1573" i="80"/>
  <c r="Y1573" i="80"/>
  <c r="X1573" i="80"/>
  <c r="AN1572" i="80"/>
  <c r="AI1572" i="80"/>
  <c r="AE1572" i="80"/>
  <c r="AD1572" i="80"/>
  <c r="AC1572" i="80"/>
  <c r="AB1572" i="80"/>
  <c r="AA1572" i="80"/>
  <c r="Z1572" i="80"/>
  <c r="Y1572" i="80"/>
  <c r="X1572" i="80"/>
  <c r="AN1571" i="80"/>
  <c r="AI1571" i="80"/>
  <c r="AE1571" i="80"/>
  <c r="AD1571" i="80"/>
  <c r="AC1571" i="80"/>
  <c r="AB1571" i="80"/>
  <c r="AA1571" i="80"/>
  <c r="Z1571" i="80"/>
  <c r="Y1571" i="80"/>
  <c r="X1571" i="80"/>
  <c r="AN1570" i="80"/>
  <c r="AI1570" i="80"/>
  <c r="AE1570" i="80"/>
  <c r="AD1570" i="80"/>
  <c r="AC1570" i="80"/>
  <c r="AB1570" i="80"/>
  <c r="AA1570" i="80"/>
  <c r="Z1570" i="80"/>
  <c r="Y1570" i="80"/>
  <c r="X1570" i="80"/>
  <c r="AN1569" i="80"/>
  <c r="AI1569" i="80"/>
  <c r="AE1569" i="80"/>
  <c r="AD1569" i="80"/>
  <c r="AC1569" i="80"/>
  <c r="AB1569" i="80"/>
  <c r="AA1569" i="80"/>
  <c r="Z1569" i="80"/>
  <c r="Y1569" i="80"/>
  <c r="X1569" i="80"/>
  <c r="AN1568" i="80"/>
  <c r="AI1568" i="80"/>
  <c r="AE1568" i="80"/>
  <c r="AD1568" i="80"/>
  <c r="AC1568" i="80"/>
  <c r="AB1568" i="80"/>
  <c r="AA1568" i="80"/>
  <c r="Z1568" i="80"/>
  <c r="Y1568" i="80"/>
  <c r="X1568" i="80"/>
  <c r="AN1567" i="80"/>
  <c r="AI1567" i="80"/>
  <c r="AE1567" i="80"/>
  <c r="AD1567" i="80"/>
  <c r="AC1567" i="80"/>
  <c r="AB1567" i="80"/>
  <c r="AA1567" i="80"/>
  <c r="Z1567" i="80"/>
  <c r="Y1567" i="80"/>
  <c r="X1567" i="80"/>
  <c r="AN1566" i="80"/>
  <c r="AI1566" i="80"/>
  <c r="AE1566" i="80"/>
  <c r="AD1566" i="80"/>
  <c r="AC1566" i="80"/>
  <c r="AB1566" i="80"/>
  <c r="AA1566" i="80"/>
  <c r="Z1566" i="80"/>
  <c r="Y1566" i="80"/>
  <c r="X1566" i="80"/>
  <c r="AN1565" i="80"/>
  <c r="AI1565" i="80"/>
  <c r="AE1565" i="80"/>
  <c r="AD1565" i="80"/>
  <c r="AC1565" i="80"/>
  <c r="AB1565" i="80"/>
  <c r="AA1565" i="80"/>
  <c r="Z1565" i="80"/>
  <c r="Y1565" i="80"/>
  <c r="X1565" i="80"/>
  <c r="AN1564" i="80"/>
  <c r="AI1564" i="80"/>
  <c r="AE1564" i="80"/>
  <c r="AD1564" i="80"/>
  <c r="AC1564" i="80"/>
  <c r="AB1564" i="80"/>
  <c r="AA1564" i="80"/>
  <c r="Z1564" i="80"/>
  <c r="Y1564" i="80"/>
  <c r="X1564" i="80"/>
  <c r="AN1563" i="80"/>
  <c r="AI1563" i="80"/>
  <c r="AE1563" i="80"/>
  <c r="AD1563" i="80"/>
  <c r="AC1563" i="80"/>
  <c r="AB1563" i="80"/>
  <c r="AA1563" i="80"/>
  <c r="Z1563" i="80"/>
  <c r="Y1563" i="80"/>
  <c r="X1563" i="80"/>
  <c r="AN1562" i="80"/>
  <c r="AI1562" i="80"/>
  <c r="AE1562" i="80"/>
  <c r="AD1562" i="80"/>
  <c r="AC1562" i="80"/>
  <c r="AB1562" i="80"/>
  <c r="AA1562" i="80"/>
  <c r="Z1562" i="80"/>
  <c r="Y1562" i="80"/>
  <c r="X1562" i="80"/>
  <c r="AN1561" i="80"/>
  <c r="AI1561" i="80"/>
  <c r="AE1561" i="80"/>
  <c r="AD1561" i="80"/>
  <c r="AC1561" i="80"/>
  <c r="AB1561" i="80"/>
  <c r="AA1561" i="80"/>
  <c r="Z1561" i="80"/>
  <c r="Y1561" i="80"/>
  <c r="X1561" i="80"/>
  <c r="AN1560" i="80"/>
  <c r="AI1560" i="80"/>
  <c r="AE1560" i="80"/>
  <c r="AD1560" i="80"/>
  <c r="AC1560" i="80"/>
  <c r="AB1560" i="80"/>
  <c r="AA1560" i="80"/>
  <c r="Z1560" i="80"/>
  <c r="Y1560" i="80"/>
  <c r="X1560" i="80"/>
  <c r="AN1559" i="80"/>
  <c r="AI1559" i="80"/>
  <c r="AE1559" i="80"/>
  <c r="AD1559" i="80"/>
  <c r="AC1559" i="80"/>
  <c r="AB1559" i="80"/>
  <c r="AA1559" i="80"/>
  <c r="Z1559" i="80"/>
  <c r="Y1559" i="80"/>
  <c r="X1559" i="80"/>
  <c r="AN1558" i="80"/>
  <c r="AI1558" i="80"/>
  <c r="AE1558" i="80"/>
  <c r="AD1558" i="80"/>
  <c r="AC1558" i="80"/>
  <c r="AB1558" i="80"/>
  <c r="AA1558" i="80"/>
  <c r="Z1558" i="80"/>
  <c r="Y1558" i="80"/>
  <c r="X1558" i="80"/>
  <c r="AN1557" i="80"/>
  <c r="AI1557" i="80"/>
  <c r="AE1557" i="80"/>
  <c r="AD1557" i="80"/>
  <c r="AC1557" i="80"/>
  <c r="AB1557" i="80"/>
  <c r="AA1557" i="80"/>
  <c r="Z1557" i="80"/>
  <c r="Y1557" i="80"/>
  <c r="X1557" i="80"/>
  <c r="AN1556" i="80"/>
  <c r="AI1556" i="80"/>
  <c r="AE1556" i="80"/>
  <c r="AD1556" i="80"/>
  <c r="AC1556" i="80"/>
  <c r="AB1556" i="80"/>
  <c r="AA1556" i="80"/>
  <c r="Z1556" i="80"/>
  <c r="Y1556" i="80"/>
  <c r="X1556" i="80"/>
  <c r="AN1555" i="80"/>
  <c r="AI1555" i="80"/>
  <c r="AE1555" i="80"/>
  <c r="AD1555" i="80"/>
  <c r="AC1555" i="80"/>
  <c r="AB1555" i="80"/>
  <c r="AA1555" i="80"/>
  <c r="Z1555" i="80"/>
  <c r="Y1555" i="80"/>
  <c r="X1555" i="80"/>
  <c r="AN1554" i="80"/>
  <c r="AI1554" i="80"/>
  <c r="AE1554" i="80"/>
  <c r="AD1554" i="80"/>
  <c r="AC1554" i="80"/>
  <c r="AB1554" i="80"/>
  <c r="AA1554" i="80"/>
  <c r="Z1554" i="80"/>
  <c r="Y1554" i="80"/>
  <c r="X1554" i="80"/>
  <c r="AN1553" i="80"/>
  <c r="AI1553" i="80"/>
  <c r="AE1553" i="80"/>
  <c r="AD1553" i="80"/>
  <c r="AC1553" i="80"/>
  <c r="AB1553" i="80"/>
  <c r="AA1553" i="80"/>
  <c r="Z1553" i="80"/>
  <c r="Y1553" i="80"/>
  <c r="X1553" i="80"/>
  <c r="AN1552" i="80"/>
  <c r="AI1552" i="80"/>
  <c r="AE1552" i="80"/>
  <c r="AD1552" i="80"/>
  <c r="AC1552" i="80"/>
  <c r="AB1552" i="80"/>
  <c r="AA1552" i="80"/>
  <c r="Z1552" i="80"/>
  <c r="Y1552" i="80"/>
  <c r="X1552" i="80"/>
  <c r="AN1551" i="80"/>
  <c r="AI1551" i="80"/>
  <c r="AE1551" i="80"/>
  <c r="AD1551" i="80"/>
  <c r="AC1551" i="80"/>
  <c r="AB1551" i="80"/>
  <c r="AA1551" i="80"/>
  <c r="Z1551" i="80"/>
  <c r="Y1551" i="80"/>
  <c r="X1551" i="80"/>
  <c r="AN1550" i="80"/>
  <c r="AI1550" i="80"/>
  <c r="AE1550" i="80"/>
  <c r="AD1550" i="80"/>
  <c r="AC1550" i="80"/>
  <c r="AB1550" i="80"/>
  <c r="AA1550" i="80"/>
  <c r="Z1550" i="80"/>
  <c r="Y1550" i="80"/>
  <c r="X1550" i="80"/>
  <c r="AN1549" i="80"/>
  <c r="AI1549" i="80"/>
  <c r="AE1549" i="80"/>
  <c r="AD1549" i="80"/>
  <c r="AC1549" i="80"/>
  <c r="AB1549" i="80"/>
  <c r="AA1549" i="80"/>
  <c r="Z1549" i="80"/>
  <c r="Y1549" i="80"/>
  <c r="X1549" i="80"/>
  <c r="AN1548" i="80"/>
  <c r="AI1548" i="80"/>
  <c r="AE1548" i="80"/>
  <c r="AD1548" i="80"/>
  <c r="AC1548" i="80"/>
  <c r="AB1548" i="80"/>
  <c r="AA1548" i="80"/>
  <c r="Z1548" i="80"/>
  <c r="Y1548" i="80"/>
  <c r="X1548" i="80"/>
  <c r="AN1547" i="80"/>
  <c r="AI1547" i="80"/>
  <c r="AE1547" i="80"/>
  <c r="AD1547" i="80"/>
  <c r="AC1547" i="80"/>
  <c r="AB1547" i="80"/>
  <c r="AA1547" i="80"/>
  <c r="Z1547" i="80"/>
  <c r="Y1547" i="80"/>
  <c r="X1547" i="80"/>
  <c r="AN1546" i="80"/>
  <c r="AI1546" i="80"/>
  <c r="AE1546" i="80"/>
  <c r="AD1546" i="80"/>
  <c r="AC1546" i="80"/>
  <c r="AB1546" i="80"/>
  <c r="AA1546" i="80"/>
  <c r="Z1546" i="80"/>
  <c r="Y1546" i="80"/>
  <c r="X1546" i="80"/>
  <c r="AN1545" i="80"/>
  <c r="AI1545" i="80"/>
  <c r="AE1545" i="80"/>
  <c r="AD1545" i="80"/>
  <c r="AC1545" i="80"/>
  <c r="AB1545" i="80"/>
  <c r="AA1545" i="80"/>
  <c r="Z1545" i="80"/>
  <c r="Y1545" i="80"/>
  <c r="X1545" i="80"/>
  <c r="AN1544" i="80"/>
  <c r="AI1544" i="80"/>
  <c r="AE1544" i="80"/>
  <c r="AD1544" i="80"/>
  <c r="AC1544" i="80"/>
  <c r="AB1544" i="80"/>
  <c r="AA1544" i="80"/>
  <c r="Z1544" i="80"/>
  <c r="Y1544" i="80"/>
  <c r="X1544" i="80"/>
  <c r="AN1543" i="80"/>
  <c r="AI1543" i="80"/>
  <c r="AE1543" i="80"/>
  <c r="AD1543" i="80"/>
  <c r="AC1543" i="80"/>
  <c r="AB1543" i="80"/>
  <c r="AA1543" i="80"/>
  <c r="Z1543" i="80"/>
  <c r="Y1543" i="80"/>
  <c r="X1543" i="80"/>
  <c r="AN1542" i="80"/>
  <c r="AI1542" i="80"/>
  <c r="AE1542" i="80"/>
  <c r="AD1542" i="80"/>
  <c r="AC1542" i="80"/>
  <c r="AB1542" i="80"/>
  <c r="AA1542" i="80"/>
  <c r="Z1542" i="80"/>
  <c r="Y1542" i="80"/>
  <c r="X1542" i="80"/>
  <c r="AN1541" i="80"/>
  <c r="AI1541" i="80"/>
  <c r="AE1541" i="80"/>
  <c r="AD1541" i="80"/>
  <c r="AC1541" i="80"/>
  <c r="AB1541" i="80"/>
  <c r="AA1541" i="80"/>
  <c r="Z1541" i="80"/>
  <c r="Y1541" i="80"/>
  <c r="X1541" i="80"/>
  <c r="AN1540" i="80"/>
  <c r="AI1540" i="80"/>
  <c r="AE1540" i="80"/>
  <c r="AD1540" i="80"/>
  <c r="AC1540" i="80"/>
  <c r="AB1540" i="80"/>
  <c r="AA1540" i="80"/>
  <c r="Z1540" i="80"/>
  <c r="Y1540" i="80"/>
  <c r="X1540" i="80"/>
  <c r="AN1539" i="80"/>
  <c r="AI1539" i="80"/>
  <c r="AE1539" i="80"/>
  <c r="AD1539" i="80"/>
  <c r="AC1539" i="80"/>
  <c r="AB1539" i="80"/>
  <c r="AA1539" i="80"/>
  <c r="Z1539" i="80"/>
  <c r="Y1539" i="80"/>
  <c r="X1539" i="80"/>
  <c r="AN1538" i="80"/>
  <c r="AI1538" i="80"/>
  <c r="AE1538" i="80"/>
  <c r="AD1538" i="80"/>
  <c r="AC1538" i="80"/>
  <c r="AB1538" i="80"/>
  <c r="AA1538" i="80"/>
  <c r="Z1538" i="80"/>
  <c r="Y1538" i="80"/>
  <c r="X1538" i="80"/>
  <c r="AN1537" i="80"/>
  <c r="AI1537" i="80"/>
  <c r="AE1537" i="80"/>
  <c r="AD1537" i="80"/>
  <c r="AC1537" i="80"/>
  <c r="AB1537" i="80"/>
  <c r="AA1537" i="80"/>
  <c r="Z1537" i="80"/>
  <c r="Y1537" i="80"/>
  <c r="X1537" i="80"/>
  <c r="AN1536" i="80"/>
  <c r="AI1536" i="80"/>
  <c r="AE1536" i="80"/>
  <c r="AD1536" i="80"/>
  <c r="AC1536" i="80"/>
  <c r="AB1536" i="80"/>
  <c r="AA1536" i="80"/>
  <c r="Z1536" i="80"/>
  <c r="Y1536" i="80"/>
  <c r="X1536" i="80"/>
  <c r="AN1535" i="80"/>
  <c r="AI1535" i="80"/>
  <c r="AE1535" i="80"/>
  <c r="AD1535" i="80"/>
  <c r="AC1535" i="80"/>
  <c r="AB1535" i="80"/>
  <c r="AA1535" i="80"/>
  <c r="Z1535" i="80"/>
  <c r="Y1535" i="80"/>
  <c r="X1535" i="80"/>
  <c r="AN1534" i="80"/>
  <c r="AI1534" i="80"/>
  <c r="AE1534" i="80"/>
  <c r="AD1534" i="80"/>
  <c r="AC1534" i="80"/>
  <c r="AB1534" i="80"/>
  <c r="AA1534" i="80"/>
  <c r="Z1534" i="80"/>
  <c r="Y1534" i="80"/>
  <c r="X1534" i="80"/>
  <c r="AN1533" i="80"/>
  <c r="AI1533" i="80"/>
  <c r="AE1533" i="80"/>
  <c r="AD1533" i="80"/>
  <c r="AC1533" i="80"/>
  <c r="AB1533" i="80"/>
  <c r="AA1533" i="80"/>
  <c r="Z1533" i="80"/>
  <c r="Y1533" i="80"/>
  <c r="X1533" i="80"/>
  <c r="AN1532" i="80"/>
  <c r="AI1532" i="80"/>
  <c r="AE1532" i="80"/>
  <c r="AD1532" i="80"/>
  <c r="AC1532" i="80"/>
  <c r="AB1532" i="80"/>
  <c r="AA1532" i="80"/>
  <c r="Z1532" i="80"/>
  <c r="Y1532" i="80"/>
  <c r="X1532" i="80"/>
  <c r="AN1531" i="80"/>
  <c r="AI1531" i="80"/>
  <c r="AE1531" i="80"/>
  <c r="AD1531" i="80"/>
  <c r="AC1531" i="80"/>
  <c r="AB1531" i="80"/>
  <c r="AA1531" i="80"/>
  <c r="Z1531" i="80"/>
  <c r="Y1531" i="80"/>
  <c r="X1531" i="80"/>
  <c r="AN1530" i="80"/>
  <c r="AI1530" i="80"/>
  <c r="AE1530" i="80"/>
  <c r="AD1530" i="80"/>
  <c r="AC1530" i="80"/>
  <c r="AB1530" i="80"/>
  <c r="AA1530" i="80"/>
  <c r="Z1530" i="80"/>
  <c r="Y1530" i="80"/>
  <c r="X1530" i="80"/>
  <c r="AN1529" i="80"/>
  <c r="AI1529" i="80"/>
  <c r="AE1529" i="80"/>
  <c r="AD1529" i="80"/>
  <c r="AC1529" i="80"/>
  <c r="AB1529" i="80"/>
  <c r="AA1529" i="80"/>
  <c r="Z1529" i="80"/>
  <c r="Y1529" i="80"/>
  <c r="X1529" i="80"/>
  <c r="AN1528" i="80"/>
  <c r="AI1528" i="80"/>
  <c r="AE1528" i="80"/>
  <c r="AD1528" i="80"/>
  <c r="AC1528" i="80"/>
  <c r="AB1528" i="80"/>
  <c r="AA1528" i="80"/>
  <c r="Z1528" i="80"/>
  <c r="Y1528" i="80"/>
  <c r="X1528" i="80"/>
  <c r="AN1527" i="80"/>
  <c r="AI1527" i="80"/>
  <c r="AE1527" i="80"/>
  <c r="AD1527" i="80"/>
  <c r="AC1527" i="80"/>
  <c r="AB1527" i="80"/>
  <c r="AA1527" i="80"/>
  <c r="Z1527" i="80"/>
  <c r="Y1527" i="80"/>
  <c r="X1527" i="80"/>
  <c r="AN1526" i="80"/>
  <c r="AI1526" i="80"/>
  <c r="AE1526" i="80"/>
  <c r="AD1526" i="80"/>
  <c r="AC1526" i="80"/>
  <c r="AB1526" i="80"/>
  <c r="AA1526" i="80"/>
  <c r="Z1526" i="80"/>
  <c r="Y1526" i="80"/>
  <c r="X1526" i="80"/>
  <c r="AN1525" i="80"/>
  <c r="AI1525" i="80"/>
  <c r="AE1525" i="80"/>
  <c r="AD1525" i="80"/>
  <c r="AC1525" i="80"/>
  <c r="AB1525" i="80"/>
  <c r="AA1525" i="80"/>
  <c r="Z1525" i="80"/>
  <c r="Y1525" i="80"/>
  <c r="X1525" i="80"/>
  <c r="AN1524" i="80"/>
  <c r="AI1524" i="80"/>
  <c r="AE1524" i="80"/>
  <c r="AD1524" i="80"/>
  <c r="AC1524" i="80"/>
  <c r="AB1524" i="80"/>
  <c r="AA1524" i="80"/>
  <c r="Z1524" i="80"/>
  <c r="Y1524" i="80"/>
  <c r="X1524" i="80"/>
  <c r="AN1523" i="80"/>
  <c r="AI1523" i="80"/>
  <c r="AE1523" i="80"/>
  <c r="AD1523" i="80"/>
  <c r="AC1523" i="80"/>
  <c r="AB1523" i="80"/>
  <c r="AA1523" i="80"/>
  <c r="Z1523" i="80"/>
  <c r="Y1523" i="80"/>
  <c r="X1523" i="80"/>
  <c r="AN1522" i="80"/>
  <c r="AI1522" i="80"/>
  <c r="AE1522" i="80"/>
  <c r="AD1522" i="80"/>
  <c r="AC1522" i="80"/>
  <c r="AB1522" i="80"/>
  <c r="AA1522" i="80"/>
  <c r="Z1522" i="80"/>
  <c r="Y1522" i="80"/>
  <c r="X1522" i="80"/>
  <c r="AN1521" i="80"/>
  <c r="AI1521" i="80"/>
  <c r="AE1521" i="80"/>
  <c r="AD1521" i="80"/>
  <c r="AC1521" i="80"/>
  <c r="AB1521" i="80"/>
  <c r="AA1521" i="80"/>
  <c r="Z1521" i="80"/>
  <c r="Y1521" i="80"/>
  <c r="X1521" i="80"/>
  <c r="AN1520" i="80"/>
  <c r="AI1520" i="80"/>
  <c r="AE1520" i="80"/>
  <c r="AD1520" i="80"/>
  <c r="AC1520" i="80"/>
  <c r="AB1520" i="80"/>
  <c r="AA1520" i="80"/>
  <c r="Z1520" i="80"/>
  <c r="Y1520" i="80"/>
  <c r="X1520" i="80"/>
  <c r="AN1519" i="80"/>
  <c r="AI1519" i="80"/>
  <c r="AE1519" i="80"/>
  <c r="AD1519" i="80"/>
  <c r="AC1519" i="80"/>
  <c r="AB1519" i="80"/>
  <c r="AA1519" i="80"/>
  <c r="Z1519" i="80"/>
  <c r="Y1519" i="80"/>
  <c r="X1519" i="80"/>
  <c r="AN1518" i="80"/>
  <c r="AI1518" i="80"/>
  <c r="AE1518" i="80"/>
  <c r="AD1518" i="80"/>
  <c r="AC1518" i="80"/>
  <c r="AB1518" i="80"/>
  <c r="AA1518" i="80"/>
  <c r="Z1518" i="80"/>
  <c r="Y1518" i="80"/>
  <c r="X1518" i="80"/>
  <c r="AN1517" i="80"/>
  <c r="AI1517" i="80"/>
  <c r="AE1517" i="80"/>
  <c r="AD1517" i="80"/>
  <c r="AC1517" i="80"/>
  <c r="AB1517" i="80"/>
  <c r="AA1517" i="80"/>
  <c r="Z1517" i="80"/>
  <c r="Y1517" i="80"/>
  <c r="X1517" i="80"/>
  <c r="AN1516" i="80"/>
  <c r="AI1516" i="80"/>
  <c r="AE1516" i="80"/>
  <c r="AD1516" i="80"/>
  <c r="AC1516" i="80"/>
  <c r="AB1516" i="80"/>
  <c r="AA1516" i="80"/>
  <c r="Z1516" i="80"/>
  <c r="Y1516" i="80"/>
  <c r="X1516" i="80"/>
  <c r="AN1515" i="80"/>
  <c r="AI1515" i="80"/>
  <c r="AE1515" i="80"/>
  <c r="AD1515" i="80"/>
  <c r="AC1515" i="80"/>
  <c r="AB1515" i="80"/>
  <c r="AA1515" i="80"/>
  <c r="Z1515" i="80"/>
  <c r="Y1515" i="80"/>
  <c r="X1515" i="80"/>
  <c r="AN1514" i="80"/>
  <c r="AI1514" i="80"/>
  <c r="AE1514" i="80"/>
  <c r="AD1514" i="80"/>
  <c r="AC1514" i="80"/>
  <c r="AB1514" i="80"/>
  <c r="AA1514" i="80"/>
  <c r="Z1514" i="80"/>
  <c r="Y1514" i="80"/>
  <c r="X1514" i="80"/>
  <c r="AN1513" i="80"/>
  <c r="AI1513" i="80"/>
  <c r="AE1513" i="80"/>
  <c r="AD1513" i="80"/>
  <c r="AC1513" i="80"/>
  <c r="AB1513" i="80"/>
  <c r="AA1513" i="80"/>
  <c r="Z1513" i="80"/>
  <c r="Y1513" i="80"/>
  <c r="X1513" i="80"/>
  <c r="AN1512" i="80"/>
  <c r="AI1512" i="80"/>
  <c r="AE1512" i="80"/>
  <c r="AD1512" i="80"/>
  <c r="AC1512" i="80"/>
  <c r="AB1512" i="80"/>
  <c r="AA1512" i="80"/>
  <c r="Z1512" i="80"/>
  <c r="Y1512" i="80"/>
  <c r="X1512" i="80"/>
  <c r="AN1511" i="80"/>
  <c r="AI1511" i="80"/>
  <c r="AE1511" i="80"/>
  <c r="AD1511" i="80"/>
  <c r="AC1511" i="80"/>
  <c r="AB1511" i="80"/>
  <c r="AA1511" i="80"/>
  <c r="Z1511" i="80"/>
  <c r="Y1511" i="80"/>
  <c r="X1511" i="80"/>
  <c r="AN1510" i="80"/>
  <c r="AI1510" i="80"/>
  <c r="AE1510" i="80"/>
  <c r="AD1510" i="80"/>
  <c r="AC1510" i="80"/>
  <c r="AB1510" i="80"/>
  <c r="AA1510" i="80"/>
  <c r="Z1510" i="80"/>
  <c r="Y1510" i="80"/>
  <c r="X1510" i="80"/>
  <c r="AN1509" i="80"/>
  <c r="AI1509" i="80"/>
  <c r="AE1509" i="80"/>
  <c r="AD1509" i="80"/>
  <c r="AC1509" i="80"/>
  <c r="AB1509" i="80"/>
  <c r="AA1509" i="80"/>
  <c r="Z1509" i="80"/>
  <c r="Y1509" i="80"/>
  <c r="X1509" i="80"/>
  <c r="AN1508" i="80"/>
  <c r="AI1508" i="80"/>
  <c r="AE1508" i="80"/>
  <c r="AD1508" i="80"/>
  <c r="AC1508" i="80"/>
  <c r="AB1508" i="80"/>
  <c r="AA1508" i="80"/>
  <c r="Z1508" i="80"/>
  <c r="Y1508" i="80"/>
  <c r="X1508" i="80"/>
  <c r="AN1507" i="80"/>
  <c r="AI1507" i="80"/>
  <c r="AE1507" i="80"/>
  <c r="AD1507" i="80"/>
  <c r="AC1507" i="80"/>
  <c r="AB1507" i="80"/>
  <c r="AA1507" i="80"/>
  <c r="Z1507" i="80"/>
  <c r="Y1507" i="80"/>
  <c r="X1507" i="80"/>
  <c r="AN1506" i="80"/>
  <c r="AI1506" i="80"/>
  <c r="AE1506" i="80"/>
  <c r="AD1506" i="80"/>
  <c r="AC1506" i="80"/>
  <c r="AB1506" i="80"/>
  <c r="AA1506" i="80"/>
  <c r="Z1506" i="80"/>
  <c r="Y1506" i="80"/>
  <c r="X1506" i="80"/>
  <c r="AN1505" i="80"/>
  <c r="AI1505" i="80"/>
  <c r="AE1505" i="80"/>
  <c r="AD1505" i="80"/>
  <c r="AC1505" i="80"/>
  <c r="AB1505" i="80"/>
  <c r="AA1505" i="80"/>
  <c r="Z1505" i="80"/>
  <c r="Y1505" i="80"/>
  <c r="X1505" i="80"/>
  <c r="AN1504" i="80"/>
  <c r="AI1504" i="80"/>
  <c r="AE1504" i="80"/>
  <c r="AD1504" i="80"/>
  <c r="AC1504" i="80"/>
  <c r="AB1504" i="80"/>
  <c r="AA1504" i="80"/>
  <c r="Z1504" i="80"/>
  <c r="Y1504" i="80"/>
  <c r="X1504" i="80"/>
  <c r="AN1503" i="80"/>
  <c r="AI1503" i="80"/>
  <c r="AE1503" i="80"/>
  <c r="AD1503" i="80"/>
  <c r="AC1503" i="80"/>
  <c r="AB1503" i="80"/>
  <c r="AA1503" i="80"/>
  <c r="Z1503" i="80"/>
  <c r="Y1503" i="80"/>
  <c r="X1503" i="80"/>
  <c r="AN1502" i="80"/>
  <c r="AI1502" i="80"/>
  <c r="AE1502" i="80"/>
  <c r="AD1502" i="80"/>
  <c r="AC1502" i="80"/>
  <c r="AB1502" i="80"/>
  <c r="AA1502" i="80"/>
  <c r="Z1502" i="80"/>
  <c r="Y1502" i="80"/>
  <c r="X1502" i="80"/>
  <c r="AN1501" i="80"/>
  <c r="AI1501" i="80"/>
  <c r="AE1501" i="80"/>
  <c r="AD1501" i="80"/>
  <c r="AC1501" i="80"/>
  <c r="AB1501" i="80"/>
  <c r="AA1501" i="80"/>
  <c r="Z1501" i="80"/>
  <c r="Y1501" i="80"/>
  <c r="X1501" i="80"/>
  <c r="AN1500" i="80"/>
  <c r="AI1500" i="80"/>
  <c r="AE1500" i="80"/>
  <c r="AD1500" i="80"/>
  <c r="AC1500" i="80"/>
  <c r="AB1500" i="80"/>
  <c r="AA1500" i="80"/>
  <c r="Z1500" i="80"/>
  <c r="Y1500" i="80"/>
  <c r="X1500" i="80"/>
  <c r="AN1499" i="80"/>
  <c r="AI1499" i="80"/>
  <c r="AE1499" i="80"/>
  <c r="AD1499" i="80"/>
  <c r="AC1499" i="80"/>
  <c r="AB1499" i="80"/>
  <c r="AA1499" i="80"/>
  <c r="Z1499" i="80"/>
  <c r="Y1499" i="80"/>
  <c r="X1499" i="80"/>
  <c r="AN1498" i="80"/>
  <c r="AI1498" i="80"/>
  <c r="AE1498" i="80"/>
  <c r="AD1498" i="80"/>
  <c r="AC1498" i="80"/>
  <c r="AB1498" i="80"/>
  <c r="AA1498" i="80"/>
  <c r="Z1498" i="80"/>
  <c r="Y1498" i="80"/>
  <c r="X1498" i="80"/>
  <c r="AN1497" i="80"/>
  <c r="AI1497" i="80"/>
  <c r="AE1497" i="80"/>
  <c r="AD1497" i="80"/>
  <c r="AC1497" i="80"/>
  <c r="AB1497" i="80"/>
  <c r="AA1497" i="80"/>
  <c r="Z1497" i="80"/>
  <c r="Y1497" i="80"/>
  <c r="X1497" i="80"/>
  <c r="AN1496" i="80"/>
  <c r="AI1496" i="80"/>
  <c r="AE1496" i="80"/>
  <c r="AD1496" i="80"/>
  <c r="AC1496" i="80"/>
  <c r="AB1496" i="80"/>
  <c r="AA1496" i="80"/>
  <c r="Z1496" i="80"/>
  <c r="Y1496" i="80"/>
  <c r="X1496" i="80"/>
  <c r="AN1495" i="80"/>
  <c r="AI1495" i="80"/>
  <c r="AE1495" i="80"/>
  <c r="AD1495" i="80"/>
  <c r="AC1495" i="80"/>
  <c r="AB1495" i="80"/>
  <c r="AA1495" i="80"/>
  <c r="Z1495" i="80"/>
  <c r="Y1495" i="80"/>
  <c r="X1495" i="80"/>
  <c r="AN1494" i="80"/>
  <c r="AI1494" i="80"/>
  <c r="AE1494" i="80"/>
  <c r="AD1494" i="80"/>
  <c r="AC1494" i="80"/>
  <c r="AB1494" i="80"/>
  <c r="AA1494" i="80"/>
  <c r="Z1494" i="80"/>
  <c r="Y1494" i="80"/>
  <c r="X1494" i="80"/>
  <c r="AN1493" i="80"/>
  <c r="AI1493" i="80"/>
  <c r="AE1493" i="80"/>
  <c r="AD1493" i="80"/>
  <c r="AC1493" i="80"/>
  <c r="AB1493" i="80"/>
  <c r="AA1493" i="80"/>
  <c r="Z1493" i="80"/>
  <c r="Y1493" i="80"/>
  <c r="X1493" i="80"/>
  <c r="AN1492" i="80"/>
  <c r="AI1492" i="80"/>
  <c r="AE1492" i="80"/>
  <c r="AD1492" i="80"/>
  <c r="AC1492" i="80"/>
  <c r="AB1492" i="80"/>
  <c r="AA1492" i="80"/>
  <c r="Z1492" i="80"/>
  <c r="Y1492" i="80"/>
  <c r="X1492" i="80"/>
  <c r="AN1491" i="80"/>
  <c r="AI1491" i="80"/>
  <c r="AE1491" i="80"/>
  <c r="AD1491" i="80"/>
  <c r="AC1491" i="80"/>
  <c r="AB1491" i="80"/>
  <c r="AA1491" i="80"/>
  <c r="Z1491" i="80"/>
  <c r="Y1491" i="80"/>
  <c r="X1491" i="80"/>
  <c r="AN1490" i="80"/>
  <c r="AI1490" i="80"/>
  <c r="AE1490" i="80"/>
  <c r="AD1490" i="80"/>
  <c r="AC1490" i="80"/>
  <c r="AB1490" i="80"/>
  <c r="AA1490" i="80"/>
  <c r="Z1490" i="80"/>
  <c r="Y1490" i="80"/>
  <c r="X1490" i="80"/>
  <c r="AN1489" i="80"/>
  <c r="AI1489" i="80"/>
  <c r="AE1489" i="80"/>
  <c r="AD1489" i="80"/>
  <c r="AC1489" i="80"/>
  <c r="AB1489" i="80"/>
  <c r="AA1489" i="80"/>
  <c r="Z1489" i="80"/>
  <c r="Y1489" i="80"/>
  <c r="X1489" i="80"/>
  <c r="AN1488" i="80"/>
  <c r="AI1488" i="80"/>
  <c r="AE1488" i="80"/>
  <c r="AD1488" i="80"/>
  <c r="AC1488" i="80"/>
  <c r="AB1488" i="80"/>
  <c r="AA1488" i="80"/>
  <c r="Z1488" i="80"/>
  <c r="Y1488" i="80"/>
  <c r="X1488" i="80"/>
  <c r="AN1487" i="80"/>
  <c r="AI1487" i="80"/>
  <c r="AE1487" i="80"/>
  <c r="AD1487" i="80"/>
  <c r="AC1487" i="80"/>
  <c r="AB1487" i="80"/>
  <c r="AA1487" i="80"/>
  <c r="Z1487" i="80"/>
  <c r="Y1487" i="80"/>
  <c r="X1487" i="80"/>
  <c r="AN1486" i="80"/>
  <c r="AI1486" i="80"/>
  <c r="AE1486" i="80"/>
  <c r="AD1486" i="80"/>
  <c r="AC1486" i="80"/>
  <c r="AB1486" i="80"/>
  <c r="AA1486" i="80"/>
  <c r="Z1486" i="80"/>
  <c r="Y1486" i="80"/>
  <c r="X1486" i="80"/>
  <c r="AN1485" i="80"/>
  <c r="AI1485" i="80"/>
  <c r="AE1485" i="80"/>
  <c r="AD1485" i="80"/>
  <c r="AC1485" i="80"/>
  <c r="AB1485" i="80"/>
  <c r="AA1485" i="80"/>
  <c r="Z1485" i="80"/>
  <c r="Y1485" i="80"/>
  <c r="X1485" i="80"/>
  <c r="AN1484" i="80"/>
  <c r="AI1484" i="80"/>
  <c r="AE1484" i="80"/>
  <c r="AD1484" i="80"/>
  <c r="AC1484" i="80"/>
  <c r="AB1484" i="80"/>
  <c r="AA1484" i="80"/>
  <c r="Z1484" i="80"/>
  <c r="Y1484" i="80"/>
  <c r="X1484" i="80"/>
  <c r="AN1483" i="80"/>
  <c r="AI1483" i="80"/>
  <c r="AE1483" i="80"/>
  <c r="AD1483" i="80"/>
  <c r="AC1483" i="80"/>
  <c r="AB1483" i="80"/>
  <c r="AA1483" i="80"/>
  <c r="Z1483" i="80"/>
  <c r="Y1483" i="80"/>
  <c r="X1483" i="80"/>
  <c r="AN1482" i="80"/>
  <c r="AI1482" i="80"/>
  <c r="AE1482" i="80"/>
  <c r="AD1482" i="80"/>
  <c r="AC1482" i="80"/>
  <c r="AB1482" i="80"/>
  <c r="AA1482" i="80"/>
  <c r="Z1482" i="80"/>
  <c r="Y1482" i="80"/>
  <c r="X1482" i="80"/>
  <c r="AN1481" i="80"/>
  <c r="AI1481" i="80"/>
  <c r="AE1481" i="80"/>
  <c r="AD1481" i="80"/>
  <c r="AC1481" i="80"/>
  <c r="AB1481" i="80"/>
  <c r="AA1481" i="80"/>
  <c r="Z1481" i="80"/>
  <c r="Y1481" i="80"/>
  <c r="X1481" i="80"/>
  <c r="AN1480" i="80"/>
  <c r="AI1480" i="80"/>
  <c r="AE1480" i="80"/>
  <c r="AD1480" i="80"/>
  <c r="AC1480" i="80"/>
  <c r="AB1480" i="80"/>
  <c r="AA1480" i="80"/>
  <c r="Z1480" i="80"/>
  <c r="Y1480" i="80"/>
  <c r="X1480" i="80"/>
  <c r="AN1479" i="80"/>
  <c r="AI1479" i="80"/>
  <c r="AE1479" i="80"/>
  <c r="AD1479" i="80"/>
  <c r="AC1479" i="80"/>
  <c r="AB1479" i="80"/>
  <c r="AA1479" i="80"/>
  <c r="Z1479" i="80"/>
  <c r="Y1479" i="80"/>
  <c r="X1479" i="80"/>
  <c r="AN1478" i="80"/>
  <c r="AI1478" i="80"/>
  <c r="AE1478" i="80"/>
  <c r="AD1478" i="80"/>
  <c r="AC1478" i="80"/>
  <c r="AB1478" i="80"/>
  <c r="AA1478" i="80"/>
  <c r="Z1478" i="80"/>
  <c r="Y1478" i="80"/>
  <c r="X1478" i="80"/>
  <c r="AN1477" i="80"/>
  <c r="AI1477" i="80"/>
  <c r="AE1477" i="80"/>
  <c r="AD1477" i="80"/>
  <c r="AC1477" i="80"/>
  <c r="AB1477" i="80"/>
  <c r="AA1477" i="80"/>
  <c r="Z1477" i="80"/>
  <c r="Y1477" i="80"/>
  <c r="X1477" i="80"/>
  <c r="AN1476" i="80"/>
  <c r="AI1476" i="80"/>
  <c r="AE1476" i="80"/>
  <c r="AD1476" i="80"/>
  <c r="AC1476" i="80"/>
  <c r="AB1476" i="80"/>
  <c r="AA1476" i="80"/>
  <c r="Z1476" i="80"/>
  <c r="Y1476" i="80"/>
  <c r="X1476" i="80"/>
  <c r="AN1475" i="80"/>
  <c r="AI1475" i="80"/>
  <c r="AE1475" i="80"/>
  <c r="AD1475" i="80"/>
  <c r="AC1475" i="80"/>
  <c r="AB1475" i="80"/>
  <c r="AA1475" i="80"/>
  <c r="Z1475" i="80"/>
  <c r="Y1475" i="80"/>
  <c r="X1475" i="80"/>
  <c r="AN1474" i="80"/>
  <c r="AI1474" i="80"/>
  <c r="AE1474" i="80"/>
  <c r="AD1474" i="80"/>
  <c r="AC1474" i="80"/>
  <c r="AB1474" i="80"/>
  <c r="AA1474" i="80"/>
  <c r="Z1474" i="80"/>
  <c r="Y1474" i="80"/>
  <c r="X1474" i="80"/>
  <c r="AN1473" i="80"/>
  <c r="AI1473" i="80"/>
  <c r="AE1473" i="80"/>
  <c r="AD1473" i="80"/>
  <c r="AC1473" i="80"/>
  <c r="AB1473" i="80"/>
  <c r="AA1473" i="80"/>
  <c r="Z1473" i="80"/>
  <c r="Y1473" i="80"/>
  <c r="X1473" i="80"/>
  <c r="AN1472" i="80"/>
  <c r="AI1472" i="80"/>
  <c r="AE1472" i="80"/>
  <c r="AD1472" i="80"/>
  <c r="AC1472" i="80"/>
  <c r="AB1472" i="80"/>
  <c r="AA1472" i="80"/>
  <c r="Z1472" i="80"/>
  <c r="Y1472" i="80"/>
  <c r="X1472" i="80"/>
  <c r="AN1471" i="80"/>
  <c r="AI1471" i="80"/>
  <c r="AE1471" i="80"/>
  <c r="AD1471" i="80"/>
  <c r="AC1471" i="80"/>
  <c r="AB1471" i="80"/>
  <c r="AA1471" i="80"/>
  <c r="Z1471" i="80"/>
  <c r="Y1471" i="80"/>
  <c r="X1471" i="80"/>
  <c r="AN1470" i="80"/>
  <c r="AI1470" i="80"/>
  <c r="AE1470" i="80"/>
  <c r="AD1470" i="80"/>
  <c r="AC1470" i="80"/>
  <c r="AB1470" i="80"/>
  <c r="AA1470" i="80"/>
  <c r="Z1470" i="80"/>
  <c r="Y1470" i="80"/>
  <c r="X1470" i="80"/>
  <c r="AN1469" i="80"/>
  <c r="AI1469" i="80"/>
  <c r="AE1469" i="80"/>
  <c r="AD1469" i="80"/>
  <c r="AC1469" i="80"/>
  <c r="AB1469" i="80"/>
  <c r="AA1469" i="80"/>
  <c r="Z1469" i="80"/>
  <c r="Y1469" i="80"/>
  <c r="X1469" i="80"/>
  <c r="AN1468" i="80"/>
  <c r="AI1468" i="80"/>
  <c r="AE1468" i="80"/>
  <c r="AD1468" i="80"/>
  <c r="AC1468" i="80"/>
  <c r="AB1468" i="80"/>
  <c r="AA1468" i="80"/>
  <c r="Z1468" i="80"/>
  <c r="Y1468" i="80"/>
  <c r="X1468" i="80"/>
  <c r="AN1467" i="80"/>
  <c r="AI1467" i="80"/>
  <c r="AE1467" i="80"/>
  <c r="AD1467" i="80"/>
  <c r="AC1467" i="80"/>
  <c r="AB1467" i="80"/>
  <c r="AA1467" i="80"/>
  <c r="Z1467" i="80"/>
  <c r="Y1467" i="80"/>
  <c r="X1467" i="80"/>
  <c r="AN1466" i="80"/>
  <c r="AI1466" i="80"/>
  <c r="AE1466" i="80"/>
  <c r="AD1466" i="80"/>
  <c r="AC1466" i="80"/>
  <c r="AB1466" i="80"/>
  <c r="AA1466" i="80"/>
  <c r="Z1466" i="80"/>
  <c r="Y1466" i="80"/>
  <c r="X1466" i="80"/>
  <c r="AN1465" i="80"/>
  <c r="AI1465" i="80"/>
  <c r="AE1465" i="80"/>
  <c r="AD1465" i="80"/>
  <c r="AC1465" i="80"/>
  <c r="AB1465" i="80"/>
  <c r="AA1465" i="80"/>
  <c r="Z1465" i="80"/>
  <c r="Y1465" i="80"/>
  <c r="X1465" i="80"/>
  <c r="AN1464" i="80"/>
  <c r="AI1464" i="80"/>
  <c r="AE1464" i="80"/>
  <c r="AD1464" i="80"/>
  <c r="AC1464" i="80"/>
  <c r="AB1464" i="80"/>
  <c r="AA1464" i="80"/>
  <c r="Z1464" i="80"/>
  <c r="Y1464" i="80"/>
  <c r="X1464" i="80"/>
  <c r="AN1463" i="80"/>
  <c r="AI1463" i="80"/>
  <c r="AE1463" i="80"/>
  <c r="AD1463" i="80"/>
  <c r="AC1463" i="80"/>
  <c r="AB1463" i="80"/>
  <c r="AA1463" i="80"/>
  <c r="Z1463" i="80"/>
  <c r="Y1463" i="80"/>
  <c r="X1463" i="80"/>
  <c r="AN1462" i="80"/>
  <c r="AI1462" i="80"/>
  <c r="AE1462" i="80"/>
  <c r="AD1462" i="80"/>
  <c r="AC1462" i="80"/>
  <c r="AB1462" i="80"/>
  <c r="AA1462" i="80"/>
  <c r="Z1462" i="80"/>
  <c r="Y1462" i="80"/>
  <c r="X1462" i="80"/>
  <c r="AN1461" i="80"/>
  <c r="AI1461" i="80"/>
  <c r="AE1461" i="80"/>
  <c r="AD1461" i="80"/>
  <c r="AC1461" i="80"/>
  <c r="AB1461" i="80"/>
  <c r="AA1461" i="80"/>
  <c r="Z1461" i="80"/>
  <c r="Y1461" i="80"/>
  <c r="X1461" i="80"/>
  <c r="AN1460" i="80"/>
  <c r="AI1460" i="80"/>
  <c r="AE1460" i="80"/>
  <c r="AD1460" i="80"/>
  <c r="AC1460" i="80"/>
  <c r="AB1460" i="80"/>
  <c r="AA1460" i="80"/>
  <c r="Z1460" i="80"/>
  <c r="Y1460" i="80"/>
  <c r="X1460" i="80"/>
  <c r="AN1459" i="80"/>
  <c r="AI1459" i="80"/>
  <c r="AE1459" i="80"/>
  <c r="AD1459" i="80"/>
  <c r="AC1459" i="80"/>
  <c r="AB1459" i="80"/>
  <c r="AA1459" i="80"/>
  <c r="Z1459" i="80"/>
  <c r="Y1459" i="80"/>
  <c r="X1459" i="80"/>
  <c r="AN1458" i="80"/>
  <c r="AI1458" i="80"/>
  <c r="AE1458" i="80"/>
  <c r="AD1458" i="80"/>
  <c r="AC1458" i="80"/>
  <c r="AB1458" i="80"/>
  <c r="AA1458" i="80"/>
  <c r="Z1458" i="80"/>
  <c r="Y1458" i="80"/>
  <c r="X1458" i="80"/>
  <c r="AN1457" i="80"/>
  <c r="AI1457" i="80"/>
  <c r="AE1457" i="80"/>
  <c r="AD1457" i="80"/>
  <c r="AC1457" i="80"/>
  <c r="AB1457" i="80"/>
  <c r="AA1457" i="80"/>
  <c r="Z1457" i="80"/>
  <c r="Y1457" i="80"/>
  <c r="X1457" i="80"/>
  <c r="AN1456" i="80"/>
  <c r="AI1456" i="80"/>
  <c r="AE1456" i="80"/>
  <c r="AD1456" i="80"/>
  <c r="AC1456" i="80"/>
  <c r="AB1456" i="80"/>
  <c r="AA1456" i="80"/>
  <c r="Z1456" i="80"/>
  <c r="Y1456" i="80"/>
  <c r="X1456" i="80"/>
  <c r="AN1455" i="80"/>
  <c r="AI1455" i="80"/>
  <c r="AE1455" i="80"/>
  <c r="AD1455" i="80"/>
  <c r="AC1455" i="80"/>
  <c r="AB1455" i="80"/>
  <c r="AA1455" i="80"/>
  <c r="Z1455" i="80"/>
  <c r="Y1455" i="80"/>
  <c r="X1455" i="80"/>
  <c r="AN1454" i="80"/>
  <c r="AI1454" i="80"/>
  <c r="AE1454" i="80"/>
  <c r="AD1454" i="80"/>
  <c r="AC1454" i="80"/>
  <c r="AB1454" i="80"/>
  <c r="AA1454" i="80"/>
  <c r="Z1454" i="80"/>
  <c r="Y1454" i="80"/>
  <c r="X1454" i="80"/>
  <c r="AN1453" i="80"/>
  <c r="AI1453" i="80"/>
  <c r="AE1453" i="80"/>
  <c r="AD1453" i="80"/>
  <c r="AC1453" i="80"/>
  <c r="AB1453" i="80"/>
  <c r="AA1453" i="80"/>
  <c r="Z1453" i="80"/>
  <c r="Y1453" i="80"/>
  <c r="X1453" i="80"/>
  <c r="AN1452" i="80"/>
  <c r="AI1452" i="80"/>
  <c r="AE1452" i="80"/>
  <c r="AD1452" i="80"/>
  <c r="AC1452" i="80"/>
  <c r="AB1452" i="80"/>
  <c r="AA1452" i="80"/>
  <c r="Z1452" i="80"/>
  <c r="Y1452" i="80"/>
  <c r="X1452" i="80"/>
  <c r="AN1451" i="80"/>
  <c r="AI1451" i="80"/>
  <c r="AE1451" i="80"/>
  <c r="AD1451" i="80"/>
  <c r="AC1451" i="80"/>
  <c r="AB1451" i="80"/>
  <c r="AA1451" i="80"/>
  <c r="Z1451" i="80"/>
  <c r="Y1451" i="80"/>
  <c r="X1451" i="80"/>
  <c r="AN1450" i="80"/>
  <c r="AI1450" i="80"/>
  <c r="AE1450" i="80"/>
  <c r="AD1450" i="80"/>
  <c r="AC1450" i="80"/>
  <c r="AB1450" i="80"/>
  <c r="AA1450" i="80"/>
  <c r="Z1450" i="80"/>
  <c r="Y1450" i="80"/>
  <c r="X1450" i="80"/>
  <c r="AN1449" i="80"/>
  <c r="AI1449" i="80"/>
  <c r="AE1449" i="80"/>
  <c r="AD1449" i="80"/>
  <c r="AC1449" i="80"/>
  <c r="AB1449" i="80"/>
  <c r="AA1449" i="80"/>
  <c r="Z1449" i="80"/>
  <c r="Y1449" i="80"/>
  <c r="X1449" i="80"/>
  <c r="AN1448" i="80"/>
  <c r="AI1448" i="80"/>
  <c r="AE1448" i="80"/>
  <c r="AD1448" i="80"/>
  <c r="AC1448" i="80"/>
  <c r="AB1448" i="80"/>
  <c r="AA1448" i="80"/>
  <c r="Z1448" i="80"/>
  <c r="Y1448" i="80"/>
  <c r="X1448" i="80"/>
  <c r="AN1447" i="80"/>
  <c r="AI1447" i="80"/>
  <c r="AE1447" i="80"/>
  <c r="AD1447" i="80"/>
  <c r="AC1447" i="80"/>
  <c r="AB1447" i="80"/>
  <c r="AA1447" i="80"/>
  <c r="Z1447" i="80"/>
  <c r="Y1447" i="80"/>
  <c r="X1447" i="80"/>
  <c r="AN1446" i="80"/>
  <c r="AI1446" i="80"/>
  <c r="AE1446" i="80"/>
  <c r="AD1446" i="80"/>
  <c r="AC1446" i="80"/>
  <c r="AB1446" i="80"/>
  <c r="AA1446" i="80"/>
  <c r="Z1446" i="80"/>
  <c r="Y1446" i="80"/>
  <c r="X1446" i="80"/>
  <c r="AN1445" i="80"/>
  <c r="AI1445" i="80"/>
  <c r="AE1445" i="80"/>
  <c r="AD1445" i="80"/>
  <c r="AC1445" i="80"/>
  <c r="AB1445" i="80"/>
  <c r="AA1445" i="80"/>
  <c r="Z1445" i="80"/>
  <c r="Y1445" i="80"/>
  <c r="X1445" i="80"/>
  <c r="AN1444" i="80"/>
  <c r="AI1444" i="80"/>
  <c r="AE1444" i="80"/>
  <c r="AD1444" i="80"/>
  <c r="AC1444" i="80"/>
  <c r="AB1444" i="80"/>
  <c r="AA1444" i="80"/>
  <c r="Z1444" i="80"/>
  <c r="Y1444" i="80"/>
  <c r="X1444" i="80"/>
  <c r="AN1443" i="80"/>
  <c r="AI1443" i="80"/>
  <c r="AE1443" i="80"/>
  <c r="AD1443" i="80"/>
  <c r="AC1443" i="80"/>
  <c r="AB1443" i="80"/>
  <c r="AA1443" i="80"/>
  <c r="Z1443" i="80"/>
  <c r="Y1443" i="80"/>
  <c r="X1443" i="80"/>
  <c r="AN1442" i="80"/>
  <c r="AI1442" i="80"/>
  <c r="AE1442" i="80"/>
  <c r="AD1442" i="80"/>
  <c r="AC1442" i="80"/>
  <c r="AB1442" i="80"/>
  <c r="AA1442" i="80"/>
  <c r="Z1442" i="80"/>
  <c r="Y1442" i="80"/>
  <c r="X1442" i="80"/>
  <c r="AN1441" i="80"/>
  <c r="AI1441" i="80"/>
  <c r="AE1441" i="80"/>
  <c r="AD1441" i="80"/>
  <c r="AC1441" i="80"/>
  <c r="AB1441" i="80"/>
  <c r="AA1441" i="80"/>
  <c r="Z1441" i="80"/>
  <c r="Y1441" i="80"/>
  <c r="X1441" i="80"/>
  <c r="AN1440" i="80"/>
  <c r="AI1440" i="80"/>
  <c r="AE1440" i="80"/>
  <c r="AD1440" i="80"/>
  <c r="AC1440" i="80"/>
  <c r="AB1440" i="80"/>
  <c r="AA1440" i="80"/>
  <c r="Z1440" i="80"/>
  <c r="Y1440" i="80"/>
  <c r="X1440" i="80"/>
  <c r="AN1439" i="80"/>
  <c r="AI1439" i="80"/>
  <c r="AE1439" i="80"/>
  <c r="AD1439" i="80"/>
  <c r="AC1439" i="80"/>
  <c r="AB1439" i="80"/>
  <c r="AA1439" i="80"/>
  <c r="Z1439" i="80"/>
  <c r="Y1439" i="80"/>
  <c r="X1439" i="80"/>
  <c r="AN1438" i="80"/>
  <c r="AI1438" i="80"/>
  <c r="AE1438" i="80"/>
  <c r="AD1438" i="80"/>
  <c r="AC1438" i="80"/>
  <c r="AB1438" i="80"/>
  <c r="AA1438" i="80"/>
  <c r="Z1438" i="80"/>
  <c r="Y1438" i="80"/>
  <c r="X1438" i="80"/>
  <c r="AN1437" i="80"/>
  <c r="AI1437" i="80"/>
  <c r="AE1437" i="80"/>
  <c r="AD1437" i="80"/>
  <c r="AC1437" i="80"/>
  <c r="AB1437" i="80"/>
  <c r="AA1437" i="80"/>
  <c r="Z1437" i="80"/>
  <c r="Y1437" i="80"/>
  <c r="X1437" i="80"/>
  <c r="AN1436" i="80"/>
  <c r="AI1436" i="80"/>
  <c r="AE1436" i="80"/>
  <c r="AD1436" i="80"/>
  <c r="AC1436" i="80"/>
  <c r="AB1436" i="80"/>
  <c r="AA1436" i="80"/>
  <c r="Z1436" i="80"/>
  <c r="Y1436" i="80"/>
  <c r="X1436" i="80"/>
  <c r="AN1435" i="80"/>
  <c r="AI1435" i="80"/>
  <c r="AE1435" i="80"/>
  <c r="AD1435" i="80"/>
  <c r="AC1435" i="80"/>
  <c r="AB1435" i="80"/>
  <c r="AA1435" i="80"/>
  <c r="Z1435" i="80"/>
  <c r="Y1435" i="80"/>
  <c r="X1435" i="80"/>
  <c r="AN1434" i="80"/>
  <c r="AI1434" i="80"/>
  <c r="AE1434" i="80"/>
  <c r="AD1434" i="80"/>
  <c r="AC1434" i="80"/>
  <c r="AB1434" i="80"/>
  <c r="AA1434" i="80"/>
  <c r="Z1434" i="80"/>
  <c r="Y1434" i="80"/>
  <c r="X1434" i="80"/>
  <c r="AN1433" i="80"/>
  <c r="AI1433" i="80"/>
  <c r="AE1433" i="80"/>
  <c r="AD1433" i="80"/>
  <c r="AC1433" i="80"/>
  <c r="AB1433" i="80"/>
  <c r="AA1433" i="80"/>
  <c r="Z1433" i="80"/>
  <c r="Y1433" i="80"/>
  <c r="X1433" i="80"/>
  <c r="AN1432" i="80"/>
  <c r="AI1432" i="80"/>
  <c r="AE1432" i="80"/>
  <c r="AD1432" i="80"/>
  <c r="AC1432" i="80"/>
  <c r="AB1432" i="80"/>
  <c r="AA1432" i="80"/>
  <c r="Z1432" i="80"/>
  <c r="Y1432" i="80"/>
  <c r="X1432" i="80"/>
  <c r="AN1431" i="80"/>
  <c r="AI1431" i="80"/>
  <c r="AE1431" i="80"/>
  <c r="AD1431" i="80"/>
  <c r="AC1431" i="80"/>
  <c r="AB1431" i="80"/>
  <c r="AA1431" i="80"/>
  <c r="Z1431" i="80"/>
  <c r="Y1431" i="80"/>
  <c r="X1431" i="80"/>
  <c r="AN1430" i="80"/>
  <c r="AI1430" i="80"/>
  <c r="AE1430" i="80"/>
  <c r="AD1430" i="80"/>
  <c r="AC1430" i="80"/>
  <c r="AB1430" i="80"/>
  <c r="AA1430" i="80"/>
  <c r="Z1430" i="80"/>
  <c r="Y1430" i="80"/>
  <c r="X1430" i="80"/>
  <c r="AN1429" i="80"/>
  <c r="AI1429" i="80"/>
  <c r="AE1429" i="80"/>
  <c r="AD1429" i="80"/>
  <c r="AC1429" i="80"/>
  <c r="AB1429" i="80"/>
  <c r="AA1429" i="80"/>
  <c r="Z1429" i="80"/>
  <c r="Y1429" i="80"/>
  <c r="X1429" i="80"/>
  <c r="AN1428" i="80"/>
  <c r="AI1428" i="80"/>
  <c r="AE1428" i="80"/>
  <c r="AD1428" i="80"/>
  <c r="AC1428" i="80"/>
  <c r="AB1428" i="80"/>
  <c r="AA1428" i="80"/>
  <c r="Z1428" i="80"/>
  <c r="Y1428" i="80"/>
  <c r="X1428" i="80"/>
  <c r="AN1427" i="80"/>
  <c r="AI1427" i="80"/>
  <c r="AE1427" i="80"/>
  <c r="AD1427" i="80"/>
  <c r="AC1427" i="80"/>
  <c r="AB1427" i="80"/>
  <c r="AA1427" i="80"/>
  <c r="Z1427" i="80"/>
  <c r="Y1427" i="80"/>
  <c r="X1427" i="80"/>
  <c r="AN1426" i="80"/>
  <c r="AI1426" i="80"/>
  <c r="AE1426" i="80"/>
  <c r="AD1426" i="80"/>
  <c r="AC1426" i="80"/>
  <c r="AB1426" i="80"/>
  <c r="AA1426" i="80"/>
  <c r="Z1426" i="80"/>
  <c r="Y1426" i="80"/>
  <c r="X1426" i="80"/>
  <c r="AN1425" i="80"/>
  <c r="AI1425" i="80"/>
  <c r="AE1425" i="80"/>
  <c r="AD1425" i="80"/>
  <c r="AC1425" i="80"/>
  <c r="AB1425" i="80"/>
  <c r="AA1425" i="80"/>
  <c r="Z1425" i="80"/>
  <c r="Y1425" i="80"/>
  <c r="X1425" i="80"/>
  <c r="AN1424" i="80"/>
  <c r="AI1424" i="80"/>
  <c r="AE1424" i="80"/>
  <c r="AD1424" i="80"/>
  <c r="AC1424" i="80"/>
  <c r="AB1424" i="80"/>
  <c r="AA1424" i="80"/>
  <c r="Z1424" i="80"/>
  <c r="Y1424" i="80"/>
  <c r="X1424" i="80"/>
  <c r="AN1423" i="80"/>
  <c r="AI1423" i="80"/>
  <c r="AE1423" i="80"/>
  <c r="AD1423" i="80"/>
  <c r="AC1423" i="80"/>
  <c r="AB1423" i="80"/>
  <c r="AA1423" i="80"/>
  <c r="Z1423" i="80"/>
  <c r="Y1423" i="80"/>
  <c r="X1423" i="80"/>
  <c r="AN1422" i="80"/>
  <c r="AI1422" i="80"/>
  <c r="AE1422" i="80"/>
  <c r="AD1422" i="80"/>
  <c r="AC1422" i="80"/>
  <c r="AB1422" i="80"/>
  <c r="AA1422" i="80"/>
  <c r="Z1422" i="80"/>
  <c r="Y1422" i="80"/>
  <c r="X1422" i="80"/>
  <c r="AN1421" i="80"/>
  <c r="AI1421" i="80"/>
  <c r="AE1421" i="80"/>
  <c r="AD1421" i="80"/>
  <c r="AC1421" i="80"/>
  <c r="AB1421" i="80"/>
  <c r="AA1421" i="80"/>
  <c r="Z1421" i="80"/>
  <c r="Y1421" i="80"/>
  <c r="X1421" i="80"/>
  <c r="AN1420" i="80"/>
  <c r="AI1420" i="80"/>
  <c r="AE1420" i="80"/>
  <c r="AD1420" i="80"/>
  <c r="AC1420" i="80"/>
  <c r="AB1420" i="80"/>
  <c r="AA1420" i="80"/>
  <c r="Z1420" i="80"/>
  <c r="Y1420" i="80"/>
  <c r="X1420" i="80"/>
  <c r="AN1419" i="80"/>
  <c r="AI1419" i="80"/>
  <c r="AE1419" i="80"/>
  <c r="AD1419" i="80"/>
  <c r="AC1419" i="80"/>
  <c r="AB1419" i="80"/>
  <c r="AA1419" i="80"/>
  <c r="Z1419" i="80"/>
  <c r="Y1419" i="80"/>
  <c r="X1419" i="80"/>
  <c r="AN1418" i="80"/>
  <c r="AI1418" i="80"/>
  <c r="AE1418" i="80"/>
  <c r="AD1418" i="80"/>
  <c r="AC1418" i="80"/>
  <c r="AB1418" i="80"/>
  <c r="AA1418" i="80"/>
  <c r="Z1418" i="80"/>
  <c r="Y1418" i="80"/>
  <c r="X1418" i="80"/>
  <c r="AN1417" i="80"/>
  <c r="AI1417" i="80"/>
  <c r="AE1417" i="80"/>
  <c r="AD1417" i="80"/>
  <c r="AC1417" i="80"/>
  <c r="AB1417" i="80"/>
  <c r="AA1417" i="80"/>
  <c r="Z1417" i="80"/>
  <c r="Y1417" i="80"/>
  <c r="X1417" i="80"/>
  <c r="AN1416" i="80"/>
  <c r="AI1416" i="80"/>
  <c r="AE1416" i="80"/>
  <c r="AD1416" i="80"/>
  <c r="AC1416" i="80"/>
  <c r="AB1416" i="80"/>
  <c r="AA1416" i="80"/>
  <c r="Z1416" i="80"/>
  <c r="Y1416" i="80"/>
  <c r="X1416" i="80"/>
  <c r="AN1415" i="80"/>
  <c r="AI1415" i="80"/>
  <c r="AE1415" i="80"/>
  <c r="AD1415" i="80"/>
  <c r="AC1415" i="80"/>
  <c r="AB1415" i="80"/>
  <c r="AA1415" i="80"/>
  <c r="Z1415" i="80"/>
  <c r="Y1415" i="80"/>
  <c r="X1415" i="80"/>
  <c r="AN1414" i="80"/>
  <c r="AI1414" i="80"/>
  <c r="AE1414" i="80"/>
  <c r="AD1414" i="80"/>
  <c r="AC1414" i="80"/>
  <c r="AB1414" i="80"/>
  <c r="AA1414" i="80"/>
  <c r="Z1414" i="80"/>
  <c r="Y1414" i="80"/>
  <c r="X1414" i="80"/>
  <c r="AN1413" i="80"/>
  <c r="AI1413" i="80"/>
  <c r="AE1413" i="80"/>
  <c r="AD1413" i="80"/>
  <c r="AC1413" i="80"/>
  <c r="AB1413" i="80"/>
  <c r="AA1413" i="80"/>
  <c r="Z1413" i="80"/>
  <c r="Y1413" i="80"/>
  <c r="X1413" i="80"/>
  <c r="AN1412" i="80"/>
  <c r="AI1412" i="80"/>
  <c r="AE1412" i="80"/>
  <c r="AD1412" i="80"/>
  <c r="AC1412" i="80"/>
  <c r="AB1412" i="80"/>
  <c r="AA1412" i="80"/>
  <c r="Z1412" i="80"/>
  <c r="Y1412" i="80"/>
  <c r="X1412" i="80"/>
  <c r="AN1411" i="80"/>
  <c r="AI1411" i="80"/>
  <c r="AE1411" i="80"/>
  <c r="AD1411" i="80"/>
  <c r="AC1411" i="80"/>
  <c r="AB1411" i="80"/>
  <c r="AA1411" i="80"/>
  <c r="Z1411" i="80"/>
  <c r="Y1411" i="80"/>
  <c r="X1411" i="80"/>
  <c r="AN1410" i="80"/>
  <c r="AI1410" i="80"/>
  <c r="AE1410" i="80"/>
  <c r="AD1410" i="80"/>
  <c r="AC1410" i="80"/>
  <c r="AB1410" i="80"/>
  <c r="AA1410" i="80"/>
  <c r="Z1410" i="80"/>
  <c r="Y1410" i="80"/>
  <c r="X1410" i="80"/>
  <c r="AN1409" i="80"/>
  <c r="AI1409" i="80"/>
  <c r="AE1409" i="80"/>
  <c r="AD1409" i="80"/>
  <c r="AC1409" i="80"/>
  <c r="AB1409" i="80"/>
  <c r="AA1409" i="80"/>
  <c r="Z1409" i="80"/>
  <c r="Y1409" i="80"/>
  <c r="X1409" i="80"/>
  <c r="AN1408" i="80"/>
  <c r="AI1408" i="80"/>
  <c r="AE1408" i="80"/>
  <c r="AD1408" i="80"/>
  <c r="AC1408" i="80"/>
  <c r="AB1408" i="80"/>
  <c r="AA1408" i="80"/>
  <c r="Z1408" i="80"/>
  <c r="Y1408" i="80"/>
  <c r="X1408" i="80"/>
  <c r="AN1407" i="80"/>
  <c r="AI1407" i="80"/>
  <c r="AE1407" i="80"/>
  <c r="AD1407" i="80"/>
  <c r="AC1407" i="80"/>
  <c r="AB1407" i="80"/>
  <c r="AA1407" i="80"/>
  <c r="Z1407" i="80"/>
  <c r="Y1407" i="80"/>
  <c r="X1407" i="80"/>
  <c r="AN1406" i="80"/>
  <c r="AI1406" i="80"/>
  <c r="AE1406" i="80"/>
  <c r="AD1406" i="80"/>
  <c r="AC1406" i="80"/>
  <c r="AB1406" i="80"/>
  <c r="AA1406" i="80"/>
  <c r="Z1406" i="80"/>
  <c r="Y1406" i="80"/>
  <c r="X1406" i="80"/>
  <c r="AN1405" i="80"/>
  <c r="AI1405" i="80"/>
  <c r="AE1405" i="80"/>
  <c r="AD1405" i="80"/>
  <c r="AC1405" i="80"/>
  <c r="AB1405" i="80"/>
  <c r="AA1405" i="80"/>
  <c r="Z1405" i="80"/>
  <c r="Y1405" i="80"/>
  <c r="X1405" i="80"/>
  <c r="AN1404" i="80"/>
  <c r="AI1404" i="80"/>
  <c r="AE1404" i="80"/>
  <c r="AD1404" i="80"/>
  <c r="AC1404" i="80"/>
  <c r="AB1404" i="80"/>
  <c r="AA1404" i="80"/>
  <c r="Z1404" i="80"/>
  <c r="Y1404" i="80"/>
  <c r="X1404" i="80"/>
  <c r="AN1403" i="80"/>
  <c r="AI1403" i="80"/>
  <c r="AE1403" i="80"/>
  <c r="AD1403" i="80"/>
  <c r="AC1403" i="80"/>
  <c r="AB1403" i="80"/>
  <c r="AA1403" i="80"/>
  <c r="Z1403" i="80"/>
  <c r="Y1403" i="80"/>
  <c r="X1403" i="80"/>
  <c r="AN1402" i="80"/>
  <c r="AI1402" i="80"/>
  <c r="AE1402" i="80"/>
  <c r="AD1402" i="80"/>
  <c r="AC1402" i="80"/>
  <c r="AB1402" i="80"/>
  <c r="AA1402" i="80"/>
  <c r="Z1402" i="80"/>
  <c r="Y1402" i="80"/>
  <c r="X1402" i="80"/>
  <c r="AN1401" i="80"/>
  <c r="AI1401" i="80"/>
  <c r="AE1401" i="80"/>
  <c r="AD1401" i="80"/>
  <c r="AC1401" i="80"/>
  <c r="AB1401" i="80"/>
  <c r="AA1401" i="80"/>
  <c r="Z1401" i="80"/>
  <c r="Y1401" i="80"/>
  <c r="X1401" i="80"/>
  <c r="AN1400" i="80"/>
  <c r="AI1400" i="80"/>
  <c r="AE1400" i="80"/>
  <c r="AD1400" i="80"/>
  <c r="AC1400" i="80"/>
  <c r="AB1400" i="80"/>
  <c r="AA1400" i="80"/>
  <c r="Z1400" i="80"/>
  <c r="Y1400" i="80"/>
  <c r="X1400" i="80"/>
  <c r="AN1399" i="80"/>
  <c r="AI1399" i="80"/>
  <c r="AE1399" i="80"/>
  <c r="AD1399" i="80"/>
  <c r="AC1399" i="80"/>
  <c r="AB1399" i="80"/>
  <c r="AA1399" i="80"/>
  <c r="Z1399" i="80"/>
  <c r="Y1399" i="80"/>
  <c r="X1399" i="80"/>
  <c r="AN1398" i="80"/>
  <c r="AI1398" i="80"/>
  <c r="AE1398" i="80"/>
  <c r="AD1398" i="80"/>
  <c r="AC1398" i="80"/>
  <c r="AB1398" i="80"/>
  <c r="AA1398" i="80"/>
  <c r="Z1398" i="80"/>
  <c r="Y1398" i="80"/>
  <c r="X1398" i="80"/>
  <c r="AN1397" i="80"/>
  <c r="AI1397" i="80"/>
  <c r="AE1397" i="80"/>
  <c r="AD1397" i="80"/>
  <c r="AC1397" i="80"/>
  <c r="AB1397" i="80"/>
  <c r="AA1397" i="80"/>
  <c r="Z1397" i="80"/>
  <c r="Y1397" i="80"/>
  <c r="X1397" i="80"/>
  <c r="AN1396" i="80"/>
  <c r="AI1396" i="80"/>
  <c r="AE1396" i="80"/>
  <c r="AD1396" i="80"/>
  <c r="AC1396" i="80"/>
  <c r="AB1396" i="80"/>
  <c r="AA1396" i="80"/>
  <c r="Z1396" i="80"/>
  <c r="Y1396" i="80"/>
  <c r="X1396" i="80"/>
  <c r="AN1395" i="80"/>
  <c r="AI1395" i="80"/>
  <c r="AE1395" i="80"/>
  <c r="AD1395" i="80"/>
  <c r="AC1395" i="80"/>
  <c r="AB1395" i="80"/>
  <c r="AA1395" i="80"/>
  <c r="Z1395" i="80"/>
  <c r="Y1395" i="80"/>
  <c r="X1395" i="80"/>
  <c r="AN1394" i="80"/>
  <c r="AI1394" i="80"/>
  <c r="AE1394" i="80"/>
  <c r="AD1394" i="80"/>
  <c r="AC1394" i="80"/>
  <c r="AB1394" i="80"/>
  <c r="AA1394" i="80"/>
  <c r="Z1394" i="80"/>
  <c r="Y1394" i="80"/>
  <c r="X1394" i="80"/>
  <c r="AN1393" i="80"/>
  <c r="AI1393" i="80"/>
  <c r="AE1393" i="80"/>
  <c r="AD1393" i="80"/>
  <c r="AC1393" i="80"/>
  <c r="AB1393" i="80"/>
  <c r="AA1393" i="80"/>
  <c r="Z1393" i="80"/>
  <c r="Y1393" i="80"/>
  <c r="X1393" i="80"/>
  <c r="AN1392" i="80"/>
  <c r="AI1392" i="80"/>
  <c r="AE1392" i="80"/>
  <c r="AD1392" i="80"/>
  <c r="AC1392" i="80"/>
  <c r="AB1392" i="80"/>
  <c r="AA1392" i="80"/>
  <c r="Z1392" i="80"/>
  <c r="Y1392" i="80"/>
  <c r="X1392" i="80"/>
  <c r="AN1391" i="80"/>
  <c r="AI1391" i="80"/>
  <c r="AE1391" i="80"/>
  <c r="AD1391" i="80"/>
  <c r="AC1391" i="80"/>
  <c r="AB1391" i="80"/>
  <c r="AA1391" i="80"/>
  <c r="Z1391" i="80"/>
  <c r="Y1391" i="80"/>
  <c r="X1391" i="80"/>
  <c r="AN1390" i="80"/>
  <c r="AI1390" i="80"/>
  <c r="AE1390" i="80"/>
  <c r="AD1390" i="80"/>
  <c r="AC1390" i="80"/>
  <c r="AB1390" i="80"/>
  <c r="AA1390" i="80"/>
  <c r="Z1390" i="80"/>
  <c r="Y1390" i="80"/>
  <c r="X1390" i="80"/>
  <c r="AN1389" i="80"/>
  <c r="AI1389" i="80"/>
  <c r="AE1389" i="80"/>
  <c r="AD1389" i="80"/>
  <c r="AC1389" i="80"/>
  <c r="AB1389" i="80"/>
  <c r="AA1389" i="80"/>
  <c r="Z1389" i="80"/>
  <c r="Y1389" i="80"/>
  <c r="X1389" i="80"/>
  <c r="AN1388" i="80"/>
  <c r="AI1388" i="80"/>
  <c r="AE1388" i="80"/>
  <c r="AD1388" i="80"/>
  <c r="AC1388" i="80"/>
  <c r="AB1388" i="80"/>
  <c r="AA1388" i="80"/>
  <c r="Z1388" i="80"/>
  <c r="Y1388" i="80"/>
  <c r="X1388" i="80"/>
  <c r="AN1387" i="80"/>
  <c r="AI1387" i="80"/>
  <c r="AE1387" i="80"/>
  <c r="AD1387" i="80"/>
  <c r="AC1387" i="80"/>
  <c r="AB1387" i="80"/>
  <c r="AA1387" i="80"/>
  <c r="Z1387" i="80"/>
  <c r="Y1387" i="80"/>
  <c r="X1387" i="80"/>
  <c r="AN1386" i="80"/>
  <c r="AI1386" i="80"/>
  <c r="AE1386" i="80"/>
  <c r="AD1386" i="80"/>
  <c r="AC1386" i="80"/>
  <c r="AB1386" i="80"/>
  <c r="AA1386" i="80"/>
  <c r="Z1386" i="80"/>
  <c r="Y1386" i="80"/>
  <c r="X1386" i="80"/>
  <c r="AN1385" i="80"/>
  <c r="AI1385" i="80"/>
  <c r="AE1385" i="80"/>
  <c r="AD1385" i="80"/>
  <c r="AC1385" i="80"/>
  <c r="AB1385" i="80"/>
  <c r="AA1385" i="80"/>
  <c r="Z1385" i="80"/>
  <c r="Y1385" i="80"/>
  <c r="X1385" i="80"/>
  <c r="AN1384" i="80"/>
  <c r="AI1384" i="80"/>
  <c r="AE1384" i="80"/>
  <c r="AD1384" i="80"/>
  <c r="AC1384" i="80"/>
  <c r="AB1384" i="80"/>
  <c r="AA1384" i="80"/>
  <c r="Z1384" i="80"/>
  <c r="Y1384" i="80"/>
  <c r="X1384" i="80"/>
  <c r="AN1383" i="80"/>
  <c r="AI1383" i="80"/>
  <c r="AE1383" i="80"/>
  <c r="AD1383" i="80"/>
  <c r="AC1383" i="80"/>
  <c r="AB1383" i="80"/>
  <c r="AA1383" i="80"/>
  <c r="Z1383" i="80"/>
  <c r="Y1383" i="80"/>
  <c r="X1383" i="80"/>
  <c r="AN1382" i="80"/>
  <c r="AI1382" i="80"/>
  <c r="AE1382" i="80"/>
  <c r="AD1382" i="80"/>
  <c r="AC1382" i="80"/>
  <c r="AB1382" i="80"/>
  <c r="AA1382" i="80"/>
  <c r="Z1382" i="80"/>
  <c r="Y1382" i="80"/>
  <c r="X1382" i="80"/>
  <c r="AN1381" i="80"/>
  <c r="AI1381" i="80"/>
  <c r="AE1381" i="80"/>
  <c r="AD1381" i="80"/>
  <c r="AC1381" i="80"/>
  <c r="AB1381" i="80"/>
  <c r="AA1381" i="80"/>
  <c r="Z1381" i="80"/>
  <c r="Y1381" i="80"/>
  <c r="X1381" i="80"/>
  <c r="AN1380" i="80"/>
  <c r="AI1380" i="80"/>
  <c r="AE1380" i="80"/>
  <c r="AD1380" i="80"/>
  <c r="AC1380" i="80"/>
  <c r="AB1380" i="80"/>
  <c r="AA1380" i="80"/>
  <c r="Z1380" i="80"/>
  <c r="Y1380" i="80"/>
  <c r="X1380" i="80"/>
  <c r="AN1379" i="80"/>
  <c r="AI1379" i="80"/>
  <c r="AE1379" i="80"/>
  <c r="AD1379" i="80"/>
  <c r="AC1379" i="80"/>
  <c r="AB1379" i="80"/>
  <c r="AA1379" i="80"/>
  <c r="Z1379" i="80"/>
  <c r="Y1379" i="80"/>
  <c r="X1379" i="80"/>
  <c r="AN1378" i="80"/>
  <c r="AI1378" i="80"/>
  <c r="AE1378" i="80"/>
  <c r="AD1378" i="80"/>
  <c r="AC1378" i="80"/>
  <c r="AB1378" i="80"/>
  <c r="AA1378" i="80"/>
  <c r="Z1378" i="80"/>
  <c r="Y1378" i="80"/>
  <c r="X1378" i="80"/>
  <c r="AN1377" i="80"/>
  <c r="AI1377" i="80"/>
  <c r="AE1377" i="80"/>
  <c r="AD1377" i="80"/>
  <c r="AC1377" i="80"/>
  <c r="AB1377" i="80"/>
  <c r="AA1377" i="80"/>
  <c r="Z1377" i="80"/>
  <c r="Y1377" i="80"/>
  <c r="X1377" i="80"/>
  <c r="AN1376" i="80"/>
  <c r="AI1376" i="80"/>
  <c r="AE1376" i="80"/>
  <c r="AD1376" i="80"/>
  <c r="AC1376" i="80"/>
  <c r="AB1376" i="80"/>
  <c r="AA1376" i="80"/>
  <c r="Z1376" i="80"/>
  <c r="Y1376" i="80"/>
  <c r="X1376" i="80"/>
  <c r="AN1375" i="80"/>
  <c r="AI1375" i="80"/>
  <c r="AE1375" i="80"/>
  <c r="AD1375" i="80"/>
  <c r="AC1375" i="80"/>
  <c r="AB1375" i="80"/>
  <c r="AA1375" i="80"/>
  <c r="Z1375" i="80"/>
  <c r="Y1375" i="80"/>
  <c r="X1375" i="80"/>
  <c r="AN1374" i="80"/>
  <c r="AI1374" i="80"/>
  <c r="AE1374" i="80"/>
  <c r="AD1374" i="80"/>
  <c r="AC1374" i="80"/>
  <c r="AB1374" i="80"/>
  <c r="AA1374" i="80"/>
  <c r="Z1374" i="80"/>
  <c r="Y1374" i="80"/>
  <c r="X1374" i="80"/>
  <c r="AN1373" i="80"/>
  <c r="AI1373" i="80"/>
  <c r="AE1373" i="80"/>
  <c r="AD1373" i="80"/>
  <c r="AC1373" i="80"/>
  <c r="AB1373" i="80"/>
  <c r="AA1373" i="80"/>
  <c r="Z1373" i="80"/>
  <c r="Y1373" i="80"/>
  <c r="X1373" i="80"/>
  <c r="AN1372" i="80"/>
  <c r="AI1372" i="80"/>
  <c r="AE1372" i="80"/>
  <c r="AD1372" i="80"/>
  <c r="AC1372" i="80"/>
  <c r="AB1372" i="80"/>
  <c r="AA1372" i="80"/>
  <c r="Z1372" i="80"/>
  <c r="Y1372" i="80"/>
  <c r="X1372" i="80"/>
  <c r="AN1371" i="80"/>
  <c r="AI1371" i="80"/>
  <c r="AE1371" i="80"/>
  <c r="AD1371" i="80"/>
  <c r="AC1371" i="80"/>
  <c r="AB1371" i="80"/>
  <c r="AA1371" i="80"/>
  <c r="Z1371" i="80"/>
  <c r="Y1371" i="80"/>
  <c r="X1371" i="80"/>
  <c r="AN1370" i="80"/>
  <c r="AI1370" i="80"/>
  <c r="AE1370" i="80"/>
  <c r="AD1370" i="80"/>
  <c r="AC1370" i="80"/>
  <c r="AB1370" i="80"/>
  <c r="AA1370" i="80"/>
  <c r="Z1370" i="80"/>
  <c r="Y1370" i="80"/>
  <c r="X1370" i="80"/>
  <c r="AN1369" i="80"/>
  <c r="AI1369" i="80"/>
  <c r="AE1369" i="80"/>
  <c r="AD1369" i="80"/>
  <c r="AC1369" i="80"/>
  <c r="AB1369" i="80"/>
  <c r="AA1369" i="80"/>
  <c r="Z1369" i="80"/>
  <c r="Y1369" i="80"/>
  <c r="X1369" i="80"/>
  <c r="AN1368" i="80"/>
  <c r="AI1368" i="80"/>
  <c r="AE1368" i="80"/>
  <c r="AD1368" i="80"/>
  <c r="AC1368" i="80"/>
  <c r="AB1368" i="80"/>
  <c r="AA1368" i="80"/>
  <c r="Z1368" i="80"/>
  <c r="Y1368" i="80"/>
  <c r="X1368" i="80"/>
  <c r="AN1367" i="80"/>
  <c r="AI1367" i="80"/>
  <c r="AE1367" i="80"/>
  <c r="AD1367" i="80"/>
  <c r="AC1367" i="80"/>
  <c r="AB1367" i="80"/>
  <c r="AA1367" i="80"/>
  <c r="Z1367" i="80"/>
  <c r="Y1367" i="80"/>
  <c r="X1367" i="80"/>
  <c r="AN1366" i="80"/>
  <c r="AI1366" i="80"/>
  <c r="AE1366" i="80"/>
  <c r="AD1366" i="80"/>
  <c r="AC1366" i="80"/>
  <c r="AB1366" i="80"/>
  <c r="AA1366" i="80"/>
  <c r="Z1366" i="80"/>
  <c r="Y1366" i="80"/>
  <c r="X1366" i="80"/>
  <c r="AN1365" i="80"/>
  <c r="AI1365" i="80"/>
  <c r="AE1365" i="80"/>
  <c r="AD1365" i="80"/>
  <c r="AC1365" i="80"/>
  <c r="AB1365" i="80"/>
  <c r="AA1365" i="80"/>
  <c r="Z1365" i="80"/>
  <c r="Y1365" i="80"/>
  <c r="X1365" i="80"/>
  <c r="AN1364" i="80"/>
  <c r="AI1364" i="80"/>
  <c r="AE1364" i="80"/>
  <c r="AD1364" i="80"/>
  <c r="AC1364" i="80"/>
  <c r="AB1364" i="80"/>
  <c r="AA1364" i="80"/>
  <c r="Z1364" i="80"/>
  <c r="Y1364" i="80"/>
  <c r="X1364" i="80"/>
  <c r="AN1363" i="80"/>
  <c r="AI1363" i="80"/>
  <c r="AE1363" i="80"/>
  <c r="AD1363" i="80"/>
  <c r="AC1363" i="80"/>
  <c r="AB1363" i="80"/>
  <c r="AA1363" i="80"/>
  <c r="Z1363" i="80"/>
  <c r="Y1363" i="80"/>
  <c r="X1363" i="80"/>
  <c r="AN1362" i="80"/>
  <c r="AI1362" i="80"/>
  <c r="AE1362" i="80"/>
  <c r="AD1362" i="80"/>
  <c r="AC1362" i="80"/>
  <c r="AB1362" i="80"/>
  <c r="AA1362" i="80"/>
  <c r="Z1362" i="80"/>
  <c r="Y1362" i="80"/>
  <c r="X1362" i="80"/>
  <c r="AN1361" i="80"/>
  <c r="AI1361" i="80"/>
  <c r="AE1361" i="80"/>
  <c r="AD1361" i="80"/>
  <c r="AC1361" i="80"/>
  <c r="AB1361" i="80"/>
  <c r="AA1361" i="80"/>
  <c r="Z1361" i="80"/>
  <c r="Y1361" i="80"/>
  <c r="X1361" i="80"/>
  <c r="AN1360" i="80"/>
  <c r="AI1360" i="80"/>
  <c r="AE1360" i="80"/>
  <c r="AD1360" i="80"/>
  <c r="AC1360" i="80"/>
  <c r="AB1360" i="80"/>
  <c r="AA1360" i="80"/>
  <c r="Z1360" i="80"/>
  <c r="Y1360" i="80"/>
  <c r="X1360" i="80"/>
  <c r="AN1359" i="80"/>
  <c r="AI1359" i="80"/>
  <c r="AE1359" i="80"/>
  <c r="AD1359" i="80"/>
  <c r="AC1359" i="80"/>
  <c r="AB1359" i="80"/>
  <c r="AA1359" i="80"/>
  <c r="Z1359" i="80"/>
  <c r="Y1359" i="80"/>
  <c r="X1359" i="80"/>
  <c r="AN1358" i="80"/>
  <c r="AI1358" i="80"/>
  <c r="AE1358" i="80"/>
  <c r="AD1358" i="80"/>
  <c r="AC1358" i="80"/>
  <c r="AB1358" i="80"/>
  <c r="AA1358" i="80"/>
  <c r="Z1358" i="80"/>
  <c r="Y1358" i="80"/>
  <c r="X1358" i="80"/>
  <c r="AN1357" i="80"/>
  <c r="AI1357" i="80"/>
  <c r="AE1357" i="80"/>
  <c r="AD1357" i="80"/>
  <c r="AC1357" i="80"/>
  <c r="AB1357" i="80"/>
  <c r="AA1357" i="80"/>
  <c r="Z1357" i="80"/>
  <c r="Y1357" i="80"/>
  <c r="X1357" i="80"/>
  <c r="AN1356" i="80"/>
  <c r="AI1356" i="80"/>
  <c r="AE1356" i="80"/>
  <c r="AD1356" i="80"/>
  <c r="AC1356" i="80"/>
  <c r="AB1356" i="80"/>
  <c r="AA1356" i="80"/>
  <c r="Z1356" i="80"/>
  <c r="Y1356" i="80"/>
  <c r="X1356" i="80"/>
  <c r="AN1355" i="80"/>
  <c r="AI1355" i="80"/>
  <c r="AE1355" i="80"/>
  <c r="AD1355" i="80"/>
  <c r="AC1355" i="80"/>
  <c r="AB1355" i="80"/>
  <c r="AA1355" i="80"/>
  <c r="Z1355" i="80"/>
  <c r="Y1355" i="80"/>
  <c r="X1355" i="80"/>
  <c r="AN1354" i="80"/>
  <c r="AI1354" i="80"/>
  <c r="AE1354" i="80"/>
  <c r="AD1354" i="80"/>
  <c r="AC1354" i="80"/>
  <c r="AB1354" i="80"/>
  <c r="AA1354" i="80"/>
  <c r="Z1354" i="80"/>
  <c r="Y1354" i="80"/>
  <c r="X1354" i="80"/>
  <c r="AN1353" i="80"/>
  <c r="AI1353" i="80"/>
  <c r="AE1353" i="80"/>
  <c r="AD1353" i="80"/>
  <c r="AC1353" i="80"/>
  <c r="AB1353" i="80"/>
  <c r="AA1353" i="80"/>
  <c r="Z1353" i="80"/>
  <c r="Y1353" i="80"/>
  <c r="X1353" i="80"/>
  <c r="AN1352" i="80"/>
  <c r="AI1352" i="80"/>
  <c r="AE1352" i="80"/>
  <c r="AD1352" i="80"/>
  <c r="AC1352" i="80"/>
  <c r="AB1352" i="80"/>
  <c r="AA1352" i="80"/>
  <c r="Z1352" i="80"/>
  <c r="Y1352" i="80"/>
  <c r="X1352" i="80"/>
  <c r="AN1351" i="80"/>
  <c r="AI1351" i="80"/>
  <c r="AE1351" i="80"/>
  <c r="AD1351" i="80"/>
  <c r="AC1351" i="80"/>
  <c r="AB1351" i="80"/>
  <c r="AA1351" i="80"/>
  <c r="Z1351" i="80"/>
  <c r="Y1351" i="80"/>
  <c r="X1351" i="80"/>
  <c r="AN1350" i="80"/>
  <c r="AI1350" i="80"/>
  <c r="AE1350" i="80"/>
  <c r="AD1350" i="80"/>
  <c r="AC1350" i="80"/>
  <c r="AB1350" i="80"/>
  <c r="AA1350" i="80"/>
  <c r="Z1350" i="80"/>
  <c r="Y1350" i="80"/>
  <c r="X1350" i="80"/>
  <c r="AN1349" i="80"/>
  <c r="AI1349" i="80"/>
  <c r="AE1349" i="80"/>
  <c r="AD1349" i="80"/>
  <c r="AC1349" i="80"/>
  <c r="AB1349" i="80"/>
  <c r="AA1349" i="80"/>
  <c r="Z1349" i="80"/>
  <c r="Y1349" i="80"/>
  <c r="X1349" i="80"/>
  <c r="AN1348" i="80"/>
  <c r="AI1348" i="80"/>
  <c r="AE1348" i="80"/>
  <c r="AD1348" i="80"/>
  <c r="AC1348" i="80"/>
  <c r="AB1348" i="80"/>
  <c r="AA1348" i="80"/>
  <c r="Z1348" i="80"/>
  <c r="Y1348" i="80"/>
  <c r="X1348" i="80"/>
  <c r="AN1347" i="80"/>
  <c r="AI1347" i="80"/>
  <c r="AE1347" i="80"/>
  <c r="AD1347" i="80"/>
  <c r="AC1347" i="80"/>
  <c r="AB1347" i="80"/>
  <c r="AA1347" i="80"/>
  <c r="Z1347" i="80"/>
  <c r="Y1347" i="80"/>
  <c r="X1347" i="80"/>
  <c r="AN1346" i="80"/>
  <c r="AI1346" i="80"/>
  <c r="AE1346" i="80"/>
  <c r="AD1346" i="80"/>
  <c r="AC1346" i="80"/>
  <c r="AB1346" i="80"/>
  <c r="AA1346" i="80"/>
  <c r="Z1346" i="80"/>
  <c r="Y1346" i="80"/>
  <c r="X1346" i="80"/>
  <c r="AN1345" i="80"/>
  <c r="AI1345" i="80"/>
  <c r="AE1345" i="80"/>
  <c r="AD1345" i="80"/>
  <c r="AC1345" i="80"/>
  <c r="AB1345" i="80"/>
  <c r="AA1345" i="80"/>
  <c r="Z1345" i="80"/>
  <c r="Y1345" i="80"/>
  <c r="X1345" i="80"/>
  <c r="AN1344" i="80"/>
  <c r="AI1344" i="80"/>
  <c r="AE1344" i="80"/>
  <c r="AD1344" i="80"/>
  <c r="AC1344" i="80"/>
  <c r="AB1344" i="80"/>
  <c r="AA1344" i="80"/>
  <c r="Z1344" i="80"/>
  <c r="Y1344" i="80"/>
  <c r="X1344" i="80"/>
  <c r="AN1343" i="80"/>
  <c r="AI1343" i="80"/>
  <c r="AE1343" i="80"/>
  <c r="AD1343" i="80"/>
  <c r="AC1343" i="80"/>
  <c r="AB1343" i="80"/>
  <c r="AA1343" i="80"/>
  <c r="Z1343" i="80"/>
  <c r="Y1343" i="80"/>
  <c r="X1343" i="80"/>
  <c r="AN1342" i="80"/>
  <c r="AI1342" i="80"/>
  <c r="AE1342" i="80"/>
  <c r="AD1342" i="80"/>
  <c r="AC1342" i="80"/>
  <c r="AB1342" i="80"/>
  <c r="AA1342" i="80"/>
  <c r="Z1342" i="80"/>
  <c r="Y1342" i="80"/>
  <c r="X1342" i="80"/>
  <c r="AN1341" i="80"/>
  <c r="AI1341" i="80"/>
  <c r="AE1341" i="80"/>
  <c r="AD1341" i="80"/>
  <c r="AC1341" i="80"/>
  <c r="AB1341" i="80"/>
  <c r="AA1341" i="80"/>
  <c r="Z1341" i="80"/>
  <c r="Y1341" i="80"/>
  <c r="X1341" i="80"/>
  <c r="AN1340" i="80"/>
  <c r="AI1340" i="80"/>
  <c r="AE1340" i="80"/>
  <c r="AD1340" i="80"/>
  <c r="AC1340" i="80"/>
  <c r="AB1340" i="80"/>
  <c r="AA1340" i="80"/>
  <c r="Z1340" i="80"/>
  <c r="Y1340" i="80"/>
  <c r="X1340" i="80"/>
  <c r="AN1339" i="80"/>
  <c r="AI1339" i="80"/>
  <c r="AE1339" i="80"/>
  <c r="AD1339" i="80"/>
  <c r="AC1339" i="80"/>
  <c r="AB1339" i="80"/>
  <c r="AA1339" i="80"/>
  <c r="Z1339" i="80"/>
  <c r="Y1339" i="80"/>
  <c r="X1339" i="80"/>
  <c r="AN1338" i="80"/>
  <c r="AI1338" i="80"/>
  <c r="AE1338" i="80"/>
  <c r="AD1338" i="80"/>
  <c r="AC1338" i="80"/>
  <c r="AB1338" i="80"/>
  <c r="AA1338" i="80"/>
  <c r="Z1338" i="80"/>
  <c r="Y1338" i="80"/>
  <c r="X1338" i="80"/>
  <c r="AN1337" i="80"/>
  <c r="AI1337" i="80"/>
  <c r="AE1337" i="80"/>
  <c r="AD1337" i="80"/>
  <c r="AC1337" i="80"/>
  <c r="AB1337" i="80"/>
  <c r="AA1337" i="80"/>
  <c r="Z1337" i="80"/>
  <c r="Y1337" i="80"/>
  <c r="X1337" i="80"/>
  <c r="AN1336" i="80"/>
  <c r="AI1336" i="80"/>
  <c r="AE1336" i="80"/>
  <c r="AD1336" i="80"/>
  <c r="AC1336" i="80"/>
  <c r="AB1336" i="80"/>
  <c r="AA1336" i="80"/>
  <c r="Z1336" i="80"/>
  <c r="Y1336" i="80"/>
  <c r="X1336" i="80"/>
  <c r="AN1335" i="80"/>
  <c r="AI1335" i="80"/>
  <c r="AE1335" i="80"/>
  <c r="AD1335" i="80"/>
  <c r="AC1335" i="80"/>
  <c r="AB1335" i="80"/>
  <c r="AA1335" i="80"/>
  <c r="Z1335" i="80"/>
  <c r="Y1335" i="80"/>
  <c r="X1335" i="80"/>
  <c r="AN1334" i="80"/>
  <c r="AI1334" i="80"/>
  <c r="AE1334" i="80"/>
  <c r="AD1334" i="80"/>
  <c r="AC1334" i="80"/>
  <c r="AB1334" i="80"/>
  <c r="AA1334" i="80"/>
  <c r="Z1334" i="80"/>
  <c r="Y1334" i="80"/>
  <c r="X1334" i="80"/>
  <c r="AN1333" i="80"/>
  <c r="AI1333" i="80"/>
  <c r="AE1333" i="80"/>
  <c r="AD1333" i="80"/>
  <c r="AC1333" i="80"/>
  <c r="AB1333" i="80"/>
  <c r="AA1333" i="80"/>
  <c r="Z1333" i="80"/>
  <c r="Y1333" i="80"/>
  <c r="X1333" i="80"/>
  <c r="AN1332" i="80"/>
  <c r="AI1332" i="80"/>
  <c r="AE1332" i="80"/>
  <c r="AD1332" i="80"/>
  <c r="AC1332" i="80"/>
  <c r="AB1332" i="80"/>
  <c r="AA1332" i="80"/>
  <c r="Z1332" i="80"/>
  <c r="Y1332" i="80"/>
  <c r="X1332" i="80"/>
  <c r="AN1331" i="80"/>
  <c r="AI1331" i="80"/>
  <c r="AE1331" i="80"/>
  <c r="AD1331" i="80"/>
  <c r="AC1331" i="80"/>
  <c r="AB1331" i="80"/>
  <c r="AA1331" i="80"/>
  <c r="Z1331" i="80"/>
  <c r="Y1331" i="80"/>
  <c r="X1331" i="80"/>
  <c r="AN1330" i="80"/>
  <c r="AI1330" i="80"/>
  <c r="AE1330" i="80"/>
  <c r="AD1330" i="80"/>
  <c r="AC1330" i="80"/>
  <c r="AB1330" i="80"/>
  <c r="AA1330" i="80"/>
  <c r="Z1330" i="80"/>
  <c r="Y1330" i="80"/>
  <c r="X1330" i="80"/>
  <c r="AN1329" i="80"/>
  <c r="AI1329" i="80"/>
  <c r="AE1329" i="80"/>
  <c r="AD1329" i="80"/>
  <c r="AC1329" i="80"/>
  <c r="AB1329" i="80"/>
  <c r="AA1329" i="80"/>
  <c r="Z1329" i="80"/>
  <c r="Y1329" i="80"/>
  <c r="X1329" i="80"/>
  <c r="AN1328" i="80"/>
  <c r="AI1328" i="80"/>
  <c r="AE1328" i="80"/>
  <c r="AD1328" i="80"/>
  <c r="AC1328" i="80"/>
  <c r="AB1328" i="80"/>
  <c r="AA1328" i="80"/>
  <c r="Z1328" i="80"/>
  <c r="Y1328" i="80"/>
  <c r="X1328" i="80"/>
  <c r="AN1327" i="80"/>
  <c r="AI1327" i="80"/>
  <c r="AE1327" i="80"/>
  <c r="AD1327" i="80"/>
  <c r="AC1327" i="80"/>
  <c r="AB1327" i="80"/>
  <c r="AA1327" i="80"/>
  <c r="Z1327" i="80"/>
  <c r="Y1327" i="80"/>
  <c r="X1327" i="80"/>
  <c r="AN1326" i="80"/>
  <c r="AI1326" i="80"/>
  <c r="AE1326" i="80"/>
  <c r="AD1326" i="80"/>
  <c r="AC1326" i="80"/>
  <c r="AB1326" i="80"/>
  <c r="AA1326" i="80"/>
  <c r="Z1326" i="80"/>
  <c r="Y1326" i="80"/>
  <c r="X1326" i="80"/>
  <c r="AN1325" i="80"/>
  <c r="AI1325" i="80"/>
  <c r="AE1325" i="80"/>
  <c r="AD1325" i="80"/>
  <c r="AC1325" i="80"/>
  <c r="AB1325" i="80"/>
  <c r="AA1325" i="80"/>
  <c r="Z1325" i="80"/>
  <c r="Y1325" i="80"/>
  <c r="X1325" i="80"/>
  <c r="AN1324" i="80"/>
  <c r="AI1324" i="80"/>
  <c r="AE1324" i="80"/>
  <c r="AD1324" i="80"/>
  <c r="AC1324" i="80"/>
  <c r="AB1324" i="80"/>
  <c r="AA1324" i="80"/>
  <c r="Z1324" i="80"/>
  <c r="Y1324" i="80"/>
  <c r="X1324" i="80"/>
  <c r="AN1323" i="80"/>
  <c r="AI1323" i="80"/>
  <c r="AE1323" i="80"/>
  <c r="AD1323" i="80"/>
  <c r="AC1323" i="80"/>
  <c r="AB1323" i="80"/>
  <c r="AA1323" i="80"/>
  <c r="Z1323" i="80"/>
  <c r="Y1323" i="80"/>
  <c r="X1323" i="80"/>
  <c r="AN1322" i="80"/>
  <c r="AI1322" i="80"/>
  <c r="AE1322" i="80"/>
  <c r="AD1322" i="80"/>
  <c r="AC1322" i="80"/>
  <c r="AB1322" i="80"/>
  <c r="AA1322" i="80"/>
  <c r="Z1322" i="80"/>
  <c r="Y1322" i="80"/>
  <c r="X1322" i="80"/>
  <c r="AN1321" i="80"/>
  <c r="AI1321" i="80"/>
  <c r="AE1321" i="80"/>
  <c r="AD1321" i="80"/>
  <c r="AC1321" i="80"/>
  <c r="AB1321" i="80"/>
  <c r="AA1321" i="80"/>
  <c r="Z1321" i="80"/>
  <c r="Y1321" i="80"/>
  <c r="X1321" i="80"/>
  <c r="AN1320" i="80"/>
  <c r="AI1320" i="80"/>
  <c r="AE1320" i="80"/>
  <c r="AD1320" i="80"/>
  <c r="AC1320" i="80"/>
  <c r="AB1320" i="80"/>
  <c r="AA1320" i="80"/>
  <c r="Z1320" i="80"/>
  <c r="Y1320" i="80"/>
  <c r="X1320" i="80"/>
  <c r="AN1319" i="80"/>
  <c r="AI1319" i="80"/>
  <c r="AE1319" i="80"/>
  <c r="AD1319" i="80"/>
  <c r="AC1319" i="80"/>
  <c r="AB1319" i="80"/>
  <c r="AA1319" i="80"/>
  <c r="Z1319" i="80"/>
  <c r="Y1319" i="80"/>
  <c r="X1319" i="80"/>
  <c r="AN1318" i="80"/>
  <c r="AI1318" i="80"/>
  <c r="AE1318" i="80"/>
  <c r="AD1318" i="80"/>
  <c r="AC1318" i="80"/>
  <c r="AB1318" i="80"/>
  <c r="AA1318" i="80"/>
  <c r="Z1318" i="80"/>
  <c r="Y1318" i="80"/>
  <c r="X1318" i="80"/>
  <c r="AN1317" i="80"/>
  <c r="AI1317" i="80"/>
  <c r="AE1317" i="80"/>
  <c r="AD1317" i="80"/>
  <c r="AC1317" i="80"/>
  <c r="AB1317" i="80"/>
  <c r="AA1317" i="80"/>
  <c r="Z1317" i="80"/>
  <c r="Y1317" i="80"/>
  <c r="X1317" i="80"/>
  <c r="AN1316" i="80"/>
  <c r="AI1316" i="80"/>
  <c r="AE1316" i="80"/>
  <c r="AD1316" i="80"/>
  <c r="AC1316" i="80"/>
  <c r="AB1316" i="80"/>
  <c r="AA1316" i="80"/>
  <c r="Z1316" i="80"/>
  <c r="Y1316" i="80"/>
  <c r="X1316" i="80"/>
  <c r="AN1315" i="80"/>
  <c r="AI1315" i="80"/>
  <c r="AE1315" i="80"/>
  <c r="AD1315" i="80"/>
  <c r="AC1315" i="80"/>
  <c r="AB1315" i="80"/>
  <c r="AA1315" i="80"/>
  <c r="Z1315" i="80"/>
  <c r="Y1315" i="80"/>
  <c r="X1315" i="80"/>
  <c r="AN1314" i="80"/>
  <c r="AI1314" i="80"/>
  <c r="AE1314" i="80"/>
  <c r="AD1314" i="80"/>
  <c r="AC1314" i="80"/>
  <c r="AB1314" i="80"/>
  <c r="AA1314" i="80"/>
  <c r="Z1314" i="80"/>
  <c r="Y1314" i="80"/>
  <c r="X1314" i="80"/>
  <c r="AN1313" i="80"/>
  <c r="AI1313" i="80"/>
  <c r="AE1313" i="80"/>
  <c r="AD1313" i="80"/>
  <c r="AC1313" i="80"/>
  <c r="AB1313" i="80"/>
  <c r="AA1313" i="80"/>
  <c r="Z1313" i="80"/>
  <c r="Y1313" i="80"/>
  <c r="X1313" i="80"/>
  <c r="AN1312" i="80"/>
  <c r="AI1312" i="80"/>
  <c r="AE1312" i="80"/>
  <c r="AD1312" i="80"/>
  <c r="AC1312" i="80"/>
  <c r="AB1312" i="80"/>
  <c r="AA1312" i="80"/>
  <c r="Z1312" i="80"/>
  <c r="Y1312" i="80"/>
  <c r="X1312" i="80"/>
  <c r="AN1311" i="80"/>
  <c r="AI1311" i="80"/>
  <c r="AE1311" i="80"/>
  <c r="AD1311" i="80"/>
  <c r="AC1311" i="80"/>
  <c r="AB1311" i="80"/>
  <c r="AA1311" i="80"/>
  <c r="Z1311" i="80"/>
  <c r="Y1311" i="80"/>
  <c r="X1311" i="80"/>
  <c r="AN1310" i="80"/>
  <c r="AI1310" i="80"/>
  <c r="AE1310" i="80"/>
  <c r="AD1310" i="80"/>
  <c r="AC1310" i="80"/>
  <c r="AB1310" i="80"/>
  <c r="AA1310" i="80"/>
  <c r="Z1310" i="80"/>
  <c r="Y1310" i="80"/>
  <c r="X1310" i="80"/>
  <c r="AN1309" i="80"/>
  <c r="AI1309" i="80"/>
  <c r="AE1309" i="80"/>
  <c r="AD1309" i="80"/>
  <c r="AC1309" i="80"/>
  <c r="AB1309" i="80"/>
  <c r="AA1309" i="80"/>
  <c r="Z1309" i="80"/>
  <c r="Y1309" i="80"/>
  <c r="X1309" i="80"/>
  <c r="AN1308" i="80"/>
  <c r="AI1308" i="80"/>
  <c r="AE1308" i="80"/>
  <c r="AD1308" i="80"/>
  <c r="AC1308" i="80"/>
  <c r="AB1308" i="80"/>
  <c r="AA1308" i="80"/>
  <c r="Z1308" i="80"/>
  <c r="Y1308" i="80"/>
  <c r="X1308" i="80"/>
  <c r="AN1307" i="80"/>
  <c r="AI1307" i="80"/>
  <c r="AE1307" i="80"/>
  <c r="AD1307" i="80"/>
  <c r="AC1307" i="80"/>
  <c r="AB1307" i="80"/>
  <c r="AA1307" i="80"/>
  <c r="Z1307" i="80"/>
  <c r="Y1307" i="80"/>
  <c r="X1307" i="80"/>
  <c r="AN1306" i="80"/>
  <c r="AI1306" i="80"/>
  <c r="AE1306" i="80"/>
  <c r="AD1306" i="80"/>
  <c r="AC1306" i="80"/>
  <c r="AB1306" i="80"/>
  <c r="AA1306" i="80"/>
  <c r="Z1306" i="80"/>
  <c r="Y1306" i="80"/>
  <c r="X1306" i="80"/>
  <c r="AN1305" i="80"/>
  <c r="AI1305" i="80"/>
  <c r="AE1305" i="80"/>
  <c r="AD1305" i="80"/>
  <c r="AC1305" i="80"/>
  <c r="AB1305" i="80"/>
  <c r="AA1305" i="80"/>
  <c r="Z1305" i="80"/>
  <c r="Y1305" i="80"/>
  <c r="X1305" i="80"/>
  <c r="AN1304" i="80"/>
  <c r="AI1304" i="80"/>
  <c r="AE1304" i="80"/>
  <c r="AD1304" i="80"/>
  <c r="AC1304" i="80"/>
  <c r="AB1304" i="80"/>
  <c r="AA1304" i="80"/>
  <c r="Z1304" i="80"/>
  <c r="Y1304" i="80"/>
  <c r="X1304" i="80"/>
  <c r="AN1303" i="80"/>
  <c r="AI1303" i="80"/>
  <c r="AE1303" i="80"/>
  <c r="AD1303" i="80"/>
  <c r="AC1303" i="80"/>
  <c r="AB1303" i="80"/>
  <c r="AA1303" i="80"/>
  <c r="Z1303" i="80"/>
  <c r="Y1303" i="80"/>
  <c r="X1303" i="80"/>
  <c r="AN1302" i="80"/>
  <c r="AI1302" i="80"/>
  <c r="AE1302" i="80"/>
  <c r="AD1302" i="80"/>
  <c r="AC1302" i="80"/>
  <c r="AB1302" i="80"/>
  <c r="AA1302" i="80"/>
  <c r="Z1302" i="80"/>
  <c r="Y1302" i="80"/>
  <c r="X1302" i="80"/>
  <c r="AN1301" i="80"/>
  <c r="AI1301" i="80"/>
  <c r="AE1301" i="80"/>
  <c r="AD1301" i="80"/>
  <c r="AC1301" i="80"/>
  <c r="AB1301" i="80"/>
  <c r="AA1301" i="80"/>
  <c r="Z1301" i="80"/>
  <c r="Y1301" i="80"/>
  <c r="X1301" i="80"/>
  <c r="AN1300" i="80"/>
  <c r="AI1300" i="80"/>
  <c r="AE1300" i="80"/>
  <c r="AD1300" i="80"/>
  <c r="AC1300" i="80"/>
  <c r="AB1300" i="80"/>
  <c r="AA1300" i="80"/>
  <c r="Z1300" i="80"/>
  <c r="Y1300" i="80"/>
  <c r="X1300" i="80"/>
  <c r="AN1299" i="80"/>
  <c r="AI1299" i="80"/>
  <c r="AE1299" i="80"/>
  <c r="AD1299" i="80"/>
  <c r="AC1299" i="80"/>
  <c r="AB1299" i="80"/>
  <c r="AA1299" i="80"/>
  <c r="Z1299" i="80"/>
  <c r="Y1299" i="80"/>
  <c r="X1299" i="80"/>
  <c r="AN1298" i="80"/>
  <c r="AI1298" i="80"/>
  <c r="AE1298" i="80"/>
  <c r="AD1298" i="80"/>
  <c r="AC1298" i="80"/>
  <c r="AB1298" i="80"/>
  <c r="AA1298" i="80"/>
  <c r="Z1298" i="80"/>
  <c r="Y1298" i="80"/>
  <c r="X1298" i="80"/>
  <c r="AN1297" i="80"/>
  <c r="AI1297" i="80"/>
  <c r="AE1297" i="80"/>
  <c r="AD1297" i="80"/>
  <c r="AC1297" i="80"/>
  <c r="AB1297" i="80"/>
  <c r="AA1297" i="80"/>
  <c r="Z1297" i="80"/>
  <c r="Y1297" i="80"/>
  <c r="X1297" i="80"/>
  <c r="AN1296" i="80"/>
  <c r="AI1296" i="80"/>
  <c r="AE1296" i="80"/>
  <c r="AD1296" i="80"/>
  <c r="AC1296" i="80"/>
  <c r="AB1296" i="80"/>
  <c r="AA1296" i="80"/>
  <c r="Z1296" i="80"/>
  <c r="Y1296" i="80"/>
  <c r="X1296" i="80"/>
  <c r="AN1295" i="80"/>
  <c r="AI1295" i="80"/>
  <c r="AE1295" i="80"/>
  <c r="AD1295" i="80"/>
  <c r="AC1295" i="80"/>
  <c r="AB1295" i="80"/>
  <c r="AA1295" i="80"/>
  <c r="Z1295" i="80"/>
  <c r="Y1295" i="80"/>
  <c r="X1295" i="80"/>
  <c r="AN1294" i="80"/>
  <c r="AI1294" i="80"/>
  <c r="AE1294" i="80"/>
  <c r="AD1294" i="80"/>
  <c r="AC1294" i="80"/>
  <c r="AB1294" i="80"/>
  <c r="AA1294" i="80"/>
  <c r="Z1294" i="80"/>
  <c r="Y1294" i="80"/>
  <c r="X1294" i="80"/>
  <c r="AN1293" i="80"/>
  <c r="AI1293" i="80"/>
  <c r="AE1293" i="80"/>
  <c r="AD1293" i="80"/>
  <c r="AC1293" i="80"/>
  <c r="AB1293" i="80"/>
  <c r="AA1293" i="80"/>
  <c r="Z1293" i="80"/>
  <c r="Y1293" i="80"/>
  <c r="X1293" i="80"/>
  <c r="AN1292" i="80"/>
  <c r="AI1292" i="80"/>
  <c r="AE1292" i="80"/>
  <c r="AD1292" i="80"/>
  <c r="AC1292" i="80"/>
  <c r="AB1292" i="80"/>
  <c r="AA1292" i="80"/>
  <c r="Z1292" i="80"/>
  <c r="Y1292" i="80"/>
  <c r="X1292" i="80"/>
  <c r="AN1291" i="80"/>
  <c r="AI1291" i="80"/>
  <c r="AE1291" i="80"/>
  <c r="AD1291" i="80"/>
  <c r="AC1291" i="80"/>
  <c r="AB1291" i="80"/>
  <c r="AA1291" i="80"/>
  <c r="Z1291" i="80"/>
  <c r="Y1291" i="80"/>
  <c r="X1291" i="80"/>
  <c r="AN1290" i="80"/>
  <c r="AI1290" i="80"/>
  <c r="AE1290" i="80"/>
  <c r="AD1290" i="80"/>
  <c r="AC1290" i="80"/>
  <c r="AB1290" i="80"/>
  <c r="AA1290" i="80"/>
  <c r="Z1290" i="80"/>
  <c r="Y1290" i="80"/>
  <c r="X1290" i="80"/>
  <c r="AN1289" i="80"/>
  <c r="AI1289" i="80"/>
  <c r="AE1289" i="80"/>
  <c r="AD1289" i="80"/>
  <c r="AC1289" i="80"/>
  <c r="AB1289" i="80"/>
  <c r="AA1289" i="80"/>
  <c r="Z1289" i="80"/>
  <c r="Y1289" i="80"/>
  <c r="X1289" i="80"/>
  <c r="AN1288" i="80"/>
  <c r="AI1288" i="80"/>
  <c r="AE1288" i="80"/>
  <c r="AD1288" i="80"/>
  <c r="AC1288" i="80"/>
  <c r="AB1288" i="80"/>
  <c r="AA1288" i="80"/>
  <c r="Z1288" i="80"/>
  <c r="Y1288" i="80"/>
  <c r="X1288" i="80"/>
  <c r="AN1287" i="80"/>
  <c r="AI1287" i="80"/>
  <c r="AE1287" i="80"/>
  <c r="AD1287" i="80"/>
  <c r="AC1287" i="80"/>
  <c r="AB1287" i="80"/>
  <c r="AA1287" i="80"/>
  <c r="Z1287" i="80"/>
  <c r="Y1287" i="80"/>
  <c r="X1287" i="80"/>
  <c r="AN1286" i="80"/>
  <c r="AI1286" i="80"/>
  <c r="AE1286" i="80"/>
  <c r="AD1286" i="80"/>
  <c r="AC1286" i="80"/>
  <c r="AB1286" i="80"/>
  <c r="AA1286" i="80"/>
  <c r="Z1286" i="80"/>
  <c r="Y1286" i="80"/>
  <c r="X1286" i="80"/>
  <c r="AN1285" i="80"/>
  <c r="AI1285" i="80"/>
  <c r="AE1285" i="80"/>
  <c r="AD1285" i="80"/>
  <c r="AC1285" i="80"/>
  <c r="AB1285" i="80"/>
  <c r="AA1285" i="80"/>
  <c r="Z1285" i="80"/>
  <c r="Y1285" i="80"/>
  <c r="X1285" i="80"/>
  <c r="AN1284" i="80"/>
  <c r="AI1284" i="80"/>
  <c r="AE1284" i="80"/>
  <c r="AD1284" i="80"/>
  <c r="AC1284" i="80"/>
  <c r="AB1284" i="80"/>
  <c r="AA1284" i="80"/>
  <c r="Z1284" i="80"/>
  <c r="Y1284" i="80"/>
  <c r="X1284" i="80"/>
  <c r="AN1283" i="80"/>
  <c r="AI1283" i="80"/>
  <c r="AE1283" i="80"/>
  <c r="AD1283" i="80"/>
  <c r="AC1283" i="80"/>
  <c r="AB1283" i="80"/>
  <c r="AA1283" i="80"/>
  <c r="Z1283" i="80"/>
  <c r="Y1283" i="80"/>
  <c r="X1283" i="80"/>
  <c r="AN1282" i="80"/>
  <c r="AI1282" i="80"/>
  <c r="AE1282" i="80"/>
  <c r="AD1282" i="80"/>
  <c r="AC1282" i="80"/>
  <c r="AB1282" i="80"/>
  <c r="AA1282" i="80"/>
  <c r="Z1282" i="80"/>
  <c r="Y1282" i="80"/>
  <c r="X1282" i="80"/>
  <c r="AN1281" i="80"/>
  <c r="AI1281" i="80"/>
  <c r="AE1281" i="80"/>
  <c r="AD1281" i="80"/>
  <c r="AC1281" i="80"/>
  <c r="AB1281" i="80"/>
  <c r="AA1281" i="80"/>
  <c r="Z1281" i="80"/>
  <c r="Y1281" i="80"/>
  <c r="X1281" i="80"/>
  <c r="AN1280" i="80"/>
  <c r="AI1280" i="80"/>
  <c r="AE1280" i="80"/>
  <c r="AD1280" i="80"/>
  <c r="AC1280" i="80"/>
  <c r="AB1280" i="80"/>
  <c r="AA1280" i="80"/>
  <c r="Z1280" i="80"/>
  <c r="Y1280" i="80"/>
  <c r="X1280" i="80"/>
  <c r="AN1279" i="80"/>
  <c r="AI1279" i="80"/>
  <c r="AE1279" i="80"/>
  <c r="AD1279" i="80"/>
  <c r="AC1279" i="80"/>
  <c r="AB1279" i="80"/>
  <c r="AA1279" i="80"/>
  <c r="Z1279" i="80"/>
  <c r="Y1279" i="80"/>
  <c r="X1279" i="80"/>
  <c r="AN1278" i="80"/>
  <c r="AI1278" i="80"/>
  <c r="AE1278" i="80"/>
  <c r="AD1278" i="80"/>
  <c r="AC1278" i="80"/>
  <c r="AB1278" i="80"/>
  <c r="AA1278" i="80"/>
  <c r="Z1278" i="80"/>
  <c r="Y1278" i="80"/>
  <c r="X1278" i="80"/>
  <c r="AN1277" i="80"/>
  <c r="AI1277" i="80"/>
  <c r="AE1277" i="80"/>
  <c r="AD1277" i="80"/>
  <c r="AC1277" i="80"/>
  <c r="AB1277" i="80"/>
  <c r="AA1277" i="80"/>
  <c r="Z1277" i="80"/>
  <c r="Y1277" i="80"/>
  <c r="X1277" i="80"/>
  <c r="AN1276" i="80"/>
  <c r="AI1276" i="80"/>
  <c r="AE1276" i="80"/>
  <c r="AD1276" i="80"/>
  <c r="AC1276" i="80"/>
  <c r="AB1276" i="80"/>
  <c r="AA1276" i="80"/>
  <c r="Z1276" i="80"/>
  <c r="Y1276" i="80"/>
  <c r="X1276" i="80"/>
  <c r="AN1275" i="80"/>
  <c r="AI1275" i="80"/>
  <c r="AE1275" i="80"/>
  <c r="AD1275" i="80"/>
  <c r="AC1275" i="80"/>
  <c r="AB1275" i="80"/>
  <c r="AA1275" i="80"/>
  <c r="Z1275" i="80"/>
  <c r="Y1275" i="80"/>
  <c r="X1275" i="80"/>
  <c r="AN1274" i="80"/>
  <c r="AI1274" i="80"/>
  <c r="AE1274" i="80"/>
  <c r="AD1274" i="80"/>
  <c r="AC1274" i="80"/>
  <c r="AB1274" i="80"/>
  <c r="AA1274" i="80"/>
  <c r="Z1274" i="80"/>
  <c r="Y1274" i="80"/>
  <c r="X1274" i="80"/>
  <c r="AN1273" i="80"/>
  <c r="AI1273" i="80"/>
  <c r="AE1273" i="80"/>
  <c r="AD1273" i="80"/>
  <c r="AC1273" i="80"/>
  <c r="AB1273" i="80"/>
  <c r="AA1273" i="80"/>
  <c r="Z1273" i="80"/>
  <c r="Y1273" i="80"/>
  <c r="X1273" i="80"/>
  <c r="AN1272" i="80"/>
  <c r="AI1272" i="80"/>
  <c r="AE1272" i="80"/>
  <c r="AD1272" i="80"/>
  <c r="AC1272" i="80"/>
  <c r="AB1272" i="80"/>
  <c r="AA1272" i="80"/>
  <c r="Z1272" i="80"/>
  <c r="Y1272" i="80"/>
  <c r="X1272" i="80"/>
  <c r="AN1271" i="80"/>
  <c r="AI1271" i="80"/>
  <c r="AE1271" i="80"/>
  <c r="AD1271" i="80"/>
  <c r="AC1271" i="80"/>
  <c r="AB1271" i="80"/>
  <c r="AA1271" i="80"/>
  <c r="Z1271" i="80"/>
  <c r="Y1271" i="80"/>
  <c r="X1271" i="80"/>
  <c r="AN1270" i="80"/>
  <c r="AI1270" i="80"/>
  <c r="AE1270" i="80"/>
  <c r="AD1270" i="80"/>
  <c r="AC1270" i="80"/>
  <c r="AB1270" i="80"/>
  <c r="AA1270" i="80"/>
  <c r="Z1270" i="80"/>
  <c r="Y1270" i="80"/>
  <c r="X1270" i="80"/>
  <c r="AN1269" i="80"/>
  <c r="AI1269" i="80"/>
  <c r="AE1269" i="80"/>
  <c r="AD1269" i="80"/>
  <c r="AC1269" i="80"/>
  <c r="AB1269" i="80"/>
  <c r="AA1269" i="80"/>
  <c r="Z1269" i="80"/>
  <c r="Y1269" i="80"/>
  <c r="X1269" i="80"/>
  <c r="AN1268" i="80"/>
  <c r="AI1268" i="80"/>
  <c r="AE1268" i="80"/>
  <c r="AD1268" i="80"/>
  <c r="AC1268" i="80"/>
  <c r="AB1268" i="80"/>
  <c r="AA1268" i="80"/>
  <c r="Z1268" i="80"/>
  <c r="Y1268" i="80"/>
  <c r="X1268" i="80"/>
  <c r="AN1267" i="80"/>
  <c r="AI1267" i="80"/>
  <c r="AE1267" i="80"/>
  <c r="AD1267" i="80"/>
  <c r="AC1267" i="80"/>
  <c r="AB1267" i="80"/>
  <c r="AA1267" i="80"/>
  <c r="Z1267" i="80"/>
  <c r="Y1267" i="80"/>
  <c r="X1267" i="80"/>
  <c r="AN1266" i="80"/>
  <c r="AI1266" i="80"/>
  <c r="AE1266" i="80"/>
  <c r="AD1266" i="80"/>
  <c r="AC1266" i="80"/>
  <c r="AB1266" i="80"/>
  <c r="AA1266" i="80"/>
  <c r="Z1266" i="80"/>
  <c r="Y1266" i="80"/>
  <c r="X1266" i="80"/>
  <c r="AN1265" i="80"/>
  <c r="AI1265" i="80"/>
  <c r="AE1265" i="80"/>
  <c r="AD1265" i="80"/>
  <c r="AC1265" i="80"/>
  <c r="AB1265" i="80"/>
  <c r="AA1265" i="80"/>
  <c r="Z1265" i="80"/>
  <c r="Y1265" i="80"/>
  <c r="X1265" i="80"/>
  <c r="AN1264" i="80"/>
  <c r="AI1264" i="80"/>
  <c r="AE1264" i="80"/>
  <c r="AD1264" i="80"/>
  <c r="AC1264" i="80"/>
  <c r="AB1264" i="80"/>
  <c r="AA1264" i="80"/>
  <c r="Z1264" i="80"/>
  <c r="Y1264" i="80"/>
  <c r="X1264" i="80"/>
  <c r="AN1263" i="80"/>
  <c r="AI1263" i="80"/>
  <c r="AE1263" i="80"/>
  <c r="AD1263" i="80"/>
  <c r="AC1263" i="80"/>
  <c r="AB1263" i="80"/>
  <c r="AA1263" i="80"/>
  <c r="Z1263" i="80"/>
  <c r="Y1263" i="80"/>
  <c r="X1263" i="80"/>
  <c r="AN1262" i="80"/>
  <c r="AI1262" i="80"/>
  <c r="AE1262" i="80"/>
  <c r="AD1262" i="80"/>
  <c r="AC1262" i="80"/>
  <c r="AB1262" i="80"/>
  <c r="AA1262" i="80"/>
  <c r="Z1262" i="80"/>
  <c r="Y1262" i="80"/>
  <c r="X1262" i="80"/>
  <c r="AN1261" i="80"/>
  <c r="AI1261" i="80"/>
  <c r="AE1261" i="80"/>
  <c r="AD1261" i="80"/>
  <c r="AC1261" i="80"/>
  <c r="AB1261" i="80"/>
  <c r="AA1261" i="80"/>
  <c r="Z1261" i="80"/>
  <c r="Y1261" i="80"/>
  <c r="X1261" i="80"/>
  <c r="AN1260" i="80"/>
  <c r="AI1260" i="80"/>
  <c r="AE1260" i="80"/>
  <c r="AD1260" i="80"/>
  <c r="AC1260" i="80"/>
  <c r="AB1260" i="80"/>
  <c r="AA1260" i="80"/>
  <c r="Z1260" i="80"/>
  <c r="Y1260" i="80"/>
  <c r="X1260" i="80"/>
  <c r="AN1259" i="80"/>
  <c r="AI1259" i="80"/>
  <c r="AE1259" i="80"/>
  <c r="AD1259" i="80"/>
  <c r="AC1259" i="80"/>
  <c r="AB1259" i="80"/>
  <c r="AA1259" i="80"/>
  <c r="Z1259" i="80"/>
  <c r="Y1259" i="80"/>
  <c r="X1259" i="80"/>
  <c r="AN1258" i="80"/>
  <c r="AI1258" i="80"/>
  <c r="AE1258" i="80"/>
  <c r="AD1258" i="80"/>
  <c r="AC1258" i="80"/>
  <c r="AB1258" i="80"/>
  <c r="AA1258" i="80"/>
  <c r="Z1258" i="80"/>
  <c r="Y1258" i="80"/>
  <c r="X1258" i="80"/>
  <c r="AN1257" i="80"/>
  <c r="AI1257" i="80"/>
  <c r="AE1257" i="80"/>
  <c r="AD1257" i="80"/>
  <c r="AC1257" i="80"/>
  <c r="AB1257" i="80"/>
  <c r="AA1257" i="80"/>
  <c r="Z1257" i="80"/>
  <c r="Y1257" i="80"/>
  <c r="X1257" i="80"/>
  <c r="AN1256" i="80"/>
  <c r="AI1256" i="80"/>
  <c r="AE1256" i="80"/>
  <c r="AD1256" i="80"/>
  <c r="AC1256" i="80"/>
  <c r="AB1256" i="80"/>
  <c r="AA1256" i="80"/>
  <c r="Z1256" i="80"/>
  <c r="Y1256" i="80"/>
  <c r="X1256" i="80"/>
  <c r="AN1255" i="80"/>
  <c r="AI1255" i="80"/>
  <c r="AE1255" i="80"/>
  <c r="AD1255" i="80"/>
  <c r="AC1255" i="80"/>
  <c r="AB1255" i="80"/>
  <c r="AA1255" i="80"/>
  <c r="Z1255" i="80"/>
  <c r="Y1255" i="80"/>
  <c r="X1255" i="80"/>
  <c r="AN1254" i="80"/>
  <c r="AI1254" i="80"/>
  <c r="AE1254" i="80"/>
  <c r="AD1254" i="80"/>
  <c r="AC1254" i="80"/>
  <c r="AB1254" i="80"/>
  <c r="AA1254" i="80"/>
  <c r="Z1254" i="80"/>
  <c r="Y1254" i="80"/>
  <c r="X1254" i="80"/>
  <c r="AN1253" i="80"/>
  <c r="AI1253" i="80"/>
  <c r="AE1253" i="80"/>
  <c r="AD1253" i="80"/>
  <c r="AC1253" i="80"/>
  <c r="AB1253" i="80"/>
  <c r="AA1253" i="80"/>
  <c r="Z1253" i="80"/>
  <c r="Y1253" i="80"/>
  <c r="X1253" i="80"/>
  <c r="AN1252" i="80"/>
  <c r="AI1252" i="80"/>
  <c r="AE1252" i="80"/>
  <c r="AD1252" i="80"/>
  <c r="AC1252" i="80"/>
  <c r="AB1252" i="80"/>
  <c r="AA1252" i="80"/>
  <c r="Z1252" i="80"/>
  <c r="Y1252" i="80"/>
  <c r="X1252" i="80"/>
  <c r="AN1251" i="80"/>
  <c r="AI1251" i="80"/>
  <c r="AE1251" i="80"/>
  <c r="AD1251" i="80"/>
  <c r="AC1251" i="80"/>
  <c r="AB1251" i="80"/>
  <c r="AA1251" i="80"/>
  <c r="Z1251" i="80"/>
  <c r="Y1251" i="80"/>
  <c r="X1251" i="80"/>
  <c r="AN1250" i="80"/>
  <c r="AI1250" i="80"/>
  <c r="AE1250" i="80"/>
  <c r="AD1250" i="80"/>
  <c r="AC1250" i="80"/>
  <c r="AB1250" i="80"/>
  <c r="AA1250" i="80"/>
  <c r="Z1250" i="80"/>
  <c r="Y1250" i="80"/>
  <c r="X1250" i="80"/>
  <c r="AN1249" i="80"/>
  <c r="AI1249" i="80"/>
  <c r="AE1249" i="80"/>
  <c r="AD1249" i="80"/>
  <c r="AC1249" i="80"/>
  <c r="AB1249" i="80"/>
  <c r="AA1249" i="80"/>
  <c r="Z1249" i="80"/>
  <c r="Y1249" i="80"/>
  <c r="X1249" i="80"/>
  <c r="AN1248" i="80"/>
  <c r="AI1248" i="80"/>
  <c r="AE1248" i="80"/>
  <c r="AD1248" i="80"/>
  <c r="AC1248" i="80"/>
  <c r="AB1248" i="80"/>
  <c r="AA1248" i="80"/>
  <c r="Z1248" i="80"/>
  <c r="Y1248" i="80"/>
  <c r="X1248" i="80"/>
  <c r="AN1247" i="80"/>
  <c r="AI1247" i="80"/>
  <c r="AE1247" i="80"/>
  <c r="AD1247" i="80"/>
  <c r="AC1247" i="80"/>
  <c r="AB1247" i="80"/>
  <c r="AA1247" i="80"/>
  <c r="Z1247" i="80"/>
  <c r="Y1247" i="80"/>
  <c r="X1247" i="80"/>
  <c r="AN1246" i="80"/>
  <c r="AI1246" i="80"/>
  <c r="AE1246" i="80"/>
  <c r="AD1246" i="80"/>
  <c r="AC1246" i="80"/>
  <c r="AB1246" i="80"/>
  <c r="AA1246" i="80"/>
  <c r="Z1246" i="80"/>
  <c r="Y1246" i="80"/>
  <c r="X1246" i="80"/>
  <c r="AN1245" i="80"/>
  <c r="AI1245" i="80"/>
  <c r="AE1245" i="80"/>
  <c r="AD1245" i="80"/>
  <c r="AC1245" i="80"/>
  <c r="AB1245" i="80"/>
  <c r="AA1245" i="80"/>
  <c r="Z1245" i="80"/>
  <c r="Y1245" i="80"/>
  <c r="X1245" i="80"/>
  <c r="AN1244" i="80"/>
  <c r="AI1244" i="80"/>
  <c r="AE1244" i="80"/>
  <c r="AD1244" i="80"/>
  <c r="AC1244" i="80"/>
  <c r="AB1244" i="80"/>
  <c r="AA1244" i="80"/>
  <c r="Z1244" i="80"/>
  <c r="Y1244" i="80"/>
  <c r="X1244" i="80"/>
  <c r="AN1243" i="80"/>
  <c r="AI1243" i="80"/>
  <c r="AE1243" i="80"/>
  <c r="AD1243" i="80"/>
  <c r="AC1243" i="80"/>
  <c r="AB1243" i="80"/>
  <c r="AA1243" i="80"/>
  <c r="Z1243" i="80"/>
  <c r="Y1243" i="80"/>
  <c r="X1243" i="80"/>
  <c r="AN1242" i="80"/>
  <c r="AI1242" i="80"/>
  <c r="AE1242" i="80"/>
  <c r="AD1242" i="80"/>
  <c r="AC1242" i="80"/>
  <c r="AB1242" i="80"/>
  <c r="AA1242" i="80"/>
  <c r="Z1242" i="80"/>
  <c r="Y1242" i="80"/>
  <c r="X1242" i="80"/>
  <c r="AN1241" i="80"/>
  <c r="AI1241" i="80"/>
  <c r="AE1241" i="80"/>
  <c r="AD1241" i="80"/>
  <c r="AC1241" i="80"/>
  <c r="AB1241" i="80"/>
  <c r="AA1241" i="80"/>
  <c r="Z1241" i="80"/>
  <c r="Y1241" i="80"/>
  <c r="X1241" i="80"/>
  <c r="AN1240" i="80"/>
  <c r="AI1240" i="80"/>
  <c r="AE1240" i="80"/>
  <c r="AD1240" i="80"/>
  <c r="AC1240" i="80"/>
  <c r="AB1240" i="80"/>
  <c r="AA1240" i="80"/>
  <c r="Z1240" i="80"/>
  <c r="Y1240" i="80"/>
  <c r="X1240" i="80"/>
  <c r="AN1239" i="80"/>
  <c r="AI1239" i="80"/>
  <c r="AE1239" i="80"/>
  <c r="AD1239" i="80"/>
  <c r="AC1239" i="80"/>
  <c r="AB1239" i="80"/>
  <c r="AA1239" i="80"/>
  <c r="Z1239" i="80"/>
  <c r="Y1239" i="80"/>
  <c r="X1239" i="80"/>
  <c r="AN1238" i="80"/>
  <c r="AI1238" i="80"/>
  <c r="AE1238" i="80"/>
  <c r="AD1238" i="80"/>
  <c r="AC1238" i="80"/>
  <c r="AB1238" i="80"/>
  <c r="AA1238" i="80"/>
  <c r="Z1238" i="80"/>
  <c r="Y1238" i="80"/>
  <c r="X1238" i="80"/>
  <c r="AN1237" i="80"/>
  <c r="AI1237" i="80"/>
  <c r="AE1237" i="80"/>
  <c r="AD1237" i="80"/>
  <c r="AC1237" i="80"/>
  <c r="AB1237" i="80"/>
  <c r="AA1237" i="80"/>
  <c r="Z1237" i="80"/>
  <c r="Y1237" i="80"/>
  <c r="X1237" i="80"/>
  <c r="AN1236" i="80"/>
  <c r="AI1236" i="80"/>
  <c r="AE1236" i="80"/>
  <c r="AD1236" i="80"/>
  <c r="AC1236" i="80"/>
  <c r="AB1236" i="80"/>
  <c r="AA1236" i="80"/>
  <c r="Z1236" i="80"/>
  <c r="Y1236" i="80"/>
  <c r="X1236" i="80"/>
  <c r="AN1235" i="80"/>
  <c r="AI1235" i="80"/>
  <c r="AE1235" i="80"/>
  <c r="AD1235" i="80"/>
  <c r="AC1235" i="80"/>
  <c r="AB1235" i="80"/>
  <c r="AA1235" i="80"/>
  <c r="Z1235" i="80"/>
  <c r="Y1235" i="80"/>
  <c r="X1235" i="80"/>
  <c r="AN1234" i="80"/>
  <c r="AI1234" i="80"/>
  <c r="AE1234" i="80"/>
  <c r="AD1234" i="80"/>
  <c r="AC1234" i="80"/>
  <c r="AB1234" i="80"/>
  <c r="AA1234" i="80"/>
  <c r="Z1234" i="80"/>
  <c r="Y1234" i="80"/>
  <c r="X1234" i="80"/>
  <c r="AN1233" i="80"/>
  <c r="AI1233" i="80"/>
  <c r="AE1233" i="80"/>
  <c r="AD1233" i="80"/>
  <c r="AC1233" i="80"/>
  <c r="AB1233" i="80"/>
  <c r="AA1233" i="80"/>
  <c r="Z1233" i="80"/>
  <c r="Y1233" i="80"/>
  <c r="X1233" i="80"/>
  <c r="AN1232" i="80"/>
  <c r="AI1232" i="80"/>
  <c r="AE1232" i="80"/>
  <c r="AD1232" i="80"/>
  <c r="AC1232" i="80"/>
  <c r="AB1232" i="80"/>
  <c r="AA1232" i="80"/>
  <c r="Z1232" i="80"/>
  <c r="Y1232" i="80"/>
  <c r="X1232" i="80"/>
  <c r="AN1231" i="80"/>
  <c r="AI1231" i="80"/>
  <c r="AE1231" i="80"/>
  <c r="AD1231" i="80"/>
  <c r="AC1231" i="80"/>
  <c r="AB1231" i="80"/>
  <c r="AA1231" i="80"/>
  <c r="Z1231" i="80"/>
  <c r="Y1231" i="80"/>
  <c r="X1231" i="80"/>
  <c r="AN1230" i="80"/>
  <c r="AI1230" i="80"/>
  <c r="AE1230" i="80"/>
  <c r="AD1230" i="80"/>
  <c r="AC1230" i="80"/>
  <c r="AB1230" i="80"/>
  <c r="AA1230" i="80"/>
  <c r="Z1230" i="80"/>
  <c r="Y1230" i="80"/>
  <c r="X1230" i="80"/>
  <c r="AN1229" i="80"/>
  <c r="AI1229" i="80"/>
  <c r="AE1229" i="80"/>
  <c r="AD1229" i="80"/>
  <c r="AC1229" i="80"/>
  <c r="AB1229" i="80"/>
  <c r="AA1229" i="80"/>
  <c r="Z1229" i="80"/>
  <c r="Y1229" i="80"/>
  <c r="X1229" i="80"/>
  <c r="AN1228" i="80"/>
  <c r="AI1228" i="80"/>
  <c r="AE1228" i="80"/>
  <c r="AD1228" i="80"/>
  <c r="AC1228" i="80"/>
  <c r="AB1228" i="80"/>
  <c r="AA1228" i="80"/>
  <c r="Z1228" i="80"/>
  <c r="Y1228" i="80"/>
  <c r="X1228" i="80"/>
  <c r="AN1227" i="80"/>
  <c r="AI1227" i="80"/>
  <c r="AE1227" i="80"/>
  <c r="AD1227" i="80"/>
  <c r="AC1227" i="80"/>
  <c r="AB1227" i="80"/>
  <c r="AA1227" i="80"/>
  <c r="Z1227" i="80"/>
  <c r="Y1227" i="80"/>
  <c r="X1227" i="80"/>
  <c r="AN1226" i="80"/>
  <c r="AI1226" i="80"/>
  <c r="AE1226" i="80"/>
  <c r="AD1226" i="80"/>
  <c r="AC1226" i="80"/>
  <c r="AB1226" i="80"/>
  <c r="AA1226" i="80"/>
  <c r="Z1226" i="80"/>
  <c r="Y1226" i="80"/>
  <c r="X1226" i="80"/>
  <c r="AN1225" i="80"/>
  <c r="AI1225" i="80"/>
  <c r="AE1225" i="80"/>
  <c r="AD1225" i="80"/>
  <c r="AC1225" i="80"/>
  <c r="AB1225" i="80"/>
  <c r="AA1225" i="80"/>
  <c r="Z1225" i="80"/>
  <c r="Y1225" i="80"/>
  <c r="X1225" i="80"/>
  <c r="AN1224" i="80"/>
  <c r="AI1224" i="80"/>
  <c r="AE1224" i="80"/>
  <c r="AD1224" i="80"/>
  <c r="AC1224" i="80"/>
  <c r="AB1224" i="80"/>
  <c r="AA1224" i="80"/>
  <c r="Z1224" i="80"/>
  <c r="Y1224" i="80"/>
  <c r="X1224" i="80"/>
  <c r="AN1223" i="80"/>
  <c r="AI1223" i="80"/>
  <c r="AE1223" i="80"/>
  <c r="AD1223" i="80"/>
  <c r="AC1223" i="80"/>
  <c r="AB1223" i="80"/>
  <c r="AA1223" i="80"/>
  <c r="Z1223" i="80"/>
  <c r="Y1223" i="80"/>
  <c r="X1223" i="80"/>
  <c r="AN1222" i="80"/>
  <c r="AI1222" i="80"/>
  <c r="AE1222" i="80"/>
  <c r="AD1222" i="80"/>
  <c r="AC1222" i="80"/>
  <c r="AB1222" i="80"/>
  <c r="AA1222" i="80"/>
  <c r="Z1222" i="80"/>
  <c r="Y1222" i="80"/>
  <c r="X1222" i="80"/>
  <c r="AN1221" i="80"/>
  <c r="AI1221" i="80"/>
  <c r="AE1221" i="80"/>
  <c r="AD1221" i="80"/>
  <c r="AC1221" i="80"/>
  <c r="AB1221" i="80"/>
  <c r="AA1221" i="80"/>
  <c r="Z1221" i="80"/>
  <c r="Y1221" i="80"/>
  <c r="X1221" i="80"/>
  <c r="AN1220" i="80"/>
  <c r="AI1220" i="80"/>
  <c r="AE1220" i="80"/>
  <c r="AD1220" i="80"/>
  <c r="AC1220" i="80"/>
  <c r="AB1220" i="80"/>
  <c r="AA1220" i="80"/>
  <c r="Z1220" i="80"/>
  <c r="Y1220" i="80"/>
  <c r="X1220" i="80"/>
  <c r="AN1219" i="80"/>
  <c r="AI1219" i="80"/>
  <c r="AE1219" i="80"/>
  <c r="AD1219" i="80"/>
  <c r="AC1219" i="80"/>
  <c r="AB1219" i="80"/>
  <c r="AA1219" i="80"/>
  <c r="Z1219" i="80"/>
  <c r="Y1219" i="80"/>
  <c r="X1219" i="80"/>
  <c r="AN1218" i="80"/>
  <c r="AI1218" i="80"/>
  <c r="AE1218" i="80"/>
  <c r="AD1218" i="80"/>
  <c r="AC1218" i="80"/>
  <c r="AB1218" i="80"/>
  <c r="AA1218" i="80"/>
  <c r="Z1218" i="80"/>
  <c r="Y1218" i="80"/>
  <c r="X1218" i="80"/>
  <c r="AN1217" i="80"/>
  <c r="AI1217" i="80"/>
  <c r="AE1217" i="80"/>
  <c r="AD1217" i="80"/>
  <c r="AC1217" i="80"/>
  <c r="AB1217" i="80"/>
  <c r="AA1217" i="80"/>
  <c r="Z1217" i="80"/>
  <c r="Y1217" i="80"/>
  <c r="X1217" i="80"/>
  <c r="AN1216" i="80"/>
  <c r="AI1216" i="80"/>
  <c r="AE1216" i="80"/>
  <c r="AD1216" i="80"/>
  <c r="AC1216" i="80"/>
  <c r="AB1216" i="80"/>
  <c r="AA1216" i="80"/>
  <c r="Z1216" i="80"/>
  <c r="Y1216" i="80"/>
  <c r="X1216" i="80"/>
  <c r="AN1215" i="80"/>
  <c r="AI1215" i="80"/>
  <c r="AE1215" i="80"/>
  <c r="AD1215" i="80"/>
  <c r="AC1215" i="80"/>
  <c r="AB1215" i="80"/>
  <c r="AA1215" i="80"/>
  <c r="Z1215" i="80"/>
  <c r="Y1215" i="80"/>
  <c r="X1215" i="80"/>
  <c r="AN1214" i="80"/>
  <c r="AI1214" i="80"/>
  <c r="AE1214" i="80"/>
  <c r="AD1214" i="80"/>
  <c r="AC1214" i="80"/>
  <c r="AB1214" i="80"/>
  <c r="AA1214" i="80"/>
  <c r="Z1214" i="80"/>
  <c r="Y1214" i="80"/>
  <c r="X1214" i="80"/>
  <c r="AN1213" i="80"/>
  <c r="AI1213" i="80"/>
  <c r="AE1213" i="80"/>
  <c r="AD1213" i="80"/>
  <c r="AC1213" i="80"/>
  <c r="AB1213" i="80"/>
  <c r="AA1213" i="80"/>
  <c r="Z1213" i="80"/>
  <c r="Y1213" i="80"/>
  <c r="X1213" i="80"/>
  <c r="AN1212" i="80"/>
  <c r="AI1212" i="80"/>
  <c r="AE1212" i="80"/>
  <c r="AD1212" i="80"/>
  <c r="AC1212" i="80"/>
  <c r="AB1212" i="80"/>
  <c r="AA1212" i="80"/>
  <c r="Z1212" i="80"/>
  <c r="Y1212" i="80"/>
  <c r="X1212" i="80"/>
  <c r="AN1211" i="80"/>
  <c r="AI1211" i="80"/>
  <c r="AE1211" i="80"/>
  <c r="AD1211" i="80"/>
  <c r="AC1211" i="80"/>
  <c r="AB1211" i="80"/>
  <c r="AA1211" i="80"/>
  <c r="Z1211" i="80"/>
  <c r="Y1211" i="80"/>
  <c r="X1211" i="80"/>
  <c r="AN1210" i="80"/>
  <c r="AI1210" i="80"/>
  <c r="AE1210" i="80"/>
  <c r="AD1210" i="80"/>
  <c r="AC1210" i="80"/>
  <c r="AB1210" i="80"/>
  <c r="AA1210" i="80"/>
  <c r="Z1210" i="80"/>
  <c r="Y1210" i="80"/>
  <c r="X1210" i="80"/>
  <c r="AN1209" i="80"/>
  <c r="AI1209" i="80"/>
  <c r="AE1209" i="80"/>
  <c r="AD1209" i="80"/>
  <c r="AC1209" i="80"/>
  <c r="AB1209" i="80"/>
  <c r="AA1209" i="80"/>
  <c r="Z1209" i="80"/>
  <c r="Y1209" i="80"/>
  <c r="X1209" i="80"/>
  <c r="AN1208" i="80"/>
  <c r="AI1208" i="80"/>
  <c r="AE1208" i="80"/>
  <c r="AD1208" i="80"/>
  <c r="AC1208" i="80"/>
  <c r="AB1208" i="80"/>
  <c r="AA1208" i="80"/>
  <c r="Z1208" i="80"/>
  <c r="Y1208" i="80"/>
  <c r="X1208" i="80"/>
  <c r="AN1207" i="80"/>
  <c r="AI1207" i="80"/>
  <c r="AE1207" i="80"/>
  <c r="AD1207" i="80"/>
  <c r="AC1207" i="80"/>
  <c r="AB1207" i="80"/>
  <c r="AA1207" i="80"/>
  <c r="Z1207" i="80"/>
  <c r="Y1207" i="80"/>
  <c r="X1207" i="80"/>
  <c r="AN1206" i="80"/>
  <c r="AI1206" i="80"/>
  <c r="AE1206" i="80"/>
  <c r="AD1206" i="80"/>
  <c r="AC1206" i="80"/>
  <c r="AB1206" i="80"/>
  <c r="AA1206" i="80"/>
  <c r="Z1206" i="80"/>
  <c r="Y1206" i="80"/>
  <c r="X1206" i="80"/>
  <c r="AN1205" i="80"/>
  <c r="AI1205" i="80"/>
  <c r="AE1205" i="80"/>
  <c r="AD1205" i="80"/>
  <c r="AC1205" i="80"/>
  <c r="AB1205" i="80"/>
  <c r="AA1205" i="80"/>
  <c r="Z1205" i="80"/>
  <c r="Y1205" i="80"/>
  <c r="X1205" i="80"/>
  <c r="AN1204" i="80"/>
  <c r="AI1204" i="80"/>
  <c r="AE1204" i="80"/>
  <c r="AD1204" i="80"/>
  <c r="AC1204" i="80"/>
  <c r="AB1204" i="80"/>
  <c r="AA1204" i="80"/>
  <c r="Z1204" i="80"/>
  <c r="Y1204" i="80"/>
  <c r="X1204" i="80"/>
  <c r="AN1203" i="80"/>
  <c r="AI1203" i="80"/>
  <c r="AE1203" i="80"/>
  <c r="AD1203" i="80"/>
  <c r="AC1203" i="80"/>
  <c r="AB1203" i="80"/>
  <c r="AA1203" i="80"/>
  <c r="Z1203" i="80"/>
  <c r="Y1203" i="80"/>
  <c r="X1203" i="80"/>
  <c r="AN1202" i="80"/>
  <c r="AI1202" i="80"/>
  <c r="AE1202" i="80"/>
  <c r="AD1202" i="80"/>
  <c r="AC1202" i="80"/>
  <c r="AB1202" i="80"/>
  <c r="AA1202" i="80"/>
  <c r="Z1202" i="80"/>
  <c r="Y1202" i="80"/>
  <c r="X1202" i="80"/>
  <c r="AN1201" i="80"/>
  <c r="AI1201" i="80"/>
  <c r="AE1201" i="80"/>
  <c r="AD1201" i="80"/>
  <c r="AC1201" i="80"/>
  <c r="AB1201" i="80"/>
  <c r="AA1201" i="80"/>
  <c r="Z1201" i="80"/>
  <c r="Y1201" i="80"/>
  <c r="X1201" i="80"/>
  <c r="AN1200" i="80"/>
  <c r="AI1200" i="80"/>
  <c r="AE1200" i="80"/>
  <c r="AD1200" i="80"/>
  <c r="AC1200" i="80"/>
  <c r="AB1200" i="80"/>
  <c r="AA1200" i="80"/>
  <c r="Z1200" i="80"/>
  <c r="Y1200" i="80"/>
  <c r="X1200" i="80"/>
  <c r="AN1199" i="80"/>
  <c r="AI1199" i="80"/>
  <c r="AE1199" i="80"/>
  <c r="AD1199" i="80"/>
  <c r="AC1199" i="80"/>
  <c r="AB1199" i="80"/>
  <c r="AA1199" i="80"/>
  <c r="Z1199" i="80"/>
  <c r="Y1199" i="80"/>
  <c r="X1199" i="80"/>
  <c r="AN1198" i="80"/>
  <c r="AI1198" i="80"/>
  <c r="AE1198" i="80"/>
  <c r="AD1198" i="80"/>
  <c r="AC1198" i="80"/>
  <c r="AB1198" i="80"/>
  <c r="AA1198" i="80"/>
  <c r="Z1198" i="80"/>
  <c r="Y1198" i="80"/>
  <c r="X1198" i="80"/>
  <c r="AN1197" i="80"/>
  <c r="AI1197" i="80"/>
  <c r="AE1197" i="80"/>
  <c r="AD1197" i="80"/>
  <c r="AC1197" i="80"/>
  <c r="AB1197" i="80"/>
  <c r="AA1197" i="80"/>
  <c r="Z1197" i="80"/>
  <c r="Y1197" i="80"/>
  <c r="X1197" i="80"/>
  <c r="AN1196" i="80"/>
  <c r="AI1196" i="80"/>
  <c r="AE1196" i="80"/>
  <c r="AD1196" i="80"/>
  <c r="AC1196" i="80"/>
  <c r="AB1196" i="80"/>
  <c r="AA1196" i="80"/>
  <c r="Z1196" i="80"/>
  <c r="Y1196" i="80"/>
  <c r="X1196" i="80"/>
  <c r="AN1195" i="80"/>
  <c r="AI1195" i="80"/>
  <c r="AE1195" i="80"/>
  <c r="AD1195" i="80"/>
  <c r="AC1195" i="80"/>
  <c r="AB1195" i="80"/>
  <c r="AA1195" i="80"/>
  <c r="Z1195" i="80"/>
  <c r="Y1195" i="80"/>
  <c r="X1195" i="80"/>
  <c r="AN1194" i="80"/>
  <c r="AI1194" i="80"/>
  <c r="AE1194" i="80"/>
  <c r="AD1194" i="80"/>
  <c r="AC1194" i="80"/>
  <c r="AB1194" i="80"/>
  <c r="AA1194" i="80"/>
  <c r="Z1194" i="80"/>
  <c r="Y1194" i="80"/>
  <c r="X1194" i="80"/>
  <c r="AN1193" i="80"/>
  <c r="AI1193" i="80"/>
  <c r="AE1193" i="80"/>
  <c r="AD1193" i="80"/>
  <c r="AC1193" i="80"/>
  <c r="AB1193" i="80"/>
  <c r="AA1193" i="80"/>
  <c r="Z1193" i="80"/>
  <c r="Y1193" i="80"/>
  <c r="X1193" i="80"/>
  <c r="AN1192" i="80"/>
  <c r="AI1192" i="80"/>
  <c r="AE1192" i="80"/>
  <c r="AD1192" i="80"/>
  <c r="AC1192" i="80"/>
  <c r="AB1192" i="80"/>
  <c r="AA1192" i="80"/>
  <c r="Z1192" i="80"/>
  <c r="Y1192" i="80"/>
  <c r="X1192" i="80"/>
  <c r="AN1191" i="80"/>
  <c r="AI1191" i="80"/>
  <c r="AE1191" i="80"/>
  <c r="AD1191" i="80"/>
  <c r="AC1191" i="80"/>
  <c r="AB1191" i="80"/>
  <c r="AA1191" i="80"/>
  <c r="Z1191" i="80"/>
  <c r="Y1191" i="80"/>
  <c r="X1191" i="80"/>
  <c r="AN1190" i="80"/>
  <c r="AI1190" i="80"/>
  <c r="AE1190" i="80"/>
  <c r="AD1190" i="80"/>
  <c r="AC1190" i="80"/>
  <c r="AB1190" i="80"/>
  <c r="AA1190" i="80"/>
  <c r="Z1190" i="80"/>
  <c r="Y1190" i="80"/>
  <c r="X1190" i="80"/>
  <c r="AN1189" i="80"/>
  <c r="AI1189" i="80"/>
  <c r="AE1189" i="80"/>
  <c r="AD1189" i="80"/>
  <c r="AC1189" i="80"/>
  <c r="AB1189" i="80"/>
  <c r="AA1189" i="80"/>
  <c r="Z1189" i="80"/>
  <c r="Y1189" i="80"/>
  <c r="X1189" i="80"/>
  <c r="AN1188" i="80"/>
  <c r="AI1188" i="80"/>
  <c r="AE1188" i="80"/>
  <c r="AD1188" i="80"/>
  <c r="AC1188" i="80"/>
  <c r="AB1188" i="80"/>
  <c r="AA1188" i="80"/>
  <c r="Z1188" i="80"/>
  <c r="Y1188" i="80"/>
  <c r="X1188" i="80"/>
  <c r="AN1187" i="80"/>
  <c r="AI1187" i="80"/>
  <c r="AE1187" i="80"/>
  <c r="AD1187" i="80"/>
  <c r="AC1187" i="80"/>
  <c r="AB1187" i="80"/>
  <c r="AA1187" i="80"/>
  <c r="Z1187" i="80"/>
  <c r="Y1187" i="80"/>
  <c r="X1187" i="80"/>
  <c r="AN1186" i="80"/>
  <c r="AI1186" i="80"/>
  <c r="AE1186" i="80"/>
  <c r="AD1186" i="80"/>
  <c r="AC1186" i="80"/>
  <c r="AB1186" i="80"/>
  <c r="AA1186" i="80"/>
  <c r="Z1186" i="80"/>
  <c r="Y1186" i="80"/>
  <c r="X1186" i="80"/>
  <c r="AN1185" i="80"/>
  <c r="AI1185" i="80"/>
  <c r="AE1185" i="80"/>
  <c r="AD1185" i="80"/>
  <c r="AC1185" i="80"/>
  <c r="AB1185" i="80"/>
  <c r="AA1185" i="80"/>
  <c r="Z1185" i="80"/>
  <c r="Y1185" i="80"/>
  <c r="X1185" i="80"/>
  <c r="AN1184" i="80"/>
  <c r="AI1184" i="80"/>
  <c r="AE1184" i="80"/>
  <c r="AD1184" i="80"/>
  <c r="AC1184" i="80"/>
  <c r="AB1184" i="80"/>
  <c r="AA1184" i="80"/>
  <c r="Z1184" i="80"/>
  <c r="Y1184" i="80"/>
  <c r="X1184" i="80"/>
  <c r="AN1183" i="80"/>
  <c r="AI1183" i="80"/>
  <c r="AE1183" i="80"/>
  <c r="AD1183" i="80"/>
  <c r="AC1183" i="80"/>
  <c r="AB1183" i="80"/>
  <c r="AA1183" i="80"/>
  <c r="Z1183" i="80"/>
  <c r="Y1183" i="80"/>
  <c r="X1183" i="80"/>
  <c r="AN1182" i="80"/>
  <c r="AI1182" i="80"/>
  <c r="AE1182" i="80"/>
  <c r="AD1182" i="80"/>
  <c r="AC1182" i="80"/>
  <c r="AB1182" i="80"/>
  <c r="AA1182" i="80"/>
  <c r="Z1182" i="80"/>
  <c r="Y1182" i="80"/>
  <c r="X1182" i="80"/>
  <c r="AN1181" i="80"/>
  <c r="AI1181" i="80"/>
  <c r="AE1181" i="80"/>
  <c r="AD1181" i="80"/>
  <c r="AC1181" i="80"/>
  <c r="AB1181" i="80"/>
  <c r="AA1181" i="80"/>
  <c r="Z1181" i="80"/>
  <c r="Y1181" i="80"/>
  <c r="X1181" i="80"/>
  <c r="AN1180" i="80"/>
  <c r="AI1180" i="80"/>
  <c r="AE1180" i="80"/>
  <c r="AD1180" i="80"/>
  <c r="AC1180" i="80"/>
  <c r="AB1180" i="80"/>
  <c r="AA1180" i="80"/>
  <c r="Z1180" i="80"/>
  <c r="Y1180" i="80"/>
  <c r="X1180" i="80"/>
  <c r="AN1179" i="80"/>
  <c r="AI1179" i="80"/>
  <c r="AE1179" i="80"/>
  <c r="AD1179" i="80"/>
  <c r="AC1179" i="80"/>
  <c r="AB1179" i="80"/>
  <c r="AA1179" i="80"/>
  <c r="Z1179" i="80"/>
  <c r="Y1179" i="80"/>
  <c r="X1179" i="80"/>
  <c r="AN1178" i="80"/>
  <c r="AI1178" i="80"/>
  <c r="AE1178" i="80"/>
  <c r="AD1178" i="80"/>
  <c r="AC1178" i="80"/>
  <c r="AB1178" i="80"/>
  <c r="AA1178" i="80"/>
  <c r="Z1178" i="80"/>
  <c r="Y1178" i="80"/>
  <c r="X1178" i="80"/>
  <c r="AN1177" i="80"/>
  <c r="AI1177" i="80"/>
  <c r="AE1177" i="80"/>
  <c r="AD1177" i="80"/>
  <c r="AC1177" i="80"/>
  <c r="AB1177" i="80"/>
  <c r="AA1177" i="80"/>
  <c r="Z1177" i="80"/>
  <c r="Y1177" i="80"/>
  <c r="X1177" i="80"/>
  <c r="AN1176" i="80"/>
  <c r="AI1176" i="80"/>
  <c r="AE1176" i="80"/>
  <c r="AD1176" i="80"/>
  <c r="AC1176" i="80"/>
  <c r="AB1176" i="80"/>
  <c r="AA1176" i="80"/>
  <c r="Z1176" i="80"/>
  <c r="Y1176" i="80"/>
  <c r="X1176" i="80"/>
  <c r="AN1175" i="80"/>
  <c r="AI1175" i="80"/>
  <c r="AE1175" i="80"/>
  <c r="AD1175" i="80"/>
  <c r="AC1175" i="80"/>
  <c r="AB1175" i="80"/>
  <c r="AA1175" i="80"/>
  <c r="Z1175" i="80"/>
  <c r="Y1175" i="80"/>
  <c r="X1175" i="80"/>
  <c r="AN1174" i="80"/>
  <c r="AI1174" i="80"/>
  <c r="AE1174" i="80"/>
  <c r="AD1174" i="80"/>
  <c r="AC1174" i="80"/>
  <c r="AB1174" i="80"/>
  <c r="AA1174" i="80"/>
  <c r="Z1174" i="80"/>
  <c r="Y1174" i="80"/>
  <c r="X1174" i="80"/>
  <c r="AN1173" i="80"/>
  <c r="AI1173" i="80"/>
  <c r="AE1173" i="80"/>
  <c r="AD1173" i="80"/>
  <c r="AC1173" i="80"/>
  <c r="AB1173" i="80"/>
  <c r="AA1173" i="80"/>
  <c r="Z1173" i="80"/>
  <c r="Y1173" i="80"/>
  <c r="X1173" i="80"/>
  <c r="AN1172" i="80"/>
  <c r="AI1172" i="80"/>
  <c r="AE1172" i="80"/>
  <c r="AD1172" i="80"/>
  <c r="AC1172" i="80"/>
  <c r="AB1172" i="80"/>
  <c r="AA1172" i="80"/>
  <c r="Z1172" i="80"/>
  <c r="Y1172" i="80"/>
  <c r="X1172" i="80"/>
  <c r="AN1171" i="80"/>
  <c r="AI1171" i="80"/>
  <c r="AE1171" i="80"/>
  <c r="AD1171" i="80"/>
  <c r="AC1171" i="80"/>
  <c r="AB1171" i="80"/>
  <c r="AA1171" i="80"/>
  <c r="Z1171" i="80"/>
  <c r="Y1171" i="80"/>
  <c r="X1171" i="80"/>
  <c r="AN1170" i="80"/>
  <c r="AI1170" i="80"/>
  <c r="AE1170" i="80"/>
  <c r="AD1170" i="80"/>
  <c r="AC1170" i="80"/>
  <c r="AB1170" i="80"/>
  <c r="AA1170" i="80"/>
  <c r="Z1170" i="80"/>
  <c r="Y1170" i="80"/>
  <c r="X1170" i="80"/>
  <c r="AN1169" i="80"/>
  <c r="AI1169" i="80"/>
  <c r="AE1169" i="80"/>
  <c r="AD1169" i="80"/>
  <c r="AC1169" i="80"/>
  <c r="AB1169" i="80"/>
  <c r="AA1169" i="80"/>
  <c r="Z1169" i="80"/>
  <c r="Y1169" i="80"/>
  <c r="X1169" i="80"/>
  <c r="AN1168" i="80"/>
  <c r="AI1168" i="80"/>
  <c r="AE1168" i="80"/>
  <c r="AD1168" i="80"/>
  <c r="AC1168" i="80"/>
  <c r="AB1168" i="80"/>
  <c r="AA1168" i="80"/>
  <c r="Z1168" i="80"/>
  <c r="Y1168" i="80"/>
  <c r="X1168" i="80"/>
  <c r="AN1167" i="80"/>
  <c r="AI1167" i="80"/>
  <c r="AE1167" i="80"/>
  <c r="AD1167" i="80"/>
  <c r="AC1167" i="80"/>
  <c r="AB1167" i="80"/>
  <c r="AA1167" i="80"/>
  <c r="Z1167" i="80"/>
  <c r="Y1167" i="80"/>
  <c r="X1167" i="80"/>
  <c r="AN1166" i="80"/>
  <c r="AI1166" i="80"/>
  <c r="AE1166" i="80"/>
  <c r="AD1166" i="80"/>
  <c r="AC1166" i="80"/>
  <c r="AB1166" i="80"/>
  <c r="AA1166" i="80"/>
  <c r="Z1166" i="80"/>
  <c r="Y1166" i="80"/>
  <c r="X1166" i="80"/>
  <c r="AN1165" i="80"/>
  <c r="AI1165" i="80"/>
  <c r="AE1165" i="80"/>
  <c r="AD1165" i="80"/>
  <c r="AC1165" i="80"/>
  <c r="AB1165" i="80"/>
  <c r="AA1165" i="80"/>
  <c r="Z1165" i="80"/>
  <c r="Y1165" i="80"/>
  <c r="X1165" i="80"/>
  <c r="AN1164" i="80"/>
  <c r="AI1164" i="80"/>
  <c r="AE1164" i="80"/>
  <c r="AD1164" i="80"/>
  <c r="AC1164" i="80"/>
  <c r="AB1164" i="80"/>
  <c r="AA1164" i="80"/>
  <c r="Z1164" i="80"/>
  <c r="Y1164" i="80"/>
  <c r="X1164" i="80"/>
  <c r="AN1163" i="80"/>
  <c r="AI1163" i="80"/>
  <c r="AE1163" i="80"/>
  <c r="AD1163" i="80"/>
  <c r="AC1163" i="80"/>
  <c r="AB1163" i="80"/>
  <c r="AA1163" i="80"/>
  <c r="Z1163" i="80"/>
  <c r="Y1163" i="80"/>
  <c r="X1163" i="80"/>
  <c r="AN1162" i="80"/>
  <c r="AI1162" i="80"/>
  <c r="AE1162" i="80"/>
  <c r="AD1162" i="80"/>
  <c r="AC1162" i="80"/>
  <c r="AB1162" i="80"/>
  <c r="AA1162" i="80"/>
  <c r="Z1162" i="80"/>
  <c r="Y1162" i="80"/>
  <c r="X1162" i="80"/>
  <c r="AN1161" i="80"/>
  <c r="AI1161" i="80"/>
  <c r="AE1161" i="80"/>
  <c r="AD1161" i="80"/>
  <c r="AC1161" i="80"/>
  <c r="AB1161" i="80"/>
  <c r="AA1161" i="80"/>
  <c r="Z1161" i="80"/>
  <c r="Y1161" i="80"/>
  <c r="X1161" i="80"/>
  <c r="AN1160" i="80"/>
  <c r="AI1160" i="80"/>
  <c r="AE1160" i="80"/>
  <c r="AD1160" i="80"/>
  <c r="AC1160" i="80"/>
  <c r="AB1160" i="80"/>
  <c r="AA1160" i="80"/>
  <c r="Z1160" i="80"/>
  <c r="Y1160" i="80"/>
  <c r="X1160" i="80"/>
  <c r="AN1159" i="80"/>
  <c r="AI1159" i="80"/>
  <c r="AE1159" i="80"/>
  <c r="AD1159" i="80"/>
  <c r="AC1159" i="80"/>
  <c r="AB1159" i="80"/>
  <c r="AA1159" i="80"/>
  <c r="Z1159" i="80"/>
  <c r="Y1159" i="80"/>
  <c r="X1159" i="80"/>
  <c r="AN1158" i="80"/>
  <c r="AI1158" i="80"/>
  <c r="AE1158" i="80"/>
  <c r="AD1158" i="80"/>
  <c r="AC1158" i="80"/>
  <c r="AB1158" i="80"/>
  <c r="AA1158" i="80"/>
  <c r="Z1158" i="80"/>
  <c r="Y1158" i="80"/>
  <c r="X1158" i="80"/>
  <c r="AN1157" i="80"/>
  <c r="AI1157" i="80"/>
  <c r="AE1157" i="80"/>
  <c r="AD1157" i="80"/>
  <c r="AC1157" i="80"/>
  <c r="AB1157" i="80"/>
  <c r="AA1157" i="80"/>
  <c r="Z1157" i="80"/>
  <c r="Y1157" i="80"/>
  <c r="X1157" i="80"/>
  <c r="AN1156" i="80"/>
  <c r="AI1156" i="80"/>
  <c r="AE1156" i="80"/>
  <c r="AD1156" i="80"/>
  <c r="AC1156" i="80"/>
  <c r="AB1156" i="80"/>
  <c r="AA1156" i="80"/>
  <c r="Z1156" i="80"/>
  <c r="Y1156" i="80"/>
  <c r="X1156" i="80"/>
  <c r="AN1155" i="80"/>
  <c r="AI1155" i="80"/>
  <c r="AE1155" i="80"/>
  <c r="AD1155" i="80"/>
  <c r="AC1155" i="80"/>
  <c r="AB1155" i="80"/>
  <c r="AA1155" i="80"/>
  <c r="Z1155" i="80"/>
  <c r="Y1155" i="80"/>
  <c r="X1155" i="80"/>
  <c r="AN1154" i="80"/>
  <c r="AI1154" i="80"/>
  <c r="AE1154" i="80"/>
  <c r="AD1154" i="80"/>
  <c r="AC1154" i="80"/>
  <c r="AB1154" i="80"/>
  <c r="AA1154" i="80"/>
  <c r="Z1154" i="80"/>
  <c r="Y1154" i="80"/>
  <c r="X1154" i="80"/>
  <c r="AN1153" i="80"/>
  <c r="AI1153" i="80"/>
  <c r="AE1153" i="80"/>
  <c r="AD1153" i="80"/>
  <c r="AC1153" i="80"/>
  <c r="AB1153" i="80"/>
  <c r="AA1153" i="80"/>
  <c r="Z1153" i="80"/>
  <c r="Y1153" i="80"/>
  <c r="X1153" i="80"/>
  <c r="AN1152" i="80"/>
  <c r="AI1152" i="80"/>
  <c r="AE1152" i="80"/>
  <c r="AD1152" i="80"/>
  <c r="AC1152" i="80"/>
  <c r="AB1152" i="80"/>
  <c r="AA1152" i="80"/>
  <c r="Z1152" i="80"/>
  <c r="Y1152" i="80"/>
  <c r="X1152" i="80"/>
  <c r="AN1151" i="80"/>
  <c r="AI1151" i="80"/>
  <c r="AE1151" i="80"/>
  <c r="AD1151" i="80"/>
  <c r="AC1151" i="80"/>
  <c r="AB1151" i="80"/>
  <c r="AA1151" i="80"/>
  <c r="Z1151" i="80"/>
  <c r="Y1151" i="80"/>
  <c r="X1151" i="80"/>
  <c r="AN1150" i="80"/>
  <c r="AI1150" i="80"/>
  <c r="AE1150" i="80"/>
  <c r="AD1150" i="80"/>
  <c r="AC1150" i="80"/>
  <c r="AB1150" i="80"/>
  <c r="AA1150" i="80"/>
  <c r="Z1150" i="80"/>
  <c r="Y1150" i="80"/>
  <c r="X1150" i="80"/>
  <c r="AN1149" i="80"/>
  <c r="AI1149" i="80"/>
  <c r="AE1149" i="80"/>
  <c r="AD1149" i="80"/>
  <c r="AC1149" i="80"/>
  <c r="AB1149" i="80"/>
  <c r="AA1149" i="80"/>
  <c r="Z1149" i="80"/>
  <c r="Y1149" i="80"/>
  <c r="X1149" i="80"/>
  <c r="AN1148" i="80"/>
  <c r="AI1148" i="80"/>
  <c r="AE1148" i="80"/>
  <c r="AD1148" i="80"/>
  <c r="AC1148" i="80"/>
  <c r="AB1148" i="80"/>
  <c r="AA1148" i="80"/>
  <c r="Z1148" i="80"/>
  <c r="Y1148" i="80"/>
  <c r="X1148" i="80"/>
  <c r="AN1147" i="80"/>
  <c r="AI1147" i="80"/>
  <c r="AE1147" i="80"/>
  <c r="AD1147" i="80"/>
  <c r="AC1147" i="80"/>
  <c r="AB1147" i="80"/>
  <c r="AA1147" i="80"/>
  <c r="Z1147" i="80"/>
  <c r="Y1147" i="80"/>
  <c r="X1147" i="80"/>
  <c r="AN1146" i="80"/>
  <c r="AI1146" i="80"/>
  <c r="AE1146" i="80"/>
  <c r="AD1146" i="80"/>
  <c r="AC1146" i="80"/>
  <c r="AB1146" i="80"/>
  <c r="AA1146" i="80"/>
  <c r="Z1146" i="80"/>
  <c r="Y1146" i="80"/>
  <c r="X1146" i="80"/>
  <c r="AN1145" i="80"/>
  <c r="AI1145" i="80"/>
  <c r="AE1145" i="80"/>
  <c r="AD1145" i="80"/>
  <c r="AC1145" i="80"/>
  <c r="AB1145" i="80"/>
  <c r="AA1145" i="80"/>
  <c r="Z1145" i="80"/>
  <c r="Y1145" i="80"/>
  <c r="X1145" i="80"/>
  <c r="AN1144" i="80"/>
  <c r="AI1144" i="80"/>
  <c r="AE1144" i="80"/>
  <c r="AD1144" i="80"/>
  <c r="AC1144" i="80"/>
  <c r="AB1144" i="80"/>
  <c r="AA1144" i="80"/>
  <c r="Z1144" i="80"/>
  <c r="Y1144" i="80"/>
  <c r="X1144" i="80"/>
  <c r="AN1143" i="80"/>
  <c r="AI1143" i="80"/>
  <c r="AE1143" i="80"/>
  <c r="AD1143" i="80"/>
  <c r="AC1143" i="80"/>
  <c r="AB1143" i="80"/>
  <c r="AA1143" i="80"/>
  <c r="Z1143" i="80"/>
  <c r="Y1143" i="80"/>
  <c r="X1143" i="80"/>
  <c r="AN1142" i="80"/>
  <c r="AI1142" i="80"/>
  <c r="AE1142" i="80"/>
  <c r="AD1142" i="80"/>
  <c r="AC1142" i="80"/>
  <c r="AB1142" i="80"/>
  <c r="AA1142" i="80"/>
  <c r="Z1142" i="80"/>
  <c r="Y1142" i="80"/>
  <c r="X1142" i="80"/>
  <c r="AN1141" i="80"/>
  <c r="AI1141" i="80"/>
  <c r="AE1141" i="80"/>
  <c r="AD1141" i="80"/>
  <c r="AC1141" i="80"/>
  <c r="AB1141" i="80"/>
  <c r="AA1141" i="80"/>
  <c r="Z1141" i="80"/>
  <c r="Y1141" i="80"/>
  <c r="X1141" i="80"/>
  <c r="AN1140" i="80"/>
  <c r="AI1140" i="80"/>
  <c r="AE1140" i="80"/>
  <c r="AD1140" i="80"/>
  <c r="AC1140" i="80"/>
  <c r="AB1140" i="80"/>
  <c r="AA1140" i="80"/>
  <c r="Z1140" i="80"/>
  <c r="Y1140" i="80"/>
  <c r="X1140" i="80"/>
  <c r="AN1139" i="80"/>
  <c r="AI1139" i="80"/>
  <c r="AE1139" i="80"/>
  <c r="AD1139" i="80"/>
  <c r="AC1139" i="80"/>
  <c r="AB1139" i="80"/>
  <c r="AA1139" i="80"/>
  <c r="Z1139" i="80"/>
  <c r="Y1139" i="80"/>
  <c r="X1139" i="80"/>
  <c r="AN1138" i="80"/>
  <c r="AI1138" i="80"/>
  <c r="AE1138" i="80"/>
  <c r="AD1138" i="80"/>
  <c r="AC1138" i="80"/>
  <c r="AB1138" i="80"/>
  <c r="AA1138" i="80"/>
  <c r="Z1138" i="80"/>
  <c r="Y1138" i="80"/>
  <c r="X1138" i="80"/>
  <c r="AN1137" i="80"/>
  <c r="AI1137" i="80"/>
  <c r="AE1137" i="80"/>
  <c r="AD1137" i="80"/>
  <c r="AC1137" i="80"/>
  <c r="AB1137" i="80"/>
  <c r="AA1137" i="80"/>
  <c r="Z1137" i="80"/>
  <c r="Y1137" i="80"/>
  <c r="X1137" i="80"/>
  <c r="AN1136" i="80"/>
  <c r="AI1136" i="80"/>
  <c r="AE1136" i="80"/>
  <c r="AD1136" i="80"/>
  <c r="AC1136" i="80"/>
  <c r="AB1136" i="80"/>
  <c r="AA1136" i="80"/>
  <c r="Z1136" i="80"/>
  <c r="Y1136" i="80"/>
  <c r="X1136" i="80"/>
  <c r="AN1135" i="80"/>
  <c r="AI1135" i="80"/>
  <c r="AE1135" i="80"/>
  <c r="AD1135" i="80"/>
  <c r="AC1135" i="80"/>
  <c r="AB1135" i="80"/>
  <c r="AA1135" i="80"/>
  <c r="Z1135" i="80"/>
  <c r="Y1135" i="80"/>
  <c r="X1135" i="80"/>
  <c r="AN1134" i="80"/>
  <c r="AI1134" i="80"/>
  <c r="AE1134" i="80"/>
  <c r="AD1134" i="80"/>
  <c r="AC1134" i="80"/>
  <c r="AB1134" i="80"/>
  <c r="AA1134" i="80"/>
  <c r="Z1134" i="80"/>
  <c r="Y1134" i="80"/>
  <c r="X1134" i="80"/>
  <c r="AN1133" i="80"/>
  <c r="AI1133" i="80"/>
  <c r="AE1133" i="80"/>
  <c r="AD1133" i="80"/>
  <c r="AC1133" i="80"/>
  <c r="AB1133" i="80"/>
  <c r="AA1133" i="80"/>
  <c r="Z1133" i="80"/>
  <c r="Y1133" i="80"/>
  <c r="X1133" i="80"/>
  <c r="AN1132" i="80"/>
  <c r="AI1132" i="80"/>
  <c r="AE1132" i="80"/>
  <c r="AD1132" i="80"/>
  <c r="AC1132" i="80"/>
  <c r="AB1132" i="80"/>
  <c r="AA1132" i="80"/>
  <c r="Z1132" i="80"/>
  <c r="Y1132" i="80"/>
  <c r="X1132" i="80"/>
  <c r="AN1131" i="80"/>
  <c r="AI1131" i="80"/>
  <c r="AE1131" i="80"/>
  <c r="AD1131" i="80"/>
  <c r="AC1131" i="80"/>
  <c r="AB1131" i="80"/>
  <c r="AA1131" i="80"/>
  <c r="Z1131" i="80"/>
  <c r="Y1131" i="80"/>
  <c r="X1131" i="80"/>
  <c r="AN1130" i="80"/>
  <c r="AI1130" i="80"/>
  <c r="AE1130" i="80"/>
  <c r="AD1130" i="80"/>
  <c r="AC1130" i="80"/>
  <c r="AB1130" i="80"/>
  <c r="AA1130" i="80"/>
  <c r="Z1130" i="80"/>
  <c r="Y1130" i="80"/>
  <c r="X1130" i="80"/>
  <c r="AN1129" i="80"/>
  <c r="AI1129" i="80"/>
  <c r="AE1129" i="80"/>
  <c r="AD1129" i="80"/>
  <c r="AC1129" i="80"/>
  <c r="AB1129" i="80"/>
  <c r="AA1129" i="80"/>
  <c r="Z1129" i="80"/>
  <c r="Y1129" i="80"/>
  <c r="X1129" i="80"/>
  <c r="AN1128" i="80"/>
  <c r="AI1128" i="80"/>
  <c r="AE1128" i="80"/>
  <c r="AD1128" i="80"/>
  <c r="AC1128" i="80"/>
  <c r="AB1128" i="80"/>
  <c r="AA1128" i="80"/>
  <c r="Z1128" i="80"/>
  <c r="Y1128" i="80"/>
  <c r="X1128" i="80"/>
  <c r="AN1127" i="80"/>
  <c r="AI1127" i="80"/>
  <c r="AE1127" i="80"/>
  <c r="AD1127" i="80"/>
  <c r="AC1127" i="80"/>
  <c r="AB1127" i="80"/>
  <c r="AA1127" i="80"/>
  <c r="Z1127" i="80"/>
  <c r="Y1127" i="80"/>
  <c r="X1127" i="80"/>
  <c r="AN1126" i="80"/>
  <c r="AI1126" i="80"/>
  <c r="AE1126" i="80"/>
  <c r="AD1126" i="80"/>
  <c r="AC1126" i="80"/>
  <c r="AB1126" i="80"/>
  <c r="AA1126" i="80"/>
  <c r="Z1126" i="80"/>
  <c r="Y1126" i="80"/>
  <c r="X1126" i="80"/>
  <c r="AN1125" i="80"/>
  <c r="AI1125" i="80"/>
  <c r="AE1125" i="80"/>
  <c r="AD1125" i="80"/>
  <c r="AC1125" i="80"/>
  <c r="AB1125" i="80"/>
  <c r="AA1125" i="80"/>
  <c r="Z1125" i="80"/>
  <c r="Y1125" i="80"/>
  <c r="X1125" i="80"/>
  <c r="AN1124" i="80"/>
  <c r="AI1124" i="80"/>
  <c r="AE1124" i="80"/>
  <c r="AD1124" i="80"/>
  <c r="AC1124" i="80"/>
  <c r="AB1124" i="80"/>
  <c r="AA1124" i="80"/>
  <c r="Z1124" i="80"/>
  <c r="Y1124" i="80"/>
  <c r="X1124" i="80"/>
  <c r="AN1123" i="80"/>
  <c r="AI1123" i="80"/>
  <c r="AE1123" i="80"/>
  <c r="AD1123" i="80"/>
  <c r="AC1123" i="80"/>
  <c r="AB1123" i="80"/>
  <c r="AA1123" i="80"/>
  <c r="Z1123" i="80"/>
  <c r="Y1123" i="80"/>
  <c r="X1123" i="80"/>
  <c r="AN1122" i="80"/>
  <c r="AI1122" i="80"/>
  <c r="AE1122" i="80"/>
  <c r="AD1122" i="80"/>
  <c r="AC1122" i="80"/>
  <c r="AB1122" i="80"/>
  <c r="AA1122" i="80"/>
  <c r="Z1122" i="80"/>
  <c r="Y1122" i="80"/>
  <c r="X1122" i="80"/>
  <c r="AN1121" i="80"/>
  <c r="AI1121" i="80"/>
  <c r="AE1121" i="80"/>
  <c r="AD1121" i="80"/>
  <c r="AC1121" i="80"/>
  <c r="AB1121" i="80"/>
  <c r="AA1121" i="80"/>
  <c r="Z1121" i="80"/>
  <c r="Y1121" i="80"/>
  <c r="X1121" i="80"/>
  <c r="AN1120" i="80"/>
  <c r="AI1120" i="80"/>
  <c r="AE1120" i="80"/>
  <c r="AD1120" i="80"/>
  <c r="AC1120" i="80"/>
  <c r="AB1120" i="80"/>
  <c r="AA1120" i="80"/>
  <c r="Z1120" i="80"/>
  <c r="Y1120" i="80"/>
  <c r="X1120" i="80"/>
  <c r="AN1119" i="80"/>
  <c r="AI1119" i="80"/>
  <c r="AE1119" i="80"/>
  <c r="AD1119" i="80"/>
  <c r="AC1119" i="80"/>
  <c r="AB1119" i="80"/>
  <c r="AA1119" i="80"/>
  <c r="Z1119" i="80"/>
  <c r="Y1119" i="80"/>
  <c r="X1119" i="80"/>
  <c r="AN1118" i="80"/>
  <c r="AI1118" i="80"/>
  <c r="AE1118" i="80"/>
  <c r="AD1118" i="80"/>
  <c r="AC1118" i="80"/>
  <c r="AB1118" i="80"/>
  <c r="AA1118" i="80"/>
  <c r="Z1118" i="80"/>
  <c r="Y1118" i="80"/>
  <c r="X1118" i="80"/>
  <c r="AN1117" i="80"/>
  <c r="AI1117" i="80"/>
  <c r="AE1117" i="80"/>
  <c r="AD1117" i="80"/>
  <c r="AC1117" i="80"/>
  <c r="AB1117" i="80"/>
  <c r="AA1117" i="80"/>
  <c r="Z1117" i="80"/>
  <c r="Y1117" i="80"/>
  <c r="X1117" i="80"/>
  <c r="AN1116" i="80"/>
  <c r="AI1116" i="80"/>
  <c r="AE1116" i="80"/>
  <c r="AD1116" i="80"/>
  <c r="AC1116" i="80"/>
  <c r="AB1116" i="80"/>
  <c r="AA1116" i="80"/>
  <c r="Z1116" i="80"/>
  <c r="Y1116" i="80"/>
  <c r="X1116" i="80"/>
  <c r="AN1115" i="80"/>
  <c r="AI1115" i="80"/>
  <c r="AE1115" i="80"/>
  <c r="AD1115" i="80"/>
  <c r="AC1115" i="80"/>
  <c r="AB1115" i="80"/>
  <c r="AA1115" i="80"/>
  <c r="Z1115" i="80"/>
  <c r="Y1115" i="80"/>
  <c r="X1115" i="80"/>
  <c r="AN1114" i="80"/>
  <c r="AI1114" i="80"/>
  <c r="AE1114" i="80"/>
  <c r="AD1114" i="80"/>
  <c r="AC1114" i="80"/>
  <c r="AB1114" i="80"/>
  <c r="AA1114" i="80"/>
  <c r="Z1114" i="80"/>
  <c r="Y1114" i="80"/>
  <c r="X1114" i="80"/>
  <c r="AN1113" i="80"/>
  <c r="AI1113" i="80"/>
  <c r="AE1113" i="80"/>
  <c r="AD1113" i="80"/>
  <c r="AC1113" i="80"/>
  <c r="AB1113" i="80"/>
  <c r="AA1113" i="80"/>
  <c r="Z1113" i="80"/>
  <c r="Y1113" i="80"/>
  <c r="X1113" i="80"/>
  <c r="AN1112" i="80"/>
  <c r="AI1112" i="80"/>
  <c r="AE1112" i="80"/>
  <c r="AD1112" i="80"/>
  <c r="AC1112" i="80"/>
  <c r="AB1112" i="80"/>
  <c r="AA1112" i="80"/>
  <c r="Z1112" i="80"/>
  <c r="Y1112" i="80"/>
  <c r="X1112" i="80"/>
  <c r="AN1111" i="80"/>
  <c r="AI1111" i="80"/>
  <c r="AE1111" i="80"/>
  <c r="AD1111" i="80"/>
  <c r="AC1111" i="80"/>
  <c r="AB1111" i="80"/>
  <c r="AA1111" i="80"/>
  <c r="Z1111" i="80"/>
  <c r="Y1111" i="80"/>
  <c r="X1111" i="80"/>
  <c r="AN1110" i="80"/>
  <c r="AI1110" i="80"/>
  <c r="AE1110" i="80"/>
  <c r="AD1110" i="80"/>
  <c r="AC1110" i="80"/>
  <c r="AB1110" i="80"/>
  <c r="AA1110" i="80"/>
  <c r="Z1110" i="80"/>
  <c r="Y1110" i="80"/>
  <c r="X1110" i="80"/>
  <c r="AN1109" i="80"/>
  <c r="AI1109" i="80"/>
  <c r="AE1109" i="80"/>
  <c r="AD1109" i="80"/>
  <c r="AC1109" i="80"/>
  <c r="AB1109" i="80"/>
  <c r="AA1109" i="80"/>
  <c r="Z1109" i="80"/>
  <c r="Y1109" i="80"/>
  <c r="X1109" i="80"/>
  <c r="AN1108" i="80"/>
  <c r="AI1108" i="80"/>
  <c r="AE1108" i="80"/>
  <c r="AD1108" i="80"/>
  <c r="AC1108" i="80"/>
  <c r="AB1108" i="80"/>
  <c r="AA1108" i="80"/>
  <c r="Z1108" i="80"/>
  <c r="Y1108" i="80"/>
  <c r="X1108" i="80"/>
  <c r="AN1107" i="80"/>
  <c r="AI1107" i="80"/>
  <c r="AE1107" i="80"/>
  <c r="AD1107" i="80"/>
  <c r="AC1107" i="80"/>
  <c r="AB1107" i="80"/>
  <c r="AA1107" i="80"/>
  <c r="Z1107" i="80"/>
  <c r="Y1107" i="80"/>
  <c r="X1107" i="80"/>
  <c r="AN1106" i="80"/>
  <c r="AI1106" i="80"/>
  <c r="AE1106" i="80"/>
  <c r="AD1106" i="80"/>
  <c r="AC1106" i="80"/>
  <c r="AB1106" i="80"/>
  <c r="AA1106" i="80"/>
  <c r="Z1106" i="80"/>
  <c r="Y1106" i="80"/>
  <c r="X1106" i="80"/>
  <c r="AN1105" i="80"/>
  <c r="AI1105" i="80"/>
  <c r="AE1105" i="80"/>
  <c r="AD1105" i="80"/>
  <c r="AC1105" i="80"/>
  <c r="AB1105" i="80"/>
  <c r="AA1105" i="80"/>
  <c r="Z1105" i="80"/>
  <c r="Y1105" i="80"/>
  <c r="X1105" i="80"/>
  <c r="AN1104" i="80"/>
  <c r="AI1104" i="80"/>
  <c r="AE1104" i="80"/>
  <c r="AD1104" i="80"/>
  <c r="AC1104" i="80"/>
  <c r="AB1104" i="80"/>
  <c r="AA1104" i="80"/>
  <c r="Z1104" i="80"/>
  <c r="Y1104" i="80"/>
  <c r="X1104" i="80"/>
  <c r="AN1103" i="80"/>
  <c r="AI1103" i="80"/>
  <c r="AE1103" i="80"/>
  <c r="AD1103" i="80"/>
  <c r="AC1103" i="80"/>
  <c r="AB1103" i="80"/>
  <c r="AA1103" i="80"/>
  <c r="Z1103" i="80"/>
  <c r="Y1103" i="80"/>
  <c r="X1103" i="80"/>
  <c r="AN1102" i="80"/>
  <c r="AI1102" i="80"/>
  <c r="AE1102" i="80"/>
  <c r="AD1102" i="80"/>
  <c r="AC1102" i="80"/>
  <c r="AB1102" i="80"/>
  <c r="AA1102" i="80"/>
  <c r="Z1102" i="80"/>
  <c r="Y1102" i="80"/>
  <c r="X1102" i="80"/>
  <c r="AN1101" i="80"/>
  <c r="AI1101" i="80"/>
  <c r="AE1101" i="80"/>
  <c r="AD1101" i="80"/>
  <c r="AC1101" i="80"/>
  <c r="AB1101" i="80"/>
  <c r="AA1101" i="80"/>
  <c r="Z1101" i="80"/>
  <c r="Y1101" i="80"/>
  <c r="X1101" i="80"/>
  <c r="AN1100" i="80"/>
  <c r="AI1100" i="80"/>
  <c r="AE1100" i="80"/>
  <c r="AD1100" i="80"/>
  <c r="AC1100" i="80"/>
  <c r="AB1100" i="80"/>
  <c r="AA1100" i="80"/>
  <c r="Z1100" i="80"/>
  <c r="Y1100" i="80"/>
  <c r="X1100" i="80"/>
  <c r="AN1099" i="80"/>
  <c r="AI1099" i="80"/>
  <c r="AE1099" i="80"/>
  <c r="AD1099" i="80"/>
  <c r="AC1099" i="80"/>
  <c r="AB1099" i="80"/>
  <c r="AA1099" i="80"/>
  <c r="Z1099" i="80"/>
  <c r="Y1099" i="80"/>
  <c r="X1099" i="80"/>
  <c r="AN1098" i="80"/>
  <c r="AI1098" i="80"/>
  <c r="AE1098" i="80"/>
  <c r="AD1098" i="80"/>
  <c r="AC1098" i="80"/>
  <c r="AB1098" i="80"/>
  <c r="AA1098" i="80"/>
  <c r="Z1098" i="80"/>
  <c r="Y1098" i="80"/>
  <c r="X1098" i="80"/>
  <c r="AN1097" i="80"/>
  <c r="AI1097" i="80"/>
  <c r="AE1097" i="80"/>
  <c r="AD1097" i="80"/>
  <c r="AC1097" i="80"/>
  <c r="AB1097" i="80"/>
  <c r="AA1097" i="80"/>
  <c r="Z1097" i="80"/>
  <c r="Y1097" i="80"/>
  <c r="X1097" i="80"/>
  <c r="AN1096" i="80"/>
  <c r="AI1096" i="80"/>
  <c r="AE1096" i="80"/>
  <c r="AD1096" i="80"/>
  <c r="AC1096" i="80"/>
  <c r="AB1096" i="80"/>
  <c r="AA1096" i="80"/>
  <c r="Z1096" i="80"/>
  <c r="Y1096" i="80"/>
  <c r="X1096" i="80"/>
  <c r="AN1095" i="80"/>
  <c r="AI1095" i="80"/>
  <c r="AE1095" i="80"/>
  <c r="AD1095" i="80"/>
  <c r="AC1095" i="80"/>
  <c r="AB1095" i="80"/>
  <c r="AA1095" i="80"/>
  <c r="Z1095" i="80"/>
  <c r="Y1095" i="80"/>
  <c r="X1095" i="80"/>
  <c r="AN1094" i="80"/>
  <c r="AI1094" i="80"/>
  <c r="AE1094" i="80"/>
  <c r="AD1094" i="80"/>
  <c r="AC1094" i="80"/>
  <c r="AB1094" i="80"/>
  <c r="AA1094" i="80"/>
  <c r="Z1094" i="80"/>
  <c r="Y1094" i="80"/>
  <c r="X1094" i="80"/>
  <c r="AN1093" i="80"/>
  <c r="AI1093" i="80"/>
  <c r="AE1093" i="80"/>
  <c r="AD1093" i="80"/>
  <c r="AC1093" i="80"/>
  <c r="AB1093" i="80"/>
  <c r="AA1093" i="80"/>
  <c r="Z1093" i="80"/>
  <c r="Y1093" i="80"/>
  <c r="X1093" i="80"/>
  <c r="AN1092" i="80"/>
  <c r="AI1092" i="80"/>
  <c r="AE1092" i="80"/>
  <c r="AD1092" i="80"/>
  <c r="AC1092" i="80"/>
  <c r="AB1092" i="80"/>
  <c r="AA1092" i="80"/>
  <c r="Z1092" i="80"/>
  <c r="Y1092" i="80"/>
  <c r="X1092" i="80"/>
  <c r="AN1091" i="80"/>
  <c r="AI1091" i="80"/>
  <c r="AE1091" i="80"/>
  <c r="AD1091" i="80"/>
  <c r="AC1091" i="80"/>
  <c r="AB1091" i="80"/>
  <c r="AA1091" i="80"/>
  <c r="Z1091" i="80"/>
  <c r="Y1091" i="80"/>
  <c r="X1091" i="80"/>
  <c r="AN1090" i="80"/>
  <c r="AI1090" i="80"/>
  <c r="AE1090" i="80"/>
  <c r="AD1090" i="80"/>
  <c r="AC1090" i="80"/>
  <c r="AB1090" i="80"/>
  <c r="AA1090" i="80"/>
  <c r="Z1090" i="80"/>
  <c r="Y1090" i="80"/>
  <c r="X1090" i="80"/>
  <c r="AN1089" i="80"/>
  <c r="AI1089" i="80"/>
  <c r="AE1089" i="80"/>
  <c r="AD1089" i="80"/>
  <c r="AC1089" i="80"/>
  <c r="AB1089" i="80"/>
  <c r="AA1089" i="80"/>
  <c r="Z1089" i="80"/>
  <c r="Y1089" i="80"/>
  <c r="X1089" i="80"/>
  <c r="AN1088" i="80"/>
  <c r="AI1088" i="80"/>
  <c r="AE1088" i="80"/>
  <c r="AD1088" i="80"/>
  <c r="AC1088" i="80"/>
  <c r="AB1088" i="80"/>
  <c r="AA1088" i="80"/>
  <c r="Z1088" i="80"/>
  <c r="Y1088" i="80"/>
  <c r="X1088" i="80"/>
  <c r="AN1087" i="80"/>
  <c r="AI1087" i="80"/>
  <c r="AE1087" i="80"/>
  <c r="AD1087" i="80"/>
  <c r="AC1087" i="80"/>
  <c r="AB1087" i="80"/>
  <c r="AA1087" i="80"/>
  <c r="Z1087" i="80"/>
  <c r="Y1087" i="80"/>
  <c r="X1087" i="80"/>
  <c r="AN1086" i="80"/>
  <c r="AI1086" i="80"/>
  <c r="AE1086" i="80"/>
  <c r="AD1086" i="80"/>
  <c r="AC1086" i="80"/>
  <c r="AB1086" i="80"/>
  <c r="AA1086" i="80"/>
  <c r="Z1086" i="80"/>
  <c r="Y1086" i="80"/>
  <c r="X1086" i="80"/>
  <c r="AN1085" i="80"/>
  <c r="AI1085" i="80"/>
  <c r="AE1085" i="80"/>
  <c r="AD1085" i="80"/>
  <c r="AC1085" i="80"/>
  <c r="AB1085" i="80"/>
  <c r="AA1085" i="80"/>
  <c r="Z1085" i="80"/>
  <c r="Y1085" i="80"/>
  <c r="X1085" i="80"/>
  <c r="AN1084" i="80"/>
  <c r="AI1084" i="80"/>
  <c r="AE1084" i="80"/>
  <c r="AD1084" i="80"/>
  <c r="AC1084" i="80"/>
  <c r="AB1084" i="80"/>
  <c r="AA1084" i="80"/>
  <c r="Z1084" i="80"/>
  <c r="Y1084" i="80"/>
  <c r="X1084" i="80"/>
  <c r="AN1083" i="80"/>
  <c r="AI1083" i="80"/>
  <c r="AE1083" i="80"/>
  <c r="AD1083" i="80"/>
  <c r="AC1083" i="80"/>
  <c r="AB1083" i="80"/>
  <c r="AA1083" i="80"/>
  <c r="Z1083" i="80"/>
  <c r="Y1083" i="80"/>
  <c r="X1083" i="80"/>
  <c r="AN1082" i="80"/>
  <c r="AI1082" i="80"/>
  <c r="AE1082" i="80"/>
  <c r="AD1082" i="80"/>
  <c r="AC1082" i="80"/>
  <c r="AB1082" i="80"/>
  <c r="AA1082" i="80"/>
  <c r="Z1082" i="80"/>
  <c r="Y1082" i="80"/>
  <c r="X1082" i="80"/>
  <c r="AN1081" i="80"/>
  <c r="AI1081" i="80"/>
  <c r="AE1081" i="80"/>
  <c r="AD1081" i="80"/>
  <c r="AC1081" i="80"/>
  <c r="AB1081" i="80"/>
  <c r="AA1081" i="80"/>
  <c r="Z1081" i="80"/>
  <c r="Y1081" i="80"/>
  <c r="X1081" i="80"/>
  <c r="AN1080" i="80"/>
  <c r="AI1080" i="80"/>
  <c r="AE1080" i="80"/>
  <c r="AD1080" i="80"/>
  <c r="AC1080" i="80"/>
  <c r="AB1080" i="80"/>
  <c r="AA1080" i="80"/>
  <c r="Z1080" i="80"/>
  <c r="Y1080" i="80"/>
  <c r="X1080" i="80"/>
  <c r="AN1079" i="80"/>
  <c r="AI1079" i="80"/>
  <c r="AE1079" i="80"/>
  <c r="AD1079" i="80"/>
  <c r="AC1079" i="80"/>
  <c r="AB1079" i="80"/>
  <c r="AA1079" i="80"/>
  <c r="Z1079" i="80"/>
  <c r="Y1079" i="80"/>
  <c r="X1079" i="80"/>
  <c r="AN1078" i="80"/>
  <c r="AI1078" i="80"/>
  <c r="AE1078" i="80"/>
  <c r="AD1078" i="80"/>
  <c r="AC1078" i="80"/>
  <c r="AB1078" i="80"/>
  <c r="AA1078" i="80"/>
  <c r="Z1078" i="80"/>
  <c r="Y1078" i="80"/>
  <c r="X1078" i="80"/>
  <c r="AN1077" i="80"/>
  <c r="AI1077" i="80"/>
  <c r="AE1077" i="80"/>
  <c r="AD1077" i="80"/>
  <c r="AC1077" i="80"/>
  <c r="AB1077" i="80"/>
  <c r="AA1077" i="80"/>
  <c r="Z1077" i="80"/>
  <c r="Y1077" i="80"/>
  <c r="X1077" i="80"/>
  <c r="AN1076" i="80"/>
  <c r="AI1076" i="80"/>
  <c r="AE1076" i="80"/>
  <c r="AD1076" i="80"/>
  <c r="AC1076" i="80"/>
  <c r="AB1076" i="80"/>
  <c r="AA1076" i="80"/>
  <c r="Z1076" i="80"/>
  <c r="Y1076" i="80"/>
  <c r="X1076" i="80"/>
  <c r="AN1075" i="80"/>
  <c r="AI1075" i="80"/>
  <c r="AE1075" i="80"/>
  <c r="AD1075" i="80"/>
  <c r="AC1075" i="80"/>
  <c r="AB1075" i="80"/>
  <c r="AA1075" i="80"/>
  <c r="Z1075" i="80"/>
  <c r="Y1075" i="80"/>
  <c r="X1075" i="80"/>
  <c r="AN1074" i="80"/>
  <c r="AI1074" i="80"/>
  <c r="AE1074" i="80"/>
  <c r="AD1074" i="80"/>
  <c r="AC1074" i="80"/>
  <c r="AB1074" i="80"/>
  <c r="AA1074" i="80"/>
  <c r="Z1074" i="80"/>
  <c r="Y1074" i="80"/>
  <c r="X1074" i="80"/>
  <c r="AN1073" i="80"/>
  <c r="AI1073" i="80"/>
  <c r="AE1073" i="80"/>
  <c r="AD1073" i="80"/>
  <c r="AC1073" i="80"/>
  <c r="AB1073" i="80"/>
  <c r="AA1073" i="80"/>
  <c r="Z1073" i="80"/>
  <c r="Y1073" i="80"/>
  <c r="X1073" i="80"/>
  <c r="AN1072" i="80"/>
  <c r="AI1072" i="80"/>
  <c r="AE1072" i="80"/>
  <c r="AD1072" i="80"/>
  <c r="AC1072" i="80"/>
  <c r="AB1072" i="80"/>
  <c r="AA1072" i="80"/>
  <c r="Z1072" i="80"/>
  <c r="Y1072" i="80"/>
  <c r="X1072" i="80"/>
  <c r="AN1071" i="80"/>
  <c r="AI1071" i="80"/>
  <c r="AE1071" i="80"/>
  <c r="AD1071" i="80"/>
  <c r="AC1071" i="80"/>
  <c r="AB1071" i="80"/>
  <c r="AA1071" i="80"/>
  <c r="Z1071" i="80"/>
  <c r="Y1071" i="80"/>
  <c r="X1071" i="80"/>
  <c r="AN1070" i="80"/>
  <c r="AI1070" i="80"/>
  <c r="AE1070" i="80"/>
  <c r="AD1070" i="80"/>
  <c r="AC1070" i="80"/>
  <c r="AB1070" i="80"/>
  <c r="AA1070" i="80"/>
  <c r="Z1070" i="80"/>
  <c r="Y1070" i="80"/>
  <c r="X1070" i="80"/>
  <c r="AN1069" i="80"/>
  <c r="AI1069" i="80"/>
  <c r="AE1069" i="80"/>
  <c r="AD1069" i="80"/>
  <c r="AC1069" i="80"/>
  <c r="AB1069" i="80"/>
  <c r="AA1069" i="80"/>
  <c r="Z1069" i="80"/>
  <c r="Y1069" i="80"/>
  <c r="X1069" i="80"/>
  <c r="AN1068" i="80"/>
  <c r="AI1068" i="80"/>
  <c r="AE1068" i="80"/>
  <c r="AD1068" i="80"/>
  <c r="AC1068" i="80"/>
  <c r="AB1068" i="80"/>
  <c r="AA1068" i="80"/>
  <c r="Z1068" i="80"/>
  <c r="Y1068" i="80"/>
  <c r="X1068" i="80"/>
  <c r="AN1067" i="80"/>
  <c r="AI1067" i="80"/>
  <c r="AE1067" i="80"/>
  <c r="AD1067" i="80"/>
  <c r="AC1067" i="80"/>
  <c r="AB1067" i="80"/>
  <c r="AA1067" i="80"/>
  <c r="Z1067" i="80"/>
  <c r="Y1067" i="80"/>
  <c r="X1067" i="80"/>
  <c r="AN1066" i="80"/>
  <c r="AI1066" i="80"/>
  <c r="AE1066" i="80"/>
  <c r="AD1066" i="80"/>
  <c r="AC1066" i="80"/>
  <c r="AB1066" i="80"/>
  <c r="AA1066" i="80"/>
  <c r="Z1066" i="80"/>
  <c r="Y1066" i="80"/>
  <c r="X1066" i="80"/>
  <c r="AN1065" i="80"/>
  <c r="AI1065" i="80"/>
  <c r="AE1065" i="80"/>
  <c r="AD1065" i="80"/>
  <c r="AC1065" i="80"/>
  <c r="AB1065" i="80"/>
  <c r="AA1065" i="80"/>
  <c r="Z1065" i="80"/>
  <c r="Y1065" i="80"/>
  <c r="X1065" i="80"/>
  <c r="AN1064" i="80"/>
  <c r="AI1064" i="80"/>
  <c r="AE1064" i="80"/>
  <c r="AD1064" i="80"/>
  <c r="AC1064" i="80"/>
  <c r="AB1064" i="80"/>
  <c r="AA1064" i="80"/>
  <c r="Z1064" i="80"/>
  <c r="Y1064" i="80"/>
  <c r="X1064" i="80"/>
  <c r="AN1063" i="80"/>
  <c r="AI1063" i="80"/>
  <c r="AE1063" i="80"/>
  <c r="AD1063" i="80"/>
  <c r="AC1063" i="80"/>
  <c r="AB1063" i="80"/>
  <c r="AA1063" i="80"/>
  <c r="Z1063" i="80"/>
  <c r="Y1063" i="80"/>
  <c r="X1063" i="80"/>
  <c r="AN1062" i="80"/>
  <c r="AI1062" i="80"/>
  <c r="AE1062" i="80"/>
  <c r="AD1062" i="80"/>
  <c r="AC1062" i="80"/>
  <c r="AB1062" i="80"/>
  <c r="AA1062" i="80"/>
  <c r="Z1062" i="80"/>
  <c r="Y1062" i="80"/>
  <c r="X1062" i="80"/>
  <c r="AN1061" i="80"/>
  <c r="AI1061" i="80"/>
  <c r="AE1061" i="80"/>
  <c r="AD1061" i="80"/>
  <c r="AC1061" i="80"/>
  <c r="AB1061" i="80"/>
  <c r="AA1061" i="80"/>
  <c r="Z1061" i="80"/>
  <c r="Y1061" i="80"/>
  <c r="X1061" i="80"/>
  <c r="AN1060" i="80"/>
  <c r="AI1060" i="80"/>
  <c r="AE1060" i="80"/>
  <c r="AD1060" i="80"/>
  <c r="AC1060" i="80"/>
  <c r="AB1060" i="80"/>
  <c r="AA1060" i="80"/>
  <c r="Z1060" i="80"/>
  <c r="Y1060" i="80"/>
  <c r="X1060" i="80"/>
  <c r="AN1059" i="80"/>
  <c r="AI1059" i="80"/>
  <c r="AE1059" i="80"/>
  <c r="AD1059" i="80"/>
  <c r="AC1059" i="80"/>
  <c r="AB1059" i="80"/>
  <c r="AA1059" i="80"/>
  <c r="Z1059" i="80"/>
  <c r="Y1059" i="80"/>
  <c r="X1059" i="80"/>
  <c r="AN1058" i="80"/>
  <c r="AI1058" i="80"/>
  <c r="AE1058" i="80"/>
  <c r="AD1058" i="80"/>
  <c r="AC1058" i="80"/>
  <c r="AB1058" i="80"/>
  <c r="AA1058" i="80"/>
  <c r="Z1058" i="80"/>
  <c r="Y1058" i="80"/>
  <c r="X1058" i="80"/>
  <c r="AN1057" i="80"/>
  <c r="AI1057" i="80"/>
  <c r="AE1057" i="80"/>
  <c r="AD1057" i="80"/>
  <c r="AC1057" i="80"/>
  <c r="AB1057" i="80"/>
  <c r="AA1057" i="80"/>
  <c r="Z1057" i="80"/>
  <c r="Y1057" i="80"/>
  <c r="X1057" i="80"/>
  <c r="AN1056" i="80"/>
  <c r="AI1056" i="80"/>
  <c r="AE1056" i="80"/>
  <c r="AD1056" i="80"/>
  <c r="AC1056" i="80"/>
  <c r="AB1056" i="80"/>
  <c r="AA1056" i="80"/>
  <c r="Z1056" i="80"/>
  <c r="Y1056" i="80"/>
  <c r="X1056" i="80"/>
  <c r="AN1055" i="80"/>
  <c r="AI1055" i="80"/>
  <c r="AE1055" i="80"/>
  <c r="AD1055" i="80"/>
  <c r="AC1055" i="80"/>
  <c r="AB1055" i="80"/>
  <c r="AA1055" i="80"/>
  <c r="Z1055" i="80"/>
  <c r="Y1055" i="80"/>
  <c r="X1055" i="80"/>
  <c r="AN1054" i="80"/>
  <c r="AI1054" i="80"/>
  <c r="AE1054" i="80"/>
  <c r="AD1054" i="80"/>
  <c r="AC1054" i="80"/>
  <c r="AB1054" i="80"/>
  <c r="AA1054" i="80"/>
  <c r="Z1054" i="80"/>
  <c r="Y1054" i="80"/>
  <c r="X1054" i="80"/>
  <c r="AN1053" i="80"/>
  <c r="AI1053" i="80"/>
  <c r="AE1053" i="80"/>
  <c r="AD1053" i="80"/>
  <c r="AC1053" i="80"/>
  <c r="AB1053" i="80"/>
  <c r="AA1053" i="80"/>
  <c r="Z1053" i="80"/>
  <c r="Y1053" i="80"/>
  <c r="X1053" i="80"/>
  <c r="AN1052" i="80"/>
  <c r="AI1052" i="80"/>
  <c r="AE1052" i="80"/>
  <c r="AD1052" i="80"/>
  <c r="AC1052" i="80"/>
  <c r="AB1052" i="80"/>
  <c r="AA1052" i="80"/>
  <c r="Z1052" i="80"/>
  <c r="Y1052" i="80"/>
  <c r="X1052" i="80"/>
  <c r="AN1051" i="80"/>
  <c r="AI1051" i="80"/>
  <c r="AE1051" i="80"/>
  <c r="AD1051" i="80"/>
  <c r="AC1051" i="80"/>
  <c r="AB1051" i="80"/>
  <c r="AA1051" i="80"/>
  <c r="Z1051" i="80"/>
  <c r="Y1051" i="80"/>
  <c r="X1051" i="80"/>
  <c r="AN1050" i="80"/>
  <c r="AI1050" i="80"/>
  <c r="AE1050" i="80"/>
  <c r="AD1050" i="80"/>
  <c r="AC1050" i="80"/>
  <c r="AB1050" i="80"/>
  <c r="AA1050" i="80"/>
  <c r="Z1050" i="80"/>
  <c r="Y1050" i="80"/>
  <c r="X1050" i="80"/>
  <c r="AN1049" i="80"/>
  <c r="AI1049" i="80"/>
  <c r="AE1049" i="80"/>
  <c r="AD1049" i="80"/>
  <c r="AC1049" i="80"/>
  <c r="AB1049" i="80"/>
  <c r="AA1049" i="80"/>
  <c r="Z1049" i="80"/>
  <c r="Y1049" i="80"/>
  <c r="X1049" i="80"/>
  <c r="AN1048" i="80"/>
  <c r="AI1048" i="80"/>
  <c r="AE1048" i="80"/>
  <c r="AD1048" i="80"/>
  <c r="AC1048" i="80"/>
  <c r="AB1048" i="80"/>
  <c r="AA1048" i="80"/>
  <c r="Z1048" i="80"/>
  <c r="Y1048" i="80"/>
  <c r="X1048" i="80"/>
  <c r="AN1047" i="80"/>
  <c r="AI1047" i="80"/>
  <c r="AE1047" i="80"/>
  <c r="AD1047" i="80"/>
  <c r="AC1047" i="80"/>
  <c r="AB1047" i="80"/>
  <c r="AA1047" i="80"/>
  <c r="Z1047" i="80"/>
  <c r="Y1047" i="80"/>
  <c r="X1047" i="80"/>
  <c r="AN1046" i="80"/>
  <c r="AI1046" i="80"/>
  <c r="AE1046" i="80"/>
  <c r="AD1046" i="80"/>
  <c r="AC1046" i="80"/>
  <c r="AB1046" i="80"/>
  <c r="AA1046" i="80"/>
  <c r="Z1046" i="80"/>
  <c r="Y1046" i="80"/>
  <c r="X1046" i="80"/>
  <c r="AN1045" i="80"/>
  <c r="AI1045" i="80"/>
  <c r="AE1045" i="80"/>
  <c r="AD1045" i="80"/>
  <c r="AC1045" i="80"/>
  <c r="AB1045" i="80"/>
  <c r="AA1045" i="80"/>
  <c r="Z1045" i="80"/>
  <c r="Y1045" i="80"/>
  <c r="X1045" i="80"/>
  <c r="AN1044" i="80"/>
  <c r="AI1044" i="80"/>
  <c r="AE1044" i="80"/>
  <c r="AD1044" i="80"/>
  <c r="AC1044" i="80"/>
  <c r="AB1044" i="80"/>
  <c r="AA1044" i="80"/>
  <c r="Z1044" i="80"/>
  <c r="Y1044" i="80"/>
  <c r="X1044" i="80"/>
  <c r="AN1043" i="80"/>
  <c r="AI1043" i="80"/>
  <c r="AE1043" i="80"/>
  <c r="AD1043" i="80"/>
  <c r="AC1043" i="80"/>
  <c r="AB1043" i="80"/>
  <c r="AA1043" i="80"/>
  <c r="Z1043" i="80"/>
  <c r="Y1043" i="80"/>
  <c r="X1043" i="80"/>
  <c r="AN1042" i="80"/>
  <c r="AI1042" i="80"/>
  <c r="AE1042" i="80"/>
  <c r="AD1042" i="80"/>
  <c r="AC1042" i="80"/>
  <c r="AB1042" i="80"/>
  <c r="AA1042" i="80"/>
  <c r="Z1042" i="80"/>
  <c r="Y1042" i="80"/>
  <c r="X1042" i="80"/>
  <c r="AN1041" i="80"/>
  <c r="AI1041" i="80"/>
  <c r="AE1041" i="80"/>
  <c r="AD1041" i="80"/>
  <c r="AC1041" i="80"/>
  <c r="AB1041" i="80"/>
  <c r="AA1041" i="80"/>
  <c r="Z1041" i="80"/>
  <c r="Y1041" i="80"/>
  <c r="X1041" i="80"/>
  <c r="AN1040" i="80"/>
  <c r="AI1040" i="80"/>
  <c r="AE1040" i="80"/>
  <c r="AD1040" i="80"/>
  <c r="AC1040" i="80"/>
  <c r="AB1040" i="80"/>
  <c r="AA1040" i="80"/>
  <c r="Z1040" i="80"/>
  <c r="Y1040" i="80"/>
  <c r="X1040" i="80"/>
  <c r="AN1039" i="80"/>
  <c r="AI1039" i="80"/>
  <c r="AE1039" i="80"/>
  <c r="AD1039" i="80"/>
  <c r="AC1039" i="80"/>
  <c r="AB1039" i="80"/>
  <c r="AA1039" i="80"/>
  <c r="Z1039" i="80"/>
  <c r="Y1039" i="80"/>
  <c r="X1039" i="80"/>
  <c r="AN1038" i="80"/>
  <c r="AI1038" i="80"/>
  <c r="AE1038" i="80"/>
  <c r="AD1038" i="80"/>
  <c r="AC1038" i="80"/>
  <c r="AB1038" i="80"/>
  <c r="AA1038" i="80"/>
  <c r="Z1038" i="80"/>
  <c r="Y1038" i="80"/>
  <c r="X1038" i="80"/>
  <c r="AN1037" i="80"/>
  <c r="AI1037" i="80"/>
  <c r="AE1037" i="80"/>
  <c r="AD1037" i="80"/>
  <c r="AC1037" i="80"/>
  <c r="AB1037" i="80"/>
  <c r="AA1037" i="80"/>
  <c r="Z1037" i="80"/>
  <c r="Y1037" i="80"/>
  <c r="X1037" i="80"/>
  <c r="AN1036" i="80"/>
  <c r="AI1036" i="80"/>
  <c r="AE1036" i="80"/>
  <c r="AD1036" i="80"/>
  <c r="AC1036" i="80"/>
  <c r="AB1036" i="80"/>
  <c r="AA1036" i="80"/>
  <c r="Z1036" i="80"/>
  <c r="Y1036" i="80"/>
  <c r="X1036" i="80"/>
  <c r="AN1035" i="80"/>
  <c r="AI1035" i="80"/>
  <c r="AE1035" i="80"/>
  <c r="AD1035" i="80"/>
  <c r="AC1035" i="80"/>
  <c r="AB1035" i="80"/>
  <c r="AA1035" i="80"/>
  <c r="Z1035" i="80"/>
  <c r="Y1035" i="80"/>
  <c r="X1035" i="80"/>
  <c r="AN1034" i="80"/>
  <c r="AI1034" i="80"/>
  <c r="AE1034" i="80"/>
  <c r="AD1034" i="80"/>
  <c r="AC1034" i="80"/>
  <c r="AB1034" i="80"/>
  <c r="AA1034" i="80"/>
  <c r="Z1034" i="80"/>
  <c r="Y1034" i="80"/>
  <c r="X1034" i="80"/>
  <c r="AN1033" i="80"/>
  <c r="AI1033" i="80"/>
  <c r="AE1033" i="80"/>
  <c r="AD1033" i="80"/>
  <c r="AC1033" i="80"/>
  <c r="AB1033" i="80"/>
  <c r="AA1033" i="80"/>
  <c r="Z1033" i="80"/>
  <c r="Y1033" i="80"/>
  <c r="X1033" i="80"/>
  <c r="AN1032" i="80"/>
  <c r="AI1032" i="80"/>
  <c r="AE1032" i="80"/>
  <c r="AD1032" i="80"/>
  <c r="AC1032" i="80"/>
  <c r="AB1032" i="80"/>
  <c r="AA1032" i="80"/>
  <c r="Z1032" i="80"/>
  <c r="Y1032" i="80"/>
  <c r="X1032" i="80"/>
  <c r="AN1031" i="80"/>
  <c r="AI1031" i="80"/>
  <c r="AE1031" i="80"/>
  <c r="AD1031" i="80"/>
  <c r="AC1031" i="80"/>
  <c r="AB1031" i="80"/>
  <c r="AA1031" i="80"/>
  <c r="Z1031" i="80"/>
  <c r="Y1031" i="80"/>
  <c r="X1031" i="80"/>
  <c r="AN1030" i="80"/>
  <c r="AI1030" i="80"/>
  <c r="AE1030" i="80"/>
  <c r="AD1030" i="80"/>
  <c r="AC1030" i="80"/>
  <c r="AB1030" i="80"/>
  <c r="AA1030" i="80"/>
  <c r="Z1030" i="80"/>
  <c r="Y1030" i="80"/>
  <c r="X1030" i="80"/>
  <c r="AN1029" i="80"/>
  <c r="AI1029" i="80"/>
  <c r="AE1029" i="80"/>
  <c r="AD1029" i="80"/>
  <c r="AC1029" i="80"/>
  <c r="AB1029" i="80"/>
  <c r="AA1029" i="80"/>
  <c r="Z1029" i="80"/>
  <c r="Y1029" i="80"/>
  <c r="X1029" i="80"/>
  <c r="AN1028" i="80"/>
  <c r="AI1028" i="80"/>
  <c r="AE1028" i="80"/>
  <c r="AD1028" i="80"/>
  <c r="AC1028" i="80"/>
  <c r="AB1028" i="80"/>
  <c r="AA1028" i="80"/>
  <c r="Z1028" i="80"/>
  <c r="Y1028" i="80"/>
  <c r="X1028" i="80"/>
  <c r="AN1027" i="80"/>
  <c r="AI1027" i="80"/>
  <c r="AE1027" i="80"/>
  <c r="AD1027" i="80"/>
  <c r="AC1027" i="80"/>
  <c r="AB1027" i="80"/>
  <c r="AA1027" i="80"/>
  <c r="Z1027" i="80"/>
  <c r="Y1027" i="80"/>
  <c r="X1027" i="80"/>
  <c r="AN1026" i="80"/>
  <c r="AI1026" i="80"/>
  <c r="AE1026" i="80"/>
  <c r="AD1026" i="80"/>
  <c r="AC1026" i="80"/>
  <c r="AB1026" i="80"/>
  <c r="AA1026" i="80"/>
  <c r="Z1026" i="80"/>
  <c r="Y1026" i="80"/>
  <c r="X1026" i="80"/>
  <c r="AN1025" i="80"/>
  <c r="AI1025" i="80"/>
  <c r="AE1025" i="80"/>
  <c r="AD1025" i="80"/>
  <c r="AC1025" i="80"/>
  <c r="AB1025" i="80"/>
  <c r="AA1025" i="80"/>
  <c r="Z1025" i="80"/>
  <c r="Y1025" i="80"/>
  <c r="X1025" i="80"/>
  <c r="AN1024" i="80"/>
  <c r="AI1024" i="80"/>
  <c r="AE1024" i="80"/>
  <c r="AD1024" i="80"/>
  <c r="AC1024" i="80"/>
  <c r="AB1024" i="80"/>
  <c r="AA1024" i="80"/>
  <c r="Z1024" i="80"/>
  <c r="Y1024" i="80"/>
  <c r="X1024" i="80"/>
  <c r="AN1023" i="80"/>
  <c r="AI1023" i="80"/>
  <c r="AE1023" i="80"/>
  <c r="AD1023" i="80"/>
  <c r="AC1023" i="80"/>
  <c r="AB1023" i="80"/>
  <c r="AA1023" i="80"/>
  <c r="Z1023" i="80"/>
  <c r="Y1023" i="80"/>
  <c r="X1023" i="80"/>
  <c r="AN1022" i="80"/>
  <c r="AI1022" i="80"/>
  <c r="AE1022" i="80"/>
  <c r="AD1022" i="80"/>
  <c r="AC1022" i="80"/>
  <c r="AB1022" i="80"/>
  <c r="AA1022" i="80"/>
  <c r="Z1022" i="80"/>
  <c r="Y1022" i="80"/>
  <c r="X1022" i="80"/>
  <c r="AN1021" i="80"/>
  <c r="AI1021" i="80"/>
  <c r="AE1021" i="80"/>
  <c r="AD1021" i="80"/>
  <c r="AC1021" i="80"/>
  <c r="AB1021" i="80"/>
  <c r="AA1021" i="80"/>
  <c r="Z1021" i="80"/>
  <c r="Y1021" i="80"/>
  <c r="X1021" i="80"/>
  <c r="AN1020" i="80"/>
  <c r="AI1020" i="80"/>
  <c r="AE1020" i="80"/>
  <c r="AD1020" i="80"/>
  <c r="AC1020" i="80"/>
  <c r="AB1020" i="80"/>
  <c r="AA1020" i="80"/>
  <c r="Z1020" i="80"/>
  <c r="Y1020" i="80"/>
  <c r="X1020" i="80"/>
  <c r="AN1019" i="80"/>
  <c r="AI1019" i="80"/>
  <c r="AE1019" i="80"/>
  <c r="AD1019" i="80"/>
  <c r="AC1019" i="80"/>
  <c r="AB1019" i="80"/>
  <c r="AA1019" i="80"/>
  <c r="Z1019" i="80"/>
  <c r="Y1019" i="80"/>
  <c r="X1019" i="80"/>
  <c r="AN1018" i="80"/>
  <c r="AI1018" i="80"/>
  <c r="AE1018" i="80"/>
  <c r="AD1018" i="80"/>
  <c r="AC1018" i="80"/>
  <c r="AB1018" i="80"/>
  <c r="AA1018" i="80"/>
  <c r="Z1018" i="80"/>
  <c r="Y1018" i="80"/>
  <c r="X1018" i="80"/>
  <c r="AN1017" i="80"/>
  <c r="AI1017" i="80"/>
  <c r="AE1017" i="80"/>
  <c r="AD1017" i="80"/>
  <c r="AC1017" i="80"/>
  <c r="AB1017" i="80"/>
  <c r="AA1017" i="80"/>
  <c r="Z1017" i="80"/>
  <c r="Y1017" i="80"/>
  <c r="X1017" i="80"/>
  <c r="AN1016" i="80"/>
  <c r="AI1016" i="80"/>
  <c r="AE1016" i="80"/>
  <c r="AD1016" i="80"/>
  <c r="AC1016" i="80"/>
  <c r="AB1016" i="80"/>
  <c r="AA1016" i="80"/>
  <c r="Z1016" i="80"/>
  <c r="Y1016" i="80"/>
  <c r="X1016" i="80"/>
  <c r="AN1015" i="80"/>
  <c r="AI1015" i="80"/>
  <c r="AE1015" i="80"/>
  <c r="AD1015" i="80"/>
  <c r="AC1015" i="80"/>
  <c r="AB1015" i="80"/>
  <c r="AA1015" i="80"/>
  <c r="Z1015" i="80"/>
  <c r="Y1015" i="80"/>
  <c r="X1015" i="80"/>
  <c r="AN1014" i="80"/>
  <c r="AI1014" i="80"/>
  <c r="AE1014" i="80"/>
  <c r="AD1014" i="80"/>
  <c r="AC1014" i="80"/>
  <c r="AB1014" i="80"/>
  <c r="AA1014" i="80"/>
  <c r="Z1014" i="80"/>
  <c r="Y1014" i="80"/>
  <c r="X1014" i="80"/>
  <c r="AN1013" i="80"/>
  <c r="AI1013" i="80"/>
  <c r="AE1013" i="80"/>
  <c r="AD1013" i="80"/>
  <c r="AC1013" i="80"/>
  <c r="AB1013" i="80"/>
  <c r="AA1013" i="80"/>
  <c r="Z1013" i="80"/>
  <c r="Y1013" i="80"/>
  <c r="X1013" i="80"/>
  <c r="AN1012" i="80"/>
  <c r="AI1012" i="80"/>
  <c r="AE1012" i="80"/>
  <c r="AD1012" i="80"/>
  <c r="AC1012" i="80"/>
  <c r="AB1012" i="80"/>
  <c r="AA1012" i="80"/>
  <c r="Z1012" i="80"/>
  <c r="Y1012" i="80"/>
  <c r="X1012" i="80"/>
  <c r="AN1011" i="80"/>
  <c r="AI1011" i="80"/>
  <c r="AE1011" i="80"/>
  <c r="AD1011" i="80"/>
  <c r="AC1011" i="80"/>
  <c r="AB1011" i="80"/>
  <c r="AA1011" i="80"/>
  <c r="Z1011" i="80"/>
  <c r="Y1011" i="80"/>
  <c r="X1011" i="80"/>
  <c r="AN1010" i="80"/>
  <c r="AI1010" i="80"/>
  <c r="AE1010" i="80"/>
  <c r="AD1010" i="80"/>
  <c r="AC1010" i="80"/>
  <c r="AB1010" i="80"/>
  <c r="AA1010" i="80"/>
  <c r="Z1010" i="80"/>
  <c r="Y1010" i="80"/>
  <c r="X1010" i="80"/>
  <c r="AN1009" i="80"/>
  <c r="AI1009" i="80"/>
  <c r="AE1009" i="80"/>
  <c r="AD1009" i="80"/>
  <c r="AC1009" i="80"/>
  <c r="AB1009" i="80"/>
  <c r="AA1009" i="80"/>
  <c r="Z1009" i="80"/>
  <c r="Y1009" i="80"/>
  <c r="X1009" i="80"/>
  <c r="AN1008" i="80"/>
  <c r="AI1008" i="80"/>
  <c r="AE1008" i="80"/>
  <c r="AD1008" i="80"/>
  <c r="AC1008" i="80"/>
  <c r="AB1008" i="80"/>
  <c r="AA1008" i="80"/>
  <c r="Z1008" i="80"/>
  <c r="Y1008" i="80"/>
  <c r="X1008" i="80"/>
  <c r="AN1007" i="80"/>
  <c r="AI1007" i="80"/>
  <c r="AE1007" i="80"/>
  <c r="AD1007" i="80"/>
  <c r="AC1007" i="80"/>
  <c r="AB1007" i="80"/>
  <c r="AA1007" i="80"/>
  <c r="Z1007" i="80"/>
  <c r="Y1007" i="80"/>
  <c r="X1007" i="80"/>
  <c r="AN1006" i="80"/>
  <c r="AI1006" i="80"/>
  <c r="AE1006" i="80"/>
  <c r="AD1006" i="80"/>
  <c r="AC1006" i="80"/>
  <c r="AB1006" i="80"/>
  <c r="AA1006" i="80"/>
  <c r="Z1006" i="80"/>
  <c r="Y1006" i="80"/>
  <c r="X1006" i="80"/>
  <c r="AN1005" i="80"/>
  <c r="AI1005" i="80"/>
  <c r="AE1005" i="80"/>
  <c r="AD1005" i="80"/>
  <c r="AC1005" i="80"/>
  <c r="AB1005" i="80"/>
  <c r="AA1005" i="80"/>
  <c r="Z1005" i="80"/>
  <c r="Y1005" i="80"/>
  <c r="X1005" i="80"/>
  <c r="AN1004" i="80"/>
  <c r="AI1004" i="80"/>
  <c r="AE1004" i="80"/>
  <c r="AD1004" i="80"/>
  <c r="AC1004" i="80"/>
  <c r="AB1004" i="80"/>
  <c r="AA1004" i="80"/>
  <c r="Z1004" i="80"/>
  <c r="Y1004" i="80"/>
  <c r="X1004" i="80"/>
  <c r="AN1003" i="80"/>
  <c r="AI1003" i="80"/>
  <c r="AE1003" i="80"/>
  <c r="AD1003" i="80"/>
  <c r="AC1003" i="80"/>
  <c r="AB1003" i="80"/>
  <c r="AA1003" i="80"/>
  <c r="Z1003" i="80"/>
  <c r="Y1003" i="80"/>
  <c r="X1003" i="80"/>
  <c r="AN1002" i="80"/>
  <c r="AI1002" i="80"/>
  <c r="AE1002" i="80"/>
  <c r="AD1002" i="80"/>
  <c r="AC1002" i="80"/>
  <c r="AB1002" i="80"/>
  <c r="AA1002" i="80"/>
  <c r="Z1002" i="80"/>
  <c r="Y1002" i="80"/>
  <c r="X1002" i="80"/>
  <c r="AN1001" i="80"/>
  <c r="AI1001" i="80"/>
  <c r="AE1001" i="80"/>
  <c r="AD1001" i="80"/>
  <c r="AC1001" i="80"/>
  <c r="AB1001" i="80"/>
  <c r="AA1001" i="80"/>
  <c r="Z1001" i="80"/>
  <c r="Y1001" i="80"/>
  <c r="X1001" i="80"/>
  <c r="AN1000" i="80"/>
  <c r="AI1000" i="80"/>
  <c r="AE1000" i="80"/>
  <c r="AD1000" i="80"/>
  <c r="AC1000" i="80"/>
  <c r="AB1000" i="80"/>
  <c r="AA1000" i="80"/>
  <c r="Z1000" i="80"/>
  <c r="Y1000" i="80"/>
  <c r="X1000" i="80"/>
  <c r="AN999" i="80"/>
  <c r="AI999" i="80"/>
  <c r="AE999" i="80"/>
  <c r="AD999" i="80"/>
  <c r="AC999" i="80"/>
  <c r="AB999" i="80"/>
  <c r="AA999" i="80"/>
  <c r="Z999" i="80"/>
  <c r="Y999" i="80"/>
  <c r="X999" i="80"/>
  <c r="AN998" i="80"/>
  <c r="AI998" i="80"/>
  <c r="AE998" i="80"/>
  <c r="AD998" i="80"/>
  <c r="AC998" i="80"/>
  <c r="AB998" i="80"/>
  <c r="AA998" i="80"/>
  <c r="Z998" i="80"/>
  <c r="Y998" i="80"/>
  <c r="X998" i="80"/>
  <c r="AN997" i="80"/>
  <c r="AI997" i="80"/>
  <c r="AE997" i="80"/>
  <c r="AD997" i="80"/>
  <c r="AC997" i="80"/>
  <c r="AB997" i="80"/>
  <c r="AA997" i="80"/>
  <c r="Z997" i="80"/>
  <c r="Y997" i="80"/>
  <c r="X997" i="80"/>
  <c r="AN996" i="80"/>
  <c r="AI996" i="80"/>
  <c r="AE996" i="80"/>
  <c r="AD996" i="80"/>
  <c r="AC996" i="80"/>
  <c r="AB996" i="80"/>
  <c r="AA996" i="80"/>
  <c r="Z996" i="80"/>
  <c r="Y996" i="80"/>
  <c r="X996" i="80"/>
  <c r="AN995" i="80"/>
  <c r="AI995" i="80"/>
  <c r="AE995" i="80"/>
  <c r="AD995" i="80"/>
  <c r="AC995" i="80"/>
  <c r="AB995" i="80"/>
  <c r="AA995" i="80"/>
  <c r="Z995" i="80"/>
  <c r="Y995" i="80"/>
  <c r="X995" i="80"/>
  <c r="AN994" i="80"/>
  <c r="AI994" i="80"/>
  <c r="AE994" i="80"/>
  <c r="AD994" i="80"/>
  <c r="AC994" i="80"/>
  <c r="AB994" i="80"/>
  <c r="AA994" i="80"/>
  <c r="Z994" i="80"/>
  <c r="Y994" i="80"/>
  <c r="X994" i="80"/>
  <c r="AN993" i="80"/>
  <c r="AI993" i="80"/>
  <c r="AE993" i="80"/>
  <c r="AD993" i="80"/>
  <c r="AC993" i="80"/>
  <c r="AB993" i="80"/>
  <c r="AA993" i="80"/>
  <c r="Z993" i="80"/>
  <c r="Y993" i="80"/>
  <c r="X993" i="80"/>
  <c r="AN992" i="80"/>
  <c r="AI992" i="80"/>
  <c r="AE992" i="80"/>
  <c r="AD992" i="80"/>
  <c r="AC992" i="80"/>
  <c r="AB992" i="80"/>
  <c r="AA992" i="80"/>
  <c r="Z992" i="80"/>
  <c r="Y992" i="80"/>
  <c r="X992" i="80"/>
  <c r="AN991" i="80"/>
  <c r="AI991" i="80"/>
  <c r="AE991" i="80"/>
  <c r="AD991" i="80"/>
  <c r="AC991" i="80"/>
  <c r="AB991" i="80"/>
  <c r="AA991" i="80"/>
  <c r="Z991" i="80"/>
  <c r="Y991" i="80"/>
  <c r="X991" i="80"/>
  <c r="AN990" i="80"/>
  <c r="AI990" i="80"/>
  <c r="AE990" i="80"/>
  <c r="AD990" i="80"/>
  <c r="AC990" i="80"/>
  <c r="AB990" i="80"/>
  <c r="AA990" i="80"/>
  <c r="Z990" i="80"/>
  <c r="Y990" i="80"/>
  <c r="X990" i="80"/>
  <c r="AN989" i="80"/>
  <c r="AI989" i="80"/>
  <c r="AE989" i="80"/>
  <c r="AD989" i="80"/>
  <c r="AC989" i="80"/>
  <c r="AB989" i="80"/>
  <c r="AA989" i="80"/>
  <c r="Z989" i="80"/>
  <c r="Y989" i="80"/>
  <c r="X989" i="80"/>
  <c r="AN988" i="80"/>
  <c r="AI988" i="80"/>
  <c r="AE988" i="80"/>
  <c r="AD988" i="80"/>
  <c r="AC988" i="80"/>
  <c r="AB988" i="80"/>
  <c r="AA988" i="80"/>
  <c r="Z988" i="80"/>
  <c r="Y988" i="80"/>
  <c r="X988" i="80"/>
  <c r="AN987" i="80"/>
  <c r="AI987" i="80"/>
  <c r="AE987" i="80"/>
  <c r="AD987" i="80"/>
  <c r="AC987" i="80"/>
  <c r="AB987" i="80"/>
  <c r="AA987" i="80"/>
  <c r="Z987" i="80"/>
  <c r="Y987" i="80"/>
  <c r="X987" i="80"/>
  <c r="AN986" i="80"/>
  <c r="AI986" i="80"/>
  <c r="AE986" i="80"/>
  <c r="AD986" i="80"/>
  <c r="AC986" i="80"/>
  <c r="AB986" i="80"/>
  <c r="AA986" i="80"/>
  <c r="Z986" i="80"/>
  <c r="Y986" i="80"/>
  <c r="X986" i="80"/>
  <c r="AN985" i="80"/>
  <c r="AI985" i="80"/>
  <c r="AE985" i="80"/>
  <c r="AD985" i="80"/>
  <c r="AC985" i="80"/>
  <c r="AB985" i="80"/>
  <c r="AA985" i="80"/>
  <c r="Z985" i="80"/>
  <c r="Y985" i="80"/>
  <c r="X985" i="80"/>
  <c r="AN984" i="80"/>
  <c r="AI984" i="80"/>
  <c r="AE984" i="80"/>
  <c r="AD984" i="80"/>
  <c r="AC984" i="80"/>
  <c r="AB984" i="80"/>
  <c r="AA984" i="80"/>
  <c r="Z984" i="80"/>
  <c r="Y984" i="80"/>
  <c r="X984" i="80"/>
  <c r="AN983" i="80"/>
  <c r="AI983" i="80"/>
  <c r="AE983" i="80"/>
  <c r="AD983" i="80"/>
  <c r="AC983" i="80"/>
  <c r="AB983" i="80"/>
  <c r="AA983" i="80"/>
  <c r="Z983" i="80"/>
  <c r="Y983" i="80"/>
  <c r="X983" i="80"/>
  <c r="AN982" i="80"/>
  <c r="AI982" i="80"/>
  <c r="AE982" i="80"/>
  <c r="AD982" i="80"/>
  <c r="AC982" i="80"/>
  <c r="AB982" i="80"/>
  <c r="AA982" i="80"/>
  <c r="Z982" i="80"/>
  <c r="Y982" i="80"/>
  <c r="X982" i="80"/>
  <c r="AN981" i="80"/>
  <c r="AI981" i="80"/>
  <c r="AE981" i="80"/>
  <c r="AD981" i="80"/>
  <c r="AC981" i="80"/>
  <c r="AB981" i="80"/>
  <c r="AA981" i="80"/>
  <c r="Z981" i="80"/>
  <c r="Y981" i="80"/>
  <c r="X981" i="80"/>
  <c r="AN980" i="80"/>
  <c r="AI980" i="80"/>
  <c r="AE980" i="80"/>
  <c r="AD980" i="80"/>
  <c r="AC980" i="80"/>
  <c r="AB980" i="80"/>
  <c r="AA980" i="80"/>
  <c r="Z980" i="80"/>
  <c r="Y980" i="80"/>
  <c r="X980" i="80"/>
  <c r="AN979" i="80"/>
  <c r="AI979" i="80"/>
  <c r="AE979" i="80"/>
  <c r="AD979" i="80"/>
  <c r="AC979" i="80"/>
  <c r="AB979" i="80"/>
  <c r="AA979" i="80"/>
  <c r="Z979" i="80"/>
  <c r="Y979" i="80"/>
  <c r="X979" i="80"/>
  <c r="AN978" i="80"/>
  <c r="AI978" i="80"/>
  <c r="AE978" i="80"/>
  <c r="AD978" i="80"/>
  <c r="AC978" i="80"/>
  <c r="AB978" i="80"/>
  <c r="AA978" i="80"/>
  <c r="Z978" i="80"/>
  <c r="Y978" i="80"/>
  <c r="X978" i="80"/>
  <c r="AN977" i="80"/>
  <c r="AI977" i="80"/>
  <c r="AE977" i="80"/>
  <c r="AD977" i="80"/>
  <c r="AC977" i="80"/>
  <c r="AB977" i="80"/>
  <c r="AA977" i="80"/>
  <c r="Z977" i="80"/>
  <c r="Y977" i="80"/>
  <c r="X977" i="80"/>
  <c r="AN976" i="80"/>
  <c r="AI976" i="80"/>
  <c r="AE976" i="80"/>
  <c r="AD976" i="80"/>
  <c r="AC976" i="80"/>
  <c r="AB976" i="80"/>
  <c r="AA976" i="80"/>
  <c r="Z976" i="80"/>
  <c r="Y976" i="80"/>
  <c r="X976" i="80"/>
  <c r="AN975" i="80"/>
  <c r="AI975" i="80"/>
  <c r="AE975" i="80"/>
  <c r="AD975" i="80"/>
  <c r="AC975" i="80"/>
  <c r="AB975" i="80"/>
  <c r="AA975" i="80"/>
  <c r="Z975" i="80"/>
  <c r="Y975" i="80"/>
  <c r="X975" i="80"/>
  <c r="AN974" i="80"/>
  <c r="AI974" i="80"/>
  <c r="AE974" i="80"/>
  <c r="AD974" i="80"/>
  <c r="AC974" i="80"/>
  <c r="AB974" i="80"/>
  <c r="AA974" i="80"/>
  <c r="Z974" i="80"/>
  <c r="Y974" i="80"/>
  <c r="X974" i="80"/>
  <c r="AN973" i="80"/>
  <c r="AI973" i="80"/>
  <c r="AE973" i="80"/>
  <c r="AD973" i="80"/>
  <c r="AC973" i="80"/>
  <c r="AB973" i="80"/>
  <c r="AA973" i="80"/>
  <c r="Z973" i="80"/>
  <c r="Y973" i="80"/>
  <c r="X973" i="80"/>
  <c r="AN972" i="80"/>
  <c r="AI972" i="80"/>
  <c r="AE972" i="80"/>
  <c r="AD972" i="80"/>
  <c r="AC972" i="80"/>
  <c r="AB972" i="80"/>
  <c r="AA972" i="80"/>
  <c r="Z972" i="80"/>
  <c r="Y972" i="80"/>
  <c r="X972" i="80"/>
  <c r="AN971" i="80"/>
  <c r="AI971" i="80"/>
  <c r="AE971" i="80"/>
  <c r="AD971" i="80"/>
  <c r="AC971" i="80"/>
  <c r="AB971" i="80"/>
  <c r="AA971" i="80"/>
  <c r="Z971" i="80"/>
  <c r="Y971" i="80"/>
  <c r="X971" i="80"/>
  <c r="AN970" i="80"/>
  <c r="AI970" i="80"/>
  <c r="AE970" i="80"/>
  <c r="AD970" i="80"/>
  <c r="AC970" i="80"/>
  <c r="AB970" i="80"/>
  <c r="AA970" i="80"/>
  <c r="Z970" i="80"/>
  <c r="Y970" i="80"/>
  <c r="X970" i="80"/>
  <c r="AN969" i="80"/>
  <c r="AI969" i="80"/>
  <c r="AE969" i="80"/>
  <c r="AD969" i="80"/>
  <c r="AC969" i="80"/>
  <c r="AB969" i="80"/>
  <c r="AA969" i="80"/>
  <c r="Z969" i="80"/>
  <c r="Y969" i="80"/>
  <c r="X969" i="80"/>
  <c r="AN968" i="80"/>
  <c r="AI968" i="80"/>
  <c r="AE968" i="80"/>
  <c r="AD968" i="80"/>
  <c r="AC968" i="80"/>
  <c r="AB968" i="80"/>
  <c r="AA968" i="80"/>
  <c r="Z968" i="80"/>
  <c r="Y968" i="80"/>
  <c r="X968" i="80"/>
  <c r="AN967" i="80"/>
  <c r="AI967" i="80"/>
  <c r="AE967" i="80"/>
  <c r="AD967" i="80"/>
  <c r="AC967" i="80"/>
  <c r="AB967" i="80"/>
  <c r="AA967" i="80"/>
  <c r="Z967" i="80"/>
  <c r="Y967" i="80"/>
  <c r="X967" i="80"/>
  <c r="AN966" i="80"/>
  <c r="AI966" i="80"/>
  <c r="AE966" i="80"/>
  <c r="AD966" i="80"/>
  <c r="AC966" i="80"/>
  <c r="AB966" i="80"/>
  <c r="AA966" i="80"/>
  <c r="Z966" i="80"/>
  <c r="Y966" i="80"/>
  <c r="X966" i="80"/>
  <c r="AN965" i="80"/>
  <c r="AI965" i="80"/>
  <c r="AE965" i="80"/>
  <c r="AD965" i="80"/>
  <c r="AC965" i="80"/>
  <c r="AB965" i="80"/>
  <c r="AA965" i="80"/>
  <c r="Z965" i="80"/>
  <c r="Y965" i="80"/>
  <c r="X965" i="80"/>
  <c r="AN964" i="80"/>
  <c r="AI964" i="80"/>
  <c r="AE964" i="80"/>
  <c r="AD964" i="80"/>
  <c r="AC964" i="80"/>
  <c r="AB964" i="80"/>
  <c r="AA964" i="80"/>
  <c r="Z964" i="80"/>
  <c r="Y964" i="80"/>
  <c r="X964" i="80"/>
  <c r="AN963" i="80"/>
  <c r="AI963" i="80"/>
  <c r="AE963" i="80"/>
  <c r="AD963" i="80"/>
  <c r="AC963" i="80"/>
  <c r="AB963" i="80"/>
  <c r="AA963" i="80"/>
  <c r="Z963" i="80"/>
  <c r="Y963" i="80"/>
  <c r="X963" i="80"/>
  <c r="AN962" i="80"/>
  <c r="AI962" i="80"/>
  <c r="AE962" i="80"/>
  <c r="AD962" i="80"/>
  <c r="AC962" i="80"/>
  <c r="AB962" i="80"/>
  <c r="AA962" i="80"/>
  <c r="Z962" i="80"/>
  <c r="Y962" i="80"/>
  <c r="X962" i="80"/>
  <c r="AN961" i="80"/>
  <c r="AI961" i="80"/>
  <c r="AE961" i="80"/>
  <c r="AD961" i="80"/>
  <c r="AC961" i="80"/>
  <c r="AB961" i="80"/>
  <c r="AA961" i="80"/>
  <c r="Z961" i="80"/>
  <c r="Y961" i="80"/>
  <c r="X961" i="80"/>
  <c r="AN960" i="80"/>
  <c r="AI960" i="80"/>
  <c r="AE960" i="80"/>
  <c r="AD960" i="80"/>
  <c r="AC960" i="80"/>
  <c r="AB960" i="80"/>
  <c r="AA960" i="80"/>
  <c r="Z960" i="80"/>
  <c r="Y960" i="80"/>
  <c r="X960" i="80"/>
  <c r="AN959" i="80"/>
  <c r="AI959" i="80"/>
  <c r="AE959" i="80"/>
  <c r="AD959" i="80"/>
  <c r="AC959" i="80"/>
  <c r="AB959" i="80"/>
  <c r="AA959" i="80"/>
  <c r="Z959" i="80"/>
  <c r="Y959" i="80"/>
  <c r="X959" i="80"/>
  <c r="AN958" i="80"/>
  <c r="AI958" i="80"/>
  <c r="AE958" i="80"/>
  <c r="AD958" i="80"/>
  <c r="AC958" i="80"/>
  <c r="AB958" i="80"/>
  <c r="AA958" i="80"/>
  <c r="Z958" i="80"/>
  <c r="Y958" i="80"/>
  <c r="X958" i="80"/>
  <c r="AN957" i="80"/>
  <c r="AI957" i="80"/>
  <c r="AE957" i="80"/>
  <c r="AD957" i="80"/>
  <c r="AC957" i="80"/>
  <c r="AB957" i="80"/>
  <c r="AA957" i="80"/>
  <c r="Z957" i="80"/>
  <c r="Y957" i="80"/>
  <c r="X957" i="80"/>
  <c r="AN956" i="80"/>
  <c r="AI956" i="80"/>
  <c r="AE956" i="80"/>
  <c r="AD956" i="80"/>
  <c r="AC956" i="80"/>
  <c r="AB956" i="80"/>
  <c r="AA956" i="80"/>
  <c r="Z956" i="80"/>
  <c r="Y956" i="80"/>
  <c r="X956" i="80"/>
  <c r="AN955" i="80"/>
  <c r="AI955" i="80"/>
  <c r="AE955" i="80"/>
  <c r="AD955" i="80"/>
  <c r="AC955" i="80"/>
  <c r="AB955" i="80"/>
  <c r="AA955" i="80"/>
  <c r="Z955" i="80"/>
  <c r="Y955" i="80"/>
  <c r="X955" i="80"/>
  <c r="AN954" i="80"/>
  <c r="AI954" i="80"/>
  <c r="AE954" i="80"/>
  <c r="AD954" i="80"/>
  <c r="AC954" i="80"/>
  <c r="AB954" i="80"/>
  <c r="AA954" i="80"/>
  <c r="Z954" i="80"/>
  <c r="Y954" i="80"/>
  <c r="X954" i="80"/>
  <c r="AN953" i="80"/>
  <c r="AI953" i="80"/>
  <c r="AE953" i="80"/>
  <c r="AD953" i="80"/>
  <c r="AC953" i="80"/>
  <c r="AB953" i="80"/>
  <c r="AA953" i="80"/>
  <c r="Z953" i="80"/>
  <c r="Y953" i="80"/>
  <c r="X953" i="80"/>
  <c r="AN952" i="80"/>
  <c r="AI952" i="80"/>
  <c r="AE952" i="80"/>
  <c r="AD952" i="80"/>
  <c r="AC952" i="80"/>
  <c r="AB952" i="80"/>
  <c r="AA952" i="80"/>
  <c r="Z952" i="80"/>
  <c r="Y952" i="80"/>
  <c r="X952" i="80"/>
  <c r="AN951" i="80"/>
  <c r="AI951" i="80"/>
  <c r="AE951" i="80"/>
  <c r="AD951" i="80"/>
  <c r="AC951" i="80"/>
  <c r="AB951" i="80"/>
  <c r="AA951" i="80"/>
  <c r="Z951" i="80"/>
  <c r="Y951" i="80"/>
  <c r="X951" i="80"/>
  <c r="AN950" i="80"/>
  <c r="AI950" i="80"/>
  <c r="AE950" i="80"/>
  <c r="AD950" i="80"/>
  <c r="AC950" i="80"/>
  <c r="AB950" i="80"/>
  <c r="AA950" i="80"/>
  <c r="Z950" i="80"/>
  <c r="Y950" i="80"/>
  <c r="X950" i="80"/>
  <c r="AN949" i="80"/>
  <c r="AI949" i="80"/>
  <c r="AE949" i="80"/>
  <c r="AD949" i="80"/>
  <c r="AC949" i="80"/>
  <c r="AB949" i="80"/>
  <c r="AA949" i="80"/>
  <c r="Z949" i="80"/>
  <c r="Y949" i="80"/>
  <c r="X949" i="80"/>
  <c r="AN948" i="80"/>
  <c r="AI948" i="80"/>
  <c r="AE948" i="80"/>
  <c r="AD948" i="80"/>
  <c r="AC948" i="80"/>
  <c r="AB948" i="80"/>
  <c r="AA948" i="80"/>
  <c r="Z948" i="80"/>
  <c r="Y948" i="80"/>
  <c r="X948" i="80"/>
  <c r="AN947" i="80"/>
  <c r="AI947" i="80"/>
  <c r="AE947" i="80"/>
  <c r="AD947" i="80"/>
  <c r="AC947" i="80"/>
  <c r="AB947" i="80"/>
  <c r="AA947" i="80"/>
  <c r="Z947" i="80"/>
  <c r="Y947" i="80"/>
  <c r="X947" i="80"/>
  <c r="AN946" i="80"/>
  <c r="AI946" i="80"/>
  <c r="AE946" i="80"/>
  <c r="AD946" i="80"/>
  <c r="AC946" i="80"/>
  <c r="AB946" i="80"/>
  <c r="AA946" i="80"/>
  <c r="Z946" i="80"/>
  <c r="Y946" i="80"/>
  <c r="X946" i="80"/>
  <c r="AN945" i="80"/>
  <c r="AI945" i="80"/>
  <c r="AE945" i="80"/>
  <c r="AD945" i="80"/>
  <c r="AC945" i="80"/>
  <c r="AB945" i="80"/>
  <c r="AA945" i="80"/>
  <c r="Z945" i="80"/>
  <c r="Y945" i="80"/>
  <c r="X945" i="80"/>
  <c r="AN944" i="80"/>
  <c r="AI944" i="80"/>
  <c r="AE944" i="80"/>
  <c r="AD944" i="80"/>
  <c r="AC944" i="80"/>
  <c r="AB944" i="80"/>
  <c r="AA944" i="80"/>
  <c r="Z944" i="80"/>
  <c r="Y944" i="80"/>
  <c r="X944" i="80"/>
  <c r="AN943" i="80"/>
  <c r="AI943" i="80"/>
  <c r="AE943" i="80"/>
  <c r="AD943" i="80"/>
  <c r="AC943" i="80"/>
  <c r="AB943" i="80"/>
  <c r="AA943" i="80"/>
  <c r="Z943" i="80"/>
  <c r="Y943" i="80"/>
  <c r="X943" i="80"/>
  <c r="AN942" i="80"/>
  <c r="AI942" i="80"/>
  <c r="AE942" i="80"/>
  <c r="AD942" i="80"/>
  <c r="AC942" i="80"/>
  <c r="AB942" i="80"/>
  <c r="AA942" i="80"/>
  <c r="Z942" i="80"/>
  <c r="Y942" i="80"/>
  <c r="X942" i="80"/>
  <c r="AN941" i="80"/>
  <c r="AI941" i="80"/>
  <c r="AE941" i="80"/>
  <c r="AD941" i="80"/>
  <c r="AC941" i="80"/>
  <c r="AB941" i="80"/>
  <c r="AA941" i="80"/>
  <c r="Z941" i="80"/>
  <c r="Y941" i="80"/>
  <c r="X941" i="80"/>
  <c r="AN940" i="80"/>
  <c r="AI940" i="80"/>
  <c r="AE940" i="80"/>
  <c r="AD940" i="80"/>
  <c r="AC940" i="80"/>
  <c r="AB940" i="80"/>
  <c r="AA940" i="80"/>
  <c r="Z940" i="80"/>
  <c r="Y940" i="80"/>
  <c r="X940" i="80"/>
  <c r="AN939" i="80"/>
  <c r="AI939" i="80"/>
  <c r="AE939" i="80"/>
  <c r="AD939" i="80"/>
  <c r="AC939" i="80"/>
  <c r="AB939" i="80"/>
  <c r="AA939" i="80"/>
  <c r="Z939" i="80"/>
  <c r="Y939" i="80"/>
  <c r="X939" i="80"/>
  <c r="AN938" i="80"/>
  <c r="AI938" i="80"/>
  <c r="AE938" i="80"/>
  <c r="AD938" i="80"/>
  <c r="AC938" i="80"/>
  <c r="AB938" i="80"/>
  <c r="AA938" i="80"/>
  <c r="Z938" i="80"/>
  <c r="Y938" i="80"/>
  <c r="X938" i="80"/>
  <c r="AN937" i="80"/>
  <c r="AI937" i="80"/>
  <c r="AE937" i="80"/>
  <c r="AD937" i="80"/>
  <c r="AC937" i="80"/>
  <c r="AB937" i="80"/>
  <c r="AA937" i="80"/>
  <c r="Z937" i="80"/>
  <c r="Y937" i="80"/>
  <c r="X937" i="80"/>
  <c r="AN936" i="80"/>
  <c r="AI936" i="80"/>
  <c r="AE936" i="80"/>
  <c r="AD936" i="80"/>
  <c r="AC936" i="80"/>
  <c r="AB936" i="80"/>
  <c r="AA936" i="80"/>
  <c r="Z936" i="80"/>
  <c r="Y936" i="80"/>
  <c r="X936" i="80"/>
  <c r="AN935" i="80"/>
  <c r="AI935" i="80"/>
  <c r="AE935" i="80"/>
  <c r="AD935" i="80"/>
  <c r="AC935" i="80"/>
  <c r="AB935" i="80"/>
  <c r="AA935" i="80"/>
  <c r="Z935" i="80"/>
  <c r="Y935" i="80"/>
  <c r="X935" i="80"/>
  <c r="AN934" i="80"/>
  <c r="AI934" i="80"/>
  <c r="AE934" i="80"/>
  <c r="AD934" i="80"/>
  <c r="AC934" i="80"/>
  <c r="AB934" i="80"/>
  <c r="AA934" i="80"/>
  <c r="Z934" i="80"/>
  <c r="Y934" i="80"/>
  <c r="X934" i="80"/>
  <c r="AN933" i="80"/>
  <c r="AI933" i="80"/>
  <c r="AE933" i="80"/>
  <c r="AD933" i="80"/>
  <c r="AC933" i="80"/>
  <c r="AB933" i="80"/>
  <c r="AA933" i="80"/>
  <c r="Z933" i="80"/>
  <c r="Y933" i="80"/>
  <c r="X933" i="80"/>
  <c r="AN932" i="80"/>
  <c r="AI932" i="80"/>
  <c r="AE932" i="80"/>
  <c r="AD932" i="80"/>
  <c r="AC932" i="80"/>
  <c r="AB932" i="80"/>
  <c r="AA932" i="80"/>
  <c r="Z932" i="80"/>
  <c r="Y932" i="80"/>
  <c r="X932" i="80"/>
  <c r="AN931" i="80"/>
  <c r="AI931" i="80"/>
  <c r="AE931" i="80"/>
  <c r="AD931" i="80"/>
  <c r="AC931" i="80"/>
  <c r="AB931" i="80"/>
  <c r="AA931" i="80"/>
  <c r="Z931" i="80"/>
  <c r="Y931" i="80"/>
  <c r="X931" i="80"/>
  <c r="AN930" i="80"/>
  <c r="AI930" i="80"/>
  <c r="AE930" i="80"/>
  <c r="AD930" i="80"/>
  <c r="AC930" i="80"/>
  <c r="AB930" i="80"/>
  <c r="AA930" i="80"/>
  <c r="Z930" i="80"/>
  <c r="Y930" i="80"/>
  <c r="X930" i="80"/>
  <c r="AN929" i="80"/>
  <c r="AI929" i="80"/>
  <c r="AE929" i="80"/>
  <c r="AD929" i="80"/>
  <c r="AC929" i="80"/>
  <c r="AB929" i="80"/>
  <c r="AA929" i="80"/>
  <c r="Z929" i="80"/>
  <c r="Y929" i="80"/>
  <c r="X929" i="80"/>
  <c r="AN928" i="80"/>
  <c r="AI928" i="80"/>
  <c r="AE928" i="80"/>
  <c r="AD928" i="80"/>
  <c r="AC928" i="80"/>
  <c r="AB928" i="80"/>
  <c r="AA928" i="80"/>
  <c r="Z928" i="80"/>
  <c r="Y928" i="80"/>
  <c r="X928" i="80"/>
  <c r="AN927" i="80"/>
  <c r="AI927" i="80"/>
  <c r="AE927" i="80"/>
  <c r="AD927" i="80"/>
  <c r="AC927" i="80"/>
  <c r="AB927" i="80"/>
  <c r="AA927" i="80"/>
  <c r="Z927" i="80"/>
  <c r="Y927" i="80"/>
  <c r="X927" i="80"/>
  <c r="AN926" i="80"/>
  <c r="AI926" i="80"/>
  <c r="AE926" i="80"/>
  <c r="AD926" i="80"/>
  <c r="AC926" i="80"/>
  <c r="AB926" i="80"/>
  <c r="AA926" i="80"/>
  <c r="Z926" i="80"/>
  <c r="Y926" i="80"/>
  <c r="X926" i="80"/>
  <c r="AN925" i="80"/>
  <c r="AI925" i="80"/>
  <c r="AE925" i="80"/>
  <c r="AD925" i="80"/>
  <c r="AC925" i="80"/>
  <c r="AB925" i="80"/>
  <c r="AA925" i="80"/>
  <c r="Z925" i="80"/>
  <c r="Y925" i="80"/>
  <c r="X925" i="80"/>
  <c r="AN924" i="80"/>
  <c r="AI924" i="80"/>
  <c r="AE924" i="80"/>
  <c r="AD924" i="80"/>
  <c r="AC924" i="80"/>
  <c r="AB924" i="80"/>
  <c r="AA924" i="80"/>
  <c r="Z924" i="80"/>
  <c r="Y924" i="80"/>
  <c r="X924" i="80"/>
  <c r="AN923" i="80"/>
  <c r="AI923" i="80"/>
  <c r="AE923" i="80"/>
  <c r="AD923" i="80"/>
  <c r="AC923" i="80"/>
  <c r="AB923" i="80"/>
  <c r="AA923" i="80"/>
  <c r="Z923" i="80"/>
  <c r="Y923" i="80"/>
  <c r="X923" i="80"/>
  <c r="AN922" i="80"/>
  <c r="AI922" i="80"/>
  <c r="AE922" i="80"/>
  <c r="AD922" i="80"/>
  <c r="AC922" i="80"/>
  <c r="AB922" i="80"/>
  <c r="AA922" i="80"/>
  <c r="Z922" i="80"/>
  <c r="Y922" i="80"/>
  <c r="X922" i="80"/>
  <c r="AN921" i="80"/>
  <c r="AI921" i="80"/>
  <c r="AE921" i="80"/>
  <c r="AD921" i="80"/>
  <c r="AC921" i="80"/>
  <c r="AB921" i="80"/>
  <c r="AA921" i="80"/>
  <c r="Z921" i="80"/>
  <c r="Y921" i="80"/>
  <c r="X921" i="80"/>
  <c r="AN920" i="80"/>
  <c r="AI920" i="80"/>
  <c r="AE920" i="80"/>
  <c r="AD920" i="80"/>
  <c r="AC920" i="80"/>
  <c r="AB920" i="80"/>
  <c r="AA920" i="80"/>
  <c r="Z920" i="80"/>
  <c r="Y920" i="80"/>
  <c r="X920" i="80"/>
  <c r="AN919" i="80"/>
  <c r="AI919" i="80"/>
  <c r="AE919" i="80"/>
  <c r="AD919" i="80"/>
  <c r="AC919" i="80"/>
  <c r="AB919" i="80"/>
  <c r="AA919" i="80"/>
  <c r="Z919" i="80"/>
  <c r="Y919" i="80"/>
  <c r="X919" i="80"/>
  <c r="AN918" i="80"/>
  <c r="AI918" i="80"/>
  <c r="AE918" i="80"/>
  <c r="AD918" i="80"/>
  <c r="AC918" i="80"/>
  <c r="AB918" i="80"/>
  <c r="AA918" i="80"/>
  <c r="Z918" i="80"/>
  <c r="Y918" i="80"/>
  <c r="X918" i="80"/>
  <c r="AN917" i="80"/>
  <c r="AI917" i="80"/>
  <c r="AE917" i="80"/>
  <c r="AD917" i="80"/>
  <c r="AC917" i="80"/>
  <c r="AB917" i="80"/>
  <c r="AA917" i="80"/>
  <c r="Z917" i="80"/>
  <c r="Y917" i="80"/>
  <c r="X917" i="80"/>
  <c r="AN916" i="80"/>
  <c r="AI916" i="80"/>
  <c r="AE916" i="80"/>
  <c r="AD916" i="80"/>
  <c r="AC916" i="80"/>
  <c r="AB916" i="80"/>
  <c r="AA916" i="80"/>
  <c r="Z916" i="80"/>
  <c r="Y916" i="80"/>
  <c r="X916" i="80"/>
  <c r="AN915" i="80"/>
  <c r="AI915" i="80"/>
  <c r="AE915" i="80"/>
  <c r="AD915" i="80"/>
  <c r="AC915" i="80"/>
  <c r="AB915" i="80"/>
  <c r="AA915" i="80"/>
  <c r="Z915" i="80"/>
  <c r="Y915" i="80"/>
  <c r="X915" i="80"/>
  <c r="AN914" i="80"/>
  <c r="AI914" i="80"/>
  <c r="AE914" i="80"/>
  <c r="AD914" i="80"/>
  <c r="AC914" i="80"/>
  <c r="AB914" i="80"/>
  <c r="AA914" i="80"/>
  <c r="Z914" i="80"/>
  <c r="Y914" i="80"/>
  <c r="X914" i="80"/>
  <c r="AN913" i="80"/>
  <c r="AI913" i="80"/>
  <c r="AE913" i="80"/>
  <c r="AD913" i="80"/>
  <c r="AC913" i="80"/>
  <c r="AB913" i="80"/>
  <c r="AA913" i="80"/>
  <c r="Z913" i="80"/>
  <c r="Y913" i="80"/>
  <c r="X913" i="80"/>
  <c r="AN912" i="80"/>
  <c r="AI912" i="80"/>
  <c r="AE912" i="80"/>
  <c r="AD912" i="80"/>
  <c r="AC912" i="80"/>
  <c r="AB912" i="80"/>
  <c r="AA912" i="80"/>
  <c r="Z912" i="80"/>
  <c r="Y912" i="80"/>
  <c r="X912" i="80"/>
  <c r="AN911" i="80"/>
  <c r="AI911" i="80"/>
  <c r="AE911" i="80"/>
  <c r="AD911" i="80"/>
  <c r="AC911" i="80"/>
  <c r="AB911" i="80"/>
  <c r="AA911" i="80"/>
  <c r="Z911" i="80"/>
  <c r="Y911" i="80"/>
  <c r="X911" i="80"/>
  <c r="AN910" i="80"/>
  <c r="AI910" i="80"/>
  <c r="AE910" i="80"/>
  <c r="AD910" i="80"/>
  <c r="AC910" i="80"/>
  <c r="AB910" i="80"/>
  <c r="AA910" i="80"/>
  <c r="Z910" i="80"/>
  <c r="Y910" i="80"/>
  <c r="X910" i="80"/>
  <c r="AN909" i="80"/>
  <c r="AI909" i="80"/>
  <c r="AE909" i="80"/>
  <c r="AD909" i="80"/>
  <c r="AC909" i="80"/>
  <c r="AB909" i="80"/>
  <c r="AA909" i="80"/>
  <c r="Z909" i="80"/>
  <c r="Y909" i="80"/>
  <c r="X909" i="80"/>
  <c r="AN908" i="80"/>
  <c r="AI908" i="80"/>
  <c r="AE908" i="80"/>
  <c r="AD908" i="80"/>
  <c r="AC908" i="80"/>
  <c r="AB908" i="80"/>
  <c r="AA908" i="80"/>
  <c r="Z908" i="80"/>
  <c r="Y908" i="80"/>
  <c r="X908" i="80"/>
  <c r="AN907" i="80"/>
  <c r="AI907" i="80"/>
  <c r="AE907" i="80"/>
  <c r="AD907" i="80"/>
  <c r="AC907" i="80"/>
  <c r="AB907" i="80"/>
  <c r="AA907" i="80"/>
  <c r="Z907" i="80"/>
  <c r="Y907" i="80"/>
  <c r="X907" i="80"/>
  <c r="AN906" i="80"/>
  <c r="AI906" i="80"/>
  <c r="AE906" i="80"/>
  <c r="AD906" i="80"/>
  <c r="AC906" i="80"/>
  <c r="AB906" i="80"/>
  <c r="AA906" i="80"/>
  <c r="Z906" i="80"/>
  <c r="Y906" i="80"/>
  <c r="X906" i="80"/>
  <c r="AN905" i="80"/>
  <c r="AI905" i="80"/>
  <c r="AE905" i="80"/>
  <c r="AD905" i="80"/>
  <c r="AC905" i="80"/>
  <c r="AB905" i="80"/>
  <c r="AA905" i="80"/>
  <c r="Z905" i="80"/>
  <c r="Y905" i="80"/>
  <c r="X905" i="80"/>
  <c r="AN904" i="80"/>
  <c r="AI904" i="80"/>
  <c r="AE904" i="80"/>
  <c r="AD904" i="80"/>
  <c r="AC904" i="80"/>
  <c r="AB904" i="80"/>
  <c r="AA904" i="80"/>
  <c r="Z904" i="80"/>
  <c r="Y904" i="80"/>
  <c r="X904" i="80"/>
  <c r="AN903" i="80"/>
  <c r="AI903" i="80"/>
  <c r="AE903" i="80"/>
  <c r="AD903" i="80"/>
  <c r="AC903" i="80"/>
  <c r="AB903" i="80"/>
  <c r="AA903" i="80"/>
  <c r="Z903" i="80"/>
  <c r="Y903" i="80"/>
  <c r="X903" i="80"/>
  <c r="AN902" i="80"/>
  <c r="AI902" i="80"/>
  <c r="AE902" i="80"/>
  <c r="AD902" i="80"/>
  <c r="AC902" i="80"/>
  <c r="AB902" i="80"/>
  <c r="AA902" i="80"/>
  <c r="Z902" i="80"/>
  <c r="Y902" i="80"/>
  <c r="X902" i="80"/>
  <c r="AN901" i="80"/>
  <c r="AI901" i="80"/>
  <c r="AE901" i="80"/>
  <c r="AD901" i="80"/>
  <c r="AC901" i="80"/>
  <c r="AB901" i="80"/>
  <c r="AA901" i="80"/>
  <c r="Z901" i="80"/>
  <c r="Y901" i="80"/>
  <c r="X901" i="80"/>
  <c r="AN900" i="80"/>
  <c r="AI900" i="80"/>
  <c r="AE900" i="80"/>
  <c r="AD900" i="80"/>
  <c r="AC900" i="80"/>
  <c r="AB900" i="80"/>
  <c r="AA900" i="80"/>
  <c r="Z900" i="80"/>
  <c r="Y900" i="80"/>
  <c r="X900" i="80"/>
  <c r="AN899" i="80"/>
  <c r="AI899" i="80"/>
  <c r="AE899" i="80"/>
  <c r="AD899" i="80"/>
  <c r="AC899" i="80"/>
  <c r="AB899" i="80"/>
  <c r="AA899" i="80"/>
  <c r="Z899" i="80"/>
  <c r="Y899" i="80"/>
  <c r="X899" i="80"/>
  <c r="AN898" i="80"/>
  <c r="AI898" i="80"/>
  <c r="AE898" i="80"/>
  <c r="AD898" i="80"/>
  <c r="AC898" i="80"/>
  <c r="AB898" i="80"/>
  <c r="AA898" i="80"/>
  <c r="Z898" i="80"/>
  <c r="Y898" i="80"/>
  <c r="X898" i="80"/>
  <c r="AN897" i="80"/>
  <c r="AI897" i="80"/>
  <c r="AE897" i="80"/>
  <c r="AD897" i="80"/>
  <c r="AC897" i="80"/>
  <c r="AB897" i="80"/>
  <c r="AA897" i="80"/>
  <c r="Z897" i="80"/>
  <c r="Y897" i="80"/>
  <c r="X897" i="80"/>
  <c r="AN896" i="80"/>
  <c r="AI896" i="80"/>
  <c r="AE896" i="80"/>
  <c r="AD896" i="80"/>
  <c r="AC896" i="80"/>
  <c r="AB896" i="80"/>
  <c r="AA896" i="80"/>
  <c r="Z896" i="80"/>
  <c r="Y896" i="80"/>
  <c r="X896" i="80"/>
  <c r="AN895" i="80"/>
  <c r="AI895" i="80"/>
  <c r="AE895" i="80"/>
  <c r="AD895" i="80"/>
  <c r="AC895" i="80"/>
  <c r="AB895" i="80"/>
  <c r="AA895" i="80"/>
  <c r="Z895" i="80"/>
  <c r="Y895" i="80"/>
  <c r="X895" i="80"/>
  <c r="AN894" i="80"/>
  <c r="AI894" i="80"/>
  <c r="AE894" i="80"/>
  <c r="AD894" i="80"/>
  <c r="AC894" i="80"/>
  <c r="AB894" i="80"/>
  <c r="AA894" i="80"/>
  <c r="Z894" i="80"/>
  <c r="Y894" i="80"/>
  <c r="X894" i="80"/>
  <c r="AN893" i="80"/>
  <c r="AI893" i="80"/>
  <c r="AE893" i="80"/>
  <c r="AD893" i="80"/>
  <c r="AC893" i="80"/>
  <c r="AB893" i="80"/>
  <c r="AA893" i="80"/>
  <c r="Z893" i="80"/>
  <c r="Y893" i="80"/>
  <c r="X893" i="80"/>
  <c r="AN892" i="80"/>
  <c r="AI892" i="80"/>
  <c r="AE892" i="80"/>
  <c r="AD892" i="80"/>
  <c r="AC892" i="80"/>
  <c r="AB892" i="80"/>
  <c r="AA892" i="80"/>
  <c r="Z892" i="80"/>
  <c r="Y892" i="80"/>
  <c r="X892" i="80"/>
  <c r="AN891" i="80"/>
  <c r="AI891" i="80"/>
  <c r="AE891" i="80"/>
  <c r="AD891" i="80"/>
  <c r="AC891" i="80"/>
  <c r="AB891" i="80"/>
  <c r="AA891" i="80"/>
  <c r="Z891" i="80"/>
  <c r="Y891" i="80"/>
  <c r="X891" i="80"/>
  <c r="AN890" i="80"/>
  <c r="AI890" i="80"/>
  <c r="AE890" i="80"/>
  <c r="AD890" i="80"/>
  <c r="AC890" i="80"/>
  <c r="AB890" i="80"/>
  <c r="AA890" i="80"/>
  <c r="Z890" i="80"/>
  <c r="Y890" i="80"/>
  <c r="X890" i="80"/>
  <c r="AN889" i="80"/>
  <c r="AI889" i="80"/>
  <c r="AE889" i="80"/>
  <c r="AD889" i="80"/>
  <c r="AC889" i="80"/>
  <c r="AB889" i="80"/>
  <c r="AA889" i="80"/>
  <c r="Z889" i="80"/>
  <c r="Y889" i="80"/>
  <c r="X889" i="80"/>
  <c r="AN888" i="80"/>
  <c r="AI888" i="80"/>
  <c r="AE888" i="80"/>
  <c r="AD888" i="80"/>
  <c r="AC888" i="80"/>
  <c r="AB888" i="80"/>
  <c r="AA888" i="80"/>
  <c r="Z888" i="80"/>
  <c r="Y888" i="80"/>
  <c r="X888" i="80"/>
  <c r="AN887" i="80"/>
  <c r="AI887" i="80"/>
  <c r="AE887" i="80"/>
  <c r="AD887" i="80"/>
  <c r="AC887" i="80"/>
  <c r="AB887" i="80"/>
  <c r="AA887" i="80"/>
  <c r="Z887" i="80"/>
  <c r="Y887" i="80"/>
  <c r="X887" i="80"/>
  <c r="AN886" i="80"/>
  <c r="AI886" i="80"/>
  <c r="AE886" i="80"/>
  <c r="AD886" i="80"/>
  <c r="AC886" i="80"/>
  <c r="AB886" i="80"/>
  <c r="AA886" i="80"/>
  <c r="Z886" i="80"/>
  <c r="Y886" i="80"/>
  <c r="X886" i="80"/>
  <c r="AN885" i="80"/>
  <c r="AI885" i="80"/>
  <c r="AE885" i="80"/>
  <c r="AD885" i="80"/>
  <c r="AC885" i="80"/>
  <c r="AB885" i="80"/>
  <c r="AA885" i="80"/>
  <c r="Z885" i="80"/>
  <c r="Y885" i="80"/>
  <c r="X885" i="80"/>
  <c r="AN884" i="80"/>
  <c r="AI884" i="80"/>
  <c r="AE884" i="80"/>
  <c r="AD884" i="80"/>
  <c r="AC884" i="80"/>
  <c r="AB884" i="80"/>
  <c r="AA884" i="80"/>
  <c r="Z884" i="80"/>
  <c r="Y884" i="80"/>
  <c r="X884" i="80"/>
  <c r="AN883" i="80"/>
  <c r="AI883" i="80"/>
  <c r="AE883" i="80"/>
  <c r="AD883" i="80"/>
  <c r="AC883" i="80"/>
  <c r="AB883" i="80"/>
  <c r="AA883" i="80"/>
  <c r="Z883" i="80"/>
  <c r="Y883" i="80"/>
  <c r="X883" i="80"/>
  <c r="AN882" i="80"/>
  <c r="AI882" i="80"/>
  <c r="AE882" i="80"/>
  <c r="AD882" i="80"/>
  <c r="AC882" i="80"/>
  <c r="AB882" i="80"/>
  <c r="AA882" i="80"/>
  <c r="Z882" i="80"/>
  <c r="Y882" i="80"/>
  <c r="X882" i="80"/>
  <c r="AN881" i="80"/>
  <c r="AI881" i="80"/>
  <c r="AE881" i="80"/>
  <c r="AD881" i="80"/>
  <c r="AC881" i="80"/>
  <c r="AB881" i="80"/>
  <c r="AA881" i="80"/>
  <c r="Z881" i="80"/>
  <c r="Y881" i="80"/>
  <c r="X881" i="80"/>
  <c r="AN880" i="80"/>
  <c r="AI880" i="80"/>
  <c r="AE880" i="80"/>
  <c r="AD880" i="80"/>
  <c r="AC880" i="80"/>
  <c r="AB880" i="80"/>
  <c r="AA880" i="80"/>
  <c r="Z880" i="80"/>
  <c r="Y880" i="80"/>
  <c r="X880" i="80"/>
  <c r="AN879" i="80"/>
  <c r="AI879" i="80"/>
  <c r="AE879" i="80"/>
  <c r="AD879" i="80"/>
  <c r="AC879" i="80"/>
  <c r="AB879" i="80"/>
  <c r="AA879" i="80"/>
  <c r="Z879" i="80"/>
  <c r="Y879" i="80"/>
  <c r="X879" i="80"/>
  <c r="AN878" i="80"/>
  <c r="AI878" i="80"/>
  <c r="AE878" i="80"/>
  <c r="AD878" i="80"/>
  <c r="AC878" i="80"/>
  <c r="AB878" i="80"/>
  <c r="AA878" i="80"/>
  <c r="Z878" i="80"/>
  <c r="Y878" i="80"/>
  <c r="X878" i="80"/>
  <c r="AN877" i="80"/>
  <c r="AI877" i="80"/>
  <c r="AE877" i="80"/>
  <c r="AD877" i="80"/>
  <c r="AC877" i="80"/>
  <c r="AB877" i="80"/>
  <c r="AA877" i="80"/>
  <c r="Z877" i="80"/>
  <c r="Y877" i="80"/>
  <c r="X877" i="80"/>
  <c r="AN876" i="80"/>
  <c r="AI876" i="80"/>
  <c r="AE876" i="80"/>
  <c r="AD876" i="80"/>
  <c r="AC876" i="80"/>
  <c r="AB876" i="80"/>
  <c r="AA876" i="80"/>
  <c r="Z876" i="80"/>
  <c r="Y876" i="80"/>
  <c r="X876" i="80"/>
  <c r="AN875" i="80"/>
  <c r="AI875" i="80"/>
  <c r="AE875" i="80"/>
  <c r="AD875" i="80"/>
  <c r="AC875" i="80"/>
  <c r="AB875" i="80"/>
  <c r="AA875" i="80"/>
  <c r="Z875" i="80"/>
  <c r="Y875" i="80"/>
  <c r="X875" i="80"/>
  <c r="AN874" i="80"/>
  <c r="AI874" i="80"/>
  <c r="AE874" i="80"/>
  <c r="AD874" i="80"/>
  <c r="AC874" i="80"/>
  <c r="AB874" i="80"/>
  <c r="AA874" i="80"/>
  <c r="Z874" i="80"/>
  <c r="Y874" i="80"/>
  <c r="X874" i="80"/>
  <c r="AN873" i="80"/>
  <c r="AI873" i="80"/>
  <c r="AE873" i="80"/>
  <c r="AD873" i="80"/>
  <c r="AC873" i="80"/>
  <c r="AB873" i="80"/>
  <c r="AA873" i="80"/>
  <c r="Z873" i="80"/>
  <c r="Y873" i="80"/>
  <c r="X873" i="80"/>
  <c r="AN872" i="80"/>
  <c r="AI872" i="80"/>
  <c r="AE872" i="80"/>
  <c r="AD872" i="80"/>
  <c r="AC872" i="80"/>
  <c r="AB872" i="80"/>
  <c r="AA872" i="80"/>
  <c r="Z872" i="80"/>
  <c r="Y872" i="80"/>
  <c r="X872" i="80"/>
  <c r="AN871" i="80"/>
  <c r="AI871" i="80"/>
  <c r="AE871" i="80"/>
  <c r="AD871" i="80"/>
  <c r="AC871" i="80"/>
  <c r="AB871" i="80"/>
  <c r="AA871" i="80"/>
  <c r="Z871" i="80"/>
  <c r="Y871" i="80"/>
  <c r="X871" i="80"/>
  <c r="AN870" i="80"/>
  <c r="AI870" i="80"/>
  <c r="AE870" i="80"/>
  <c r="AD870" i="80"/>
  <c r="AC870" i="80"/>
  <c r="AB870" i="80"/>
  <c r="AA870" i="80"/>
  <c r="Z870" i="80"/>
  <c r="Y870" i="80"/>
  <c r="X870" i="80"/>
  <c r="AN869" i="80"/>
  <c r="AI869" i="80"/>
  <c r="AE869" i="80"/>
  <c r="AD869" i="80"/>
  <c r="AC869" i="80"/>
  <c r="AB869" i="80"/>
  <c r="AA869" i="80"/>
  <c r="Z869" i="80"/>
  <c r="Y869" i="80"/>
  <c r="X869" i="80"/>
  <c r="AN868" i="80"/>
  <c r="AI868" i="80"/>
  <c r="AE868" i="80"/>
  <c r="AD868" i="80"/>
  <c r="AC868" i="80"/>
  <c r="AB868" i="80"/>
  <c r="AA868" i="80"/>
  <c r="Z868" i="80"/>
  <c r="Y868" i="80"/>
  <c r="X868" i="80"/>
  <c r="AN867" i="80"/>
  <c r="AI867" i="80"/>
  <c r="AE867" i="80"/>
  <c r="AD867" i="80"/>
  <c r="AC867" i="80"/>
  <c r="AB867" i="80"/>
  <c r="AA867" i="80"/>
  <c r="Z867" i="80"/>
  <c r="Y867" i="80"/>
  <c r="X867" i="80"/>
  <c r="AN866" i="80"/>
  <c r="AI866" i="80"/>
  <c r="AE866" i="80"/>
  <c r="AD866" i="80"/>
  <c r="AC866" i="80"/>
  <c r="AB866" i="80"/>
  <c r="AA866" i="80"/>
  <c r="Z866" i="80"/>
  <c r="Y866" i="80"/>
  <c r="X866" i="80"/>
  <c r="AN865" i="80"/>
  <c r="AI865" i="80"/>
  <c r="AE865" i="80"/>
  <c r="AD865" i="80"/>
  <c r="AC865" i="80"/>
  <c r="AB865" i="80"/>
  <c r="AA865" i="80"/>
  <c r="Z865" i="80"/>
  <c r="Y865" i="80"/>
  <c r="X865" i="80"/>
  <c r="AN864" i="80"/>
  <c r="AI864" i="80"/>
  <c r="AE864" i="80"/>
  <c r="AD864" i="80"/>
  <c r="AC864" i="80"/>
  <c r="AB864" i="80"/>
  <c r="AA864" i="80"/>
  <c r="Z864" i="80"/>
  <c r="Y864" i="80"/>
  <c r="X864" i="80"/>
  <c r="AN863" i="80"/>
  <c r="AI863" i="80"/>
  <c r="AE863" i="80"/>
  <c r="AD863" i="80"/>
  <c r="AC863" i="80"/>
  <c r="AB863" i="80"/>
  <c r="AA863" i="80"/>
  <c r="Z863" i="80"/>
  <c r="Y863" i="80"/>
  <c r="X863" i="80"/>
  <c r="AN862" i="80"/>
  <c r="AI862" i="80"/>
  <c r="AE862" i="80"/>
  <c r="AD862" i="80"/>
  <c r="AC862" i="80"/>
  <c r="AB862" i="80"/>
  <c r="AA862" i="80"/>
  <c r="Z862" i="80"/>
  <c r="Y862" i="80"/>
  <c r="X862" i="80"/>
  <c r="AN861" i="80"/>
  <c r="AI861" i="80"/>
  <c r="AE861" i="80"/>
  <c r="AD861" i="80"/>
  <c r="AC861" i="80"/>
  <c r="AB861" i="80"/>
  <c r="AA861" i="80"/>
  <c r="Z861" i="80"/>
  <c r="Y861" i="80"/>
  <c r="X861" i="80"/>
  <c r="AN860" i="80"/>
  <c r="AI860" i="80"/>
  <c r="AE860" i="80"/>
  <c r="AD860" i="80"/>
  <c r="AC860" i="80"/>
  <c r="AB860" i="80"/>
  <c r="AA860" i="80"/>
  <c r="Z860" i="80"/>
  <c r="Y860" i="80"/>
  <c r="X860" i="80"/>
  <c r="AN859" i="80"/>
  <c r="AI859" i="80"/>
  <c r="AE859" i="80"/>
  <c r="AD859" i="80"/>
  <c r="AC859" i="80"/>
  <c r="AB859" i="80"/>
  <c r="AA859" i="80"/>
  <c r="Z859" i="80"/>
  <c r="Y859" i="80"/>
  <c r="X859" i="80"/>
  <c r="AN858" i="80"/>
  <c r="AI858" i="80"/>
  <c r="AE858" i="80"/>
  <c r="AD858" i="80"/>
  <c r="AC858" i="80"/>
  <c r="AB858" i="80"/>
  <c r="AA858" i="80"/>
  <c r="Z858" i="80"/>
  <c r="Y858" i="80"/>
  <c r="X858" i="80"/>
  <c r="AN857" i="80"/>
  <c r="AI857" i="80"/>
  <c r="AE857" i="80"/>
  <c r="AD857" i="80"/>
  <c r="AC857" i="80"/>
  <c r="AB857" i="80"/>
  <c r="AA857" i="80"/>
  <c r="Z857" i="80"/>
  <c r="Y857" i="80"/>
  <c r="X857" i="80"/>
  <c r="AN856" i="80"/>
  <c r="AI856" i="80"/>
  <c r="AE856" i="80"/>
  <c r="AD856" i="80"/>
  <c r="AC856" i="80"/>
  <c r="AB856" i="80"/>
  <c r="AA856" i="80"/>
  <c r="Z856" i="80"/>
  <c r="Y856" i="80"/>
  <c r="X856" i="80"/>
  <c r="AN855" i="80"/>
  <c r="AI855" i="80"/>
  <c r="AE855" i="80"/>
  <c r="AD855" i="80"/>
  <c r="AC855" i="80"/>
  <c r="AB855" i="80"/>
  <c r="AA855" i="80"/>
  <c r="Z855" i="80"/>
  <c r="Y855" i="80"/>
  <c r="X855" i="80"/>
  <c r="AN854" i="80"/>
  <c r="AI854" i="80"/>
  <c r="AE854" i="80"/>
  <c r="AD854" i="80"/>
  <c r="AC854" i="80"/>
  <c r="AB854" i="80"/>
  <c r="AA854" i="80"/>
  <c r="Z854" i="80"/>
  <c r="Y854" i="80"/>
  <c r="X854" i="80"/>
  <c r="AN853" i="80"/>
  <c r="AI853" i="80"/>
  <c r="AE853" i="80"/>
  <c r="AD853" i="80"/>
  <c r="AC853" i="80"/>
  <c r="AB853" i="80"/>
  <c r="AA853" i="80"/>
  <c r="Z853" i="80"/>
  <c r="Y853" i="80"/>
  <c r="X853" i="80"/>
  <c r="AN852" i="80"/>
  <c r="AI852" i="80"/>
  <c r="AE852" i="80"/>
  <c r="AD852" i="80"/>
  <c r="AC852" i="80"/>
  <c r="AB852" i="80"/>
  <c r="AA852" i="80"/>
  <c r="Z852" i="80"/>
  <c r="Y852" i="80"/>
  <c r="X852" i="80"/>
  <c r="AN851" i="80"/>
  <c r="AI851" i="80"/>
  <c r="AE851" i="80"/>
  <c r="AD851" i="80"/>
  <c r="AC851" i="80"/>
  <c r="AB851" i="80"/>
  <c r="AA851" i="80"/>
  <c r="Z851" i="80"/>
  <c r="Y851" i="80"/>
  <c r="X851" i="80"/>
  <c r="AN850" i="80"/>
  <c r="AI850" i="80"/>
  <c r="AE850" i="80"/>
  <c r="AD850" i="80"/>
  <c r="AC850" i="80"/>
  <c r="AB850" i="80"/>
  <c r="AA850" i="80"/>
  <c r="Z850" i="80"/>
  <c r="Y850" i="80"/>
  <c r="X850" i="80"/>
  <c r="AN849" i="80"/>
  <c r="AI849" i="80"/>
  <c r="AE849" i="80"/>
  <c r="AD849" i="80"/>
  <c r="AC849" i="80"/>
  <c r="AB849" i="80"/>
  <c r="AA849" i="80"/>
  <c r="Z849" i="80"/>
  <c r="Y849" i="80"/>
  <c r="X849" i="80"/>
  <c r="AN848" i="80"/>
  <c r="AI848" i="80"/>
  <c r="AE848" i="80"/>
  <c r="AD848" i="80"/>
  <c r="AC848" i="80"/>
  <c r="AB848" i="80"/>
  <c r="AA848" i="80"/>
  <c r="Z848" i="80"/>
  <c r="Y848" i="80"/>
  <c r="X848" i="80"/>
  <c r="AN847" i="80"/>
  <c r="AI847" i="80"/>
  <c r="AE847" i="80"/>
  <c r="AD847" i="80"/>
  <c r="AC847" i="80"/>
  <c r="AB847" i="80"/>
  <c r="AA847" i="80"/>
  <c r="Z847" i="80"/>
  <c r="Y847" i="80"/>
  <c r="X847" i="80"/>
  <c r="AN846" i="80"/>
  <c r="AI846" i="80"/>
  <c r="AE846" i="80"/>
  <c r="AD846" i="80"/>
  <c r="AC846" i="80"/>
  <c r="AB846" i="80"/>
  <c r="AA846" i="80"/>
  <c r="Z846" i="80"/>
  <c r="Y846" i="80"/>
  <c r="X846" i="80"/>
  <c r="AN845" i="80"/>
  <c r="AI845" i="80"/>
  <c r="AE845" i="80"/>
  <c r="AD845" i="80"/>
  <c r="AC845" i="80"/>
  <c r="AB845" i="80"/>
  <c r="AA845" i="80"/>
  <c r="Z845" i="80"/>
  <c r="Y845" i="80"/>
  <c r="X845" i="80"/>
  <c r="AN844" i="80"/>
  <c r="AI844" i="80"/>
  <c r="AE844" i="80"/>
  <c r="AD844" i="80"/>
  <c r="AC844" i="80"/>
  <c r="AB844" i="80"/>
  <c r="AA844" i="80"/>
  <c r="Z844" i="80"/>
  <c r="Y844" i="80"/>
  <c r="X844" i="80"/>
  <c r="AN843" i="80"/>
  <c r="AI843" i="80"/>
  <c r="AE843" i="80"/>
  <c r="AD843" i="80"/>
  <c r="AC843" i="80"/>
  <c r="AB843" i="80"/>
  <c r="AA843" i="80"/>
  <c r="Z843" i="80"/>
  <c r="Y843" i="80"/>
  <c r="X843" i="80"/>
  <c r="AN842" i="80"/>
  <c r="AI842" i="80"/>
  <c r="AE842" i="80"/>
  <c r="AD842" i="80"/>
  <c r="AC842" i="80"/>
  <c r="AB842" i="80"/>
  <c r="AA842" i="80"/>
  <c r="Z842" i="80"/>
  <c r="Y842" i="80"/>
  <c r="X842" i="80"/>
  <c r="AN841" i="80"/>
  <c r="AI841" i="80"/>
  <c r="AE841" i="80"/>
  <c r="AD841" i="80"/>
  <c r="AC841" i="80"/>
  <c r="AB841" i="80"/>
  <c r="AA841" i="80"/>
  <c r="Z841" i="80"/>
  <c r="Y841" i="80"/>
  <c r="X841" i="80"/>
  <c r="AN840" i="80"/>
  <c r="AI840" i="80"/>
  <c r="AE840" i="80"/>
  <c r="AD840" i="80"/>
  <c r="AC840" i="80"/>
  <c r="AB840" i="80"/>
  <c r="AA840" i="80"/>
  <c r="Z840" i="80"/>
  <c r="Y840" i="80"/>
  <c r="X840" i="80"/>
  <c r="AN839" i="80"/>
  <c r="AI839" i="80"/>
  <c r="AE839" i="80"/>
  <c r="AD839" i="80"/>
  <c r="AC839" i="80"/>
  <c r="AB839" i="80"/>
  <c r="AA839" i="80"/>
  <c r="Z839" i="80"/>
  <c r="Y839" i="80"/>
  <c r="X839" i="80"/>
  <c r="AN838" i="80"/>
  <c r="AI838" i="80"/>
  <c r="AE838" i="80"/>
  <c r="AD838" i="80"/>
  <c r="AC838" i="80"/>
  <c r="AB838" i="80"/>
  <c r="AA838" i="80"/>
  <c r="Z838" i="80"/>
  <c r="Y838" i="80"/>
  <c r="X838" i="80"/>
  <c r="AN837" i="80"/>
  <c r="AI837" i="80"/>
  <c r="AE837" i="80"/>
  <c r="AD837" i="80"/>
  <c r="AC837" i="80"/>
  <c r="AB837" i="80"/>
  <c r="AA837" i="80"/>
  <c r="Z837" i="80"/>
  <c r="Y837" i="80"/>
  <c r="X837" i="80"/>
  <c r="AN836" i="80"/>
  <c r="AI836" i="80"/>
  <c r="AE836" i="80"/>
  <c r="AD836" i="80"/>
  <c r="AC836" i="80"/>
  <c r="AB836" i="80"/>
  <c r="AA836" i="80"/>
  <c r="Z836" i="80"/>
  <c r="Y836" i="80"/>
  <c r="X836" i="80"/>
  <c r="AN835" i="80"/>
  <c r="AI835" i="80"/>
  <c r="AE835" i="80"/>
  <c r="AD835" i="80"/>
  <c r="AC835" i="80"/>
  <c r="AB835" i="80"/>
  <c r="AA835" i="80"/>
  <c r="Z835" i="80"/>
  <c r="Y835" i="80"/>
  <c r="X835" i="80"/>
  <c r="AN834" i="80"/>
  <c r="AI834" i="80"/>
  <c r="AE834" i="80"/>
  <c r="AD834" i="80"/>
  <c r="AC834" i="80"/>
  <c r="AB834" i="80"/>
  <c r="AA834" i="80"/>
  <c r="Z834" i="80"/>
  <c r="Y834" i="80"/>
  <c r="X834" i="80"/>
  <c r="AN833" i="80"/>
  <c r="AI833" i="80"/>
  <c r="AE833" i="80"/>
  <c r="AD833" i="80"/>
  <c r="AC833" i="80"/>
  <c r="AB833" i="80"/>
  <c r="AA833" i="80"/>
  <c r="Z833" i="80"/>
  <c r="Y833" i="80"/>
  <c r="X833" i="80"/>
  <c r="AN832" i="80"/>
  <c r="AI832" i="80"/>
  <c r="AE832" i="80"/>
  <c r="AD832" i="80"/>
  <c r="AC832" i="80"/>
  <c r="AB832" i="80"/>
  <c r="AA832" i="80"/>
  <c r="Z832" i="80"/>
  <c r="Y832" i="80"/>
  <c r="X832" i="80"/>
  <c r="AN831" i="80"/>
  <c r="AI831" i="80"/>
  <c r="AE831" i="80"/>
  <c r="AD831" i="80"/>
  <c r="AC831" i="80"/>
  <c r="AB831" i="80"/>
  <c r="AA831" i="80"/>
  <c r="Z831" i="80"/>
  <c r="Y831" i="80"/>
  <c r="X831" i="80"/>
  <c r="AN830" i="80"/>
  <c r="AI830" i="80"/>
  <c r="AE830" i="80"/>
  <c r="AD830" i="80"/>
  <c r="AC830" i="80"/>
  <c r="AB830" i="80"/>
  <c r="AA830" i="80"/>
  <c r="Z830" i="80"/>
  <c r="Y830" i="80"/>
  <c r="X830" i="80"/>
  <c r="AN829" i="80"/>
  <c r="AI829" i="80"/>
  <c r="AE829" i="80"/>
  <c r="AD829" i="80"/>
  <c r="AC829" i="80"/>
  <c r="AB829" i="80"/>
  <c r="AA829" i="80"/>
  <c r="Z829" i="80"/>
  <c r="Y829" i="80"/>
  <c r="X829" i="80"/>
  <c r="AN828" i="80"/>
  <c r="AI828" i="80"/>
  <c r="AE828" i="80"/>
  <c r="AD828" i="80"/>
  <c r="AC828" i="80"/>
  <c r="AB828" i="80"/>
  <c r="AA828" i="80"/>
  <c r="Z828" i="80"/>
  <c r="Y828" i="80"/>
  <c r="X828" i="80"/>
  <c r="AN827" i="80"/>
  <c r="AI827" i="80"/>
  <c r="AE827" i="80"/>
  <c r="AD827" i="80"/>
  <c r="AC827" i="80"/>
  <c r="AB827" i="80"/>
  <c r="AA827" i="80"/>
  <c r="Z827" i="80"/>
  <c r="Y827" i="80"/>
  <c r="X827" i="80"/>
  <c r="AN826" i="80"/>
  <c r="AI826" i="80"/>
  <c r="AE826" i="80"/>
  <c r="AD826" i="80"/>
  <c r="AC826" i="80"/>
  <c r="AB826" i="80"/>
  <c r="AA826" i="80"/>
  <c r="Z826" i="80"/>
  <c r="Y826" i="80"/>
  <c r="X826" i="80"/>
  <c r="AN825" i="80"/>
  <c r="AI825" i="80"/>
  <c r="AE825" i="80"/>
  <c r="AD825" i="80"/>
  <c r="AC825" i="80"/>
  <c r="AB825" i="80"/>
  <c r="AA825" i="80"/>
  <c r="Z825" i="80"/>
  <c r="Y825" i="80"/>
  <c r="X825" i="80"/>
  <c r="AN824" i="80"/>
  <c r="AI824" i="80"/>
  <c r="AE824" i="80"/>
  <c r="AD824" i="80"/>
  <c r="AC824" i="80"/>
  <c r="AB824" i="80"/>
  <c r="AA824" i="80"/>
  <c r="Z824" i="80"/>
  <c r="Y824" i="80"/>
  <c r="X824" i="80"/>
  <c r="AN823" i="80"/>
  <c r="AI823" i="80"/>
  <c r="AE823" i="80"/>
  <c r="AD823" i="80"/>
  <c r="AC823" i="80"/>
  <c r="AB823" i="80"/>
  <c r="AA823" i="80"/>
  <c r="Z823" i="80"/>
  <c r="Y823" i="80"/>
  <c r="X823" i="80"/>
  <c r="AN822" i="80"/>
  <c r="AI822" i="80"/>
  <c r="AE822" i="80"/>
  <c r="AD822" i="80"/>
  <c r="AC822" i="80"/>
  <c r="AB822" i="80"/>
  <c r="AA822" i="80"/>
  <c r="Z822" i="80"/>
  <c r="Y822" i="80"/>
  <c r="X822" i="80"/>
  <c r="AN821" i="80"/>
  <c r="AI821" i="80"/>
  <c r="AE821" i="80"/>
  <c r="AD821" i="80"/>
  <c r="AC821" i="80"/>
  <c r="AB821" i="80"/>
  <c r="AA821" i="80"/>
  <c r="Z821" i="80"/>
  <c r="Y821" i="80"/>
  <c r="X821" i="80"/>
  <c r="AN820" i="80"/>
  <c r="AI820" i="80"/>
  <c r="AE820" i="80"/>
  <c r="AD820" i="80"/>
  <c r="AC820" i="80"/>
  <c r="AB820" i="80"/>
  <c r="AA820" i="80"/>
  <c r="Z820" i="80"/>
  <c r="Y820" i="80"/>
  <c r="X820" i="80"/>
  <c r="AN819" i="80"/>
  <c r="AI819" i="80"/>
  <c r="AE819" i="80"/>
  <c r="AD819" i="80"/>
  <c r="AC819" i="80"/>
  <c r="AB819" i="80"/>
  <c r="AA819" i="80"/>
  <c r="Z819" i="80"/>
  <c r="Y819" i="80"/>
  <c r="X819" i="80"/>
  <c r="AN818" i="80"/>
  <c r="AI818" i="80"/>
  <c r="AE818" i="80"/>
  <c r="AD818" i="80"/>
  <c r="AC818" i="80"/>
  <c r="AB818" i="80"/>
  <c r="AA818" i="80"/>
  <c r="Z818" i="80"/>
  <c r="Y818" i="80"/>
  <c r="X818" i="80"/>
  <c r="AN817" i="80"/>
  <c r="AI817" i="80"/>
  <c r="AE817" i="80"/>
  <c r="AD817" i="80"/>
  <c r="AC817" i="80"/>
  <c r="AB817" i="80"/>
  <c r="AA817" i="80"/>
  <c r="Z817" i="80"/>
  <c r="Y817" i="80"/>
  <c r="X817" i="80"/>
  <c r="AN816" i="80"/>
  <c r="AI816" i="80"/>
  <c r="AE816" i="80"/>
  <c r="AD816" i="80"/>
  <c r="AC816" i="80"/>
  <c r="AB816" i="80"/>
  <c r="AA816" i="80"/>
  <c r="Z816" i="80"/>
  <c r="Y816" i="80"/>
  <c r="X816" i="80"/>
  <c r="AN815" i="80"/>
  <c r="AI815" i="80"/>
  <c r="AE815" i="80"/>
  <c r="AD815" i="80"/>
  <c r="AC815" i="80"/>
  <c r="AB815" i="80"/>
  <c r="AA815" i="80"/>
  <c r="Z815" i="80"/>
  <c r="Y815" i="80"/>
  <c r="X815" i="80"/>
  <c r="AN814" i="80"/>
  <c r="AI814" i="80"/>
  <c r="AE814" i="80"/>
  <c r="AD814" i="80"/>
  <c r="AC814" i="80"/>
  <c r="AB814" i="80"/>
  <c r="AA814" i="80"/>
  <c r="Z814" i="80"/>
  <c r="Y814" i="80"/>
  <c r="X814" i="80"/>
  <c r="AN813" i="80"/>
  <c r="AI813" i="80"/>
  <c r="AE813" i="80"/>
  <c r="AD813" i="80"/>
  <c r="AC813" i="80"/>
  <c r="AB813" i="80"/>
  <c r="AA813" i="80"/>
  <c r="Z813" i="80"/>
  <c r="Y813" i="80"/>
  <c r="X813" i="80"/>
  <c r="AN812" i="80"/>
  <c r="AI812" i="80"/>
  <c r="AE812" i="80"/>
  <c r="AD812" i="80"/>
  <c r="AC812" i="80"/>
  <c r="AB812" i="80"/>
  <c r="AA812" i="80"/>
  <c r="Z812" i="80"/>
  <c r="Y812" i="80"/>
  <c r="X812" i="80"/>
  <c r="AN811" i="80"/>
  <c r="AI811" i="80"/>
  <c r="AE811" i="80"/>
  <c r="AD811" i="80"/>
  <c r="AC811" i="80"/>
  <c r="AB811" i="80"/>
  <c r="AA811" i="80"/>
  <c r="Z811" i="80"/>
  <c r="Y811" i="80"/>
  <c r="X811" i="80"/>
  <c r="AN810" i="80"/>
  <c r="AI810" i="80"/>
  <c r="AE810" i="80"/>
  <c r="AD810" i="80"/>
  <c r="AC810" i="80"/>
  <c r="AB810" i="80"/>
  <c r="AA810" i="80"/>
  <c r="Z810" i="80"/>
  <c r="Y810" i="80"/>
  <c r="X810" i="80"/>
  <c r="AN809" i="80"/>
  <c r="AI809" i="80"/>
  <c r="AE809" i="80"/>
  <c r="AD809" i="80"/>
  <c r="AC809" i="80"/>
  <c r="AB809" i="80"/>
  <c r="AA809" i="80"/>
  <c r="Z809" i="80"/>
  <c r="Y809" i="80"/>
  <c r="X809" i="80"/>
  <c r="AN808" i="80"/>
  <c r="AI808" i="80"/>
  <c r="AE808" i="80"/>
  <c r="AD808" i="80"/>
  <c r="AC808" i="80"/>
  <c r="AB808" i="80"/>
  <c r="AA808" i="80"/>
  <c r="Z808" i="80"/>
  <c r="Y808" i="80"/>
  <c r="X808" i="80"/>
  <c r="AN807" i="80"/>
  <c r="AI807" i="80"/>
  <c r="AE807" i="80"/>
  <c r="AD807" i="80"/>
  <c r="AC807" i="80"/>
  <c r="AB807" i="80"/>
  <c r="AA807" i="80"/>
  <c r="Z807" i="80"/>
  <c r="Y807" i="80"/>
  <c r="X807" i="80"/>
  <c r="AN806" i="80"/>
  <c r="AI806" i="80"/>
  <c r="AE806" i="80"/>
  <c r="AD806" i="80"/>
  <c r="AC806" i="80"/>
  <c r="AB806" i="80"/>
  <c r="AA806" i="80"/>
  <c r="Z806" i="80"/>
  <c r="Y806" i="80"/>
  <c r="X806" i="80"/>
  <c r="AN805" i="80"/>
  <c r="AI805" i="80"/>
  <c r="AE805" i="80"/>
  <c r="AD805" i="80"/>
  <c r="AC805" i="80"/>
  <c r="AB805" i="80"/>
  <c r="AA805" i="80"/>
  <c r="Z805" i="80"/>
  <c r="Y805" i="80"/>
  <c r="X805" i="80"/>
  <c r="AN804" i="80"/>
  <c r="AI804" i="80"/>
  <c r="AE804" i="80"/>
  <c r="AD804" i="80"/>
  <c r="AC804" i="80"/>
  <c r="AB804" i="80"/>
  <c r="AA804" i="80"/>
  <c r="Z804" i="80"/>
  <c r="Y804" i="80"/>
  <c r="X804" i="80"/>
  <c r="AN803" i="80"/>
  <c r="AI803" i="80"/>
  <c r="AE803" i="80"/>
  <c r="AD803" i="80"/>
  <c r="AC803" i="80"/>
  <c r="AB803" i="80"/>
  <c r="AA803" i="80"/>
  <c r="Z803" i="80"/>
  <c r="Y803" i="80"/>
  <c r="X803" i="80"/>
  <c r="AN802" i="80"/>
  <c r="AI802" i="80"/>
  <c r="AE802" i="80"/>
  <c r="AD802" i="80"/>
  <c r="AC802" i="80"/>
  <c r="AB802" i="80"/>
  <c r="AA802" i="80"/>
  <c r="Z802" i="80"/>
  <c r="Y802" i="80"/>
  <c r="X802" i="80"/>
  <c r="AN801" i="80"/>
  <c r="AI801" i="80"/>
  <c r="AE801" i="80"/>
  <c r="AD801" i="80"/>
  <c r="AC801" i="80"/>
  <c r="AB801" i="80"/>
  <c r="AA801" i="80"/>
  <c r="Z801" i="80"/>
  <c r="Y801" i="80"/>
  <c r="X801" i="80"/>
  <c r="AN800" i="80"/>
  <c r="AI800" i="80"/>
  <c r="AE800" i="80"/>
  <c r="AD800" i="80"/>
  <c r="AC800" i="80"/>
  <c r="AB800" i="80"/>
  <c r="AA800" i="80"/>
  <c r="Z800" i="80"/>
  <c r="Y800" i="80"/>
  <c r="X800" i="80"/>
  <c r="AN799" i="80"/>
  <c r="AI799" i="80"/>
  <c r="AE799" i="80"/>
  <c r="AD799" i="80"/>
  <c r="AC799" i="80"/>
  <c r="AB799" i="80"/>
  <c r="AA799" i="80"/>
  <c r="Z799" i="80"/>
  <c r="Y799" i="80"/>
  <c r="X799" i="80"/>
  <c r="AN798" i="80"/>
  <c r="AI798" i="80"/>
  <c r="AE798" i="80"/>
  <c r="AD798" i="80"/>
  <c r="AC798" i="80"/>
  <c r="AB798" i="80"/>
  <c r="AA798" i="80"/>
  <c r="Z798" i="80"/>
  <c r="Y798" i="80"/>
  <c r="X798" i="80"/>
  <c r="AN797" i="80"/>
  <c r="AI797" i="80"/>
  <c r="AE797" i="80"/>
  <c r="AD797" i="80"/>
  <c r="AC797" i="80"/>
  <c r="AB797" i="80"/>
  <c r="AA797" i="80"/>
  <c r="Z797" i="80"/>
  <c r="Y797" i="80"/>
  <c r="X797" i="80"/>
  <c r="AN796" i="80"/>
  <c r="AI796" i="80"/>
  <c r="AE796" i="80"/>
  <c r="AD796" i="80"/>
  <c r="AC796" i="80"/>
  <c r="AB796" i="80"/>
  <c r="AA796" i="80"/>
  <c r="Z796" i="80"/>
  <c r="Y796" i="80"/>
  <c r="X796" i="80"/>
  <c r="AN795" i="80"/>
  <c r="AI795" i="80"/>
  <c r="AE795" i="80"/>
  <c r="AD795" i="80"/>
  <c r="AC795" i="80"/>
  <c r="AB795" i="80"/>
  <c r="AA795" i="80"/>
  <c r="Z795" i="80"/>
  <c r="Y795" i="80"/>
  <c r="X795" i="80"/>
  <c r="AN794" i="80"/>
  <c r="AI794" i="80"/>
  <c r="AE794" i="80"/>
  <c r="AD794" i="80"/>
  <c r="AC794" i="80"/>
  <c r="AB794" i="80"/>
  <c r="AA794" i="80"/>
  <c r="Z794" i="80"/>
  <c r="Y794" i="80"/>
  <c r="X794" i="80"/>
  <c r="AN793" i="80"/>
  <c r="AI793" i="80"/>
  <c r="AE793" i="80"/>
  <c r="AD793" i="80"/>
  <c r="AC793" i="80"/>
  <c r="AB793" i="80"/>
  <c r="AA793" i="80"/>
  <c r="Z793" i="80"/>
  <c r="Y793" i="80"/>
  <c r="X793" i="80"/>
  <c r="AN792" i="80"/>
  <c r="AI792" i="80"/>
  <c r="AE792" i="80"/>
  <c r="AD792" i="80"/>
  <c r="AC792" i="80"/>
  <c r="AB792" i="80"/>
  <c r="AA792" i="80"/>
  <c r="Z792" i="80"/>
  <c r="Y792" i="80"/>
  <c r="X792" i="80"/>
  <c r="AN791" i="80"/>
  <c r="AI791" i="80"/>
  <c r="AE791" i="80"/>
  <c r="AD791" i="80"/>
  <c r="AC791" i="80"/>
  <c r="AB791" i="80"/>
  <c r="AA791" i="80"/>
  <c r="Z791" i="80"/>
  <c r="Y791" i="80"/>
  <c r="X791" i="80"/>
  <c r="AN790" i="80"/>
  <c r="AI790" i="80"/>
  <c r="AE790" i="80"/>
  <c r="AD790" i="80"/>
  <c r="AC790" i="80"/>
  <c r="AB790" i="80"/>
  <c r="AA790" i="80"/>
  <c r="Z790" i="80"/>
  <c r="Y790" i="80"/>
  <c r="X790" i="80"/>
  <c r="AN789" i="80"/>
  <c r="AI789" i="80"/>
  <c r="AE789" i="80"/>
  <c r="AD789" i="80"/>
  <c r="AC789" i="80"/>
  <c r="AB789" i="80"/>
  <c r="AA789" i="80"/>
  <c r="Z789" i="80"/>
  <c r="Y789" i="80"/>
  <c r="X789" i="80"/>
  <c r="AN788" i="80"/>
  <c r="AI788" i="80"/>
  <c r="AE788" i="80"/>
  <c r="AD788" i="80"/>
  <c r="AC788" i="80"/>
  <c r="AB788" i="80"/>
  <c r="AA788" i="80"/>
  <c r="Z788" i="80"/>
  <c r="Y788" i="80"/>
  <c r="X788" i="80"/>
  <c r="AN787" i="80"/>
  <c r="AI787" i="80"/>
  <c r="AE787" i="80"/>
  <c r="AD787" i="80"/>
  <c r="AC787" i="80"/>
  <c r="AB787" i="80"/>
  <c r="AA787" i="80"/>
  <c r="Z787" i="80"/>
  <c r="Y787" i="80"/>
  <c r="X787" i="80"/>
  <c r="AN786" i="80"/>
  <c r="AI786" i="80"/>
  <c r="AE786" i="80"/>
  <c r="AD786" i="80"/>
  <c r="AC786" i="80"/>
  <c r="AB786" i="80"/>
  <c r="AA786" i="80"/>
  <c r="Z786" i="80"/>
  <c r="Y786" i="80"/>
  <c r="X786" i="80"/>
  <c r="AN785" i="80"/>
  <c r="AI785" i="80"/>
  <c r="AE785" i="80"/>
  <c r="AD785" i="80"/>
  <c r="AC785" i="80"/>
  <c r="AB785" i="80"/>
  <c r="AA785" i="80"/>
  <c r="Z785" i="80"/>
  <c r="Y785" i="80"/>
  <c r="X785" i="80"/>
  <c r="AN784" i="80"/>
  <c r="AI784" i="80"/>
  <c r="AE784" i="80"/>
  <c r="AD784" i="80"/>
  <c r="AC784" i="80"/>
  <c r="AB784" i="80"/>
  <c r="AA784" i="80"/>
  <c r="Z784" i="80"/>
  <c r="Y784" i="80"/>
  <c r="X784" i="80"/>
  <c r="AN783" i="80"/>
  <c r="AI783" i="80"/>
  <c r="AE783" i="80"/>
  <c r="AD783" i="80"/>
  <c r="AC783" i="80"/>
  <c r="AB783" i="80"/>
  <c r="AA783" i="80"/>
  <c r="Z783" i="80"/>
  <c r="Y783" i="80"/>
  <c r="X783" i="80"/>
  <c r="AN782" i="80"/>
  <c r="AI782" i="80"/>
  <c r="AE782" i="80"/>
  <c r="AD782" i="80"/>
  <c r="AC782" i="80"/>
  <c r="AB782" i="80"/>
  <c r="AA782" i="80"/>
  <c r="Z782" i="80"/>
  <c r="Y782" i="80"/>
  <c r="X782" i="80"/>
  <c r="AN781" i="80"/>
  <c r="AI781" i="80"/>
  <c r="AE781" i="80"/>
  <c r="AD781" i="80"/>
  <c r="AC781" i="80"/>
  <c r="AB781" i="80"/>
  <c r="AA781" i="80"/>
  <c r="Z781" i="80"/>
  <c r="Y781" i="80"/>
  <c r="X781" i="80"/>
  <c r="AN780" i="80"/>
  <c r="AI780" i="80"/>
  <c r="AE780" i="80"/>
  <c r="AD780" i="80"/>
  <c r="AC780" i="80"/>
  <c r="AB780" i="80"/>
  <c r="AA780" i="80"/>
  <c r="Z780" i="80"/>
  <c r="Y780" i="80"/>
  <c r="X780" i="80"/>
  <c r="AN779" i="80"/>
  <c r="AI779" i="80"/>
  <c r="AE779" i="80"/>
  <c r="AD779" i="80"/>
  <c r="AC779" i="80"/>
  <c r="AB779" i="80"/>
  <c r="AA779" i="80"/>
  <c r="Z779" i="80"/>
  <c r="Y779" i="80"/>
  <c r="X779" i="80"/>
  <c r="AN778" i="80"/>
  <c r="AI778" i="80"/>
  <c r="AE778" i="80"/>
  <c r="AD778" i="80"/>
  <c r="AC778" i="80"/>
  <c r="AB778" i="80"/>
  <c r="AA778" i="80"/>
  <c r="Z778" i="80"/>
  <c r="Y778" i="80"/>
  <c r="X778" i="80"/>
  <c r="AN777" i="80"/>
  <c r="AI777" i="80"/>
  <c r="AE777" i="80"/>
  <c r="AD777" i="80"/>
  <c r="AC777" i="80"/>
  <c r="AB777" i="80"/>
  <c r="AA777" i="80"/>
  <c r="Z777" i="80"/>
  <c r="Y777" i="80"/>
  <c r="X777" i="80"/>
  <c r="AN776" i="80"/>
  <c r="AI776" i="80"/>
  <c r="AE776" i="80"/>
  <c r="AD776" i="80"/>
  <c r="AC776" i="80"/>
  <c r="AB776" i="80"/>
  <c r="AA776" i="80"/>
  <c r="Z776" i="80"/>
  <c r="Y776" i="80"/>
  <c r="X776" i="80"/>
  <c r="AN775" i="80"/>
  <c r="AI775" i="80"/>
  <c r="AE775" i="80"/>
  <c r="AD775" i="80"/>
  <c r="AC775" i="80"/>
  <c r="AB775" i="80"/>
  <c r="AA775" i="80"/>
  <c r="Z775" i="80"/>
  <c r="Y775" i="80"/>
  <c r="X775" i="80"/>
  <c r="AN774" i="80"/>
  <c r="AI774" i="80"/>
  <c r="AE774" i="80"/>
  <c r="AD774" i="80"/>
  <c r="AC774" i="80"/>
  <c r="AB774" i="80"/>
  <c r="AA774" i="80"/>
  <c r="Z774" i="80"/>
  <c r="Y774" i="80"/>
  <c r="X774" i="80"/>
  <c r="AN773" i="80"/>
  <c r="AI773" i="80"/>
  <c r="AE773" i="80"/>
  <c r="AD773" i="80"/>
  <c r="AC773" i="80"/>
  <c r="AB773" i="80"/>
  <c r="AA773" i="80"/>
  <c r="Z773" i="80"/>
  <c r="Y773" i="80"/>
  <c r="X773" i="80"/>
  <c r="AN772" i="80"/>
  <c r="AI772" i="80"/>
  <c r="AE772" i="80"/>
  <c r="AD772" i="80"/>
  <c r="AC772" i="80"/>
  <c r="AB772" i="80"/>
  <c r="AA772" i="80"/>
  <c r="Z772" i="80"/>
  <c r="Y772" i="80"/>
  <c r="X772" i="80"/>
  <c r="AN771" i="80"/>
  <c r="AI771" i="80"/>
  <c r="AE771" i="80"/>
  <c r="AD771" i="80"/>
  <c r="AC771" i="80"/>
  <c r="AB771" i="80"/>
  <c r="AA771" i="80"/>
  <c r="Z771" i="80"/>
  <c r="Y771" i="80"/>
  <c r="X771" i="80"/>
  <c r="AN770" i="80"/>
  <c r="AI770" i="80"/>
  <c r="AE770" i="80"/>
  <c r="AD770" i="80"/>
  <c r="AC770" i="80"/>
  <c r="AB770" i="80"/>
  <c r="AA770" i="80"/>
  <c r="Z770" i="80"/>
  <c r="Y770" i="80"/>
  <c r="X770" i="80"/>
  <c r="AN769" i="80"/>
  <c r="AI769" i="80"/>
  <c r="AE769" i="80"/>
  <c r="AD769" i="80"/>
  <c r="AC769" i="80"/>
  <c r="AB769" i="80"/>
  <c r="AA769" i="80"/>
  <c r="Z769" i="80"/>
  <c r="Y769" i="80"/>
  <c r="X769" i="80"/>
  <c r="AN768" i="80"/>
  <c r="AI768" i="80"/>
  <c r="AE768" i="80"/>
  <c r="AD768" i="80"/>
  <c r="AC768" i="80"/>
  <c r="AB768" i="80"/>
  <c r="AA768" i="80"/>
  <c r="Z768" i="80"/>
  <c r="Y768" i="80"/>
  <c r="X768" i="80"/>
  <c r="AN767" i="80"/>
  <c r="AI767" i="80"/>
  <c r="AE767" i="80"/>
  <c r="AD767" i="80"/>
  <c r="AC767" i="80"/>
  <c r="AB767" i="80"/>
  <c r="AA767" i="80"/>
  <c r="Z767" i="80"/>
  <c r="Y767" i="80"/>
  <c r="X767" i="80"/>
  <c r="AN766" i="80"/>
  <c r="AI766" i="80"/>
  <c r="AE766" i="80"/>
  <c r="AD766" i="80"/>
  <c r="AC766" i="80"/>
  <c r="AB766" i="80"/>
  <c r="AA766" i="80"/>
  <c r="Z766" i="80"/>
  <c r="Y766" i="80"/>
  <c r="X766" i="80"/>
  <c r="AN765" i="80"/>
  <c r="AI765" i="80"/>
  <c r="AE765" i="80"/>
  <c r="AD765" i="80"/>
  <c r="AC765" i="80"/>
  <c r="AB765" i="80"/>
  <c r="AA765" i="80"/>
  <c r="Z765" i="80"/>
  <c r="Y765" i="80"/>
  <c r="X765" i="80"/>
  <c r="AN764" i="80"/>
  <c r="AI764" i="80"/>
  <c r="AE764" i="80"/>
  <c r="AD764" i="80"/>
  <c r="AC764" i="80"/>
  <c r="AB764" i="80"/>
  <c r="AA764" i="80"/>
  <c r="Z764" i="80"/>
  <c r="Y764" i="80"/>
  <c r="X764" i="80"/>
  <c r="AN763" i="80"/>
  <c r="AI763" i="80"/>
  <c r="AE763" i="80"/>
  <c r="AD763" i="80"/>
  <c r="AC763" i="80"/>
  <c r="AB763" i="80"/>
  <c r="AA763" i="80"/>
  <c r="Z763" i="80"/>
  <c r="Y763" i="80"/>
  <c r="X763" i="80"/>
  <c r="AN762" i="80"/>
  <c r="AI762" i="80"/>
  <c r="AE762" i="80"/>
  <c r="AD762" i="80"/>
  <c r="AC762" i="80"/>
  <c r="AB762" i="80"/>
  <c r="AA762" i="80"/>
  <c r="Z762" i="80"/>
  <c r="Y762" i="80"/>
  <c r="X762" i="80"/>
  <c r="AN761" i="80"/>
  <c r="AI761" i="80"/>
  <c r="AE761" i="80"/>
  <c r="AD761" i="80"/>
  <c r="AC761" i="80"/>
  <c r="AB761" i="80"/>
  <c r="AA761" i="80"/>
  <c r="Z761" i="80"/>
  <c r="Y761" i="80"/>
  <c r="X761" i="80"/>
  <c r="AN760" i="80"/>
  <c r="AI760" i="80"/>
  <c r="AE760" i="80"/>
  <c r="AD760" i="80"/>
  <c r="AC760" i="80"/>
  <c r="AB760" i="80"/>
  <c r="AA760" i="80"/>
  <c r="Z760" i="80"/>
  <c r="Y760" i="80"/>
  <c r="X760" i="80"/>
  <c r="AN759" i="80"/>
  <c r="AI759" i="80"/>
  <c r="AE759" i="80"/>
  <c r="AD759" i="80"/>
  <c r="AC759" i="80"/>
  <c r="AB759" i="80"/>
  <c r="AA759" i="80"/>
  <c r="Z759" i="80"/>
  <c r="Y759" i="80"/>
  <c r="X759" i="80"/>
  <c r="AN758" i="80"/>
  <c r="AI758" i="80"/>
  <c r="AE758" i="80"/>
  <c r="AD758" i="80"/>
  <c r="AC758" i="80"/>
  <c r="AB758" i="80"/>
  <c r="AA758" i="80"/>
  <c r="Z758" i="80"/>
  <c r="Y758" i="80"/>
  <c r="X758" i="80"/>
  <c r="AN757" i="80"/>
  <c r="AI757" i="80"/>
  <c r="AE757" i="80"/>
  <c r="AD757" i="80"/>
  <c r="AC757" i="80"/>
  <c r="AB757" i="80"/>
  <c r="AA757" i="80"/>
  <c r="Z757" i="80"/>
  <c r="Y757" i="80"/>
  <c r="X757" i="80"/>
  <c r="AN756" i="80"/>
  <c r="AI756" i="80"/>
  <c r="AE756" i="80"/>
  <c r="AD756" i="80"/>
  <c r="AC756" i="80"/>
  <c r="AB756" i="80"/>
  <c r="AA756" i="80"/>
  <c r="Z756" i="80"/>
  <c r="Y756" i="80"/>
  <c r="X756" i="80"/>
  <c r="AN755" i="80"/>
  <c r="AI755" i="80"/>
  <c r="AE755" i="80"/>
  <c r="AD755" i="80"/>
  <c r="AC755" i="80"/>
  <c r="AB755" i="80"/>
  <c r="AA755" i="80"/>
  <c r="Z755" i="80"/>
  <c r="Y755" i="80"/>
  <c r="X755" i="80"/>
  <c r="AN754" i="80"/>
  <c r="AI754" i="80"/>
  <c r="AE754" i="80"/>
  <c r="AD754" i="80"/>
  <c r="AC754" i="80"/>
  <c r="AB754" i="80"/>
  <c r="AA754" i="80"/>
  <c r="Z754" i="80"/>
  <c r="Y754" i="80"/>
  <c r="X754" i="80"/>
  <c r="AN753" i="80"/>
  <c r="AI753" i="80"/>
  <c r="AE753" i="80"/>
  <c r="AD753" i="80"/>
  <c r="AC753" i="80"/>
  <c r="AB753" i="80"/>
  <c r="AA753" i="80"/>
  <c r="Z753" i="80"/>
  <c r="Y753" i="80"/>
  <c r="X753" i="80"/>
  <c r="AN752" i="80"/>
  <c r="AI752" i="80"/>
  <c r="AE752" i="80"/>
  <c r="AD752" i="80"/>
  <c r="AC752" i="80"/>
  <c r="AB752" i="80"/>
  <c r="AA752" i="80"/>
  <c r="Z752" i="80"/>
  <c r="Y752" i="80"/>
  <c r="X752" i="80"/>
  <c r="AN751" i="80"/>
  <c r="AI751" i="80"/>
  <c r="AE751" i="80"/>
  <c r="AD751" i="80"/>
  <c r="AC751" i="80"/>
  <c r="AB751" i="80"/>
  <c r="AA751" i="80"/>
  <c r="Z751" i="80"/>
  <c r="Y751" i="80"/>
  <c r="X751" i="80"/>
  <c r="AN750" i="80"/>
  <c r="AI750" i="80"/>
  <c r="AE750" i="80"/>
  <c r="AD750" i="80"/>
  <c r="AC750" i="80"/>
  <c r="AB750" i="80"/>
  <c r="AA750" i="80"/>
  <c r="Z750" i="80"/>
  <c r="Y750" i="80"/>
  <c r="X750" i="80"/>
  <c r="AN749" i="80"/>
  <c r="AI749" i="80"/>
  <c r="AE749" i="80"/>
  <c r="AD749" i="80"/>
  <c r="AC749" i="80"/>
  <c r="AB749" i="80"/>
  <c r="AA749" i="80"/>
  <c r="Z749" i="80"/>
  <c r="Y749" i="80"/>
  <c r="X749" i="80"/>
  <c r="AN748" i="80"/>
  <c r="AI748" i="80"/>
  <c r="AE748" i="80"/>
  <c r="AD748" i="80"/>
  <c r="AC748" i="80"/>
  <c r="AB748" i="80"/>
  <c r="AA748" i="80"/>
  <c r="Z748" i="80"/>
  <c r="Y748" i="80"/>
  <c r="X748" i="80"/>
  <c r="AN747" i="80"/>
  <c r="AI747" i="80"/>
  <c r="AE747" i="80"/>
  <c r="AD747" i="80"/>
  <c r="AC747" i="80"/>
  <c r="AB747" i="80"/>
  <c r="AA747" i="80"/>
  <c r="Z747" i="80"/>
  <c r="Y747" i="80"/>
  <c r="X747" i="80"/>
  <c r="AN746" i="80"/>
  <c r="AI746" i="80"/>
  <c r="AE746" i="80"/>
  <c r="AD746" i="80"/>
  <c r="AC746" i="80"/>
  <c r="AB746" i="80"/>
  <c r="AA746" i="80"/>
  <c r="Z746" i="80"/>
  <c r="Y746" i="80"/>
  <c r="X746" i="80"/>
  <c r="AN745" i="80"/>
  <c r="AI745" i="80"/>
  <c r="AE745" i="80"/>
  <c r="AD745" i="80"/>
  <c r="AC745" i="80"/>
  <c r="AB745" i="80"/>
  <c r="AA745" i="80"/>
  <c r="Z745" i="80"/>
  <c r="Y745" i="80"/>
  <c r="X745" i="80"/>
  <c r="AN744" i="80"/>
  <c r="AI744" i="80"/>
  <c r="AE744" i="80"/>
  <c r="AD744" i="80"/>
  <c r="AC744" i="80"/>
  <c r="AB744" i="80"/>
  <c r="AA744" i="80"/>
  <c r="Z744" i="80"/>
  <c r="Y744" i="80"/>
  <c r="X744" i="80"/>
  <c r="AN743" i="80"/>
  <c r="AI743" i="80"/>
  <c r="AE743" i="80"/>
  <c r="AD743" i="80"/>
  <c r="AC743" i="80"/>
  <c r="AB743" i="80"/>
  <c r="AA743" i="80"/>
  <c r="Z743" i="80"/>
  <c r="Y743" i="80"/>
  <c r="X743" i="80"/>
  <c r="AN742" i="80"/>
  <c r="AI742" i="80"/>
  <c r="AE742" i="80"/>
  <c r="AD742" i="80"/>
  <c r="AC742" i="80"/>
  <c r="AB742" i="80"/>
  <c r="AA742" i="80"/>
  <c r="Z742" i="80"/>
  <c r="Y742" i="80"/>
  <c r="X742" i="80"/>
  <c r="AN741" i="80"/>
  <c r="AI741" i="80"/>
  <c r="AE741" i="80"/>
  <c r="AD741" i="80"/>
  <c r="AC741" i="80"/>
  <c r="AB741" i="80"/>
  <c r="AA741" i="80"/>
  <c r="Z741" i="80"/>
  <c r="Y741" i="80"/>
  <c r="X741" i="80"/>
  <c r="AN740" i="80"/>
  <c r="AI740" i="80"/>
  <c r="AE740" i="80"/>
  <c r="AD740" i="80"/>
  <c r="AC740" i="80"/>
  <c r="AB740" i="80"/>
  <c r="AA740" i="80"/>
  <c r="Z740" i="80"/>
  <c r="Y740" i="80"/>
  <c r="X740" i="80"/>
  <c r="AN739" i="80"/>
  <c r="AI739" i="80"/>
  <c r="AE739" i="80"/>
  <c r="AD739" i="80"/>
  <c r="AC739" i="80"/>
  <c r="AB739" i="80"/>
  <c r="AA739" i="80"/>
  <c r="Z739" i="80"/>
  <c r="Y739" i="80"/>
  <c r="X739" i="80"/>
  <c r="AN738" i="80"/>
  <c r="AI738" i="80"/>
  <c r="AE738" i="80"/>
  <c r="AD738" i="80"/>
  <c r="AC738" i="80"/>
  <c r="AB738" i="80"/>
  <c r="AA738" i="80"/>
  <c r="Z738" i="80"/>
  <c r="Y738" i="80"/>
  <c r="X738" i="80"/>
  <c r="AN737" i="80"/>
  <c r="AI737" i="80"/>
  <c r="AE737" i="80"/>
  <c r="AD737" i="80"/>
  <c r="AC737" i="80"/>
  <c r="AB737" i="80"/>
  <c r="AA737" i="80"/>
  <c r="Z737" i="80"/>
  <c r="Y737" i="80"/>
  <c r="X737" i="80"/>
  <c r="AN736" i="80"/>
  <c r="AI736" i="80"/>
  <c r="AE736" i="80"/>
  <c r="AD736" i="80"/>
  <c r="AC736" i="80"/>
  <c r="AB736" i="80"/>
  <c r="AA736" i="80"/>
  <c r="Z736" i="80"/>
  <c r="Y736" i="80"/>
  <c r="X736" i="80"/>
  <c r="AN735" i="80"/>
  <c r="AI735" i="80"/>
  <c r="AE735" i="80"/>
  <c r="AD735" i="80"/>
  <c r="AC735" i="80"/>
  <c r="AB735" i="80"/>
  <c r="AA735" i="80"/>
  <c r="Z735" i="80"/>
  <c r="Y735" i="80"/>
  <c r="X735" i="80"/>
  <c r="AN734" i="80"/>
  <c r="AI734" i="80"/>
  <c r="AE734" i="80"/>
  <c r="AD734" i="80"/>
  <c r="AC734" i="80"/>
  <c r="AB734" i="80"/>
  <c r="AA734" i="80"/>
  <c r="Z734" i="80"/>
  <c r="Y734" i="80"/>
  <c r="X734" i="80"/>
  <c r="AN733" i="80"/>
  <c r="AI733" i="80"/>
  <c r="AE733" i="80"/>
  <c r="AD733" i="80"/>
  <c r="AC733" i="80"/>
  <c r="AB733" i="80"/>
  <c r="AA733" i="80"/>
  <c r="Z733" i="80"/>
  <c r="Y733" i="80"/>
  <c r="X733" i="80"/>
  <c r="AN732" i="80"/>
  <c r="AI732" i="80"/>
  <c r="AE732" i="80"/>
  <c r="AD732" i="80"/>
  <c r="AC732" i="80"/>
  <c r="AB732" i="80"/>
  <c r="AA732" i="80"/>
  <c r="Z732" i="80"/>
  <c r="Y732" i="80"/>
  <c r="X732" i="80"/>
  <c r="AN731" i="80"/>
  <c r="AI731" i="80"/>
  <c r="AE731" i="80"/>
  <c r="AD731" i="80"/>
  <c r="AC731" i="80"/>
  <c r="AB731" i="80"/>
  <c r="AA731" i="80"/>
  <c r="Z731" i="80"/>
  <c r="Y731" i="80"/>
  <c r="X731" i="80"/>
  <c r="AN730" i="80"/>
  <c r="AI730" i="80"/>
  <c r="AE730" i="80"/>
  <c r="AD730" i="80"/>
  <c r="AC730" i="80"/>
  <c r="AB730" i="80"/>
  <c r="AA730" i="80"/>
  <c r="Z730" i="80"/>
  <c r="Y730" i="80"/>
  <c r="X730" i="80"/>
  <c r="AN729" i="80"/>
  <c r="AI729" i="80"/>
  <c r="AE729" i="80"/>
  <c r="AD729" i="80"/>
  <c r="AC729" i="80"/>
  <c r="AB729" i="80"/>
  <c r="AA729" i="80"/>
  <c r="Z729" i="80"/>
  <c r="Y729" i="80"/>
  <c r="X729" i="80"/>
  <c r="AN728" i="80"/>
  <c r="AI728" i="80"/>
  <c r="AE728" i="80"/>
  <c r="AD728" i="80"/>
  <c r="AC728" i="80"/>
  <c r="AB728" i="80"/>
  <c r="AA728" i="80"/>
  <c r="Z728" i="80"/>
  <c r="Y728" i="80"/>
  <c r="X728" i="80"/>
  <c r="AN727" i="80"/>
  <c r="AI727" i="80"/>
  <c r="AE727" i="80"/>
  <c r="AD727" i="80"/>
  <c r="AC727" i="80"/>
  <c r="AB727" i="80"/>
  <c r="AA727" i="80"/>
  <c r="Z727" i="80"/>
  <c r="Y727" i="80"/>
  <c r="X727" i="80"/>
  <c r="AN726" i="80"/>
  <c r="AI726" i="80"/>
  <c r="AE726" i="80"/>
  <c r="AD726" i="80"/>
  <c r="AC726" i="80"/>
  <c r="AB726" i="80"/>
  <c r="AA726" i="80"/>
  <c r="Z726" i="80"/>
  <c r="Y726" i="80"/>
  <c r="X726" i="80"/>
  <c r="AN725" i="80"/>
  <c r="AI725" i="80"/>
  <c r="AE725" i="80"/>
  <c r="AD725" i="80"/>
  <c r="AC725" i="80"/>
  <c r="AB725" i="80"/>
  <c r="AA725" i="80"/>
  <c r="Z725" i="80"/>
  <c r="Y725" i="80"/>
  <c r="X725" i="80"/>
  <c r="AN724" i="80"/>
  <c r="AI724" i="80"/>
  <c r="AE724" i="80"/>
  <c r="AD724" i="80"/>
  <c r="AC724" i="80"/>
  <c r="AB724" i="80"/>
  <c r="AA724" i="80"/>
  <c r="Z724" i="80"/>
  <c r="Y724" i="80"/>
  <c r="X724" i="80"/>
  <c r="AN723" i="80"/>
  <c r="AI723" i="80"/>
  <c r="AE723" i="80"/>
  <c r="AD723" i="80"/>
  <c r="AC723" i="80"/>
  <c r="AB723" i="80"/>
  <c r="AA723" i="80"/>
  <c r="Z723" i="80"/>
  <c r="Y723" i="80"/>
  <c r="X723" i="80"/>
  <c r="AN722" i="80"/>
  <c r="AI722" i="80"/>
  <c r="AE722" i="80"/>
  <c r="AD722" i="80"/>
  <c r="AC722" i="80"/>
  <c r="AB722" i="80"/>
  <c r="AA722" i="80"/>
  <c r="Z722" i="80"/>
  <c r="Y722" i="80"/>
  <c r="X722" i="80"/>
  <c r="AN721" i="80"/>
  <c r="AI721" i="80"/>
  <c r="AE721" i="80"/>
  <c r="AD721" i="80"/>
  <c r="AC721" i="80"/>
  <c r="AB721" i="80"/>
  <c r="AA721" i="80"/>
  <c r="Z721" i="80"/>
  <c r="Y721" i="80"/>
  <c r="X721" i="80"/>
  <c r="AN720" i="80"/>
  <c r="AI720" i="80"/>
  <c r="AE720" i="80"/>
  <c r="AD720" i="80"/>
  <c r="AC720" i="80"/>
  <c r="AB720" i="80"/>
  <c r="AA720" i="80"/>
  <c r="Z720" i="80"/>
  <c r="Y720" i="80"/>
  <c r="X720" i="80"/>
  <c r="AN719" i="80"/>
  <c r="AI719" i="80"/>
  <c r="AE719" i="80"/>
  <c r="AD719" i="80"/>
  <c r="AC719" i="80"/>
  <c r="AB719" i="80"/>
  <c r="AA719" i="80"/>
  <c r="Z719" i="80"/>
  <c r="Y719" i="80"/>
  <c r="X719" i="80"/>
  <c r="AN718" i="80"/>
  <c r="AI718" i="80"/>
  <c r="AE718" i="80"/>
  <c r="AD718" i="80"/>
  <c r="AC718" i="80"/>
  <c r="AB718" i="80"/>
  <c r="AA718" i="80"/>
  <c r="Z718" i="80"/>
  <c r="Y718" i="80"/>
  <c r="X718" i="80"/>
  <c r="AN717" i="80"/>
  <c r="AI717" i="80"/>
  <c r="AE717" i="80"/>
  <c r="AD717" i="80"/>
  <c r="AC717" i="80"/>
  <c r="AB717" i="80"/>
  <c r="AA717" i="80"/>
  <c r="Z717" i="80"/>
  <c r="Y717" i="80"/>
  <c r="X717" i="80"/>
  <c r="AN716" i="80"/>
  <c r="AI716" i="80"/>
  <c r="AE716" i="80"/>
  <c r="AD716" i="80"/>
  <c r="AC716" i="80"/>
  <c r="AB716" i="80"/>
  <c r="AA716" i="80"/>
  <c r="Z716" i="80"/>
  <c r="Y716" i="80"/>
  <c r="X716" i="80"/>
  <c r="AN715" i="80"/>
  <c r="AI715" i="80"/>
  <c r="AE715" i="80"/>
  <c r="AD715" i="80"/>
  <c r="AC715" i="80"/>
  <c r="AB715" i="80"/>
  <c r="AA715" i="80"/>
  <c r="Z715" i="80"/>
  <c r="Y715" i="80"/>
  <c r="X715" i="80"/>
  <c r="AN714" i="80"/>
  <c r="AI714" i="80"/>
  <c r="AE714" i="80"/>
  <c r="AD714" i="80"/>
  <c r="AC714" i="80"/>
  <c r="AB714" i="80"/>
  <c r="AA714" i="80"/>
  <c r="Z714" i="80"/>
  <c r="Y714" i="80"/>
  <c r="X714" i="80"/>
  <c r="AN713" i="80"/>
  <c r="AI713" i="80"/>
  <c r="AE713" i="80"/>
  <c r="AD713" i="80"/>
  <c r="AC713" i="80"/>
  <c r="AB713" i="80"/>
  <c r="AA713" i="80"/>
  <c r="Z713" i="80"/>
  <c r="Y713" i="80"/>
  <c r="X713" i="80"/>
  <c r="AN712" i="80"/>
  <c r="AI712" i="80"/>
  <c r="AE712" i="80"/>
  <c r="AD712" i="80"/>
  <c r="AC712" i="80"/>
  <c r="AB712" i="80"/>
  <c r="AA712" i="80"/>
  <c r="Z712" i="80"/>
  <c r="Y712" i="80"/>
  <c r="X712" i="80"/>
  <c r="AN711" i="80"/>
  <c r="AI711" i="80"/>
  <c r="AE711" i="80"/>
  <c r="AD711" i="80"/>
  <c r="AC711" i="80"/>
  <c r="AB711" i="80"/>
  <c r="AA711" i="80"/>
  <c r="Z711" i="80"/>
  <c r="Y711" i="80"/>
  <c r="X711" i="80"/>
  <c r="AN710" i="80"/>
  <c r="AI710" i="80"/>
  <c r="AE710" i="80"/>
  <c r="AD710" i="80"/>
  <c r="AC710" i="80"/>
  <c r="AB710" i="80"/>
  <c r="AA710" i="80"/>
  <c r="Z710" i="80"/>
  <c r="Y710" i="80"/>
  <c r="X710" i="80"/>
  <c r="AN709" i="80"/>
  <c r="AI709" i="80"/>
  <c r="AE709" i="80"/>
  <c r="AD709" i="80"/>
  <c r="AC709" i="80"/>
  <c r="AB709" i="80"/>
  <c r="AA709" i="80"/>
  <c r="Z709" i="80"/>
  <c r="Y709" i="80"/>
  <c r="X709" i="80"/>
  <c r="AN708" i="80"/>
  <c r="AI708" i="80"/>
  <c r="AE708" i="80"/>
  <c r="AD708" i="80"/>
  <c r="AC708" i="80"/>
  <c r="AB708" i="80"/>
  <c r="AA708" i="80"/>
  <c r="Z708" i="80"/>
  <c r="Y708" i="80"/>
  <c r="X708" i="80"/>
  <c r="AN707" i="80"/>
  <c r="AI707" i="80"/>
  <c r="AE707" i="80"/>
  <c r="AD707" i="80"/>
  <c r="AC707" i="80"/>
  <c r="AB707" i="80"/>
  <c r="AA707" i="80"/>
  <c r="Z707" i="80"/>
  <c r="Y707" i="80"/>
  <c r="X707" i="80"/>
  <c r="AN706" i="80"/>
  <c r="AI706" i="80"/>
  <c r="AE706" i="80"/>
  <c r="AD706" i="80"/>
  <c r="AC706" i="80"/>
  <c r="AB706" i="80"/>
  <c r="AA706" i="80"/>
  <c r="Z706" i="80"/>
  <c r="Y706" i="80"/>
  <c r="X706" i="80"/>
  <c r="AN705" i="80"/>
  <c r="AI705" i="80"/>
  <c r="AE705" i="80"/>
  <c r="AD705" i="80"/>
  <c r="AC705" i="80"/>
  <c r="AB705" i="80"/>
  <c r="AA705" i="80"/>
  <c r="Z705" i="80"/>
  <c r="Y705" i="80"/>
  <c r="X705" i="80"/>
  <c r="AN704" i="80"/>
  <c r="AI704" i="80"/>
  <c r="AE704" i="80"/>
  <c r="AD704" i="80"/>
  <c r="AC704" i="80"/>
  <c r="AB704" i="80"/>
  <c r="AA704" i="80"/>
  <c r="Z704" i="80"/>
  <c r="Y704" i="80"/>
  <c r="X704" i="80"/>
  <c r="AN703" i="80"/>
  <c r="AI703" i="80"/>
  <c r="AE703" i="80"/>
  <c r="AD703" i="80"/>
  <c r="AC703" i="80"/>
  <c r="AB703" i="80"/>
  <c r="AA703" i="80"/>
  <c r="Z703" i="80"/>
  <c r="Y703" i="80"/>
  <c r="X703" i="80"/>
  <c r="AN702" i="80"/>
  <c r="AI702" i="80"/>
  <c r="AE702" i="80"/>
  <c r="AD702" i="80"/>
  <c r="AC702" i="80"/>
  <c r="AB702" i="80"/>
  <c r="AA702" i="80"/>
  <c r="Z702" i="80"/>
  <c r="Y702" i="80"/>
  <c r="X702" i="80"/>
  <c r="AN701" i="80"/>
  <c r="AI701" i="80"/>
  <c r="AE701" i="80"/>
  <c r="AD701" i="80"/>
  <c r="AC701" i="80"/>
  <c r="AB701" i="80"/>
  <c r="AA701" i="80"/>
  <c r="Z701" i="80"/>
  <c r="Y701" i="80"/>
  <c r="X701" i="80"/>
  <c r="AN700" i="80"/>
  <c r="AI700" i="80"/>
  <c r="AE700" i="80"/>
  <c r="AD700" i="80"/>
  <c r="AC700" i="80"/>
  <c r="AB700" i="80"/>
  <c r="AA700" i="80"/>
  <c r="Z700" i="80"/>
  <c r="Y700" i="80"/>
  <c r="X700" i="80"/>
  <c r="AN699" i="80"/>
  <c r="AI699" i="80"/>
  <c r="AE699" i="80"/>
  <c r="AD699" i="80"/>
  <c r="AC699" i="80"/>
  <c r="AB699" i="80"/>
  <c r="AA699" i="80"/>
  <c r="Z699" i="80"/>
  <c r="Y699" i="80"/>
  <c r="X699" i="80"/>
  <c r="AN698" i="80"/>
  <c r="AI698" i="80"/>
  <c r="AE698" i="80"/>
  <c r="AD698" i="80"/>
  <c r="AC698" i="80"/>
  <c r="AB698" i="80"/>
  <c r="AA698" i="80"/>
  <c r="Z698" i="80"/>
  <c r="Y698" i="80"/>
  <c r="X698" i="80"/>
  <c r="AN697" i="80"/>
  <c r="AI697" i="80"/>
  <c r="AE697" i="80"/>
  <c r="AD697" i="80"/>
  <c r="AC697" i="80"/>
  <c r="AB697" i="80"/>
  <c r="AA697" i="80"/>
  <c r="Z697" i="80"/>
  <c r="Y697" i="80"/>
  <c r="X697" i="80"/>
  <c r="AN696" i="80"/>
  <c r="AI696" i="80"/>
  <c r="AE696" i="80"/>
  <c r="AD696" i="80"/>
  <c r="AC696" i="80"/>
  <c r="AB696" i="80"/>
  <c r="AA696" i="80"/>
  <c r="Z696" i="80"/>
  <c r="Y696" i="80"/>
  <c r="X696" i="80"/>
  <c r="AN695" i="80"/>
  <c r="AI695" i="80"/>
  <c r="AE695" i="80"/>
  <c r="AD695" i="80"/>
  <c r="AC695" i="80"/>
  <c r="AB695" i="80"/>
  <c r="AA695" i="80"/>
  <c r="Z695" i="80"/>
  <c r="Y695" i="80"/>
  <c r="X695" i="80"/>
  <c r="AN694" i="80"/>
  <c r="AI694" i="80"/>
  <c r="AE694" i="80"/>
  <c r="AD694" i="80"/>
  <c r="AC694" i="80"/>
  <c r="AB694" i="80"/>
  <c r="AA694" i="80"/>
  <c r="Z694" i="80"/>
  <c r="Y694" i="80"/>
  <c r="X694" i="80"/>
  <c r="AN693" i="80"/>
  <c r="AI693" i="80"/>
  <c r="AE693" i="80"/>
  <c r="AD693" i="80"/>
  <c r="AC693" i="80"/>
  <c r="AB693" i="80"/>
  <c r="AA693" i="80"/>
  <c r="Z693" i="80"/>
  <c r="Y693" i="80"/>
  <c r="X693" i="80"/>
  <c r="AN692" i="80"/>
  <c r="AI692" i="80"/>
  <c r="AE692" i="80"/>
  <c r="AD692" i="80"/>
  <c r="AC692" i="80"/>
  <c r="AB692" i="80"/>
  <c r="AA692" i="80"/>
  <c r="Z692" i="80"/>
  <c r="Y692" i="80"/>
  <c r="X692" i="80"/>
  <c r="AN691" i="80"/>
  <c r="AI691" i="80"/>
  <c r="AE691" i="80"/>
  <c r="AD691" i="80"/>
  <c r="AC691" i="80"/>
  <c r="AB691" i="80"/>
  <c r="AA691" i="80"/>
  <c r="Z691" i="80"/>
  <c r="Y691" i="80"/>
  <c r="X691" i="80"/>
  <c r="AN690" i="80"/>
  <c r="AI690" i="80"/>
  <c r="AE690" i="80"/>
  <c r="AD690" i="80"/>
  <c r="AC690" i="80"/>
  <c r="AB690" i="80"/>
  <c r="AA690" i="80"/>
  <c r="Z690" i="80"/>
  <c r="Y690" i="80"/>
  <c r="X690" i="80"/>
  <c r="AN689" i="80"/>
  <c r="AI689" i="80"/>
  <c r="AE689" i="80"/>
  <c r="AD689" i="80"/>
  <c r="AC689" i="80"/>
  <c r="AB689" i="80"/>
  <c r="AA689" i="80"/>
  <c r="Z689" i="80"/>
  <c r="Y689" i="80"/>
  <c r="X689" i="80"/>
  <c r="AN688" i="80"/>
  <c r="AI688" i="80"/>
  <c r="AE688" i="80"/>
  <c r="AD688" i="80"/>
  <c r="AC688" i="80"/>
  <c r="AB688" i="80"/>
  <c r="AA688" i="80"/>
  <c r="Z688" i="80"/>
  <c r="Y688" i="80"/>
  <c r="X688" i="80"/>
  <c r="AN687" i="80"/>
  <c r="AI687" i="80"/>
  <c r="AE687" i="80"/>
  <c r="AD687" i="80"/>
  <c r="AC687" i="80"/>
  <c r="AB687" i="80"/>
  <c r="AA687" i="80"/>
  <c r="Z687" i="80"/>
  <c r="Y687" i="80"/>
  <c r="X687" i="80"/>
  <c r="AN686" i="80"/>
  <c r="AI686" i="80"/>
  <c r="AE686" i="80"/>
  <c r="AD686" i="80"/>
  <c r="AC686" i="80"/>
  <c r="AB686" i="80"/>
  <c r="AA686" i="80"/>
  <c r="Z686" i="80"/>
  <c r="Y686" i="80"/>
  <c r="X686" i="80"/>
  <c r="AN685" i="80"/>
  <c r="AI685" i="80"/>
  <c r="AE685" i="80"/>
  <c r="AD685" i="80"/>
  <c r="AC685" i="80"/>
  <c r="AB685" i="80"/>
  <c r="AA685" i="80"/>
  <c r="Z685" i="80"/>
  <c r="Y685" i="80"/>
  <c r="X685" i="80"/>
  <c r="AN684" i="80"/>
  <c r="AI684" i="80"/>
  <c r="AE684" i="80"/>
  <c r="AD684" i="80"/>
  <c r="AC684" i="80"/>
  <c r="AB684" i="80"/>
  <c r="AA684" i="80"/>
  <c r="Z684" i="80"/>
  <c r="Y684" i="80"/>
  <c r="X684" i="80"/>
  <c r="AN683" i="80"/>
  <c r="AI683" i="80"/>
  <c r="AE683" i="80"/>
  <c r="AD683" i="80"/>
  <c r="AC683" i="80"/>
  <c r="AB683" i="80"/>
  <c r="AA683" i="80"/>
  <c r="Z683" i="80"/>
  <c r="Y683" i="80"/>
  <c r="X683" i="80"/>
  <c r="AN682" i="80"/>
  <c r="AI682" i="80"/>
  <c r="AE682" i="80"/>
  <c r="AD682" i="80"/>
  <c r="AC682" i="80"/>
  <c r="AB682" i="80"/>
  <c r="AA682" i="80"/>
  <c r="Z682" i="80"/>
  <c r="Y682" i="80"/>
  <c r="X682" i="80"/>
  <c r="AN681" i="80"/>
  <c r="AI681" i="80"/>
  <c r="AE681" i="80"/>
  <c r="AD681" i="80"/>
  <c r="AC681" i="80"/>
  <c r="AB681" i="80"/>
  <c r="AA681" i="80"/>
  <c r="Z681" i="80"/>
  <c r="Y681" i="80"/>
  <c r="X681" i="80"/>
  <c r="AN680" i="80"/>
  <c r="AI680" i="80"/>
  <c r="AE680" i="80"/>
  <c r="AD680" i="80"/>
  <c r="AC680" i="80"/>
  <c r="AB680" i="80"/>
  <c r="AA680" i="80"/>
  <c r="Z680" i="80"/>
  <c r="Y680" i="80"/>
  <c r="X680" i="80"/>
  <c r="AN679" i="80"/>
  <c r="AI679" i="80"/>
  <c r="AE679" i="80"/>
  <c r="AD679" i="80"/>
  <c r="AC679" i="80"/>
  <c r="AB679" i="80"/>
  <c r="AA679" i="80"/>
  <c r="Z679" i="80"/>
  <c r="Y679" i="80"/>
  <c r="X679" i="80"/>
  <c r="AN678" i="80"/>
  <c r="AI678" i="80"/>
  <c r="AE678" i="80"/>
  <c r="AD678" i="80"/>
  <c r="AC678" i="80"/>
  <c r="AB678" i="80"/>
  <c r="AA678" i="80"/>
  <c r="Z678" i="80"/>
  <c r="Y678" i="80"/>
  <c r="X678" i="80"/>
  <c r="AN677" i="80"/>
  <c r="AI677" i="80"/>
  <c r="AE677" i="80"/>
  <c r="AD677" i="80"/>
  <c r="AC677" i="80"/>
  <c r="AB677" i="80"/>
  <c r="AA677" i="80"/>
  <c r="Z677" i="80"/>
  <c r="Y677" i="80"/>
  <c r="X677" i="80"/>
  <c r="AN676" i="80"/>
  <c r="AI676" i="80"/>
  <c r="AE676" i="80"/>
  <c r="AD676" i="80"/>
  <c r="AC676" i="80"/>
  <c r="AB676" i="80"/>
  <c r="AA676" i="80"/>
  <c r="Z676" i="80"/>
  <c r="Y676" i="80"/>
  <c r="X676" i="80"/>
  <c r="AN675" i="80"/>
  <c r="AI675" i="80"/>
  <c r="AE675" i="80"/>
  <c r="AD675" i="80"/>
  <c r="AC675" i="80"/>
  <c r="AB675" i="80"/>
  <c r="AA675" i="80"/>
  <c r="Z675" i="80"/>
  <c r="Y675" i="80"/>
  <c r="X675" i="80"/>
  <c r="AN674" i="80"/>
  <c r="AI674" i="80"/>
  <c r="AE674" i="80"/>
  <c r="AD674" i="80"/>
  <c r="AC674" i="80"/>
  <c r="AB674" i="80"/>
  <c r="AA674" i="80"/>
  <c r="Z674" i="80"/>
  <c r="Y674" i="80"/>
  <c r="X674" i="80"/>
  <c r="AN673" i="80"/>
  <c r="AI673" i="80"/>
  <c r="AE673" i="80"/>
  <c r="AD673" i="80"/>
  <c r="AC673" i="80"/>
  <c r="AB673" i="80"/>
  <c r="AA673" i="80"/>
  <c r="Z673" i="80"/>
  <c r="Y673" i="80"/>
  <c r="X673" i="80"/>
  <c r="AN672" i="80"/>
  <c r="AI672" i="80"/>
  <c r="AE672" i="80"/>
  <c r="AD672" i="80"/>
  <c r="AC672" i="80"/>
  <c r="AB672" i="80"/>
  <c r="AA672" i="80"/>
  <c r="Z672" i="80"/>
  <c r="Y672" i="80"/>
  <c r="X672" i="80"/>
  <c r="AN671" i="80"/>
  <c r="AI671" i="80"/>
  <c r="AE671" i="80"/>
  <c r="AD671" i="80"/>
  <c r="AC671" i="80"/>
  <c r="AB671" i="80"/>
  <c r="AA671" i="80"/>
  <c r="Z671" i="80"/>
  <c r="Y671" i="80"/>
  <c r="X671" i="80"/>
  <c r="AN670" i="80"/>
  <c r="AI670" i="80"/>
  <c r="AE670" i="80"/>
  <c r="AD670" i="80"/>
  <c r="AC670" i="80"/>
  <c r="AB670" i="80"/>
  <c r="AA670" i="80"/>
  <c r="Z670" i="80"/>
  <c r="Y670" i="80"/>
  <c r="X670" i="80"/>
  <c r="AN669" i="80"/>
  <c r="AI669" i="80"/>
  <c r="AE669" i="80"/>
  <c r="AD669" i="80"/>
  <c r="AC669" i="80"/>
  <c r="AB669" i="80"/>
  <c r="AA669" i="80"/>
  <c r="Z669" i="80"/>
  <c r="Y669" i="80"/>
  <c r="X669" i="80"/>
  <c r="AN668" i="80"/>
  <c r="AI668" i="80"/>
  <c r="AE668" i="80"/>
  <c r="AD668" i="80"/>
  <c r="AC668" i="80"/>
  <c r="AB668" i="80"/>
  <c r="AA668" i="80"/>
  <c r="Z668" i="80"/>
  <c r="Y668" i="80"/>
  <c r="X668" i="80"/>
  <c r="AN667" i="80"/>
  <c r="AI667" i="80"/>
  <c r="AE667" i="80"/>
  <c r="AD667" i="80"/>
  <c r="AC667" i="80"/>
  <c r="AB667" i="80"/>
  <c r="AA667" i="80"/>
  <c r="Z667" i="80"/>
  <c r="Y667" i="80"/>
  <c r="X667" i="80"/>
  <c r="AN666" i="80"/>
  <c r="AI666" i="80"/>
  <c r="AE666" i="80"/>
  <c r="AD666" i="80"/>
  <c r="AC666" i="80"/>
  <c r="AB666" i="80"/>
  <c r="AA666" i="80"/>
  <c r="Z666" i="80"/>
  <c r="Y666" i="80"/>
  <c r="X666" i="80"/>
  <c r="AN665" i="80"/>
  <c r="AI665" i="80"/>
  <c r="AE665" i="80"/>
  <c r="AD665" i="80"/>
  <c r="AC665" i="80"/>
  <c r="AB665" i="80"/>
  <c r="AA665" i="80"/>
  <c r="Z665" i="80"/>
  <c r="Y665" i="80"/>
  <c r="X665" i="80"/>
  <c r="AN664" i="80"/>
  <c r="AI664" i="80"/>
  <c r="AE664" i="80"/>
  <c r="AD664" i="80"/>
  <c r="AC664" i="80"/>
  <c r="AB664" i="80"/>
  <c r="AA664" i="80"/>
  <c r="Z664" i="80"/>
  <c r="Y664" i="80"/>
  <c r="X664" i="80"/>
  <c r="AN663" i="80"/>
  <c r="AI663" i="80"/>
  <c r="AE663" i="80"/>
  <c r="AD663" i="80"/>
  <c r="AC663" i="80"/>
  <c r="AB663" i="80"/>
  <c r="AA663" i="80"/>
  <c r="Z663" i="80"/>
  <c r="Y663" i="80"/>
  <c r="X663" i="80"/>
  <c r="AN662" i="80"/>
  <c r="AI662" i="80"/>
  <c r="AE662" i="80"/>
  <c r="AD662" i="80"/>
  <c r="AC662" i="80"/>
  <c r="AB662" i="80"/>
  <c r="AA662" i="80"/>
  <c r="Z662" i="80"/>
  <c r="Y662" i="80"/>
  <c r="X662" i="80"/>
  <c r="AN661" i="80"/>
  <c r="AI661" i="80"/>
  <c r="AE661" i="80"/>
  <c r="AD661" i="80"/>
  <c r="AC661" i="80"/>
  <c r="AB661" i="80"/>
  <c r="AA661" i="80"/>
  <c r="Z661" i="80"/>
  <c r="Y661" i="80"/>
  <c r="X661" i="80"/>
  <c r="AN660" i="80"/>
  <c r="AI660" i="80"/>
  <c r="AE660" i="80"/>
  <c r="AD660" i="80"/>
  <c r="AC660" i="80"/>
  <c r="AB660" i="80"/>
  <c r="AA660" i="80"/>
  <c r="Z660" i="80"/>
  <c r="Y660" i="80"/>
  <c r="X660" i="80"/>
  <c r="AN659" i="80"/>
  <c r="AI659" i="80"/>
  <c r="AE659" i="80"/>
  <c r="AD659" i="80"/>
  <c r="AC659" i="80"/>
  <c r="AB659" i="80"/>
  <c r="AA659" i="80"/>
  <c r="Z659" i="80"/>
  <c r="Y659" i="80"/>
  <c r="X659" i="80"/>
  <c r="AN658" i="80"/>
  <c r="AI658" i="80"/>
  <c r="AE658" i="80"/>
  <c r="AD658" i="80"/>
  <c r="AC658" i="80"/>
  <c r="AB658" i="80"/>
  <c r="AA658" i="80"/>
  <c r="Z658" i="80"/>
  <c r="Y658" i="80"/>
  <c r="X658" i="80"/>
  <c r="AN657" i="80"/>
  <c r="AI657" i="80"/>
  <c r="AE657" i="80"/>
  <c r="AD657" i="80"/>
  <c r="AC657" i="80"/>
  <c r="AB657" i="80"/>
  <c r="AA657" i="80"/>
  <c r="Z657" i="80"/>
  <c r="Y657" i="80"/>
  <c r="X657" i="80"/>
  <c r="AN656" i="80"/>
  <c r="AI656" i="80"/>
  <c r="AE656" i="80"/>
  <c r="AD656" i="80"/>
  <c r="AC656" i="80"/>
  <c r="AB656" i="80"/>
  <c r="AA656" i="80"/>
  <c r="Z656" i="80"/>
  <c r="Y656" i="80"/>
  <c r="X656" i="80"/>
  <c r="AN655" i="80"/>
  <c r="AI655" i="80"/>
  <c r="AE655" i="80"/>
  <c r="AD655" i="80"/>
  <c r="AC655" i="80"/>
  <c r="AB655" i="80"/>
  <c r="AA655" i="80"/>
  <c r="Z655" i="80"/>
  <c r="Y655" i="80"/>
  <c r="X655" i="80"/>
  <c r="AN654" i="80"/>
  <c r="AI654" i="80"/>
  <c r="AE654" i="80"/>
  <c r="AD654" i="80"/>
  <c r="AC654" i="80"/>
  <c r="AB654" i="80"/>
  <c r="AA654" i="80"/>
  <c r="Z654" i="80"/>
  <c r="Y654" i="80"/>
  <c r="X654" i="80"/>
  <c r="AN653" i="80"/>
  <c r="AI653" i="80"/>
  <c r="AE653" i="80"/>
  <c r="AD653" i="80"/>
  <c r="AC653" i="80"/>
  <c r="AB653" i="80"/>
  <c r="AA653" i="80"/>
  <c r="Z653" i="80"/>
  <c r="Y653" i="80"/>
  <c r="X653" i="80"/>
  <c r="AN652" i="80"/>
  <c r="AI652" i="80"/>
  <c r="AE652" i="80"/>
  <c r="AD652" i="80"/>
  <c r="AC652" i="80"/>
  <c r="AB652" i="80"/>
  <c r="AA652" i="80"/>
  <c r="Z652" i="80"/>
  <c r="Y652" i="80"/>
  <c r="X652" i="80"/>
  <c r="AN651" i="80"/>
  <c r="AI651" i="80"/>
  <c r="AE651" i="80"/>
  <c r="AD651" i="80"/>
  <c r="AC651" i="80"/>
  <c r="AB651" i="80"/>
  <c r="AA651" i="80"/>
  <c r="Z651" i="80"/>
  <c r="Y651" i="80"/>
  <c r="X651" i="80"/>
  <c r="AN650" i="80"/>
  <c r="AI650" i="80"/>
  <c r="AE650" i="80"/>
  <c r="AD650" i="80"/>
  <c r="AC650" i="80"/>
  <c r="AB650" i="80"/>
  <c r="AA650" i="80"/>
  <c r="Z650" i="80"/>
  <c r="Y650" i="80"/>
  <c r="X650" i="80"/>
  <c r="AN649" i="80"/>
  <c r="AI649" i="80"/>
  <c r="AE649" i="80"/>
  <c r="AD649" i="80"/>
  <c r="AC649" i="80"/>
  <c r="AB649" i="80"/>
  <c r="AA649" i="80"/>
  <c r="Z649" i="80"/>
  <c r="Y649" i="80"/>
  <c r="X649" i="80"/>
  <c r="AN648" i="80"/>
  <c r="AI648" i="80"/>
  <c r="AE648" i="80"/>
  <c r="AD648" i="80"/>
  <c r="AC648" i="80"/>
  <c r="AB648" i="80"/>
  <c r="AA648" i="80"/>
  <c r="Z648" i="80"/>
  <c r="Y648" i="80"/>
  <c r="X648" i="80"/>
  <c r="AN647" i="80"/>
  <c r="AI647" i="80"/>
  <c r="AE647" i="80"/>
  <c r="AD647" i="80"/>
  <c r="AC647" i="80"/>
  <c r="AB647" i="80"/>
  <c r="AA647" i="80"/>
  <c r="Z647" i="80"/>
  <c r="Y647" i="80"/>
  <c r="X647" i="80"/>
  <c r="AN646" i="80"/>
  <c r="AI646" i="80"/>
  <c r="AE646" i="80"/>
  <c r="AD646" i="80"/>
  <c r="AC646" i="80"/>
  <c r="AB646" i="80"/>
  <c r="AA646" i="80"/>
  <c r="Z646" i="80"/>
  <c r="Y646" i="80"/>
  <c r="X646" i="80"/>
  <c r="AN645" i="80"/>
  <c r="AI645" i="80"/>
  <c r="AE645" i="80"/>
  <c r="AD645" i="80"/>
  <c r="AC645" i="80"/>
  <c r="AB645" i="80"/>
  <c r="AA645" i="80"/>
  <c r="Z645" i="80"/>
  <c r="Y645" i="80"/>
  <c r="X645" i="80"/>
  <c r="AN644" i="80"/>
  <c r="AI644" i="80"/>
  <c r="AE644" i="80"/>
  <c r="AD644" i="80"/>
  <c r="AC644" i="80"/>
  <c r="AB644" i="80"/>
  <c r="AA644" i="80"/>
  <c r="Z644" i="80"/>
  <c r="Y644" i="80"/>
  <c r="X644" i="80"/>
  <c r="AN643" i="80"/>
  <c r="AI643" i="80"/>
  <c r="AE643" i="80"/>
  <c r="AD643" i="80"/>
  <c r="AC643" i="80"/>
  <c r="AB643" i="80"/>
  <c r="AA643" i="80"/>
  <c r="Z643" i="80"/>
  <c r="Y643" i="80"/>
  <c r="X643" i="80"/>
  <c r="AN642" i="80"/>
  <c r="AI642" i="80"/>
  <c r="AE642" i="80"/>
  <c r="AD642" i="80"/>
  <c r="AC642" i="80"/>
  <c r="AB642" i="80"/>
  <c r="AA642" i="80"/>
  <c r="Z642" i="80"/>
  <c r="Y642" i="80"/>
  <c r="X642" i="80"/>
  <c r="AN641" i="80"/>
  <c r="AI641" i="80"/>
  <c r="AE641" i="80"/>
  <c r="AD641" i="80"/>
  <c r="AC641" i="80"/>
  <c r="AB641" i="80"/>
  <c r="AA641" i="80"/>
  <c r="Z641" i="80"/>
  <c r="Y641" i="80"/>
  <c r="X641" i="80"/>
  <c r="AN640" i="80"/>
  <c r="AI640" i="80"/>
  <c r="AE640" i="80"/>
  <c r="AD640" i="80"/>
  <c r="AC640" i="80"/>
  <c r="AB640" i="80"/>
  <c r="AA640" i="80"/>
  <c r="Z640" i="80"/>
  <c r="Y640" i="80"/>
  <c r="X640" i="80"/>
  <c r="AN639" i="80"/>
  <c r="AI639" i="80"/>
  <c r="AE639" i="80"/>
  <c r="AD639" i="80"/>
  <c r="AC639" i="80"/>
  <c r="AB639" i="80"/>
  <c r="AA639" i="80"/>
  <c r="Z639" i="80"/>
  <c r="Y639" i="80"/>
  <c r="X639" i="80"/>
  <c r="AN638" i="80"/>
  <c r="AI638" i="80"/>
  <c r="AE638" i="80"/>
  <c r="AD638" i="80"/>
  <c r="AC638" i="80"/>
  <c r="AB638" i="80"/>
  <c r="AA638" i="80"/>
  <c r="Z638" i="80"/>
  <c r="Y638" i="80"/>
  <c r="X638" i="80"/>
  <c r="AN637" i="80"/>
  <c r="AI637" i="80"/>
  <c r="AE637" i="80"/>
  <c r="AD637" i="80"/>
  <c r="AC637" i="80"/>
  <c r="AB637" i="80"/>
  <c r="AA637" i="80"/>
  <c r="Z637" i="80"/>
  <c r="Y637" i="80"/>
  <c r="X637" i="80"/>
  <c r="AN636" i="80"/>
  <c r="AI636" i="80"/>
  <c r="AE636" i="80"/>
  <c r="AD636" i="80"/>
  <c r="AC636" i="80"/>
  <c r="AB636" i="80"/>
  <c r="AA636" i="80"/>
  <c r="Z636" i="80"/>
  <c r="Y636" i="80"/>
  <c r="X636" i="80"/>
  <c r="AN635" i="80"/>
  <c r="AI635" i="80"/>
  <c r="AE635" i="80"/>
  <c r="AD635" i="80"/>
  <c r="AC635" i="80"/>
  <c r="AB635" i="80"/>
  <c r="AA635" i="80"/>
  <c r="Z635" i="80"/>
  <c r="Y635" i="80"/>
  <c r="X635" i="80"/>
  <c r="AN634" i="80"/>
  <c r="AI634" i="80"/>
  <c r="AE634" i="80"/>
  <c r="AD634" i="80"/>
  <c r="AC634" i="80"/>
  <c r="AB634" i="80"/>
  <c r="AA634" i="80"/>
  <c r="Z634" i="80"/>
  <c r="Y634" i="80"/>
  <c r="X634" i="80"/>
  <c r="AN633" i="80"/>
  <c r="AI633" i="80"/>
  <c r="AE633" i="80"/>
  <c r="AD633" i="80"/>
  <c r="AC633" i="80"/>
  <c r="AB633" i="80"/>
  <c r="AA633" i="80"/>
  <c r="Z633" i="80"/>
  <c r="Y633" i="80"/>
  <c r="X633" i="80"/>
  <c r="AN632" i="80"/>
  <c r="AI632" i="80"/>
  <c r="AE632" i="80"/>
  <c r="AD632" i="80"/>
  <c r="AC632" i="80"/>
  <c r="AB632" i="80"/>
  <c r="AA632" i="80"/>
  <c r="Z632" i="80"/>
  <c r="Y632" i="80"/>
  <c r="X632" i="80"/>
  <c r="AN631" i="80"/>
  <c r="AI631" i="80"/>
  <c r="AE631" i="80"/>
  <c r="AD631" i="80"/>
  <c r="AC631" i="80"/>
  <c r="AB631" i="80"/>
  <c r="AA631" i="80"/>
  <c r="Z631" i="80"/>
  <c r="Y631" i="80"/>
  <c r="X631" i="80"/>
  <c r="AN630" i="80"/>
  <c r="AI630" i="80"/>
  <c r="AE630" i="80"/>
  <c r="AD630" i="80"/>
  <c r="AC630" i="80"/>
  <c r="AB630" i="80"/>
  <c r="AA630" i="80"/>
  <c r="Z630" i="80"/>
  <c r="Y630" i="80"/>
  <c r="X630" i="80"/>
  <c r="AN629" i="80"/>
  <c r="AI629" i="80"/>
  <c r="AE629" i="80"/>
  <c r="AD629" i="80"/>
  <c r="AC629" i="80"/>
  <c r="AB629" i="80"/>
  <c r="AA629" i="80"/>
  <c r="Z629" i="80"/>
  <c r="Y629" i="80"/>
  <c r="X629" i="80"/>
  <c r="AN628" i="80"/>
  <c r="AI628" i="80"/>
  <c r="AE628" i="80"/>
  <c r="AD628" i="80"/>
  <c r="AC628" i="80"/>
  <c r="AB628" i="80"/>
  <c r="AA628" i="80"/>
  <c r="Z628" i="80"/>
  <c r="Y628" i="80"/>
  <c r="X628" i="80"/>
  <c r="AN627" i="80"/>
  <c r="AI627" i="80"/>
  <c r="AE627" i="80"/>
  <c r="AD627" i="80"/>
  <c r="AC627" i="80"/>
  <c r="AB627" i="80"/>
  <c r="AA627" i="80"/>
  <c r="Z627" i="80"/>
  <c r="Y627" i="80"/>
  <c r="X627" i="80"/>
  <c r="AN626" i="80"/>
  <c r="AI626" i="80"/>
  <c r="AE626" i="80"/>
  <c r="AD626" i="80"/>
  <c r="AC626" i="80"/>
  <c r="AB626" i="80"/>
  <c r="AA626" i="80"/>
  <c r="Z626" i="80"/>
  <c r="Y626" i="80"/>
  <c r="X626" i="80"/>
  <c r="AN625" i="80"/>
  <c r="AI625" i="80"/>
  <c r="AE625" i="80"/>
  <c r="AD625" i="80"/>
  <c r="AC625" i="80"/>
  <c r="AB625" i="80"/>
  <c r="AA625" i="80"/>
  <c r="Z625" i="80"/>
  <c r="Y625" i="80"/>
  <c r="X625" i="80"/>
  <c r="AN624" i="80"/>
  <c r="AI624" i="80"/>
  <c r="AE624" i="80"/>
  <c r="AD624" i="80"/>
  <c r="AC624" i="80"/>
  <c r="AB624" i="80"/>
  <c r="AA624" i="80"/>
  <c r="Z624" i="80"/>
  <c r="Y624" i="80"/>
  <c r="X624" i="80"/>
  <c r="AN623" i="80"/>
  <c r="AI623" i="80"/>
  <c r="AE623" i="80"/>
  <c r="AD623" i="80"/>
  <c r="AC623" i="80"/>
  <c r="AB623" i="80"/>
  <c r="AA623" i="80"/>
  <c r="Z623" i="80"/>
  <c r="Y623" i="80"/>
  <c r="X623" i="80"/>
  <c r="AN622" i="80"/>
  <c r="AI622" i="80"/>
  <c r="AE622" i="80"/>
  <c r="AD622" i="80"/>
  <c r="AC622" i="80"/>
  <c r="AB622" i="80"/>
  <c r="AA622" i="80"/>
  <c r="Z622" i="80"/>
  <c r="Y622" i="80"/>
  <c r="X622" i="80"/>
  <c r="AN621" i="80"/>
  <c r="AI621" i="80"/>
  <c r="AE621" i="80"/>
  <c r="AD621" i="80"/>
  <c r="AC621" i="80"/>
  <c r="AB621" i="80"/>
  <c r="AA621" i="80"/>
  <c r="Z621" i="80"/>
  <c r="Y621" i="80"/>
  <c r="X621" i="80"/>
  <c r="AN620" i="80"/>
  <c r="AI620" i="80"/>
  <c r="AE620" i="80"/>
  <c r="AD620" i="80"/>
  <c r="AC620" i="80"/>
  <c r="AB620" i="80"/>
  <c r="AA620" i="80"/>
  <c r="Z620" i="80"/>
  <c r="Y620" i="80"/>
  <c r="X620" i="80"/>
  <c r="AN619" i="80"/>
  <c r="AI619" i="80"/>
  <c r="AE619" i="80"/>
  <c r="AD619" i="80"/>
  <c r="AC619" i="80"/>
  <c r="AB619" i="80"/>
  <c r="AA619" i="80"/>
  <c r="Z619" i="80"/>
  <c r="Y619" i="80"/>
  <c r="X619" i="80"/>
  <c r="AN618" i="80"/>
  <c r="AI618" i="80"/>
  <c r="AE618" i="80"/>
  <c r="AD618" i="80"/>
  <c r="AC618" i="80"/>
  <c r="AB618" i="80"/>
  <c r="AA618" i="80"/>
  <c r="Z618" i="80"/>
  <c r="Y618" i="80"/>
  <c r="X618" i="80"/>
  <c r="AN617" i="80"/>
  <c r="AI617" i="80"/>
  <c r="AE617" i="80"/>
  <c r="AD617" i="80"/>
  <c r="AC617" i="80"/>
  <c r="AB617" i="80"/>
  <c r="AA617" i="80"/>
  <c r="Z617" i="80"/>
  <c r="Y617" i="80"/>
  <c r="X617" i="80"/>
  <c r="AN616" i="80"/>
  <c r="AI616" i="80"/>
  <c r="AE616" i="80"/>
  <c r="AD616" i="80"/>
  <c r="AC616" i="80"/>
  <c r="AB616" i="80"/>
  <c r="AA616" i="80"/>
  <c r="Z616" i="80"/>
  <c r="Y616" i="80"/>
  <c r="X616" i="80"/>
  <c r="AN615" i="80"/>
  <c r="AI615" i="80"/>
  <c r="AE615" i="80"/>
  <c r="AD615" i="80"/>
  <c r="AC615" i="80"/>
  <c r="AB615" i="80"/>
  <c r="AA615" i="80"/>
  <c r="Z615" i="80"/>
  <c r="Y615" i="80"/>
  <c r="X615" i="80"/>
  <c r="AN614" i="80"/>
  <c r="AI614" i="80"/>
  <c r="AE614" i="80"/>
  <c r="AD614" i="80"/>
  <c r="AC614" i="80"/>
  <c r="AB614" i="80"/>
  <c r="AA614" i="80"/>
  <c r="Z614" i="80"/>
  <c r="Y614" i="80"/>
  <c r="X614" i="80"/>
  <c r="AN613" i="80"/>
  <c r="AI613" i="80"/>
  <c r="AE613" i="80"/>
  <c r="AD613" i="80"/>
  <c r="AC613" i="80"/>
  <c r="AB613" i="80"/>
  <c r="AA613" i="80"/>
  <c r="Z613" i="80"/>
  <c r="Y613" i="80"/>
  <c r="X613" i="80"/>
  <c r="AN612" i="80"/>
  <c r="AI612" i="80"/>
  <c r="AE612" i="80"/>
  <c r="AD612" i="80"/>
  <c r="AC612" i="80"/>
  <c r="AB612" i="80"/>
  <c r="AA612" i="80"/>
  <c r="Z612" i="80"/>
  <c r="Y612" i="80"/>
  <c r="X612" i="80"/>
  <c r="AN611" i="80"/>
  <c r="AI611" i="80"/>
  <c r="AE611" i="80"/>
  <c r="AD611" i="80"/>
  <c r="AC611" i="80"/>
  <c r="AB611" i="80"/>
  <c r="AA611" i="80"/>
  <c r="Z611" i="80"/>
  <c r="Y611" i="80"/>
  <c r="X611" i="80"/>
  <c r="AN610" i="80"/>
  <c r="AI610" i="80"/>
  <c r="AE610" i="80"/>
  <c r="AD610" i="80"/>
  <c r="AC610" i="80"/>
  <c r="AB610" i="80"/>
  <c r="AA610" i="80"/>
  <c r="Z610" i="80"/>
  <c r="Y610" i="80"/>
  <c r="X610" i="80"/>
  <c r="AN609" i="80"/>
  <c r="AI609" i="80"/>
  <c r="AE609" i="80"/>
  <c r="AD609" i="80"/>
  <c r="AC609" i="80"/>
  <c r="AB609" i="80"/>
  <c r="AA609" i="80"/>
  <c r="Z609" i="80"/>
  <c r="Y609" i="80"/>
  <c r="X609" i="80"/>
  <c r="AN608" i="80"/>
  <c r="AI608" i="80"/>
  <c r="AE608" i="80"/>
  <c r="AD608" i="80"/>
  <c r="AC608" i="80"/>
  <c r="AB608" i="80"/>
  <c r="AA608" i="80"/>
  <c r="Z608" i="80"/>
  <c r="Y608" i="80"/>
  <c r="X608" i="80"/>
  <c r="AN607" i="80"/>
  <c r="AI607" i="80"/>
  <c r="AE607" i="80"/>
  <c r="AD607" i="80"/>
  <c r="AC607" i="80"/>
  <c r="AB607" i="80"/>
  <c r="AA607" i="80"/>
  <c r="Z607" i="80"/>
  <c r="Y607" i="80"/>
  <c r="X607" i="80"/>
  <c r="AN606" i="80"/>
  <c r="AI606" i="80"/>
  <c r="AE606" i="80"/>
  <c r="AD606" i="80"/>
  <c r="AC606" i="80"/>
  <c r="AB606" i="80"/>
  <c r="AA606" i="80"/>
  <c r="Z606" i="80"/>
  <c r="Y606" i="80"/>
  <c r="X606" i="80"/>
  <c r="AN605" i="80"/>
  <c r="AI605" i="80"/>
  <c r="AE605" i="80"/>
  <c r="AD605" i="80"/>
  <c r="AC605" i="80"/>
  <c r="AB605" i="80"/>
  <c r="AA605" i="80"/>
  <c r="Z605" i="80"/>
  <c r="Y605" i="80"/>
  <c r="X605" i="80"/>
  <c r="AN604" i="80"/>
  <c r="AI604" i="80"/>
  <c r="AE604" i="80"/>
  <c r="AD604" i="80"/>
  <c r="AC604" i="80"/>
  <c r="AB604" i="80"/>
  <c r="AA604" i="80"/>
  <c r="Z604" i="80"/>
  <c r="Y604" i="80"/>
  <c r="X604" i="80"/>
  <c r="AN603" i="80"/>
  <c r="AI603" i="80"/>
  <c r="AE603" i="80"/>
  <c r="AD603" i="80"/>
  <c r="AC603" i="80"/>
  <c r="AB603" i="80"/>
  <c r="AA603" i="80"/>
  <c r="Z603" i="80"/>
  <c r="Y603" i="80"/>
  <c r="X603" i="80"/>
  <c r="AN602" i="80"/>
  <c r="AI602" i="80"/>
  <c r="AE602" i="80"/>
  <c r="AD602" i="80"/>
  <c r="AC602" i="80"/>
  <c r="AB602" i="80"/>
  <c r="AA602" i="80"/>
  <c r="Z602" i="80"/>
  <c r="Y602" i="80"/>
  <c r="X602" i="80"/>
  <c r="AN601" i="80"/>
  <c r="AI601" i="80"/>
  <c r="AE601" i="80"/>
  <c r="AD601" i="80"/>
  <c r="AC601" i="80"/>
  <c r="AB601" i="80"/>
  <c r="AA601" i="80"/>
  <c r="Z601" i="80"/>
  <c r="Y601" i="80"/>
  <c r="X601" i="80"/>
  <c r="AN600" i="80"/>
  <c r="AI600" i="80"/>
  <c r="AE600" i="80"/>
  <c r="AD600" i="80"/>
  <c r="AC600" i="80"/>
  <c r="AB600" i="80"/>
  <c r="AA600" i="80"/>
  <c r="Z600" i="80"/>
  <c r="Y600" i="80"/>
  <c r="X600" i="80"/>
  <c r="AN599" i="80"/>
  <c r="AI599" i="80"/>
  <c r="AE599" i="80"/>
  <c r="AD599" i="80"/>
  <c r="AC599" i="80"/>
  <c r="AB599" i="80"/>
  <c r="AA599" i="80"/>
  <c r="Z599" i="80"/>
  <c r="Y599" i="80"/>
  <c r="X599" i="80"/>
  <c r="AN598" i="80"/>
  <c r="AI598" i="80"/>
  <c r="AE598" i="80"/>
  <c r="AD598" i="80"/>
  <c r="AC598" i="80"/>
  <c r="AB598" i="80"/>
  <c r="AA598" i="80"/>
  <c r="Z598" i="80"/>
  <c r="Y598" i="80"/>
  <c r="X598" i="80"/>
  <c r="AN597" i="80"/>
  <c r="AI597" i="80"/>
  <c r="AE597" i="80"/>
  <c r="AD597" i="80"/>
  <c r="AC597" i="80"/>
  <c r="AB597" i="80"/>
  <c r="AA597" i="80"/>
  <c r="Z597" i="80"/>
  <c r="Y597" i="80"/>
  <c r="X597" i="80"/>
  <c r="AN596" i="80"/>
  <c r="AI596" i="80"/>
  <c r="AE596" i="80"/>
  <c r="AD596" i="80"/>
  <c r="AC596" i="80"/>
  <c r="AB596" i="80"/>
  <c r="AA596" i="80"/>
  <c r="Z596" i="80"/>
  <c r="Y596" i="80"/>
  <c r="X596" i="80"/>
  <c r="AN595" i="80"/>
  <c r="AI595" i="80"/>
  <c r="AE595" i="80"/>
  <c r="AD595" i="80"/>
  <c r="AC595" i="80"/>
  <c r="AB595" i="80"/>
  <c r="AA595" i="80"/>
  <c r="Z595" i="80"/>
  <c r="Y595" i="80"/>
  <c r="X595" i="80"/>
  <c r="AN594" i="80"/>
  <c r="AI594" i="80"/>
  <c r="AE594" i="80"/>
  <c r="AD594" i="80"/>
  <c r="AC594" i="80"/>
  <c r="AB594" i="80"/>
  <c r="AA594" i="80"/>
  <c r="Z594" i="80"/>
  <c r="Y594" i="80"/>
  <c r="X594" i="80"/>
  <c r="AN593" i="80"/>
  <c r="AI593" i="80"/>
  <c r="AE593" i="80"/>
  <c r="AD593" i="80"/>
  <c r="AC593" i="80"/>
  <c r="AB593" i="80"/>
  <c r="AA593" i="80"/>
  <c r="Z593" i="80"/>
  <c r="Y593" i="80"/>
  <c r="X593" i="80"/>
  <c r="AN592" i="80"/>
  <c r="AI592" i="80"/>
  <c r="AE592" i="80"/>
  <c r="AD592" i="80"/>
  <c r="AC592" i="80"/>
  <c r="AB592" i="80"/>
  <c r="AA592" i="80"/>
  <c r="Z592" i="80"/>
  <c r="Y592" i="80"/>
  <c r="X592" i="80"/>
  <c r="AN591" i="80"/>
  <c r="AI591" i="80"/>
  <c r="AE591" i="80"/>
  <c r="AD591" i="80"/>
  <c r="AC591" i="80"/>
  <c r="AB591" i="80"/>
  <c r="AA591" i="80"/>
  <c r="Z591" i="80"/>
  <c r="Y591" i="80"/>
  <c r="X591" i="80"/>
  <c r="AN590" i="80"/>
  <c r="AI590" i="80"/>
  <c r="AE590" i="80"/>
  <c r="AD590" i="80"/>
  <c r="AC590" i="80"/>
  <c r="AB590" i="80"/>
  <c r="AA590" i="80"/>
  <c r="Z590" i="80"/>
  <c r="Y590" i="80"/>
  <c r="X590" i="80"/>
  <c r="AN589" i="80"/>
  <c r="AI589" i="80"/>
  <c r="AE589" i="80"/>
  <c r="AD589" i="80"/>
  <c r="AC589" i="80"/>
  <c r="AB589" i="80"/>
  <c r="AA589" i="80"/>
  <c r="Z589" i="80"/>
  <c r="Y589" i="80"/>
  <c r="X589" i="80"/>
  <c r="AN588" i="80"/>
  <c r="AI588" i="80"/>
  <c r="AE588" i="80"/>
  <c r="AD588" i="80"/>
  <c r="AC588" i="80"/>
  <c r="AB588" i="80"/>
  <c r="AA588" i="80"/>
  <c r="Z588" i="80"/>
  <c r="Y588" i="80"/>
  <c r="X588" i="80"/>
  <c r="AN587" i="80"/>
  <c r="AI587" i="80"/>
  <c r="AE587" i="80"/>
  <c r="AD587" i="80"/>
  <c r="AC587" i="80"/>
  <c r="AB587" i="80"/>
  <c r="AA587" i="80"/>
  <c r="Z587" i="80"/>
  <c r="Y587" i="80"/>
  <c r="X587" i="80"/>
  <c r="AN586" i="80"/>
  <c r="AI586" i="80"/>
  <c r="AE586" i="80"/>
  <c r="AD586" i="80"/>
  <c r="AC586" i="80"/>
  <c r="AB586" i="80"/>
  <c r="AA586" i="80"/>
  <c r="Z586" i="80"/>
  <c r="Y586" i="80"/>
  <c r="X586" i="80"/>
  <c r="AN585" i="80"/>
  <c r="AI585" i="80"/>
  <c r="AE585" i="80"/>
  <c r="AD585" i="80"/>
  <c r="AC585" i="80"/>
  <c r="AB585" i="80"/>
  <c r="AA585" i="80"/>
  <c r="Z585" i="80"/>
  <c r="Y585" i="80"/>
  <c r="X585" i="80"/>
  <c r="AN584" i="80"/>
  <c r="AI584" i="80"/>
  <c r="AE584" i="80"/>
  <c r="AD584" i="80"/>
  <c r="AC584" i="80"/>
  <c r="AB584" i="80"/>
  <c r="AA584" i="80"/>
  <c r="Z584" i="80"/>
  <c r="Y584" i="80"/>
  <c r="X584" i="80"/>
  <c r="AN583" i="80"/>
  <c r="AI583" i="80"/>
  <c r="AE583" i="80"/>
  <c r="AD583" i="80"/>
  <c r="AC583" i="80"/>
  <c r="AB583" i="80"/>
  <c r="AA583" i="80"/>
  <c r="Z583" i="80"/>
  <c r="Y583" i="80"/>
  <c r="X583" i="80"/>
  <c r="AN582" i="80"/>
  <c r="AI582" i="80"/>
  <c r="AE582" i="80"/>
  <c r="AD582" i="80"/>
  <c r="AC582" i="80"/>
  <c r="AB582" i="80"/>
  <c r="AA582" i="80"/>
  <c r="Z582" i="80"/>
  <c r="Y582" i="80"/>
  <c r="X582" i="80"/>
  <c r="AN581" i="80"/>
  <c r="AI581" i="80"/>
  <c r="AE581" i="80"/>
  <c r="AD581" i="80"/>
  <c r="AC581" i="80"/>
  <c r="AB581" i="80"/>
  <c r="AA581" i="80"/>
  <c r="Z581" i="80"/>
  <c r="Y581" i="80"/>
  <c r="X581" i="80"/>
  <c r="AN580" i="80"/>
  <c r="AI580" i="80"/>
  <c r="AE580" i="80"/>
  <c r="AD580" i="80"/>
  <c r="AC580" i="80"/>
  <c r="AB580" i="80"/>
  <c r="AA580" i="80"/>
  <c r="Z580" i="80"/>
  <c r="Y580" i="80"/>
  <c r="X580" i="80"/>
  <c r="AN579" i="80"/>
  <c r="AI579" i="80"/>
  <c r="AE579" i="80"/>
  <c r="AD579" i="80"/>
  <c r="AC579" i="80"/>
  <c r="AB579" i="80"/>
  <c r="AA579" i="80"/>
  <c r="Z579" i="80"/>
  <c r="Y579" i="80"/>
  <c r="X579" i="80"/>
  <c r="AN578" i="80"/>
  <c r="AI578" i="80"/>
  <c r="AE578" i="80"/>
  <c r="AD578" i="80"/>
  <c r="AC578" i="80"/>
  <c r="AB578" i="80"/>
  <c r="AA578" i="80"/>
  <c r="Z578" i="80"/>
  <c r="Y578" i="80"/>
  <c r="X578" i="80"/>
  <c r="AN577" i="80"/>
  <c r="AI577" i="80"/>
  <c r="AE577" i="80"/>
  <c r="AD577" i="80"/>
  <c r="AC577" i="80"/>
  <c r="AB577" i="80"/>
  <c r="AA577" i="80"/>
  <c r="Z577" i="80"/>
  <c r="Y577" i="80"/>
  <c r="X577" i="80"/>
  <c r="AN576" i="80"/>
  <c r="AI576" i="80"/>
  <c r="AE576" i="80"/>
  <c r="AD576" i="80"/>
  <c r="AC576" i="80"/>
  <c r="AB576" i="80"/>
  <c r="AA576" i="80"/>
  <c r="Z576" i="80"/>
  <c r="Y576" i="80"/>
  <c r="X576" i="80"/>
  <c r="AN575" i="80"/>
  <c r="AI575" i="80"/>
  <c r="AE575" i="80"/>
  <c r="AD575" i="80"/>
  <c r="AC575" i="80"/>
  <c r="AB575" i="80"/>
  <c r="AA575" i="80"/>
  <c r="Z575" i="80"/>
  <c r="Y575" i="80"/>
  <c r="X575" i="80"/>
  <c r="AN574" i="80"/>
  <c r="AI574" i="80"/>
  <c r="AE574" i="80"/>
  <c r="AD574" i="80"/>
  <c r="AC574" i="80"/>
  <c r="AB574" i="80"/>
  <c r="AA574" i="80"/>
  <c r="Z574" i="80"/>
  <c r="Y574" i="80"/>
  <c r="X574" i="80"/>
  <c r="AN573" i="80"/>
  <c r="AI573" i="80"/>
  <c r="AE573" i="80"/>
  <c r="AD573" i="80"/>
  <c r="AC573" i="80"/>
  <c r="AB573" i="80"/>
  <c r="AA573" i="80"/>
  <c r="Z573" i="80"/>
  <c r="Y573" i="80"/>
  <c r="X573" i="80"/>
  <c r="AN572" i="80"/>
  <c r="AI572" i="80"/>
  <c r="AE572" i="80"/>
  <c r="AD572" i="80"/>
  <c r="AC572" i="80"/>
  <c r="AB572" i="80"/>
  <c r="AA572" i="80"/>
  <c r="Z572" i="80"/>
  <c r="Y572" i="80"/>
  <c r="X572" i="80"/>
  <c r="AN571" i="80"/>
  <c r="AI571" i="80"/>
  <c r="AE571" i="80"/>
  <c r="AD571" i="80"/>
  <c r="AC571" i="80"/>
  <c r="AB571" i="80"/>
  <c r="AA571" i="80"/>
  <c r="Z571" i="80"/>
  <c r="Y571" i="80"/>
  <c r="X571" i="80"/>
  <c r="AN570" i="80"/>
  <c r="AI570" i="80"/>
  <c r="AE570" i="80"/>
  <c r="AD570" i="80"/>
  <c r="AC570" i="80"/>
  <c r="AB570" i="80"/>
  <c r="AA570" i="80"/>
  <c r="Z570" i="80"/>
  <c r="Y570" i="80"/>
  <c r="X570" i="80"/>
  <c r="AN569" i="80"/>
  <c r="AI569" i="80"/>
  <c r="AE569" i="80"/>
  <c r="AD569" i="80"/>
  <c r="AC569" i="80"/>
  <c r="AB569" i="80"/>
  <c r="AA569" i="80"/>
  <c r="Z569" i="80"/>
  <c r="Y569" i="80"/>
  <c r="X569" i="80"/>
  <c r="AN568" i="80"/>
  <c r="AI568" i="80"/>
  <c r="AE568" i="80"/>
  <c r="AD568" i="80"/>
  <c r="AC568" i="80"/>
  <c r="AB568" i="80"/>
  <c r="AA568" i="80"/>
  <c r="Z568" i="80"/>
  <c r="Y568" i="80"/>
  <c r="X568" i="80"/>
  <c r="AN567" i="80"/>
  <c r="AI567" i="80"/>
  <c r="AE567" i="80"/>
  <c r="AD567" i="80"/>
  <c r="AC567" i="80"/>
  <c r="AB567" i="80"/>
  <c r="AA567" i="80"/>
  <c r="Z567" i="80"/>
  <c r="Y567" i="80"/>
  <c r="X567" i="80"/>
  <c r="AN566" i="80"/>
  <c r="AI566" i="80"/>
  <c r="AE566" i="80"/>
  <c r="AD566" i="80"/>
  <c r="AC566" i="80"/>
  <c r="AB566" i="80"/>
  <c r="AA566" i="80"/>
  <c r="Z566" i="80"/>
  <c r="Y566" i="80"/>
  <c r="X566" i="80"/>
  <c r="AN565" i="80"/>
  <c r="AI565" i="80"/>
  <c r="AE565" i="80"/>
  <c r="AD565" i="80"/>
  <c r="AC565" i="80"/>
  <c r="AB565" i="80"/>
  <c r="AA565" i="80"/>
  <c r="Z565" i="80"/>
  <c r="Y565" i="80"/>
  <c r="X565" i="80"/>
  <c r="AN564" i="80"/>
  <c r="AI564" i="80"/>
  <c r="AE564" i="80"/>
  <c r="AD564" i="80"/>
  <c r="AC564" i="80"/>
  <c r="AB564" i="80"/>
  <c r="AA564" i="80"/>
  <c r="Z564" i="80"/>
  <c r="Y564" i="80"/>
  <c r="X564" i="80"/>
  <c r="AN563" i="80"/>
  <c r="AI563" i="80"/>
  <c r="AE563" i="80"/>
  <c r="AD563" i="80"/>
  <c r="AC563" i="80"/>
  <c r="AB563" i="80"/>
  <c r="AA563" i="80"/>
  <c r="Z563" i="80"/>
  <c r="Y563" i="80"/>
  <c r="X563" i="80"/>
  <c r="AN562" i="80"/>
  <c r="AI562" i="80"/>
  <c r="AE562" i="80"/>
  <c r="AD562" i="80"/>
  <c r="AC562" i="80"/>
  <c r="AB562" i="80"/>
  <c r="AA562" i="80"/>
  <c r="Z562" i="80"/>
  <c r="Y562" i="80"/>
  <c r="X562" i="80"/>
  <c r="AN561" i="80"/>
  <c r="AI561" i="80"/>
  <c r="AE561" i="80"/>
  <c r="AD561" i="80"/>
  <c r="AC561" i="80"/>
  <c r="AB561" i="80"/>
  <c r="AA561" i="80"/>
  <c r="Z561" i="80"/>
  <c r="Y561" i="80"/>
  <c r="X561" i="80"/>
  <c r="AN560" i="80"/>
  <c r="AI560" i="80"/>
  <c r="AE560" i="80"/>
  <c r="AD560" i="80"/>
  <c r="AC560" i="80"/>
  <c r="AB560" i="80"/>
  <c r="AA560" i="80"/>
  <c r="Z560" i="80"/>
  <c r="Y560" i="80"/>
  <c r="X560" i="80"/>
  <c r="AN559" i="80"/>
  <c r="AI559" i="80"/>
  <c r="AE559" i="80"/>
  <c r="AD559" i="80"/>
  <c r="AC559" i="80"/>
  <c r="AB559" i="80"/>
  <c r="AA559" i="80"/>
  <c r="Z559" i="80"/>
  <c r="Y559" i="80"/>
  <c r="X559" i="80"/>
  <c r="AN558" i="80"/>
  <c r="AI558" i="80"/>
  <c r="AE558" i="80"/>
  <c r="AD558" i="80"/>
  <c r="AC558" i="80"/>
  <c r="AB558" i="80"/>
  <c r="AA558" i="80"/>
  <c r="Z558" i="80"/>
  <c r="Y558" i="80"/>
  <c r="X558" i="80"/>
  <c r="AN557" i="80"/>
  <c r="AI557" i="80"/>
  <c r="AE557" i="80"/>
  <c r="AD557" i="80"/>
  <c r="AC557" i="80"/>
  <c r="AB557" i="80"/>
  <c r="AA557" i="80"/>
  <c r="Z557" i="80"/>
  <c r="Y557" i="80"/>
  <c r="X557" i="80"/>
  <c r="AN556" i="80"/>
  <c r="AI556" i="80"/>
  <c r="AE556" i="80"/>
  <c r="AD556" i="80"/>
  <c r="AC556" i="80"/>
  <c r="AB556" i="80"/>
  <c r="AA556" i="80"/>
  <c r="Z556" i="80"/>
  <c r="Y556" i="80"/>
  <c r="X556" i="80"/>
  <c r="AN555" i="80"/>
  <c r="AI555" i="80"/>
  <c r="AE555" i="80"/>
  <c r="AD555" i="80"/>
  <c r="AC555" i="80"/>
  <c r="AB555" i="80"/>
  <c r="AA555" i="80"/>
  <c r="Z555" i="80"/>
  <c r="Y555" i="80"/>
  <c r="X555" i="80"/>
  <c r="AN554" i="80"/>
  <c r="AI554" i="80"/>
  <c r="AE554" i="80"/>
  <c r="AD554" i="80"/>
  <c r="AC554" i="80"/>
  <c r="AB554" i="80"/>
  <c r="AA554" i="80"/>
  <c r="Z554" i="80"/>
  <c r="Y554" i="80"/>
  <c r="X554" i="80"/>
  <c r="AN553" i="80"/>
  <c r="AI553" i="80"/>
  <c r="AE553" i="80"/>
  <c r="AD553" i="80"/>
  <c r="AC553" i="80"/>
  <c r="AB553" i="80"/>
  <c r="AA553" i="80"/>
  <c r="Z553" i="80"/>
  <c r="Y553" i="80"/>
  <c r="X553" i="80"/>
  <c r="AN552" i="80"/>
  <c r="AI552" i="80"/>
  <c r="AE552" i="80"/>
  <c r="AD552" i="80"/>
  <c r="AC552" i="80"/>
  <c r="AB552" i="80"/>
  <c r="AA552" i="80"/>
  <c r="Z552" i="80"/>
  <c r="Y552" i="80"/>
  <c r="X552" i="80"/>
  <c r="AN551" i="80"/>
  <c r="AI551" i="80"/>
  <c r="AE551" i="80"/>
  <c r="AD551" i="80"/>
  <c r="AC551" i="80"/>
  <c r="AB551" i="80"/>
  <c r="AA551" i="80"/>
  <c r="Z551" i="80"/>
  <c r="Y551" i="80"/>
  <c r="X551" i="80"/>
  <c r="AN550" i="80"/>
  <c r="AI550" i="80"/>
  <c r="AE550" i="80"/>
  <c r="AD550" i="80"/>
  <c r="AC550" i="80"/>
  <c r="AB550" i="80"/>
  <c r="AA550" i="80"/>
  <c r="Z550" i="80"/>
  <c r="Y550" i="80"/>
  <c r="X550" i="80"/>
  <c r="AN549" i="80"/>
  <c r="AI549" i="80"/>
  <c r="AE549" i="80"/>
  <c r="AD549" i="80"/>
  <c r="AC549" i="80"/>
  <c r="AB549" i="80"/>
  <c r="AA549" i="80"/>
  <c r="Z549" i="80"/>
  <c r="Y549" i="80"/>
  <c r="X549" i="80"/>
  <c r="AN548" i="80"/>
  <c r="AI548" i="80"/>
  <c r="AE548" i="80"/>
  <c r="AD548" i="80"/>
  <c r="AC548" i="80"/>
  <c r="AB548" i="80"/>
  <c r="AA548" i="80"/>
  <c r="Z548" i="80"/>
  <c r="Y548" i="80"/>
  <c r="X548" i="80"/>
  <c r="AN547" i="80"/>
  <c r="AI547" i="80"/>
  <c r="AE547" i="80"/>
  <c r="AD547" i="80"/>
  <c r="AC547" i="80"/>
  <c r="AB547" i="80"/>
  <c r="AA547" i="80"/>
  <c r="Z547" i="80"/>
  <c r="Y547" i="80"/>
  <c r="X547" i="80"/>
  <c r="AN546" i="80"/>
  <c r="AI546" i="80"/>
  <c r="AE546" i="80"/>
  <c r="AD546" i="80"/>
  <c r="AC546" i="80"/>
  <c r="AB546" i="80"/>
  <c r="AA546" i="80"/>
  <c r="Z546" i="80"/>
  <c r="Y546" i="80"/>
  <c r="X546" i="80"/>
  <c r="AN545" i="80"/>
  <c r="AI545" i="80"/>
  <c r="AE545" i="80"/>
  <c r="AD545" i="80"/>
  <c r="AC545" i="80"/>
  <c r="AB545" i="80"/>
  <c r="AA545" i="80"/>
  <c r="Z545" i="80"/>
  <c r="Y545" i="80"/>
  <c r="X545" i="80"/>
  <c r="AN544" i="80"/>
  <c r="AI544" i="80"/>
  <c r="AE544" i="80"/>
  <c r="AD544" i="80"/>
  <c r="AC544" i="80"/>
  <c r="AB544" i="80"/>
  <c r="AA544" i="80"/>
  <c r="Z544" i="80"/>
  <c r="Y544" i="80"/>
  <c r="X544" i="80"/>
  <c r="AN543" i="80"/>
  <c r="AI543" i="80"/>
  <c r="AE543" i="80"/>
  <c r="AD543" i="80"/>
  <c r="AC543" i="80"/>
  <c r="AB543" i="80"/>
  <c r="AA543" i="80"/>
  <c r="Z543" i="80"/>
  <c r="Y543" i="80"/>
  <c r="X543" i="80"/>
  <c r="AN542" i="80"/>
  <c r="AI542" i="80"/>
  <c r="AE542" i="80"/>
  <c r="AD542" i="80"/>
  <c r="AC542" i="80"/>
  <c r="AB542" i="80"/>
  <c r="AA542" i="80"/>
  <c r="Z542" i="80"/>
  <c r="Y542" i="80"/>
  <c r="X542" i="80"/>
  <c r="AN541" i="80"/>
  <c r="AI541" i="80"/>
  <c r="AE541" i="80"/>
  <c r="AD541" i="80"/>
  <c r="AC541" i="80"/>
  <c r="AB541" i="80"/>
  <c r="AA541" i="80"/>
  <c r="Z541" i="80"/>
  <c r="Y541" i="80"/>
  <c r="X541" i="80"/>
  <c r="AN540" i="80"/>
  <c r="AI540" i="80"/>
  <c r="AE540" i="80"/>
  <c r="AD540" i="80"/>
  <c r="AC540" i="80"/>
  <c r="AB540" i="80"/>
  <c r="AA540" i="80"/>
  <c r="Z540" i="80"/>
  <c r="Y540" i="80"/>
  <c r="X540" i="80"/>
  <c r="AN539" i="80"/>
  <c r="AI539" i="80"/>
  <c r="AE539" i="80"/>
  <c r="AD539" i="80"/>
  <c r="AC539" i="80"/>
  <c r="AB539" i="80"/>
  <c r="AA539" i="80"/>
  <c r="Z539" i="80"/>
  <c r="Y539" i="80"/>
  <c r="X539" i="80"/>
  <c r="AN538" i="80"/>
  <c r="AI538" i="80"/>
  <c r="AE538" i="80"/>
  <c r="AD538" i="80"/>
  <c r="AC538" i="80"/>
  <c r="AB538" i="80"/>
  <c r="AA538" i="80"/>
  <c r="Z538" i="80"/>
  <c r="Y538" i="80"/>
  <c r="X538" i="80"/>
  <c r="AN537" i="80"/>
  <c r="AI537" i="80"/>
  <c r="AE537" i="80"/>
  <c r="AD537" i="80"/>
  <c r="AC537" i="80"/>
  <c r="AB537" i="80"/>
  <c r="AA537" i="80"/>
  <c r="Z537" i="80"/>
  <c r="Y537" i="80"/>
  <c r="X537" i="80"/>
  <c r="AN536" i="80"/>
  <c r="AI536" i="80"/>
  <c r="AE536" i="80"/>
  <c r="AD536" i="80"/>
  <c r="AC536" i="80"/>
  <c r="AB536" i="80"/>
  <c r="AA536" i="80"/>
  <c r="Z536" i="80"/>
  <c r="Y536" i="80"/>
  <c r="X536" i="80"/>
  <c r="AN535" i="80"/>
  <c r="AI535" i="80"/>
  <c r="AE535" i="80"/>
  <c r="AD535" i="80"/>
  <c r="AC535" i="80"/>
  <c r="AB535" i="80"/>
  <c r="AA535" i="80"/>
  <c r="Z535" i="80"/>
  <c r="Y535" i="80"/>
  <c r="X535" i="80"/>
  <c r="AN534" i="80"/>
  <c r="AI534" i="80"/>
  <c r="AE534" i="80"/>
  <c r="AD534" i="80"/>
  <c r="AC534" i="80"/>
  <c r="AB534" i="80"/>
  <c r="AA534" i="80"/>
  <c r="Z534" i="80"/>
  <c r="Y534" i="80"/>
  <c r="X534" i="80"/>
  <c r="AN533" i="80"/>
  <c r="AI533" i="80"/>
  <c r="AE533" i="80"/>
  <c r="AD533" i="80"/>
  <c r="AC533" i="80"/>
  <c r="AB533" i="80"/>
  <c r="AA533" i="80"/>
  <c r="Z533" i="80"/>
  <c r="Y533" i="80"/>
  <c r="X533" i="80"/>
  <c r="AN532" i="80"/>
  <c r="AI532" i="80"/>
  <c r="AE532" i="80"/>
  <c r="AD532" i="80"/>
  <c r="AC532" i="80"/>
  <c r="AB532" i="80"/>
  <c r="AA532" i="80"/>
  <c r="Z532" i="80"/>
  <c r="Y532" i="80"/>
  <c r="X532" i="80"/>
  <c r="AN531" i="80"/>
  <c r="AI531" i="80"/>
  <c r="AE531" i="80"/>
  <c r="AD531" i="80"/>
  <c r="AC531" i="80"/>
  <c r="AB531" i="80"/>
  <c r="AA531" i="80"/>
  <c r="Z531" i="80"/>
  <c r="Y531" i="80"/>
  <c r="X531" i="80"/>
  <c r="AN530" i="80"/>
  <c r="AI530" i="80"/>
  <c r="AE530" i="80"/>
  <c r="AD530" i="80"/>
  <c r="AC530" i="80"/>
  <c r="AB530" i="80"/>
  <c r="AA530" i="80"/>
  <c r="Z530" i="80"/>
  <c r="Y530" i="80"/>
  <c r="X530" i="80"/>
  <c r="AN529" i="80"/>
  <c r="AI529" i="80"/>
  <c r="AE529" i="80"/>
  <c r="AD529" i="80"/>
  <c r="AC529" i="80"/>
  <c r="AB529" i="80"/>
  <c r="AA529" i="80"/>
  <c r="Z529" i="80"/>
  <c r="Y529" i="80"/>
  <c r="X529" i="80"/>
  <c r="AN528" i="80"/>
  <c r="AI528" i="80"/>
  <c r="AE528" i="80"/>
  <c r="AD528" i="80"/>
  <c r="AC528" i="80"/>
  <c r="AB528" i="80"/>
  <c r="AA528" i="80"/>
  <c r="Z528" i="80"/>
  <c r="Y528" i="80"/>
  <c r="X528" i="80"/>
  <c r="AN527" i="80"/>
  <c r="AI527" i="80"/>
  <c r="AE527" i="80"/>
  <c r="AD527" i="80"/>
  <c r="AC527" i="80"/>
  <c r="AB527" i="80"/>
  <c r="AA527" i="80"/>
  <c r="Z527" i="80"/>
  <c r="Y527" i="80"/>
  <c r="X527" i="80"/>
  <c r="AN526" i="80"/>
  <c r="AI526" i="80"/>
  <c r="AE526" i="80"/>
  <c r="AD526" i="80"/>
  <c r="AC526" i="80"/>
  <c r="AB526" i="80"/>
  <c r="AA526" i="80"/>
  <c r="Z526" i="80"/>
  <c r="Y526" i="80"/>
  <c r="X526" i="80"/>
  <c r="AN525" i="80"/>
  <c r="AI525" i="80"/>
  <c r="AE525" i="80"/>
  <c r="AD525" i="80"/>
  <c r="AC525" i="80"/>
  <c r="AB525" i="80"/>
  <c r="AA525" i="80"/>
  <c r="Z525" i="80"/>
  <c r="Y525" i="80"/>
  <c r="X525" i="80"/>
  <c r="AN524" i="80"/>
  <c r="AI524" i="80"/>
  <c r="AE524" i="80"/>
  <c r="AD524" i="80"/>
  <c r="AC524" i="80"/>
  <c r="AB524" i="80"/>
  <c r="AA524" i="80"/>
  <c r="Z524" i="80"/>
  <c r="Y524" i="80"/>
  <c r="X524" i="80"/>
  <c r="AN523" i="80"/>
  <c r="AI523" i="80"/>
  <c r="AE523" i="80"/>
  <c r="AD523" i="80"/>
  <c r="AC523" i="80"/>
  <c r="AB523" i="80"/>
  <c r="AA523" i="80"/>
  <c r="Z523" i="80"/>
  <c r="Y523" i="80"/>
  <c r="X523" i="80"/>
  <c r="AN522" i="80"/>
  <c r="AI522" i="80"/>
  <c r="AE522" i="80"/>
  <c r="AD522" i="80"/>
  <c r="AC522" i="80"/>
  <c r="AB522" i="80"/>
  <c r="AA522" i="80"/>
  <c r="Z522" i="80"/>
  <c r="Y522" i="80"/>
  <c r="X522" i="80"/>
  <c r="AN521" i="80"/>
  <c r="AI521" i="80"/>
  <c r="AE521" i="80"/>
  <c r="AD521" i="80"/>
  <c r="AC521" i="80"/>
  <c r="AB521" i="80"/>
  <c r="AA521" i="80"/>
  <c r="Z521" i="80"/>
  <c r="Y521" i="80"/>
  <c r="X521" i="80"/>
  <c r="AN520" i="80"/>
  <c r="AI520" i="80"/>
  <c r="AE520" i="80"/>
  <c r="AD520" i="80"/>
  <c r="AC520" i="80"/>
  <c r="AB520" i="80"/>
  <c r="AA520" i="80"/>
  <c r="Z520" i="80"/>
  <c r="Y520" i="80"/>
  <c r="X520" i="80"/>
  <c r="AN519" i="80"/>
  <c r="AI519" i="80"/>
  <c r="AE519" i="80"/>
  <c r="AD519" i="80"/>
  <c r="AC519" i="80"/>
  <c r="AB519" i="80"/>
  <c r="AA519" i="80"/>
  <c r="Z519" i="80"/>
  <c r="Y519" i="80"/>
  <c r="X519" i="80"/>
  <c r="AN518" i="80"/>
  <c r="AI518" i="80"/>
  <c r="AE518" i="80"/>
  <c r="AD518" i="80"/>
  <c r="AC518" i="80"/>
  <c r="AB518" i="80"/>
  <c r="AA518" i="80"/>
  <c r="Z518" i="80"/>
  <c r="Y518" i="80"/>
  <c r="X518" i="80"/>
  <c r="AN517" i="80"/>
  <c r="AI517" i="80"/>
  <c r="AE517" i="80"/>
  <c r="AD517" i="80"/>
  <c r="AC517" i="80"/>
  <c r="AB517" i="80"/>
  <c r="AA517" i="80"/>
  <c r="Z517" i="80"/>
  <c r="Y517" i="80"/>
  <c r="X517" i="80"/>
  <c r="AN516" i="80"/>
  <c r="AI516" i="80"/>
  <c r="AE516" i="80"/>
  <c r="AD516" i="80"/>
  <c r="AC516" i="80"/>
  <c r="AB516" i="80"/>
  <c r="AA516" i="80"/>
  <c r="Z516" i="80"/>
  <c r="Y516" i="80"/>
  <c r="X516" i="80"/>
  <c r="AN515" i="80"/>
  <c r="AI515" i="80"/>
  <c r="AE515" i="80"/>
  <c r="AD515" i="80"/>
  <c r="AC515" i="80"/>
  <c r="AB515" i="80"/>
  <c r="AA515" i="80"/>
  <c r="Z515" i="80"/>
  <c r="Y515" i="80"/>
  <c r="X515" i="80"/>
  <c r="AN514" i="80"/>
  <c r="AI514" i="80"/>
  <c r="AE514" i="80"/>
  <c r="AD514" i="80"/>
  <c r="AC514" i="80"/>
  <c r="AB514" i="80"/>
  <c r="AA514" i="80"/>
  <c r="Z514" i="80"/>
  <c r="Y514" i="80"/>
  <c r="X514" i="80"/>
  <c r="AN513" i="80"/>
  <c r="AI513" i="80"/>
  <c r="AE513" i="80"/>
  <c r="AD513" i="80"/>
  <c r="AC513" i="80"/>
  <c r="AB513" i="80"/>
  <c r="AA513" i="80"/>
  <c r="Z513" i="80"/>
  <c r="Y513" i="80"/>
  <c r="X513" i="80"/>
  <c r="AN512" i="80"/>
  <c r="AI512" i="80"/>
  <c r="AE512" i="80"/>
  <c r="AD512" i="80"/>
  <c r="AC512" i="80"/>
  <c r="AB512" i="80"/>
  <c r="AA512" i="80"/>
  <c r="Z512" i="80"/>
  <c r="Y512" i="80"/>
  <c r="X512" i="80"/>
  <c r="AN511" i="80"/>
  <c r="AI511" i="80"/>
  <c r="AE511" i="80"/>
  <c r="AD511" i="80"/>
  <c r="AC511" i="80"/>
  <c r="AB511" i="80"/>
  <c r="AA511" i="80"/>
  <c r="Z511" i="80"/>
  <c r="Y511" i="80"/>
  <c r="X511" i="80"/>
  <c r="AN510" i="80"/>
  <c r="AI510" i="80"/>
  <c r="AE510" i="80"/>
  <c r="AD510" i="80"/>
  <c r="AC510" i="80"/>
  <c r="AB510" i="80"/>
  <c r="AA510" i="80"/>
  <c r="Z510" i="80"/>
  <c r="Y510" i="80"/>
  <c r="X510" i="80"/>
  <c r="AN509" i="80"/>
  <c r="AI509" i="80"/>
  <c r="AE509" i="80"/>
  <c r="AD509" i="80"/>
  <c r="AC509" i="80"/>
  <c r="AB509" i="80"/>
  <c r="AA509" i="80"/>
  <c r="Z509" i="80"/>
  <c r="Y509" i="80"/>
  <c r="X509" i="80"/>
  <c r="AN508" i="80"/>
  <c r="AI508" i="80"/>
  <c r="AE508" i="80"/>
  <c r="AD508" i="80"/>
  <c r="AC508" i="80"/>
  <c r="AB508" i="80"/>
  <c r="AA508" i="80"/>
  <c r="Z508" i="80"/>
  <c r="Y508" i="80"/>
  <c r="X508" i="80"/>
  <c r="AN507" i="80"/>
  <c r="AI507" i="80"/>
  <c r="AE507" i="80"/>
  <c r="AD507" i="80"/>
  <c r="AC507" i="80"/>
  <c r="AB507" i="80"/>
  <c r="AA507" i="80"/>
  <c r="Z507" i="80"/>
  <c r="Y507" i="80"/>
  <c r="X507" i="80"/>
  <c r="AN506" i="80"/>
  <c r="AI506" i="80"/>
  <c r="AE506" i="80"/>
  <c r="AD506" i="80"/>
  <c r="AC506" i="80"/>
  <c r="AB506" i="80"/>
  <c r="AA506" i="80"/>
  <c r="Z506" i="80"/>
  <c r="Y506" i="80"/>
  <c r="X506" i="80"/>
  <c r="AN505" i="80"/>
  <c r="AI505" i="80"/>
  <c r="AE505" i="80"/>
  <c r="AD505" i="80"/>
  <c r="AC505" i="80"/>
  <c r="AB505" i="80"/>
  <c r="AA505" i="80"/>
  <c r="Z505" i="80"/>
  <c r="Y505" i="80"/>
  <c r="X505" i="80"/>
  <c r="AN504" i="80"/>
  <c r="AI504" i="80"/>
  <c r="AE504" i="80"/>
  <c r="AD504" i="80"/>
  <c r="AC504" i="80"/>
  <c r="AB504" i="80"/>
  <c r="AA504" i="80"/>
  <c r="Z504" i="80"/>
  <c r="Y504" i="80"/>
  <c r="X504" i="80"/>
  <c r="AN503" i="80"/>
  <c r="AI503" i="80"/>
  <c r="AE503" i="80"/>
  <c r="AD503" i="80"/>
  <c r="AC503" i="80"/>
  <c r="AB503" i="80"/>
  <c r="AA503" i="80"/>
  <c r="Z503" i="80"/>
  <c r="Y503" i="80"/>
  <c r="X503" i="80"/>
  <c r="AN502" i="80"/>
  <c r="AI502" i="80"/>
  <c r="AE502" i="80"/>
  <c r="AD502" i="80"/>
  <c r="AC502" i="80"/>
  <c r="AB502" i="80"/>
  <c r="AA502" i="80"/>
  <c r="Z502" i="80"/>
  <c r="Y502" i="80"/>
  <c r="X502" i="80"/>
  <c r="AN501" i="80"/>
  <c r="AI501" i="80"/>
  <c r="AE501" i="80"/>
  <c r="AD501" i="80"/>
  <c r="AC501" i="80"/>
  <c r="AB501" i="80"/>
  <c r="AA501" i="80"/>
  <c r="Z501" i="80"/>
  <c r="Y501" i="80"/>
  <c r="X501" i="80"/>
  <c r="AN500" i="80"/>
  <c r="AI500" i="80"/>
  <c r="AE500" i="80"/>
  <c r="AD500" i="80"/>
  <c r="AC500" i="80"/>
  <c r="AB500" i="80"/>
  <c r="AA500" i="80"/>
  <c r="Z500" i="80"/>
  <c r="Y500" i="80"/>
  <c r="X500" i="80"/>
  <c r="AN499" i="80"/>
  <c r="AI499" i="80"/>
  <c r="AE499" i="80"/>
  <c r="AD499" i="80"/>
  <c r="AC499" i="80"/>
  <c r="AB499" i="80"/>
  <c r="AA499" i="80"/>
  <c r="Z499" i="80"/>
  <c r="Y499" i="80"/>
  <c r="X499" i="80"/>
  <c r="AN498" i="80"/>
  <c r="AI498" i="80"/>
  <c r="AE498" i="80"/>
  <c r="AD498" i="80"/>
  <c r="AC498" i="80"/>
  <c r="AB498" i="80"/>
  <c r="AA498" i="80"/>
  <c r="Z498" i="80"/>
  <c r="Y498" i="80"/>
  <c r="X498" i="80"/>
  <c r="AN497" i="80"/>
  <c r="AI497" i="80"/>
  <c r="AE497" i="80"/>
  <c r="AD497" i="80"/>
  <c r="AC497" i="80"/>
  <c r="AB497" i="80"/>
  <c r="AA497" i="80"/>
  <c r="Z497" i="80"/>
  <c r="Y497" i="80"/>
  <c r="X497" i="80"/>
  <c r="AN496" i="80"/>
  <c r="AI496" i="80"/>
  <c r="AE496" i="80"/>
  <c r="AD496" i="80"/>
  <c r="AC496" i="80"/>
  <c r="AB496" i="80"/>
  <c r="AA496" i="80"/>
  <c r="Z496" i="80"/>
  <c r="Y496" i="80"/>
  <c r="X496" i="80"/>
  <c r="AN495" i="80"/>
  <c r="AI495" i="80"/>
  <c r="AE495" i="80"/>
  <c r="AD495" i="80"/>
  <c r="AC495" i="80"/>
  <c r="AB495" i="80"/>
  <c r="AA495" i="80"/>
  <c r="Z495" i="80"/>
  <c r="Y495" i="80"/>
  <c r="X495" i="80"/>
  <c r="AN494" i="80"/>
  <c r="AI494" i="80"/>
  <c r="AE494" i="80"/>
  <c r="AD494" i="80"/>
  <c r="AC494" i="80"/>
  <c r="AB494" i="80"/>
  <c r="AA494" i="80"/>
  <c r="Z494" i="80"/>
  <c r="Y494" i="80"/>
  <c r="X494" i="80"/>
  <c r="AN493" i="80"/>
  <c r="AI493" i="80"/>
  <c r="AE493" i="80"/>
  <c r="AD493" i="80"/>
  <c r="AC493" i="80"/>
  <c r="AB493" i="80"/>
  <c r="AA493" i="80"/>
  <c r="Z493" i="80"/>
  <c r="Y493" i="80"/>
  <c r="X493" i="80"/>
  <c r="AN492" i="80"/>
  <c r="AI492" i="80"/>
  <c r="AE492" i="80"/>
  <c r="AD492" i="80"/>
  <c r="AC492" i="80"/>
  <c r="AB492" i="80"/>
  <c r="AA492" i="80"/>
  <c r="Z492" i="80"/>
  <c r="Y492" i="80"/>
  <c r="X492" i="80"/>
  <c r="AN491" i="80"/>
  <c r="AI491" i="80"/>
  <c r="AE491" i="80"/>
  <c r="AD491" i="80"/>
  <c r="AC491" i="80"/>
  <c r="AB491" i="80"/>
  <c r="AA491" i="80"/>
  <c r="Z491" i="80"/>
  <c r="Y491" i="80"/>
  <c r="X491" i="80"/>
  <c r="AN490" i="80"/>
  <c r="AI490" i="80"/>
  <c r="AE490" i="80"/>
  <c r="AD490" i="80"/>
  <c r="AC490" i="80"/>
  <c r="AB490" i="80"/>
  <c r="AA490" i="80"/>
  <c r="Z490" i="80"/>
  <c r="Y490" i="80"/>
  <c r="X490" i="80"/>
  <c r="AN489" i="80"/>
  <c r="AI489" i="80"/>
  <c r="AE489" i="80"/>
  <c r="AD489" i="80"/>
  <c r="AC489" i="80"/>
  <c r="AB489" i="80"/>
  <c r="AA489" i="80"/>
  <c r="Z489" i="80"/>
  <c r="Y489" i="80"/>
  <c r="X489" i="80"/>
  <c r="AN488" i="80"/>
  <c r="AI488" i="80"/>
  <c r="AE488" i="80"/>
  <c r="AD488" i="80"/>
  <c r="AC488" i="80"/>
  <c r="AB488" i="80"/>
  <c r="AA488" i="80"/>
  <c r="Z488" i="80"/>
  <c r="Y488" i="80"/>
  <c r="X488" i="80"/>
  <c r="AN487" i="80"/>
  <c r="AI487" i="80"/>
  <c r="AE487" i="80"/>
  <c r="AD487" i="80"/>
  <c r="AC487" i="80"/>
  <c r="AB487" i="80"/>
  <c r="AA487" i="80"/>
  <c r="Z487" i="80"/>
  <c r="Y487" i="80"/>
  <c r="X487" i="80"/>
  <c r="AN486" i="80"/>
  <c r="AI486" i="80"/>
  <c r="AE486" i="80"/>
  <c r="AD486" i="80"/>
  <c r="AC486" i="80"/>
  <c r="AB486" i="80"/>
  <c r="AA486" i="80"/>
  <c r="Z486" i="80"/>
  <c r="Y486" i="80"/>
  <c r="X486" i="80"/>
  <c r="AN485" i="80"/>
  <c r="AI485" i="80"/>
  <c r="AE485" i="80"/>
  <c r="AD485" i="80"/>
  <c r="AC485" i="80"/>
  <c r="AB485" i="80"/>
  <c r="AA485" i="80"/>
  <c r="Z485" i="80"/>
  <c r="Y485" i="80"/>
  <c r="X485" i="80"/>
  <c r="AN484" i="80"/>
  <c r="AI484" i="80"/>
  <c r="AE484" i="80"/>
  <c r="AD484" i="80"/>
  <c r="AC484" i="80"/>
  <c r="AB484" i="80"/>
  <c r="AA484" i="80"/>
  <c r="Z484" i="80"/>
  <c r="Y484" i="80"/>
  <c r="X484" i="80"/>
  <c r="AN483" i="80"/>
  <c r="AI483" i="80"/>
  <c r="AE483" i="80"/>
  <c r="AD483" i="80"/>
  <c r="AC483" i="80"/>
  <c r="AB483" i="80"/>
  <c r="AA483" i="80"/>
  <c r="Z483" i="80"/>
  <c r="Y483" i="80"/>
  <c r="X483" i="80"/>
  <c r="AN482" i="80"/>
  <c r="AI482" i="80"/>
  <c r="AE482" i="80"/>
  <c r="AD482" i="80"/>
  <c r="AC482" i="80"/>
  <c r="AB482" i="80"/>
  <c r="AA482" i="80"/>
  <c r="Z482" i="80"/>
  <c r="Y482" i="80"/>
  <c r="X482" i="80"/>
  <c r="AN481" i="80"/>
  <c r="AI481" i="80"/>
  <c r="AE481" i="80"/>
  <c r="AD481" i="80"/>
  <c r="AC481" i="80"/>
  <c r="AB481" i="80"/>
  <c r="AA481" i="80"/>
  <c r="Z481" i="80"/>
  <c r="Y481" i="80"/>
  <c r="X481" i="80"/>
  <c r="AN480" i="80"/>
  <c r="AI480" i="80"/>
  <c r="AE480" i="80"/>
  <c r="AD480" i="80"/>
  <c r="AC480" i="80"/>
  <c r="AB480" i="80"/>
  <c r="AA480" i="80"/>
  <c r="Z480" i="80"/>
  <c r="Y480" i="80"/>
  <c r="X480" i="80"/>
  <c r="AN479" i="80"/>
  <c r="AI479" i="80"/>
  <c r="AE479" i="80"/>
  <c r="AD479" i="80"/>
  <c r="AC479" i="80"/>
  <c r="AB479" i="80"/>
  <c r="AA479" i="80"/>
  <c r="Z479" i="80"/>
  <c r="Y479" i="80"/>
  <c r="X479" i="80"/>
  <c r="AN478" i="80"/>
  <c r="AI478" i="80"/>
  <c r="AE478" i="80"/>
  <c r="AD478" i="80"/>
  <c r="AC478" i="80"/>
  <c r="AB478" i="80"/>
  <c r="AA478" i="80"/>
  <c r="Z478" i="80"/>
  <c r="Y478" i="80"/>
  <c r="X478" i="80"/>
  <c r="AN477" i="80"/>
  <c r="AI477" i="80"/>
  <c r="AE477" i="80"/>
  <c r="AD477" i="80"/>
  <c r="AC477" i="80"/>
  <c r="AB477" i="80"/>
  <c r="AA477" i="80"/>
  <c r="Z477" i="80"/>
  <c r="Y477" i="80"/>
  <c r="X477" i="80"/>
  <c r="AN476" i="80"/>
  <c r="AI476" i="80"/>
  <c r="AE476" i="80"/>
  <c r="AD476" i="80"/>
  <c r="AC476" i="80"/>
  <c r="AB476" i="80"/>
  <c r="AA476" i="80"/>
  <c r="Z476" i="80"/>
  <c r="Y476" i="80"/>
  <c r="X476" i="80"/>
  <c r="AN475" i="80"/>
  <c r="AI475" i="80"/>
  <c r="AE475" i="80"/>
  <c r="AD475" i="80"/>
  <c r="AC475" i="80"/>
  <c r="AB475" i="80"/>
  <c r="AA475" i="80"/>
  <c r="Z475" i="80"/>
  <c r="Y475" i="80"/>
  <c r="X475" i="80"/>
  <c r="AN474" i="80"/>
  <c r="AI474" i="80"/>
  <c r="AE474" i="80"/>
  <c r="AD474" i="80"/>
  <c r="AC474" i="80"/>
  <c r="AB474" i="80"/>
  <c r="AA474" i="80"/>
  <c r="Z474" i="80"/>
  <c r="Y474" i="80"/>
  <c r="X474" i="80"/>
  <c r="AN473" i="80"/>
  <c r="AI473" i="80"/>
  <c r="AE473" i="80"/>
  <c r="AD473" i="80"/>
  <c r="AC473" i="80"/>
  <c r="AB473" i="80"/>
  <c r="AA473" i="80"/>
  <c r="Z473" i="80"/>
  <c r="Y473" i="80"/>
  <c r="X473" i="80"/>
  <c r="AN472" i="80"/>
  <c r="AI472" i="80"/>
  <c r="AE472" i="80"/>
  <c r="AD472" i="80"/>
  <c r="AC472" i="80"/>
  <c r="AB472" i="80"/>
  <c r="AA472" i="80"/>
  <c r="Z472" i="80"/>
  <c r="Y472" i="80"/>
  <c r="X472" i="80"/>
  <c r="AN471" i="80"/>
  <c r="AI471" i="80"/>
  <c r="AE471" i="80"/>
  <c r="AD471" i="80"/>
  <c r="AC471" i="80"/>
  <c r="AB471" i="80"/>
  <c r="AA471" i="80"/>
  <c r="Z471" i="80"/>
  <c r="Y471" i="80"/>
  <c r="X471" i="80"/>
  <c r="AN470" i="80"/>
  <c r="AI470" i="80"/>
  <c r="AE470" i="80"/>
  <c r="AD470" i="80"/>
  <c r="AC470" i="80"/>
  <c r="AB470" i="80"/>
  <c r="AA470" i="80"/>
  <c r="Z470" i="80"/>
  <c r="Y470" i="80"/>
  <c r="X470" i="80"/>
  <c r="AN469" i="80"/>
  <c r="AI469" i="80"/>
  <c r="AE469" i="80"/>
  <c r="AD469" i="80"/>
  <c r="AC469" i="80"/>
  <c r="AB469" i="80"/>
  <c r="AA469" i="80"/>
  <c r="Z469" i="80"/>
  <c r="Y469" i="80"/>
  <c r="X469" i="80"/>
  <c r="AN468" i="80"/>
  <c r="AI468" i="80"/>
  <c r="AE468" i="80"/>
  <c r="AD468" i="80"/>
  <c r="AC468" i="80"/>
  <c r="AB468" i="80"/>
  <c r="AA468" i="80"/>
  <c r="Z468" i="80"/>
  <c r="Y468" i="80"/>
  <c r="X468" i="80"/>
  <c r="AN467" i="80"/>
  <c r="AI467" i="80"/>
  <c r="AE467" i="80"/>
  <c r="AD467" i="80"/>
  <c r="AC467" i="80"/>
  <c r="AB467" i="80"/>
  <c r="AA467" i="80"/>
  <c r="Z467" i="80"/>
  <c r="Y467" i="80"/>
  <c r="X467" i="80"/>
  <c r="AN466" i="80"/>
  <c r="AI466" i="80"/>
  <c r="AE466" i="80"/>
  <c r="AD466" i="80"/>
  <c r="AC466" i="80"/>
  <c r="AB466" i="80"/>
  <c r="AA466" i="80"/>
  <c r="Z466" i="80"/>
  <c r="Y466" i="80"/>
  <c r="X466" i="80"/>
  <c r="AN465" i="80"/>
  <c r="AI465" i="80"/>
  <c r="AE465" i="80"/>
  <c r="AD465" i="80"/>
  <c r="AC465" i="80"/>
  <c r="AB465" i="80"/>
  <c r="AA465" i="80"/>
  <c r="Z465" i="80"/>
  <c r="Y465" i="80"/>
  <c r="X465" i="80"/>
  <c r="AN464" i="80"/>
  <c r="AI464" i="80"/>
  <c r="AE464" i="80"/>
  <c r="AD464" i="80"/>
  <c r="AC464" i="80"/>
  <c r="AB464" i="80"/>
  <c r="AA464" i="80"/>
  <c r="Z464" i="80"/>
  <c r="Y464" i="80"/>
  <c r="X464" i="80"/>
  <c r="AN463" i="80"/>
  <c r="AI463" i="80"/>
  <c r="AE463" i="80"/>
  <c r="AD463" i="80"/>
  <c r="AC463" i="80"/>
  <c r="AB463" i="80"/>
  <c r="AA463" i="80"/>
  <c r="Z463" i="80"/>
  <c r="Y463" i="80"/>
  <c r="X463" i="80"/>
  <c r="AN462" i="80"/>
  <c r="AI462" i="80"/>
  <c r="AE462" i="80"/>
  <c r="AD462" i="80"/>
  <c r="AC462" i="80"/>
  <c r="AB462" i="80"/>
  <c r="AA462" i="80"/>
  <c r="Z462" i="80"/>
  <c r="Y462" i="80"/>
  <c r="X462" i="80"/>
  <c r="AN461" i="80"/>
  <c r="AI461" i="80"/>
  <c r="AE461" i="80"/>
  <c r="AD461" i="80"/>
  <c r="AC461" i="80"/>
  <c r="AB461" i="80"/>
  <c r="AA461" i="80"/>
  <c r="Z461" i="80"/>
  <c r="Y461" i="80"/>
  <c r="X461" i="80"/>
  <c r="AN460" i="80"/>
  <c r="AI460" i="80"/>
  <c r="AE460" i="80"/>
  <c r="AD460" i="80"/>
  <c r="AC460" i="80"/>
  <c r="AB460" i="80"/>
  <c r="AA460" i="80"/>
  <c r="Z460" i="80"/>
  <c r="Y460" i="80"/>
  <c r="X460" i="80"/>
  <c r="AN459" i="80"/>
  <c r="AI459" i="80"/>
  <c r="AE459" i="80"/>
  <c r="AD459" i="80"/>
  <c r="AC459" i="80"/>
  <c r="AB459" i="80"/>
  <c r="AA459" i="80"/>
  <c r="Z459" i="80"/>
  <c r="Y459" i="80"/>
  <c r="X459" i="80"/>
  <c r="AN458" i="80"/>
  <c r="AI458" i="80"/>
  <c r="AE458" i="80"/>
  <c r="AD458" i="80"/>
  <c r="AC458" i="80"/>
  <c r="AB458" i="80"/>
  <c r="AA458" i="80"/>
  <c r="Z458" i="80"/>
  <c r="Y458" i="80"/>
  <c r="X458" i="80"/>
  <c r="AN457" i="80"/>
  <c r="AI457" i="80"/>
  <c r="AE457" i="80"/>
  <c r="AD457" i="80"/>
  <c r="AC457" i="80"/>
  <c r="AB457" i="80"/>
  <c r="AA457" i="80"/>
  <c r="Z457" i="80"/>
  <c r="Y457" i="80"/>
  <c r="X457" i="80"/>
  <c r="AN456" i="80"/>
  <c r="AI456" i="80"/>
  <c r="AE456" i="80"/>
  <c r="AD456" i="80"/>
  <c r="AC456" i="80"/>
  <c r="AB456" i="80"/>
  <c r="AA456" i="80"/>
  <c r="Z456" i="80"/>
  <c r="Y456" i="80"/>
  <c r="X456" i="80"/>
  <c r="AN455" i="80"/>
  <c r="AI455" i="80"/>
  <c r="AE455" i="80"/>
  <c r="AD455" i="80"/>
  <c r="AC455" i="80"/>
  <c r="AB455" i="80"/>
  <c r="AA455" i="80"/>
  <c r="Z455" i="80"/>
  <c r="Y455" i="80"/>
  <c r="X455" i="80"/>
  <c r="AN454" i="80"/>
  <c r="AI454" i="80"/>
  <c r="AE454" i="80"/>
  <c r="AD454" i="80"/>
  <c r="AC454" i="80"/>
  <c r="AB454" i="80"/>
  <c r="AA454" i="80"/>
  <c r="Z454" i="80"/>
  <c r="Y454" i="80"/>
  <c r="X454" i="80"/>
  <c r="AN453" i="80"/>
  <c r="AI453" i="80"/>
  <c r="AE453" i="80"/>
  <c r="AD453" i="80"/>
  <c r="AC453" i="80"/>
  <c r="AB453" i="80"/>
  <c r="AA453" i="80"/>
  <c r="Z453" i="80"/>
  <c r="Y453" i="80"/>
  <c r="X453" i="80"/>
  <c r="AN452" i="80"/>
  <c r="AI452" i="80"/>
  <c r="AE452" i="80"/>
  <c r="AD452" i="80"/>
  <c r="AC452" i="80"/>
  <c r="AB452" i="80"/>
  <c r="AA452" i="80"/>
  <c r="Z452" i="80"/>
  <c r="Y452" i="80"/>
  <c r="X452" i="80"/>
  <c r="AN451" i="80"/>
  <c r="AI451" i="80"/>
  <c r="AE451" i="80"/>
  <c r="AD451" i="80"/>
  <c r="AC451" i="80"/>
  <c r="AB451" i="80"/>
  <c r="AA451" i="80"/>
  <c r="Z451" i="80"/>
  <c r="Y451" i="80"/>
  <c r="X451" i="80"/>
  <c r="AN450" i="80"/>
  <c r="AI450" i="80"/>
  <c r="AE450" i="80"/>
  <c r="AD450" i="80"/>
  <c r="AC450" i="80"/>
  <c r="AB450" i="80"/>
  <c r="AA450" i="80"/>
  <c r="Z450" i="80"/>
  <c r="Y450" i="80"/>
  <c r="X450" i="80"/>
  <c r="AN449" i="80"/>
  <c r="AI449" i="80"/>
  <c r="AE449" i="80"/>
  <c r="AD449" i="80"/>
  <c r="AC449" i="80"/>
  <c r="AB449" i="80"/>
  <c r="AA449" i="80"/>
  <c r="Z449" i="80"/>
  <c r="Y449" i="80"/>
  <c r="X449" i="80"/>
  <c r="AN448" i="80"/>
  <c r="AI448" i="80"/>
  <c r="AE448" i="80"/>
  <c r="AD448" i="80"/>
  <c r="AC448" i="80"/>
  <c r="AB448" i="80"/>
  <c r="AA448" i="80"/>
  <c r="Z448" i="80"/>
  <c r="Y448" i="80"/>
  <c r="X448" i="80"/>
  <c r="AN447" i="80"/>
  <c r="AI447" i="80"/>
  <c r="AE447" i="80"/>
  <c r="AD447" i="80"/>
  <c r="AC447" i="80"/>
  <c r="AB447" i="80"/>
  <c r="AA447" i="80"/>
  <c r="Z447" i="80"/>
  <c r="Y447" i="80"/>
  <c r="X447" i="80"/>
  <c r="AN446" i="80"/>
  <c r="AI446" i="80"/>
  <c r="AE446" i="80"/>
  <c r="AD446" i="80"/>
  <c r="AC446" i="80"/>
  <c r="AB446" i="80"/>
  <c r="AA446" i="80"/>
  <c r="Z446" i="80"/>
  <c r="Y446" i="80"/>
  <c r="X446" i="80"/>
  <c r="AN445" i="80"/>
  <c r="AI445" i="80"/>
  <c r="AE445" i="80"/>
  <c r="AD445" i="80"/>
  <c r="AC445" i="80"/>
  <c r="AB445" i="80"/>
  <c r="AA445" i="80"/>
  <c r="Z445" i="80"/>
  <c r="Y445" i="80"/>
  <c r="X445" i="80"/>
  <c r="AN444" i="80"/>
  <c r="AI444" i="80"/>
  <c r="AE444" i="80"/>
  <c r="AD444" i="80"/>
  <c r="AC444" i="80"/>
  <c r="AB444" i="80"/>
  <c r="AA444" i="80"/>
  <c r="Z444" i="80"/>
  <c r="Y444" i="80"/>
  <c r="X444" i="80"/>
  <c r="AN443" i="80"/>
  <c r="AI443" i="80"/>
  <c r="AE443" i="80"/>
  <c r="AD443" i="80"/>
  <c r="AC443" i="80"/>
  <c r="AB443" i="80"/>
  <c r="AA443" i="80"/>
  <c r="Z443" i="80"/>
  <c r="Y443" i="80"/>
  <c r="X443" i="80"/>
  <c r="AN442" i="80"/>
  <c r="AI442" i="80"/>
  <c r="AE442" i="80"/>
  <c r="AD442" i="80"/>
  <c r="AC442" i="80"/>
  <c r="AB442" i="80"/>
  <c r="AA442" i="80"/>
  <c r="Z442" i="80"/>
  <c r="Y442" i="80"/>
  <c r="X442" i="80"/>
  <c r="AN441" i="80"/>
  <c r="AI441" i="80"/>
  <c r="AE441" i="80"/>
  <c r="AD441" i="80"/>
  <c r="AC441" i="80"/>
  <c r="AB441" i="80"/>
  <c r="AA441" i="80"/>
  <c r="Z441" i="80"/>
  <c r="Y441" i="80"/>
  <c r="X441" i="80"/>
  <c r="AN440" i="80"/>
  <c r="AI440" i="80"/>
  <c r="AE440" i="80"/>
  <c r="AD440" i="80"/>
  <c r="AC440" i="80"/>
  <c r="AB440" i="80"/>
  <c r="AA440" i="80"/>
  <c r="Z440" i="80"/>
  <c r="Y440" i="80"/>
  <c r="X440" i="80"/>
  <c r="AN439" i="80"/>
  <c r="AI439" i="80"/>
  <c r="AE439" i="80"/>
  <c r="AD439" i="80"/>
  <c r="AC439" i="80"/>
  <c r="AB439" i="80"/>
  <c r="AA439" i="80"/>
  <c r="Z439" i="80"/>
  <c r="Y439" i="80"/>
  <c r="X439" i="80"/>
  <c r="AN438" i="80"/>
  <c r="AI438" i="80"/>
  <c r="AE438" i="80"/>
  <c r="AD438" i="80"/>
  <c r="AC438" i="80"/>
  <c r="AB438" i="80"/>
  <c r="AA438" i="80"/>
  <c r="Z438" i="80"/>
  <c r="Y438" i="80"/>
  <c r="X438" i="80"/>
  <c r="AN437" i="80"/>
  <c r="AI437" i="80"/>
  <c r="AE437" i="80"/>
  <c r="AD437" i="80"/>
  <c r="AC437" i="80"/>
  <c r="AB437" i="80"/>
  <c r="AA437" i="80"/>
  <c r="Z437" i="80"/>
  <c r="Y437" i="80"/>
  <c r="X437" i="80"/>
  <c r="AN436" i="80"/>
  <c r="AI436" i="80"/>
  <c r="AE436" i="80"/>
  <c r="AD436" i="80"/>
  <c r="AC436" i="80"/>
  <c r="AB436" i="80"/>
  <c r="AA436" i="80"/>
  <c r="Z436" i="80"/>
  <c r="Y436" i="80"/>
  <c r="X436" i="80"/>
  <c r="AN435" i="80"/>
  <c r="AI435" i="80"/>
  <c r="AE435" i="80"/>
  <c r="AD435" i="80"/>
  <c r="AC435" i="80"/>
  <c r="AB435" i="80"/>
  <c r="AA435" i="80"/>
  <c r="Z435" i="80"/>
  <c r="Y435" i="80"/>
  <c r="X435" i="80"/>
  <c r="AN434" i="80"/>
  <c r="AI434" i="80"/>
  <c r="AE434" i="80"/>
  <c r="AD434" i="80"/>
  <c r="AC434" i="80"/>
  <c r="AB434" i="80"/>
  <c r="AA434" i="80"/>
  <c r="Z434" i="80"/>
  <c r="Y434" i="80"/>
  <c r="X434" i="80"/>
  <c r="AN433" i="80"/>
  <c r="AI433" i="80"/>
  <c r="AE433" i="80"/>
  <c r="AD433" i="80"/>
  <c r="AC433" i="80"/>
  <c r="AB433" i="80"/>
  <c r="AA433" i="80"/>
  <c r="Z433" i="80"/>
  <c r="Y433" i="80"/>
  <c r="X433" i="80"/>
  <c r="AN432" i="80"/>
  <c r="AI432" i="80"/>
  <c r="AE432" i="80"/>
  <c r="AD432" i="80"/>
  <c r="AC432" i="80"/>
  <c r="AB432" i="80"/>
  <c r="AA432" i="80"/>
  <c r="Z432" i="80"/>
  <c r="Y432" i="80"/>
  <c r="X432" i="80"/>
  <c r="AN431" i="80"/>
  <c r="AI431" i="80"/>
  <c r="AE431" i="80"/>
  <c r="AD431" i="80"/>
  <c r="AC431" i="80"/>
  <c r="AB431" i="80"/>
  <c r="AA431" i="80"/>
  <c r="Z431" i="80"/>
  <c r="Y431" i="80"/>
  <c r="X431" i="80"/>
  <c r="AN430" i="80"/>
  <c r="AI430" i="80"/>
  <c r="AE430" i="80"/>
  <c r="AD430" i="80"/>
  <c r="AC430" i="80"/>
  <c r="AB430" i="80"/>
  <c r="AA430" i="80"/>
  <c r="Z430" i="80"/>
  <c r="Y430" i="80"/>
  <c r="X430" i="80"/>
  <c r="AN429" i="80"/>
  <c r="AI429" i="80"/>
  <c r="AE429" i="80"/>
  <c r="AD429" i="80"/>
  <c r="AC429" i="80"/>
  <c r="AB429" i="80"/>
  <c r="AA429" i="80"/>
  <c r="Z429" i="80"/>
  <c r="Y429" i="80"/>
  <c r="X429" i="80"/>
  <c r="AN428" i="80"/>
  <c r="AI428" i="80"/>
  <c r="AE428" i="80"/>
  <c r="AD428" i="80"/>
  <c r="AC428" i="80"/>
  <c r="AB428" i="80"/>
  <c r="AA428" i="80"/>
  <c r="Z428" i="80"/>
  <c r="Y428" i="80"/>
  <c r="X428" i="80"/>
  <c r="AN427" i="80"/>
  <c r="AI427" i="80"/>
  <c r="AE427" i="80"/>
  <c r="AD427" i="80"/>
  <c r="AC427" i="80"/>
  <c r="AB427" i="80"/>
  <c r="AA427" i="80"/>
  <c r="Z427" i="80"/>
  <c r="Y427" i="80"/>
  <c r="X427" i="80"/>
  <c r="AN426" i="80"/>
  <c r="AI426" i="80"/>
  <c r="AE426" i="80"/>
  <c r="AD426" i="80"/>
  <c r="AC426" i="80"/>
  <c r="AB426" i="80"/>
  <c r="AA426" i="80"/>
  <c r="Z426" i="80"/>
  <c r="Y426" i="80"/>
  <c r="X426" i="80"/>
  <c r="AN425" i="80"/>
  <c r="AI425" i="80"/>
  <c r="AE425" i="80"/>
  <c r="AD425" i="80"/>
  <c r="AC425" i="80"/>
  <c r="AB425" i="80"/>
  <c r="AA425" i="80"/>
  <c r="Z425" i="80"/>
  <c r="Y425" i="80"/>
  <c r="X425" i="80"/>
  <c r="AN424" i="80"/>
  <c r="AI424" i="80"/>
  <c r="AE424" i="80"/>
  <c r="AD424" i="80"/>
  <c r="AC424" i="80"/>
  <c r="AB424" i="80"/>
  <c r="AA424" i="80"/>
  <c r="Z424" i="80"/>
  <c r="Y424" i="80"/>
  <c r="X424" i="80"/>
  <c r="AN423" i="80"/>
  <c r="AI423" i="80"/>
  <c r="AE423" i="80"/>
  <c r="AD423" i="80"/>
  <c r="AC423" i="80"/>
  <c r="AB423" i="80"/>
  <c r="AA423" i="80"/>
  <c r="Z423" i="80"/>
  <c r="Y423" i="80"/>
  <c r="X423" i="80"/>
  <c r="AN422" i="80"/>
  <c r="AI422" i="80"/>
  <c r="AE422" i="80"/>
  <c r="AD422" i="80"/>
  <c r="AC422" i="80"/>
  <c r="AB422" i="80"/>
  <c r="AA422" i="80"/>
  <c r="Z422" i="80"/>
  <c r="Y422" i="80"/>
  <c r="X422" i="80"/>
  <c r="AN421" i="80"/>
  <c r="AI421" i="80"/>
  <c r="AE421" i="80"/>
  <c r="AD421" i="80"/>
  <c r="AC421" i="80"/>
  <c r="AB421" i="80"/>
  <c r="AA421" i="80"/>
  <c r="Z421" i="80"/>
  <c r="Y421" i="80"/>
  <c r="X421" i="80"/>
  <c r="AN420" i="80"/>
  <c r="AI420" i="80"/>
  <c r="AE420" i="80"/>
  <c r="AD420" i="80"/>
  <c r="AC420" i="80"/>
  <c r="AB420" i="80"/>
  <c r="AA420" i="80"/>
  <c r="Z420" i="80"/>
  <c r="Y420" i="80"/>
  <c r="X420" i="80"/>
  <c r="AN419" i="80"/>
  <c r="AI419" i="80"/>
  <c r="AE419" i="80"/>
  <c r="AD419" i="80"/>
  <c r="AC419" i="80"/>
  <c r="AB419" i="80"/>
  <c r="AA419" i="80"/>
  <c r="Z419" i="80"/>
  <c r="Y419" i="80"/>
  <c r="X419" i="80"/>
  <c r="AN418" i="80"/>
  <c r="AI418" i="80"/>
  <c r="AE418" i="80"/>
  <c r="AD418" i="80"/>
  <c r="AC418" i="80"/>
  <c r="AB418" i="80"/>
  <c r="AA418" i="80"/>
  <c r="Z418" i="80"/>
  <c r="Y418" i="80"/>
  <c r="X418" i="80"/>
  <c r="AN417" i="80"/>
  <c r="AI417" i="80"/>
  <c r="AE417" i="80"/>
  <c r="AD417" i="80"/>
  <c r="AC417" i="80"/>
  <c r="AB417" i="80"/>
  <c r="AA417" i="80"/>
  <c r="Z417" i="80"/>
  <c r="Y417" i="80"/>
  <c r="X417" i="80"/>
  <c r="AN416" i="80"/>
  <c r="AI416" i="80"/>
  <c r="AE416" i="80"/>
  <c r="AD416" i="80"/>
  <c r="AC416" i="80"/>
  <c r="AB416" i="80"/>
  <c r="AA416" i="80"/>
  <c r="Z416" i="80"/>
  <c r="Y416" i="80"/>
  <c r="X416" i="80"/>
  <c r="AN415" i="80"/>
  <c r="AI415" i="80"/>
  <c r="AE415" i="80"/>
  <c r="AD415" i="80"/>
  <c r="AC415" i="80"/>
  <c r="AB415" i="80"/>
  <c r="AA415" i="80"/>
  <c r="Z415" i="80"/>
  <c r="Y415" i="80"/>
  <c r="X415" i="80"/>
  <c r="AN414" i="80"/>
  <c r="AI414" i="80"/>
  <c r="AE414" i="80"/>
  <c r="AD414" i="80"/>
  <c r="AC414" i="80"/>
  <c r="AB414" i="80"/>
  <c r="AA414" i="80"/>
  <c r="Z414" i="80"/>
  <c r="Y414" i="80"/>
  <c r="X414" i="80"/>
  <c r="AN413" i="80"/>
  <c r="AI413" i="80"/>
  <c r="AE413" i="80"/>
  <c r="AD413" i="80"/>
  <c r="AC413" i="80"/>
  <c r="AB413" i="80"/>
  <c r="AA413" i="80"/>
  <c r="Z413" i="80"/>
  <c r="Y413" i="80"/>
  <c r="X413" i="80"/>
  <c r="AN412" i="80"/>
  <c r="AI412" i="80"/>
  <c r="AE412" i="80"/>
  <c r="AD412" i="80"/>
  <c r="AC412" i="80"/>
  <c r="AB412" i="80"/>
  <c r="AA412" i="80"/>
  <c r="Z412" i="80"/>
  <c r="Y412" i="80"/>
  <c r="X412" i="80"/>
  <c r="AN411" i="80"/>
  <c r="AI411" i="80"/>
  <c r="AE411" i="80"/>
  <c r="AD411" i="80"/>
  <c r="AC411" i="80"/>
  <c r="AB411" i="80"/>
  <c r="AA411" i="80"/>
  <c r="Z411" i="80"/>
  <c r="Y411" i="80"/>
  <c r="X411" i="80"/>
  <c r="AN410" i="80"/>
  <c r="AI410" i="80"/>
  <c r="AE410" i="80"/>
  <c r="AD410" i="80"/>
  <c r="AC410" i="80"/>
  <c r="AB410" i="80"/>
  <c r="AA410" i="80"/>
  <c r="Z410" i="80"/>
  <c r="Y410" i="80"/>
  <c r="X410" i="80"/>
  <c r="AN409" i="80"/>
  <c r="AI409" i="80"/>
  <c r="AE409" i="80"/>
  <c r="AD409" i="80"/>
  <c r="AC409" i="80"/>
  <c r="AB409" i="80"/>
  <c r="AA409" i="80"/>
  <c r="Z409" i="80"/>
  <c r="Y409" i="80"/>
  <c r="X409" i="80"/>
  <c r="AN408" i="80"/>
  <c r="AI408" i="80"/>
  <c r="AE408" i="80"/>
  <c r="AD408" i="80"/>
  <c r="AC408" i="80"/>
  <c r="AB408" i="80"/>
  <c r="AA408" i="80"/>
  <c r="Z408" i="80"/>
  <c r="Y408" i="80"/>
  <c r="X408" i="80"/>
  <c r="AN407" i="80"/>
  <c r="AI407" i="80"/>
  <c r="AE407" i="80"/>
  <c r="AD407" i="80"/>
  <c r="AC407" i="80"/>
  <c r="AB407" i="80"/>
  <c r="AA407" i="80"/>
  <c r="Z407" i="80"/>
  <c r="Y407" i="80"/>
  <c r="X407" i="80"/>
  <c r="AN406" i="80"/>
  <c r="AI406" i="80"/>
  <c r="AE406" i="80"/>
  <c r="AD406" i="80"/>
  <c r="AC406" i="80"/>
  <c r="AB406" i="80"/>
  <c r="AA406" i="80"/>
  <c r="Z406" i="80"/>
  <c r="Y406" i="80"/>
  <c r="X406" i="80"/>
  <c r="AN405" i="80"/>
  <c r="AI405" i="80"/>
  <c r="AE405" i="80"/>
  <c r="AD405" i="80"/>
  <c r="AC405" i="80"/>
  <c r="AB405" i="80"/>
  <c r="AA405" i="80"/>
  <c r="Z405" i="80"/>
  <c r="Y405" i="80"/>
  <c r="X405" i="80"/>
  <c r="AN404" i="80"/>
  <c r="AI404" i="80"/>
  <c r="AE404" i="80"/>
  <c r="AD404" i="80"/>
  <c r="AC404" i="80"/>
  <c r="AB404" i="80"/>
  <c r="AA404" i="80"/>
  <c r="Z404" i="80"/>
  <c r="Y404" i="80"/>
  <c r="X404" i="80"/>
  <c r="AN403" i="80"/>
  <c r="AI403" i="80"/>
  <c r="AE403" i="80"/>
  <c r="AD403" i="80"/>
  <c r="AC403" i="80"/>
  <c r="AB403" i="80"/>
  <c r="AA403" i="80"/>
  <c r="Z403" i="80"/>
  <c r="Y403" i="80"/>
  <c r="X403" i="80"/>
  <c r="AN402" i="80"/>
  <c r="AI402" i="80"/>
  <c r="AE402" i="80"/>
  <c r="AD402" i="80"/>
  <c r="AC402" i="80"/>
  <c r="AB402" i="80"/>
  <c r="AA402" i="80"/>
  <c r="Z402" i="80"/>
  <c r="Y402" i="80"/>
  <c r="X402" i="80"/>
  <c r="AN401" i="80"/>
  <c r="AI401" i="80"/>
  <c r="AE401" i="80"/>
  <c r="AD401" i="80"/>
  <c r="AC401" i="80"/>
  <c r="AB401" i="80"/>
  <c r="AA401" i="80"/>
  <c r="Z401" i="80"/>
  <c r="Y401" i="80"/>
  <c r="X401" i="80"/>
  <c r="AN400" i="80"/>
  <c r="AI400" i="80"/>
  <c r="AE400" i="80"/>
  <c r="AD400" i="80"/>
  <c r="AC400" i="80"/>
  <c r="AB400" i="80"/>
  <c r="AA400" i="80"/>
  <c r="Z400" i="80"/>
  <c r="Y400" i="80"/>
  <c r="X400" i="80"/>
  <c r="AN399" i="80"/>
  <c r="AI399" i="80"/>
  <c r="AE399" i="80"/>
  <c r="AD399" i="80"/>
  <c r="AC399" i="80"/>
  <c r="AB399" i="80"/>
  <c r="AA399" i="80"/>
  <c r="Z399" i="80"/>
  <c r="Y399" i="80"/>
  <c r="X399" i="80"/>
  <c r="AN398" i="80"/>
  <c r="AI398" i="80"/>
  <c r="AE398" i="80"/>
  <c r="AD398" i="80"/>
  <c r="AC398" i="80"/>
  <c r="AB398" i="80"/>
  <c r="AA398" i="80"/>
  <c r="Z398" i="80"/>
  <c r="Y398" i="80"/>
  <c r="X398" i="80"/>
  <c r="AN397" i="80"/>
  <c r="AI397" i="80"/>
  <c r="AE397" i="80"/>
  <c r="AD397" i="80"/>
  <c r="AC397" i="80"/>
  <c r="AB397" i="80"/>
  <c r="AA397" i="80"/>
  <c r="Z397" i="80"/>
  <c r="Y397" i="80"/>
  <c r="X397" i="80"/>
  <c r="AN396" i="80"/>
  <c r="AI396" i="80"/>
  <c r="AE396" i="80"/>
  <c r="AD396" i="80"/>
  <c r="AC396" i="80"/>
  <c r="AB396" i="80"/>
  <c r="AA396" i="80"/>
  <c r="Z396" i="80"/>
  <c r="Y396" i="80"/>
  <c r="X396" i="80"/>
  <c r="AN395" i="80"/>
  <c r="AI395" i="80"/>
  <c r="AE395" i="80"/>
  <c r="AD395" i="80"/>
  <c r="AC395" i="80"/>
  <c r="AB395" i="80"/>
  <c r="AA395" i="80"/>
  <c r="Z395" i="80"/>
  <c r="Y395" i="80"/>
  <c r="X395" i="80"/>
  <c r="AN394" i="80"/>
  <c r="AI394" i="80"/>
  <c r="AE394" i="80"/>
  <c r="AD394" i="80"/>
  <c r="AC394" i="80"/>
  <c r="AB394" i="80"/>
  <c r="AA394" i="80"/>
  <c r="Z394" i="80"/>
  <c r="Y394" i="80"/>
  <c r="X394" i="80"/>
  <c r="AN393" i="80"/>
  <c r="AI393" i="80"/>
  <c r="AE393" i="80"/>
  <c r="AD393" i="80"/>
  <c r="AC393" i="80"/>
  <c r="AB393" i="80"/>
  <c r="AA393" i="80"/>
  <c r="Z393" i="80"/>
  <c r="Y393" i="80"/>
  <c r="X393" i="80"/>
  <c r="AN392" i="80"/>
  <c r="AI392" i="80"/>
  <c r="AE392" i="80"/>
  <c r="AD392" i="80"/>
  <c r="AC392" i="80"/>
  <c r="AB392" i="80"/>
  <c r="AA392" i="80"/>
  <c r="Z392" i="80"/>
  <c r="Y392" i="80"/>
  <c r="X392" i="80"/>
  <c r="AN391" i="80"/>
  <c r="AI391" i="80"/>
  <c r="AE391" i="80"/>
  <c r="AD391" i="80"/>
  <c r="AC391" i="80"/>
  <c r="AB391" i="80"/>
  <c r="AA391" i="80"/>
  <c r="Z391" i="80"/>
  <c r="Y391" i="80"/>
  <c r="X391" i="80"/>
  <c r="AN390" i="80"/>
  <c r="AI390" i="80"/>
  <c r="AE390" i="80"/>
  <c r="AD390" i="80"/>
  <c r="AC390" i="80"/>
  <c r="AB390" i="80"/>
  <c r="AA390" i="80"/>
  <c r="Z390" i="80"/>
  <c r="Y390" i="80"/>
  <c r="X390" i="80"/>
  <c r="AN389" i="80"/>
  <c r="AI389" i="80"/>
  <c r="AE389" i="80"/>
  <c r="AD389" i="80"/>
  <c r="AC389" i="80"/>
  <c r="AB389" i="80"/>
  <c r="AA389" i="80"/>
  <c r="Z389" i="80"/>
  <c r="Y389" i="80"/>
  <c r="X389" i="80"/>
  <c r="AN388" i="80"/>
  <c r="AI388" i="80"/>
  <c r="AE388" i="80"/>
  <c r="AD388" i="80"/>
  <c r="AC388" i="80"/>
  <c r="AB388" i="80"/>
  <c r="AA388" i="80"/>
  <c r="Z388" i="80"/>
  <c r="Y388" i="80"/>
  <c r="X388" i="80"/>
  <c r="AN387" i="80"/>
  <c r="AI387" i="80"/>
  <c r="AE387" i="80"/>
  <c r="AD387" i="80"/>
  <c r="AC387" i="80"/>
  <c r="AB387" i="80"/>
  <c r="AA387" i="80"/>
  <c r="Z387" i="80"/>
  <c r="Y387" i="80"/>
  <c r="X387" i="80"/>
  <c r="AN386" i="80"/>
  <c r="AI386" i="80"/>
  <c r="AE386" i="80"/>
  <c r="AD386" i="80"/>
  <c r="AC386" i="80"/>
  <c r="AB386" i="80"/>
  <c r="AA386" i="80"/>
  <c r="Z386" i="80"/>
  <c r="Y386" i="80"/>
  <c r="X386" i="80"/>
  <c r="AN385" i="80"/>
  <c r="AI385" i="80"/>
  <c r="AE385" i="80"/>
  <c r="AD385" i="80"/>
  <c r="AC385" i="80"/>
  <c r="AB385" i="80"/>
  <c r="AA385" i="80"/>
  <c r="Z385" i="80"/>
  <c r="Y385" i="80"/>
  <c r="X385" i="80"/>
  <c r="AN384" i="80"/>
  <c r="AI384" i="80"/>
  <c r="AE384" i="80"/>
  <c r="AD384" i="80"/>
  <c r="AC384" i="80"/>
  <c r="AB384" i="80"/>
  <c r="AA384" i="80"/>
  <c r="Z384" i="80"/>
  <c r="Y384" i="80"/>
  <c r="X384" i="80"/>
  <c r="AN383" i="80"/>
  <c r="AI383" i="80"/>
  <c r="AE383" i="80"/>
  <c r="AD383" i="80"/>
  <c r="AC383" i="80"/>
  <c r="AB383" i="80"/>
  <c r="AA383" i="80"/>
  <c r="Z383" i="80"/>
  <c r="Y383" i="80"/>
  <c r="X383" i="80"/>
  <c r="AN382" i="80"/>
  <c r="AI382" i="80"/>
  <c r="AE382" i="80"/>
  <c r="AD382" i="80"/>
  <c r="AC382" i="80"/>
  <c r="AB382" i="80"/>
  <c r="AA382" i="80"/>
  <c r="Z382" i="80"/>
  <c r="Y382" i="80"/>
  <c r="X382" i="80"/>
  <c r="AN381" i="80"/>
  <c r="AI381" i="80"/>
  <c r="AE381" i="80"/>
  <c r="AD381" i="80"/>
  <c r="AC381" i="80"/>
  <c r="AB381" i="80"/>
  <c r="AA381" i="80"/>
  <c r="Z381" i="80"/>
  <c r="Y381" i="80"/>
  <c r="X381" i="80"/>
  <c r="AN380" i="80"/>
  <c r="AI380" i="80"/>
  <c r="AE380" i="80"/>
  <c r="AD380" i="80"/>
  <c r="AC380" i="80"/>
  <c r="AB380" i="80"/>
  <c r="AA380" i="80"/>
  <c r="Z380" i="80"/>
  <c r="Y380" i="80"/>
  <c r="X380" i="80"/>
  <c r="AN379" i="80"/>
  <c r="AI379" i="80"/>
  <c r="AE379" i="80"/>
  <c r="AD379" i="80"/>
  <c r="AC379" i="80"/>
  <c r="AB379" i="80"/>
  <c r="AA379" i="80"/>
  <c r="Z379" i="80"/>
  <c r="Y379" i="80"/>
  <c r="X379" i="80"/>
  <c r="AN378" i="80"/>
  <c r="AI378" i="80"/>
  <c r="AE378" i="80"/>
  <c r="AD378" i="80"/>
  <c r="AC378" i="80"/>
  <c r="AB378" i="80"/>
  <c r="AA378" i="80"/>
  <c r="Z378" i="80"/>
  <c r="Y378" i="80"/>
  <c r="X378" i="80"/>
  <c r="AN377" i="80"/>
  <c r="AI377" i="80"/>
  <c r="AE377" i="80"/>
  <c r="AD377" i="80"/>
  <c r="AC377" i="80"/>
  <c r="AB377" i="80"/>
  <c r="AA377" i="80"/>
  <c r="Z377" i="80"/>
  <c r="Y377" i="80"/>
  <c r="X377" i="80"/>
  <c r="AN376" i="80"/>
  <c r="AI376" i="80"/>
  <c r="AE376" i="80"/>
  <c r="AD376" i="80"/>
  <c r="AC376" i="80"/>
  <c r="AB376" i="80"/>
  <c r="AA376" i="80"/>
  <c r="Z376" i="80"/>
  <c r="Y376" i="80"/>
  <c r="X376" i="80"/>
  <c r="AN375" i="80"/>
  <c r="AI375" i="80"/>
  <c r="AE375" i="80"/>
  <c r="AD375" i="80"/>
  <c r="AC375" i="80"/>
  <c r="AB375" i="80"/>
  <c r="AA375" i="80"/>
  <c r="Z375" i="80"/>
  <c r="Y375" i="80"/>
  <c r="X375" i="80"/>
  <c r="AN374" i="80"/>
  <c r="AI374" i="80"/>
  <c r="AE374" i="80"/>
  <c r="AD374" i="80"/>
  <c r="AC374" i="80"/>
  <c r="AB374" i="80"/>
  <c r="AA374" i="80"/>
  <c r="Z374" i="80"/>
  <c r="Y374" i="80"/>
  <c r="X374" i="80"/>
  <c r="AN373" i="80"/>
  <c r="AI373" i="80"/>
  <c r="AE373" i="80"/>
  <c r="AD373" i="80"/>
  <c r="AC373" i="80"/>
  <c r="AB373" i="80"/>
  <c r="AA373" i="80"/>
  <c r="Z373" i="80"/>
  <c r="Y373" i="80"/>
  <c r="X373" i="80"/>
  <c r="AN372" i="80"/>
  <c r="AI372" i="80"/>
  <c r="AE372" i="80"/>
  <c r="AD372" i="80"/>
  <c r="AC372" i="80"/>
  <c r="AB372" i="80"/>
  <c r="AA372" i="80"/>
  <c r="Z372" i="80"/>
  <c r="Y372" i="80"/>
  <c r="X372" i="80"/>
  <c r="AN371" i="80"/>
  <c r="AI371" i="80"/>
  <c r="AE371" i="80"/>
  <c r="AD371" i="80"/>
  <c r="AC371" i="80"/>
  <c r="AB371" i="80"/>
  <c r="AA371" i="80"/>
  <c r="Z371" i="80"/>
  <c r="Y371" i="80"/>
  <c r="X371" i="80"/>
  <c r="AN370" i="80"/>
  <c r="AI370" i="80"/>
  <c r="AE370" i="80"/>
  <c r="AD370" i="80"/>
  <c r="AC370" i="80"/>
  <c r="AB370" i="80"/>
  <c r="AA370" i="80"/>
  <c r="Z370" i="80"/>
  <c r="Y370" i="80"/>
  <c r="X370" i="80"/>
  <c r="AN369" i="80"/>
  <c r="AI369" i="80"/>
  <c r="AE369" i="80"/>
  <c r="AD369" i="80"/>
  <c r="AC369" i="80"/>
  <c r="AB369" i="80"/>
  <c r="AA369" i="80"/>
  <c r="Z369" i="80"/>
  <c r="Y369" i="80"/>
  <c r="X369" i="80"/>
  <c r="AN368" i="80"/>
  <c r="AI368" i="80"/>
  <c r="AE368" i="80"/>
  <c r="AD368" i="80"/>
  <c r="AC368" i="80"/>
  <c r="AB368" i="80"/>
  <c r="AA368" i="80"/>
  <c r="Z368" i="80"/>
  <c r="Y368" i="80"/>
  <c r="X368" i="80"/>
  <c r="AN367" i="80"/>
  <c r="AI367" i="80"/>
  <c r="AE367" i="80"/>
  <c r="AD367" i="80"/>
  <c r="AC367" i="80"/>
  <c r="AB367" i="80"/>
  <c r="AA367" i="80"/>
  <c r="Z367" i="80"/>
  <c r="Y367" i="80"/>
  <c r="X367" i="80"/>
  <c r="AN366" i="80"/>
  <c r="AI366" i="80"/>
  <c r="AE366" i="80"/>
  <c r="AD366" i="80"/>
  <c r="AC366" i="80"/>
  <c r="AB366" i="80"/>
  <c r="AA366" i="80"/>
  <c r="Z366" i="80"/>
  <c r="Y366" i="80"/>
  <c r="X366" i="80"/>
  <c r="AN365" i="80"/>
  <c r="AI365" i="80"/>
  <c r="AE365" i="80"/>
  <c r="AD365" i="80"/>
  <c r="AC365" i="80"/>
  <c r="AB365" i="80"/>
  <c r="AA365" i="80"/>
  <c r="Z365" i="80"/>
  <c r="Y365" i="80"/>
  <c r="X365" i="80"/>
  <c r="AN364" i="80"/>
  <c r="AI364" i="80"/>
  <c r="AE364" i="80"/>
  <c r="AD364" i="80"/>
  <c r="AC364" i="80"/>
  <c r="AB364" i="80"/>
  <c r="AA364" i="80"/>
  <c r="Z364" i="80"/>
  <c r="Y364" i="80"/>
  <c r="X364" i="80"/>
  <c r="AN363" i="80"/>
  <c r="AI363" i="80"/>
  <c r="AE363" i="80"/>
  <c r="AD363" i="80"/>
  <c r="AC363" i="80"/>
  <c r="AB363" i="80"/>
  <c r="AA363" i="80"/>
  <c r="Z363" i="80"/>
  <c r="Y363" i="80"/>
  <c r="X363" i="80"/>
  <c r="AN362" i="80"/>
  <c r="AI362" i="80"/>
  <c r="AE362" i="80"/>
  <c r="AD362" i="80"/>
  <c r="AC362" i="80"/>
  <c r="AB362" i="80"/>
  <c r="AA362" i="80"/>
  <c r="Z362" i="80"/>
  <c r="Y362" i="80"/>
  <c r="X362" i="80"/>
  <c r="AN361" i="80"/>
  <c r="AI361" i="80"/>
  <c r="AE361" i="80"/>
  <c r="AD361" i="80"/>
  <c r="AC361" i="80"/>
  <c r="AB361" i="80"/>
  <c r="AA361" i="80"/>
  <c r="Z361" i="80"/>
  <c r="Y361" i="80"/>
  <c r="X361" i="80"/>
  <c r="AN360" i="80"/>
  <c r="AI360" i="80"/>
  <c r="AE360" i="80"/>
  <c r="AD360" i="80"/>
  <c r="AC360" i="80"/>
  <c r="AB360" i="80"/>
  <c r="AA360" i="80"/>
  <c r="Z360" i="80"/>
  <c r="Y360" i="80"/>
  <c r="X360" i="80"/>
  <c r="AN359" i="80"/>
  <c r="AI359" i="80"/>
  <c r="AE359" i="80"/>
  <c r="AD359" i="80"/>
  <c r="AC359" i="80"/>
  <c r="AB359" i="80"/>
  <c r="AA359" i="80"/>
  <c r="Z359" i="80"/>
  <c r="Y359" i="80"/>
  <c r="X359" i="80"/>
  <c r="AN358" i="80"/>
  <c r="AI358" i="80"/>
  <c r="AE358" i="80"/>
  <c r="AD358" i="80"/>
  <c r="AC358" i="80"/>
  <c r="AB358" i="80"/>
  <c r="AA358" i="80"/>
  <c r="Z358" i="80"/>
  <c r="Y358" i="80"/>
  <c r="X358" i="80"/>
  <c r="AN357" i="80"/>
  <c r="AI357" i="80"/>
  <c r="AE357" i="80"/>
  <c r="AD357" i="80"/>
  <c r="AC357" i="80"/>
  <c r="AB357" i="80"/>
  <c r="AA357" i="80"/>
  <c r="Z357" i="80"/>
  <c r="Y357" i="80"/>
  <c r="X357" i="80"/>
  <c r="AN356" i="80"/>
  <c r="AI356" i="80"/>
  <c r="AE356" i="80"/>
  <c r="AD356" i="80"/>
  <c r="AC356" i="80"/>
  <c r="AB356" i="80"/>
  <c r="AA356" i="80"/>
  <c r="Z356" i="80"/>
  <c r="Y356" i="80"/>
  <c r="X356" i="80"/>
  <c r="AN355" i="80"/>
  <c r="AI355" i="80"/>
  <c r="AE355" i="80"/>
  <c r="AD355" i="80"/>
  <c r="AC355" i="80"/>
  <c r="AB355" i="80"/>
  <c r="AA355" i="80"/>
  <c r="Z355" i="80"/>
  <c r="Y355" i="80"/>
  <c r="X355" i="80"/>
  <c r="AN354" i="80"/>
  <c r="AI354" i="80"/>
  <c r="AE354" i="80"/>
  <c r="AD354" i="80"/>
  <c r="AC354" i="80"/>
  <c r="AB354" i="80"/>
  <c r="AA354" i="80"/>
  <c r="Z354" i="80"/>
  <c r="Y354" i="80"/>
  <c r="X354" i="80"/>
  <c r="AN353" i="80"/>
  <c r="AI353" i="80"/>
  <c r="AE353" i="80"/>
  <c r="AD353" i="80"/>
  <c r="AC353" i="80"/>
  <c r="AB353" i="80"/>
  <c r="AA353" i="80"/>
  <c r="Z353" i="80"/>
  <c r="Y353" i="80"/>
  <c r="X353" i="80"/>
  <c r="AN352" i="80"/>
  <c r="AI352" i="80"/>
  <c r="AE352" i="80"/>
  <c r="AD352" i="80"/>
  <c r="AC352" i="80"/>
  <c r="AB352" i="80"/>
  <c r="AA352" i="80"/>
  <c r="Z352" i="80"/>
  <c r="Y352" i="80"/>
  <c r="X352" i="80"/>
  <c r="AN351" i="80"/>
  <c r="AI351" i="80"/>
  <c r="AE351" i="80"/>
  <c r="AD351" i="80"/>
  <c r="AC351" i="80"/>
  <c r="AB351" i="80"/>
  <c r="AA351" i="80"/>
  <c r="Z351" i="80"/>
  <c r="Y351" i="80"/>
  <c r="X351" i="80"/>
  <c r="AN350" i="80"/>
  <c r="AI350" i="80"/>
  <c r="AE350" i="80"/>
  <c r="AD350" i="80"/>
  <c r="AC350" i="80"/>
  <c r="AB350" i="80"/>
  <c r="AA350" i="80"/>
  <c r="Z350" i="80"/>
  <c r="Y350" i="80"/>
  <c r="X350" i="80"/>
  <c r="AN349" i="80"/>
  <c r="AI349" i="80"/>
  <c r="AE349" i="80"/>
  <c r="AD349" i="80"/>
  <c r="AC349" i="80"/>
  <c r="AB349" i="80"/>
  <c r="AA349" i="80"/>
  <c r="Z349" i="80"/>
  <c r="Y349" i="80"/>
  <c r="X349" i="80"/>
  <c r="AN348" i="80"/>
  <c r="AI348" i="80"/>
  <c r="AE348" i="80"/>
  <c r="AD348" i="80"/>
  <c r="AC348" i="80"/>
  <c r="AB348" i="80"/>
  <c r="AA348" i="80"/>
  <c r="Z348" i="80"/>
  <c r="Y348" i="80"/>
  <c r="X348" i="80"/>
  <c r="AN347" i="80"/>
  <c r="AI347" i="80"/>
  <c r="AE347" i="80"/>
  <c r="AD347" i="80"/>
  <c r="AC347" i="80"/>
  <c r="AB347" i="80"/>
  <c r="AA347" i="80"/>
  <c r="Z347" i="80"/>
  <c r="Y347" i="80"/>
  <c r="X347" i="80"/>
  <c r="AN346" i="80"/>
  <c r="AI346" i="80"/>
  <c r="AE346" i="80"/>
  <c r="AD346" i="80"/>
  <c r="AC346" i="80"/>
  <c r="AB346" i="80"/>
  <c r="AA346" i="80"/>
  <c r="Z346" i="80"/>
  <c r="Y346" i="80"/>
  <c r="X346" i="80"/>
  <c r="AN345" i="80"/>
  <c r="AI345" i="80"/>
  <c r="AE345" i="80"/>
  <c r="AD345" i="80"/>
  <c r="AC345" i="80"/>
  <c r="AB345" i="80"/>
  <c r="AA345" i="80"/>
  <c r="Z345" i="80"/>
  <c r="Y345" i="80"/>
  <c r="X345" i="80"/>
  <c r="AN344" i="80"/>
  <c r="AI344" i="80"/>
  <c r="AE344" i="80"/>
  <c r="AD344" i="80"/>
  <c r="AC344" i="80"/>
  <c r="AB344" i="80"/>
  <c r="AA344" i="80"/>
  <c r="Z344" i="80"/>
  <c r="Y344" i="80"/>
  <c r="X344" i="80"/>
  <c r="AN343" i="80"/>
  <c r="AI343" i="80"/>
  <c r="AE343" i="80"/>
  <c r="AD343" i="80"/>
  <c r="AC343" i="80"/>
  <c r="AB343" i="80"/>
  <c r="AA343" i="80"/>
  <c r="Z343" i="80"/>
  <c r="Y343" i="80"/>
  <c r="X343" i="80"/>
  <c r="AN342" i="80"/>
  <c r="AI342" i="80"/>
  <c r="AE342" i="80"/>
  <c r="AD342" i="80"/>
  <c r="AC342" i="80"/>
  <c r="AB342" i="80"/>
  <c r="AA342" i="80"/>
  <c r="Z342" i="80"/>
  <c r="Y342" i="80"/>
  <c r="X342" i="80"/>
  <c r="AN341" i="80"/>
  <c r="AI341" i="80"/>
  <c r="AE341" i="80"/>
  <c r="AD341" i="80"/>
  <c r="AC341" i="80"/>
  <c r="AB341" i="80"/>
  <c r="AA341" i="80"/>
  <c r="Z341" i="80"/>
  <c r="Y341" i="80"/>
  <c r="X341" i="80"/>
  <c r="AN340" i="80"/>
  <c r="AI340" i="80"/>
  <c r="AE340" i="80"/>
  <c r="AD340" i="80"/>
  <c r="AC340" i="80"/>
  <c r="AB340" i="80"/>
  <c r="AA340" i="80"/>
  <c r="Z340" i="80"/>
  <c r="Y340" i="80"/>
  <c r="X340" i="80"/>
  <c r="AN339" i="80"/>
  <c r="AI339" i="80"/>
  <c r="AE339" i="80"/>
  <c r="AD339" i="80"/>
  <c r="AC339" i="80"/>
  <c r="AB339" i="80"/>
  <c r="AA339" i="80"/>
  <c r="Z339" i="80"/>
  <c r="Y339" i="80"/>
  <c r="X339" i="80"/>
  <c r="AN338" i="80"/>
  <c r="AI338" i="80"/>
  <c r="AE338" i="80"/>
  <c r="AD338" i="80"/>
  <c r="AC338" i="80"/>
  <c r="AB338" i="80"/>
  <c r="AA338" i="80"/>
  <c r="Z338" i="80"/>
  <c r="Y338" i="80"/>
  <c r="X338" i="80"/>
  <c r="AN337" i="80"/>
  <c r="AI337" i="80"/>
  <c r="AE337" i="80"/>
  <c r="AD337" i="80"/>
  <c r="AC337" i="80"/>
  <c r="AB337" i="80"/>
  <c r="AA337" i="80"/>
  <c r="Z337" i="80"/>
  <c r="Y337" i="80"/>
  <c r="X337" i="80"/>
  <c r="AN336" i="80"/>
  <c r="AI336" i="80"/>
  <c r="AE336" i="80"/>
  <c r="AD336" i="80"/>
  <c r="AC336" i="80"/>
  <c r="AB336" i="80"/>
  <c r="AA336" i="80"/>
  <c r="Z336" i="80"/>
  <c r="Y336" i="80"/>
  <c r="X336" i="80"/>
  <c r="AN335" i="80"/>
  <c r="AI335" i="80"/>
  <c r="AE335" i="80"/>
  <c r="AD335" i="80"/>
  <c r="AC335" i="80"/>
  <c r="AB335" i="80"/>
  <c r="AA335" i="80"/>
  <c r="Z335" i="80"/>
  <c r="Y335" i="80"/>
  <c r="X335" i="80"/>
  <c r="AN334" i="80"/>
  <c r="AI334" i="80"/>
  <c r="AE334" i="80"/>
  <c r="AD334" i="80"/>
  <c r="AC334" i="80"/>
  <c r="AB334" i="80"/>
  <c r="AA334" i="80"/>
  <c r="Z334" i="80"/>
  <c r="Y334" i="80"/>
  <c r="X334" i="80"/>
  <c r="AN333" i="80"/>
  <c r="AI333" i="80"/>
  <c r="AE333" i="80"/>
  <c r="AD333" i="80"/>
  <c r="AC333" i="80"/>
  <c r="AB333" i="80"/>
  <c r="AA333" i="80"/>
  <c r="Z333" i="80"/>
  <c r="Y333" i="80"/>
  <c r="X333" i="80"/>
  <c r="AN332" i="80"/>
  <c r="AI332" i="80"/>
  <c r="AE332" i="80"/>
  <c r="AD332" i="80"/>
  <c r="AC332" i="80"/>
  <c r="AB332" i="80"/>
  <c r="AA332" i="80"/>
  <c r="Z332" i="80"/>
  <c r="Y332" i="80"/>
  <c r="X332" i="80"/>
  <c r="AN331" i="80"/>
  <c r="AI331" i="80"/>
  <c r="AE331" i="80"/>
  <c r="AD331" i="80"/>
  <c r="AC331" i="80"/>
  <c r="AB331" i="80"/>
  <c r="AA331" i="80"/>
  <c r="Z331" i="80"/>
  <c r="Y331" i="80"/>
  <c r="X331" i="80"/>
  <c r="AN330" i="80"/>
  <c r="AI330" i="80"/>
  <c r="AE330" i="80"/>
  <c r="AD330" i="80"/>
  <c r="AC330" i="80"/>
  <c r="AB330" i="80"/>
  <c r="AA330" i="80"/>
  <c r="Z330" i="80"/>
  <c r="Y330" i="80"/>
  <c r="X330" i="80"/>
  <c r="AN329" i="80"/>
  <c r="AI329" i="80"/>
  <c r="AE329" i="80"/>
  <c r="AD329" i="80"/>
  <c r="AC329" i="80"/>
  <c r="AB329" i="80"/>
  <c r="AA329" i="80"/>
  <c r="Z329" i="80"/>
  <c r="Y329" i="80"/>
  <c r="X329" i="80"/>
  <c r="AN328" i="80"/>
  <c r="AI328" i="80"/>
  <c r="AE328" i="80"/>
  <c r="AD328" i="80"/>
  <c r="AC328" i="80"/>
  <c r="AB328" i="80"/>
  <c r="AA328" i="80"/>
  <c r="Z328" i="80"/>
  <c r="Y328" i="80"/>
  <c r="X328" i="80"/>
  <c r="AN327" i="80"/>
  <c r="AI327" i="80"/>
  <c r="AE327" i="80"/>
  <c r="AD327" i="80"/>
  <c r="AC327" i="80"/>
  <c r="AB327" i="80"/>
  <c r="AA327" i="80"/>
  <c r="Z327" i="80"/>
  <c r="Y327" i="80"/>
  <c r="X327" i="80"/>
  <c r="AN326" i="80"/>
  <c r="AI326" i="80"/>
  <c r="AE326" i="80"/>
  <c r="AD326" i="80"/>
  <c r="AC326" i="80"/>
  <c r="AB326" i="80"/>
  <c r="AA326" i="80"/>
  <c r="Z326" i="80"/>
  <c r="Y326" i="80"/>
  <c r="X326" i="80"/>
  <c r="AN325" i="80"/>
  <c r="AI325" i="80"/>
  <c r="AE325" i="80"/>
  <c r="AD325" i="80"/>
  <c r="AC325" i="80"/>
  <c r="AB325" i="80"/>
  <c r="AA325" i="80"/>
  <c r="Z325" i="80"/>
  <c r="Y325" i="80"/>
  <c r="X325" i="80"/>
  <c r="AN324" i="80"/>
  <c r="AI324" i="80"/>
  <c r="AE324" i="80"/>
  <c r="AD324" i="80"/>
  <c r="AC324" i="80"/>
  <c r="AB324" i="80"/>
  <c r="AA324" i="80"/>
  <c r="Z324" i="80"/>
  <c r="Y324" i="80"/>
  <c r="X324" i="80"/>
  <c r="AN323" i="80"/>
  <c r="AI323" i="80"/>
  <c r="AE323" i="80"/>
  <c r="AD323" i="80"/>
  <c r="AC323" i="80"/>
  <c r="AB323" i="80"/>
  <c r="AA323" i="80"/>
  <c r="Z323" i="80"/>
  <c r="Y323" i="80"/>
  <c r="X323" i="80"/>
  <c r="AN322" i="80"/>
  <c r="AI322" i="80"/>
  <c r="AE322" i="80"/>
  <c r="AD322" i="80"/>
  <c r="AC322" i="80"/>
  <c r="AB322" i="80"/>
  <c r="AA322" i="80"/>
  <c r="Z322" i="80"/>
  <c r="Y322" i="80"/>
  <c r="X322" i="80"/>
  <c r="AN321" i="80"/>
  <c r="AI321" i="80"/>
  <c r="AE321" i="80"/>
  <c r="AD321" i="80"/>
  <c r="AC321" i="80"/>
  <c r="AB321" i="80"/>
  <c r="AA321" i="80"/>
  <c r="Z321" i="80"/>
  <c r="Y321" i="80"/>
  <c r="X321" i="80"/>
  <c r="AN320" i="80"/>
  <c r="AI320" i="80"/>
  <c r="AE320" i="80"/>
  <c r="AD320" i="80"/>
  <c r="AC320" i="80"/>
  <c r="AB320" i="80"/>
  <c r="AA320" i="80"/>
  <c r="Z320" i="80"/>
  <c r="Y320" i="80"/>
  <c r="X320" i="80"/>
  <c r="AN319" i="80"/>
  <c r="AI319" i="80"/>
  <c r="AE319" i="80"/>
  <c r="AD319" i="80"/>
  <c r="AC319" i="80"/>
  <c r="AB319" i="80"/>
  <c r="AA319" i="80"/>
  <c r="Z319" i="80"/>
  <c r="Y319" i="80"/>
  <c r="X319" i="80"/>
  <c r="AN318" i="80"/>
  <c r="AI318" i="80"/>
  <c r="AE318" i="80"/>
  <c r="AD318" i="80"/>
  <c r="AC318" i="80"/>
  <c r="AB318" i="80"/>
  <c r="AA318" i="80"/>
  <c r="Z318" i="80"/>
  <c r="Y318" i="80"/>
  <c r="X318" i="80"/>
  <c r="AN317" i="80"/>
  <c r="AI317" i="80"/>
  <c r="AE317" i="80"/>
  <c r="AD317" i="80"/>
  <c r="AC317" i="80"/>
  <c r="AB317" i="80"/>
  <c r="AA317" i="80"/>
  <c r="Z317" i="80"/>
  <c r="Y317" i="80"/>
  <c r="X317" i="80"/>
  <c r="AN316" i="80"/>
  <c r="AI316" i="80"/>
  <c r="AE316" i="80"/>
  <c r="AD316" i="80"/>
  <c r="AC316" i="80"/>
  <c r="AB316" i="80"/>
  <c r="AA316" i="80"/>
  <c r="Z316" i="80"/>
  <c r="Y316" i="80"/>
  <c r="X316" i="80"/>
  <c r="AN315" i="80"/>
  <c r="AI315" i="80"/>
  <c r="AE315" i="80"/>
  <c r="AD315" i="80"/>
  <c r="AC315" i="80"/>
  <c r="AB315" i="80"/>
  <c r="AA315" i="80"/>
  <c r="Z315" i="80"/>
  <c r="Y315" i="80"/>
  <c r="X315" i="80"/>
  <c r="AN314" i="80"/>
  <c r="AI314" i="80"/>
  <c r="AE314" i="80"/>
  <c r="AD314" i="80"/>
  <c r="AC314" i="80"/>
  <c r="AB314" i="80"/>
  <c r="AA314" i="80"/>
  <c r="Z314" i="80"/>
  <c r="Y314" i="80"/>
  <c r="X314" i="80"/>
  <c r="AN313" i="80"/>
  <c r="AI313" i="80"/>
  <c r="AE313" i="80"/>
  <c r="AD313" i="80"/>
  <c r="AC313" i="80"/>
  <c r="AB313" i="80"/>
  <c r="AA313" i="80"/>
  <c r="Z313" i="80"/>
  <c r="Y313" i="80"/>
  <c r="X313" i="80"/>
  <c r="AN312" i="80"/>
  <c r="AI312" i="80"/>
  <c r="AE312" i="80"/>
  <c r="AD312" i="80"/>
  <c r="AC312" i="80"/>
  <c r="AB312" i="80"/>
  <c r="AA312" i="80"/>
  <c r="Z312" i="80"/>
  <c r="Y312" i="80"/>
  <c r="X312" i="80"/>
  <c r="AN311" i="80"/>
  <c r="AI311" i="80"/>
  <c r="AE311" i="80"/>
  <c r="AD311" i="80"/>
  <c r="AC311" i="80"/>
  <c r="AB311" i="80"/>
  <c r="AA311" i="80"/>
  <c r="Z311" i="80"/>
  <c r="Y311" i="80"/>
  <c r="X311" i="80"/>
  <c r="AN310" i="80"/>
  <c r="AI310" i="80"/>
  <c r="AE310" i="80"/>
  <c r="AD310" i="80"/>
  <c r="AC310" i="80"/>
  <c r="AB310" i="80"/>
  <c r="AA310" i="80"/>
  <c r="Z310" i="80"/>
  <c r="Y310" i="80"/>
  <c r="X310" i="80"/>
  <c r="AN309" i="80"/>
  <c r="AI309" i="80"/>
  <c r="AE309" i="80"/>
  <c r="AD309" i="80"/>
  <c r="AC309" i="80"/>
  <c r="AB309" i="80"/>
  <c r="AA309" i="80"/>
  <c r="Z309" i="80"/>
  <c r="Y309" i="80"/>
  <c r="X309" i="80"/>
  <c r="AN308" i="80"/>
  <c r="AI308" i="80"/>
  <c r="AE308" i="80"/>
  <c r="AD308" i="80"/>
  <c r="AC308" i="80"/>
  <c r="AB308" i="80"/>
  <c r="AA308" i="80"/>
  <c r="Z308" i="80"/>
  <c r="Y308" i="80"/>
  <c r="X308" i="80"/>
  <c r="AN307" i="80"/>
  <c r="AI307" i="80"/>
  <c r="AE307" i="80"/>
  <c r="AD307" i="80"/>
  <c r="AC307" i="80"/>
  <c r="AB307" i="80"/>
  <c r="AA307" i="80"/>
  <c r="Z307" i="80"/>
  <c r="Y307" i="80"/>
  <c r="X307" i="80"/>
  <c r="AN306" i="80"/>
  <c r="AI306" i="80"/>
  <c r="AE306" i="80"/>
  <c r="AD306" i="80"/>
  <c r="AC306" i="80"/>
  <c r="AB306" i="80"/>
  <c r="AA306" i="80"/>
  <c r="Z306" i="80"/>
  <c r="Y306" i="80"/>
  <c r="X306" i="80"/>
  <c r="AN305" i="80"/>
  <c r="AI305" i="80"/>
  <c r="AE305" i="80"/>
  <c r="AD305" i="80"/>
  <c r="AC305" i="80"/>
  <c r="AB305" i="80"/>
  <c r="AA305" i="80"/>
  <c r="Z305" i="80"/>
  <c r="Y305" i="80"/>
  <c r="X305" i="80"/>
  <c r="AN304" i="80"/>
  <c r="AI304" i="80"/>
  <c r="AE304" i="80"/>
  <c r="AD304" i="80"/>
  <c r="AC304" i="80"/>
  <c r="AB304" i="80"/>
  <c r="AA304" i="80"/>
  <c r="Z304" i="80"/>
  <c r="Y304" i="80"/>
  <c r="X304" i="80"/>
  <c r="AN303" i="80"/>
  <c r="AI303" i="80"/>
  <c r="AE303" i="80"/>
  <c r="AD303" i="80"/>
  <c r="AC303" i="80"/>
  <c r="AB303" i="80"/>
  <c r="AA303" i="80"/>
  <c r="Z303" i="80"/>
  <c r="Y303" i="80"/>
  <c r="X303" i="80"/>
  <c r="AN302" i="80"/>
  <c r="AI302" i="80"/>
  <c r="AE302" i="80"/>
  <c r="AD302" i="80"/>
  <c r="AC302" i="80"/>
  <c r="AB302" i="80"/>
  <c r="AA302" i="80"/>
  <c r="Z302" i="80"/>
  <c r="Y302" i="80"/>
  <c r="X302" i="80"/>
  <c r="AN301" i="80"/>
  <c r="AI301" i="80"/>
  <c r="AE301" i="80"/>
  <c r="AD301" i="80"/>
  <c r="AC301" i="80"/>
  <c r="AB301" i="80"/>
  <c r="AA301" i="80"/>
  <c r="Z301" i="80"/>
  <c r="Y301" i="80"/>
  <c r="X301" i="80"/>
  <c r="AN300" i="80"/>
  <c r="AI300" i="80"/>
  <c r="AE300" i="80"/>
  <c r="AD300" i="80"/>
  <c r="AC300" i="80"/>
  <c r="AB300" i="80"/>
  <c r="AA300" i="80"/>
  <c r="Z300" i="80"/>
  <c r="Y300" i="80"/>
  <c r="X300" i="80"/>
  <c r="AN299" i="80"/>
  <c r="AI299" i="80"/>
  <c r="AE299" i="80"/>
  <c r="AD299" i="80"/>
  <c r="AC299" i="80"/>
  <c r="AB299" i="80"/>
  <c r="AA299" i="80"/>
  <c r="Z299" i="80"/>
  <c r="Y299" i="80"/>
  <c r="X299" i="80"/>
  <c r="AN298" i="80"/>
  <c r="AI298" i="80"/>
  <c r="AE298" i="80"/>
  <c r="AD298" i="80"/>
  <c r="AC298" i="80"/>
  <c r="AB298" i="80"/>
  <c r="AA298" i="80"/>
  <c r="Z298" i="80"/>
  <c r="Y298" i="80"/>
  <c r="X298" i="80"/>
  <c r="AN297" i="80"/>
  <c r="AI297" i="80"/>
  <c r="AE297" i="80"/>
  <c r="AD297" i="80"/>
  <c r="AC297" i="80"/>
  <c r="AB297" i="80"/>
  <c r="AA297" i="80"/>
  <c r="Z297" i="80"/>
  <c r="Y297" i="80"/>
  <c r="X297" i="80"/>
  <c r="AN296" i="80"/>
  <c r="AI296" i="80"/>
  <c r="AE296" i="80"/>
  <c r="AD296" i="80"/>
  <c r="AC296" i="80"/>
  <c r="AB296" i="80"/>
  <c r="AA296" i="80"/>
  <c r="Z296" i="80"/>
  <c r="Y296" i="80"/>
  <c r="X296" i="80"/>
  <c r="AN295" i="80"/>
  <c r="AI295" i="80"/>
  <c r="AE295" i="80"/>
  <c r="AD295" i="80"/>
  <c r="AC295" i="80"/>
  <c r="AB295" i="80"/>
  <c r="AA295" i="80"/>
  <c r="Z295" i="80"/>
  <c r="Y295" i="80"/>
  <c r="X295" i="80"/>
  <c r="AN294" i="80"/>
  <c r="AI294" i="80"/>
  <c r="AE294" i="80"/>
  <c r="AD294" i="80"/>
  <c r="AC294" i="80"/>
  <c r="AB294" i="80"/>
  <c r="AA294" i="80"/>
  <c r="Z294" i="80"/>
  <c r="Y294" i="80"/>
  <c r="X294" i="80"/>
  <c r="AN293" i="80"/>
  <c r="AI293" i="80"/>
  <c r="AE293" i="80"/>
  <c r="AD293" i="80"/>
  <c r="AC293" i="80"/>
  <c r="AB293" i="80"/>
  <c r="AA293" i="80"/>
  <c r="Z293" i="80"/>
  <c r="Y293" i="80"/>
  <c r="X293" i="80"/>
  <c r="AN292" i="80"/>
  <c r="AI292" i="80"/>
  <c r="AE292" i="80"/>
  <c r="AD292" i="80"/>
  <c r="AC292" i="80"/>
  <c r="AB292" i="80"/>
  <c r="AA292" i="80"/>
  <c r="Z292" i="80"/>
  <c r="Y292" i="80"/>
  <c r="X292" i="80"/>
  <c r="AN291" i="80"/>
  <c r="AI291" i="80"/>
  <c r="AE291" i="80"/>
  <c r="AD291" i="80"/>
  <c r="AC291" i="80"/>
  <c r="AB291" i="80"/>
  <c r="AA291" i="80"/>
  <c r="Z291" i="80"/>
  <c r="Y291" i="80"/>
  <c r="X291" i="80"/>
  <c r="AN290" i="80"/>
  <c r="AI290" i="80"/>
  <c r="AE290" i="80"/>
  <c r="AD290" i="80"/>
  <c r="AC290" i="80"/>
  <c r="AB290" i="80"/>
  <c r="AA290" i="80"/>
  <c r="Z290" i="80"/>
  <c r="Y290" i="80"/>
  <c r="X290" i="80"/>
  <c r="AN289" i="80"/>
  <c r="AI289" i="80"/>
  <c r="AE289" i="80"/>
  <c r="AD289" i="80"/>
  <c r="AC289" i="80"/>
  <c r="AB289" i="80"/>
  <c r="AA289" i="80"/>
  <c r="Z289" i="80"/>
  <c r="Y289" i="80"/>
  <c r="X289" i="80"/>
  <c r="AN288" i="80"/>
  <c r="AI288" i="80"/>
  <c r="AE288" i="80"/>
  <c r="AD288" i="80"/>
  <c r="AC288" i="80"/>
  <c r="AB288" i="80"/>
  <c r="AA288" i="80"/>
  <c r="Z288" i="80"/>
  <c r="Y288" i="80"/>
  <c r="X288" i="80"/>
  <c r="AN287" i="80"/>
  <c r="AI287" i="80"/>
  <c r="AE287" i="80"/>
  <c r="AD287" i="80"/>
  <c r="AC287" i="80"/>
  <c r="AB287" i="80"/>
  <c r="AA287" i="80"/>
  <c r="Z287" i="80"/>
  <c r="Y287" i="80"/>
  <c r="X287" i="80"/>
  <c r="AN286" i="80"/>
  <c r="AI286" i="80"/>
  <c r="AE286" i="80"/>
  <c r="AD286" i="80"/>
  <c r="AC286" i="80"/>
  <c r="AB286" i="80"/>
  <c r="AA286" i="80"/>
  <c r="Z286" i="80"/>
  <c r="Y286" i="80"/>
  <c r="X286" i="80"/>
  <c r="AN285" i="80"/>
  <c r="AI285" i="80"/>
  <c r="AE285" i="80"/>
  <c r="AD285" i="80"/>
  <c r="AC285" i="80"/>
  <c r="AB285" i="80"/>
  <c r="AA285" i="80"/>
  <c r="Z285" i="80"/>
  <c r="Y285" i="80"/>
  <c r="X285" i="80"/>
  <c r="AN284" i="80"/>
  <c r="AI284" i="80"/>
  <c r="AE284" i="80"/>
  <c r="AD284" i="80"/>
  <c r="AC284" i="80"/>
  <c r="AB284" i="80"/>
  <c r="AA284" i="80"/>
  <c r="Z284" i="80"/>
  <c r="Y284" i="80"/>
  <c r="X284" i="80"/>
  <c r="AN283" i="80"/>
  <c r="AI283" i="80"/>
  <c r="AE283" i="80"/>
  <c r="AD283" i="80"/>
  <c r="AC283" i="80"/>
  <c r="AB283" i="80"/>
  <c r="AA283" i="80"/>
  <c r="Z283" i="80"/>
  <c r="Y283" i="80"/>
  <c r="X283" i="80"/>
  <c r="AN282" i="80"/>
  <c r="AI282" i="80"/>
  <c r="AE282" i="80"/>
  <c r="AD282" i="80"/>
  <c r="AC282" i="80"/>
  <c r="AB282" i="80"/>
  <c r="AA282" i="80"/>
  <c r="Z282" i="80"/>
  <c r="Y282" i="80"/>
  <c r="X282" i="80"/>
  <c r="AN281" i="80"/>
  <c r="AI281" i="80"/>
  <c r="AE281" i="80"/>
  <c r="AD281" i="80"/>
  <c r="AC281" i="80"/>
  <c r="AB281" i="80"/>
  <c r="AA281" i="80"/>
  <c r="Z281" i="80"/>
  <c r="Y281" i="80"/>
  <c r="X281" i="80"/>
  <c r="AN280" i="80"/>
  <c r="AI280" i="80"/>
  <c r="AE280" i="80"/>
  <c r="AD280" i="80"/>
  <c r="AC280" i="80"/>
  <c r="AB280" i="80"/>
  <c r="AA280" i="80"/>
  <c r="Z280" i="80"/>
  <c r="Y280" i="80"/>
  <c r="X280" i="80"/>
  <c r="AN279" i="80"/>
  <c r="AI279" i="80"/>
  <c r="AE279" i="80"/>
  <c r="AD279" i="80"/>
  <c r="AC279" i="80"/>
  <c r="AB279" i="80"/>
  <c r="AA279" i="80"/>
  <c r="Z279" i="80"/>
  <c r="Y279" i="80"/>
  <c r="X279" i="80"/>
  <c r="AN278" i="80"/>
  <c r="AI278" i="80"/>
  <c r="AE278" i="80"/>
  <c r="AD278" i="80"/>
  <c r="AC278" i="80"/>
  <c r="AB278" i="80"/>
  <c r="AA278" i="80"/>
  <c r="Z278" i="80"/>
  <c r="Y278" i="80"/>
  <c r="X278" i="80"/>
  <c r="AN277" i="80"/>
  <c r="AI277" i="80"/>
  <c r="AE277" i="80"/>
  <c r="AD277" i="80"/>
  <c r="AC277" i="80"/>
  <c r="AB277" i="80"/>
  <c r="AA277" i="80"/>
  <c r="Z277" i="80"/>
  <c r="Y277" i="80"/>
  <c r="X277" i="80"/>
  <c r="AN276" i="80"/>
  <c r="AI276" i="80"/>
  <c r="AE276" i="80"/>
  <c r="AD276" i="80"/>
  <c r="AC276" i="80"/>
  <c r="AB276" i="80"/>
  <c r="AA276" i="80"/>
  <c r="Z276" i="80"/>
  <c r="Y276" i="80"/>
  <c r="X276" i="80"/>
  <c r="AN275" i="80"/>
  <c r="AI275" i="80"/>
  <c r="AE275" i="80"/>
  <c r="AD275" i="80"/>
  <c r="AC275" i="80"/>
  <c r="AB275" i="80"/>
  <c r="AA275" i="80"/>
  <c r="Z275" i="80"/>
  <c r="Y275" i="80"/>
  <c r="X275" i="80"/>
  <c r="AN274" i="80"/>
  <c r="AI274" i="80"/>
  <c r="AE274" i="80"/>
  <c r="AD274" i="80"/>
  <c r="AC274" i="80"/>
  <c r="AB274" i="80"/>
  <c r="AA274" i="80"/>
  <c r="Z274" i="80"/>
  <c r="Y274" i="80"/>
  <c r="X274" i="80"/>
  <c r="AN273" i="80"/>
  <c r="AI273" i="80"/>
  <c r="AE273" i="80"/>
  <c r="AD273" i="80"/>
  <c r="AC273" i="80"/>
  <c r="AB273" i="80"/>
  <c r="AA273" i="80"/>
  <c r="Z273" i="80"/>
  <c r="Y273" i="80"/>
  <c r="X273" i="80"/>
  <c r="AN272" i="80"/>
  <c r="AI272" i="80"/>
  <c r="AE272" i="80"/>
  <c r="AD272" i="80"/>
  <c r="AC272" i="80"/>
  <c r="AB272" i="80"/>
  <c r="AA272" i="80"/>
  <c r="Z272" i="80"/>
  <c r="Y272" i="80"/>
  <c r="X272" i="80"/>
  <c r="AN271" i="80"/>
  <c r="AI271" i="80"/>
  <c r="AE271" i="80"/>
  <c r="AD271" i="80"/>
  <c r="AC271" i="80"/>
  <c r="AB271" i="80"/>
  <c r="AA271" i="80"/>
  <c r="Z271" i="80"/>
  <c r="Y271" i="80"/>
  <c r="X271" i="80"/>
  <c r="AN270" i="80"/>
  <c r="AI270" i="80"/>
  <c r="AE270" i="80"/>
  <c r="AD270" i="80"/>
  <c r="AC270" i="80"/>
  <c r="AB270" i="80"/>
  <c r="AA270" i="80"/>
  <c r="Z270" i="80"/>
  <c r="Y270" i="80"/>
  <c r="X270" i="80"/>
  <c r="AN269" i="80"/>
  <c r="AI269" i="80"/>
  <c r="AE269" i="80"/>
  <c r="AD269" i="80"/>
  <c r="AC269" i="80"/>
  <c r="AB269" i="80"/>
  <c r="AA269" i="80"/>
  <c r="Z269" i="80"/>
  <c r="Y269" i="80"/>
  <c r="X269" i="80"/>
  <c r="AN268" i="80"/>
  <c r="AI268" i="80"/>
  <c r="AE268" i="80"/>
  <c r="AD268" i="80"/>
  <c r="AC268" i="80"/>
  <c r="AB268" i="80"/>
  <c r="AA268" i="80"/>
  <c r="Z268" i="80"/>
  <c r="Y268" i="80"/>
  <c r="X268" i="80"/>
  <c r="AN267" i="80"/>
  <c r="AI267" i="80"/>
  <c r="AE267" i="80"/>
  <c r="AD267" i="80"/>
  <c r="AC267" i="80"/>
  <c r="AB267" i="80"/>
  <c r="AA267" i="80"/>
  <c r="Z267" i="80"/>
  <c r="Y267" i="80"/>
  <c r="X267" i="80"/>
  <c r="AN266" i="80"/>
  <c r="AI266" i="80"/>
  <c r="AE266" i="80"/>
  <c r="AD266" i="80"/>
  <c r="AC266" i="80"/>
  <c r="AB266" i="80"/>
  <c r="AA266" i="80"/>
  <c r="Z266" i="80"/>
  <c r="Y266" i="80"/>
  <c r="X266" i="80"/>
  <c r="AN265" i="80"/>
  <c r="AI265" i="80"/>
  <c r="AE265" i="80"/>
  <c r="AD265" i="80"/>
  <c r="AC265" i="80"/>
  <c r="AB265" i="80"/>
  <c r="AA265" i="80"/>
  <c r="Z265" i="80"/>
  <c r="Y265" i="80"/>
  <c r="X265" i="80"/>
  <c r="AN264" i="80"/>
  <c r="AI264" i="80"/>
  <c r="AE264" i="80"/>
  <c r="AD264" i="80"/>
  <c r="AC264" i="80"/>
  <c r="AB264" i="80"/>
  <c r="AA264" i="80"/>
  <c r="Z264" i="80"/>
  <c r="Y264" i="80"/>
  <c r="X264" i="80"/>
  <c r="AN263" i="80"/>
  <c r="AI263" i="80"/>
  <c r="AE263" i="80"/>
  <c r="AD263" i="80"/>
  <c r="AC263" i="80"/>
  <c r="AB263" i="80"/>
  <c r="AA263" i="80"/>
  <c r="Z263" i="80"/>
  <c r="Y263" i="80"/>
  <c r="X263" i="80"/>
  <c r="AN262" i="80"/>
  <c r="AI262" i="80"/>
  <c r="AE262" i="80"/>
  <c r="AD262" i="80"/>
  <c r="AC262" i="80"/>
  <c r="AB262" i="80"/>
  <c r="AA262" i="80"/>
  <c r="Z262" i="80"/>
  <c r="Y262" i="80"/>
  <c r="X262" i="80"/>
  <c r="AN261" i="80"/>
  <c r="AI261" i="80"/>
  <c r="AE261" i="80"/>
  <c r="AD261" i="80"/>
  <c r="AC261" i="80"/>
  <c r="AB261" i="80"/>
  <c r="AA261" i="80"/>
  <c r="Z261" i="80"/>
  <c r="Y261" i="80"/>
  <c r="X261" i="80"/>
  <c r="AN260" i="80"/>
  <c r="AI260" i="80"/>
  <c r="AE260" i="80"/>
  <c r="AD260" i="80"/>
  <c r="AC260" i="80"/>
  <c r="AB260" i="80"/>
  <c r="AA260" i="80"/>
  <c r="Z260" i="80"/>
  <c r="Y260" i="80"/>
  <c r="X260" i="80"/>
  <c r="AN259" i="80"/>
  <c r="AI259" i="80"/>
  <c r="AE259" i="80"/>
  <c r="AD259" i="80"/>
  <c r="AC259" i="80"/>
  <c r="AB259" i="80"/>
  <c r="AA259" i="80"/>
  <c r="Z259" i="80"/>
  <c r="Y259" i="80"/>
  <c r="X259" i="80"/>
  <c r="AN258" i="80"/>
  <c r="AI258" i="80"/>
  <c r="AE258" i="80"/>
  <c r="AD258" i="80"/>
  <c r="AC258" i="80"/>
  <c r="AB258" i="80"/>
  <c r="AA258" i="80"/>
  <c r="Z258" i="80"/>
  <c r="Y258" i="80"/>
  <c r="X258" i="80"/>
  <c r="AN257" i="80"/>
  <c r="AI257" i="80"/>
  <c r="AE257" i="80"/>
  <c r="AD257" i="80"/>
  <c r="AC257" i="80"/>
  <c r="AB257" i="80"/>
  <c r="AA257" i="80"/>
  <c r="Z257" i="80"/>
  <c r="Y257" i="80"/>
  <c r="X257" i="80"/>
  <c r="AN256" i="80"/>
  <c r="AI256" i="80"/>
  <c r="AE256" i="80"/>
  <c r="AD256" i="80"/>
  <c r="AC256" i="80"/>
  <c r="AB256" i="80"/>
  <c r="AA256" i="80"/>
  <c r="Z256" i="80"/>
  <c r="Y256" i="80"/>
  <c r="X256" i="80"/>
  <c r="AN255" i="80"/>
  <c r="AI255" i="80"/>
  <c r="AE255" i="80"/>
  <c r="AD255" i="80"/>
  <c r="AC255" i="80"/>
  <c r="AB255" i="80"/>
  <c r="AA255" i="80"/>
  <c r="Z255" i="80"/>
  <c r="Y255" i="80"/>
  <c r="X255" i="80"/>
  <c r="AN254" i="80"/>
  <c r="AI254" i="80"/>
  <c r="AE254" i="80"/>
  <c r="AD254" i="80"/>
  <c r="AC254" i="80"/>
  <c r="AB254" i="80"/>
  <c r="AA254" i="80"/>
  <c r="Z254" i="80"/>
  <c r="Y254" i="80"/>
  <c r="X254" i="80"/>
  <c r="AN253" i="80"/>
  <c r="AI253" i="80"/>
  <c r="AE253" i="80"/>
  <c r="AD253" i="80"/>
  <c r="AC253" i="80"/>
  <c r="AB253" i="80"/>
  <c r="AA253" i="80"/>
  <c r="Z253" i="80"/>
  <c r="Y253" i="80"/>
  <c r="X253" i="80"/>
  <c r="AN252" i="80"/>
  <c r="AI252" i="80"/>
  <c r="AE252" i="80"/>
  <c r="AD252" i="80"/>
  <c r="AC252" i="80"/>
  <c r="AB252" i="80"/>
  <c r="AA252" i="80"/>
  <c r="Z252" i="80"/>
  <c r="Y252" i="80"/>
  <c r="X252" i="80"/>
  <c r="AN251" i="80"/>
  <c r="AI251" i="80"/>
  <c r="AE251" i="80"/>
  <c r="AD251" i="80"/>
  <c r="AC251" i="80"/>
  <c r="AB251" i="80"/>
  <c r="AA251" i="80"/>
  <c r="Z251" i="80"/>
  <c r="Y251" i="80"/>
  <c r="X251" i="80"/>
  <c r="AN250" i="80"/>
  <c r="AI250" i="80"/>
  <c r="AE250" i="80"/>
  <c r="AD250" i="80"/>
  <c r="AC250" i="80"/>
  <c r="AB250" i="80"/>
  <c r="AA250" i="80"/>
  <c r="Z250" i="80"/>
  <c r="Y250" i="80"/>
  <c r="X250" i="80"/>
  <c r="AN249" i="80"/>
  <c r="AI249" i="80"/>
  <c r="AE249" i="80"/>
  <c r="AD249" i="80"/>
  <c r="AC249" i="80"/>
  <c r="AB249" i="80"/>
  <c r="AA249" i="80"/>
  <c r="Z249" i="80"/>
  <c r="Y249" i="80"/>
  <c r="X249" i="80"/>
  <c r="AN248" i="80"/>
  <c r="AI248" i="80"/>
  <c r="AE248" i="80"/>
  <c r="AD248" i="80"/>
  <c r="AC248" i="80"/>
  <c r="AB248" i="80"/>
  <c r="AA248" i="80"/>
  <c r="Z248" i="80"/>
  <c r="Y248" i="80"/>
  <c r="X248" i="80"/>
  <c r="AN247" i="80"/>
  <c r="AI247" i="80"/>
  <c r="AE247" i="80"/>
  <c r="AD247" i="80"/>
  <c r="AC247" i="80"/>
  <c r="AB247" i="80"/>
  <c r="AA247" i="80"/>
  <c r="Z247" i="80"/>
  <c r="Y247" i="80"/>
  <c r="X247" i="80"/>
  <c r="AN246" i="80"/>
  <c r="AI246" i="80"/>
  <c r="AE246" i="80"/>
  <c r="AD246" i="80"/>
  <c r="AC246" i="80"/>
  <c r="AB246" i="80"/>
  <c r="AA246" i="80"/>
  <c r="Z246" i="80"/>
  <c r="Y246" i="80"/>
  <c r="X246" i="80"/>
  <c r="AN245" i="80"/>
  <c r="AI245" i="80"/>
  <c r="AE245" i="80"/>
  <c r="AD245" i="80"/>
  <c r="AC245" i="80"/>
  <c r="AB245" i="80"/>
  <c r="AA245" i="80"/>
  <c r="Z245" i="80"/>
  <c r="Y245" i="80"/>
  <c r="X245" i="80"/>
  <c r="AN244" i="80"/>
  <c r="AI244" i="80"/>
  <c r="AE244" i="80"/>
  <c r="AD244" i="80"/>
  <c r="AC244" i="80"/>
  <c r="AB244" i="80"/>
  <c r="AA244" i="80"/>
  <c r="Z244" i="80"/>
  <c r="Y244" i="80"/>
  <c r="X244" i="80"/>
  <c r="AN243" i="80"/>
  <c r="AI243" i="80"/>
  <c r="AE243" i="80"/>
  <c r="AD243" i="80"/>
  <c r="AC243" i="80"/>
  <c r="AB243" i="80"/>
  <c r="AA243" i="80"/>
  <c r="Z243" i="80"/>
  <c r="Y243" i="80"/>
  <c r="X243" i="80"/>
  <c r="AN242" i="80"/>
  <c r="AI242" i="80"/>
  <c r="AE242" i="80"/>
  <c r="AD242" i="80"/>
  <c r="AC242" i="80"/>
  <c r="AB242" i="80"/>
  <c r="AA242" i="80"/>
  <c r="Z242" i="80"/>
  <c r="Y242" i="80"/>
  <c r="X242" i="80"/>
  <c r="AN241" i="80"/>
  <c r="AI241" i="80"/>
  <c r="AE241" i="80"/>
  <c r="AD241" i="80"/>
  <c r="AC241" i="80"/>
  <c r="AB241" i="80"/>
  <c r="AA241" i="80"/>
  <c r="Z241" i="80"/>
  <c r="Y241" i="80"/>
  <c r="X241" i="80"/>
  <c r="AN240" i="80"/>
  <c r="AI240" i="80"/>
  <c r="AE240" i="80"/>
  <c r="AD240" i="80"/>
  <c r="AC240" i="80"/>
  <c r="AB240" i="80"/>
  <c r="AA240" i="80"/>
  <c r="Z240" i="80"/>
  <c r="Y240" i="80"/>
  <c r="X240" i="80"/>
  <c r="AN239" i="80"/>
  <c r="AI239" i="80"/>
  <c r="AE239" i="80"/>
  <c r="AD239" i="80"/>
  <c r="AC239" i="80"/>
  <c r="AB239" i="80"/>
  <c r="AA239" i="80"/>
  <c r="Z239" i="80"/>
  <c r="Y239" i="80"/>
  <c r="X239" i="80"/>
  <c r="AN238" i="80"/>
  <c r="AI238" i="80"/>
  <c r="AE238" i="80"/>
  <c r="AD238" i="80"/>
  <c r="AC238" i="80"/>
  <c r="AB238" i="80"/>
  <c r="AA238" i="80"/>
  <c r="Z238" i="80"/>
  <c r="Y238" i="80"/>
  <c r="X238" i="80"/>
  <c r="AN237" i="80"/>
  <c r="AI237" i="80"/>
  <c r="AE237" i="80"/>
  <c r="AD237" i="80"/>
  <c r="AC237" i="80"/>
  <c r="AB237" i="80"/>
  <c r="AA237" i="80"/>
  <c r="Z237" i="80"/>
  <c r="Y237" i="80"/>
  <c r="X237" i="80"/>
  <c r="AN236" i="80"/>
  <c r="AI236" i="80"/>
  <c r="AE236" i="80"/>
  <c r="AD236" i="80"/>
  <c r="AC236" i="80"/>
  <c r="AB236" i="80"/>
  <c r="AA236" i="80"/>
  <c r="Z236" i="80"/>
  <c r="Y236" i="80"/>
  <c r="X236" i="80"/>
  <c r="AN235" i="80"/>
  <c r="AI235" i="80"/>
  <c r="AE235" i="80"/>
  <c r="AD235" i="80"/>
  <c r="AC235" i="80"/>
  <c r="AB235" i="80"/>
  <c r="AA235" i="80"/>
  <c r="Z235" i="80"/>
  <c r="Y235" i="80"/>
  <c r="X235" i="80"/>
  <c r="AN234" i="80"/>
  <c r="AI234" i="80"/>
  <c r="AE234" i="80"/>
  <c r="AD234" i="80"/>
  <c r="AC234" i="80"/>
  <c r="AB234" i="80"/>
  <c r="AA234" i="80"/>
  <c r="Z234" i="80"/>
  <c r="Y234" i="80"/>
  <c r="X234" i="80"/>
  <c r="AN233" i="80"/>
  <c r="AI233" i="80"/>
  <c r="AE233" i="80"/>
  <c r="AD233" i="80"/>
  <c r="AC233" i="80"/>
  <c r="AB233" i="80"/>
  <c r="AA233" i="80"/>
  <c r="Z233" i="80"/>
  <c r="Y233" i="80"/>
  <c r="X233" i="80"/>
  <c r="AN232" i="80"/>
  <c r="AI232" i="80"/>
  <c r="AE232" i="80"/>
  <c r="AD232" i="80"/>
  <c r="AC232" i="80"/>
  <c r="AB232" i="80"/>
  <c r="AA232" i="80"/>
  <c r="Z232" i="80"/>
  <c r="Y232" i="80"/>
  <c r="X232" i="80"/>
  <c r="AN231" i="80"/>
  <c r="AI231" i="80"/>
  <c r="AE231" i="80"/>
  <c r="AD231" i="80"/>
  <c r="AC231" i="80"/>
  <c r="AB231" i="80"/>
  <c r="AA231" i="80"/>
  <c r="Z231" i="80"/>
  <c r="Y231" i="80"/>
  <c r="X231" i="80"/>
  <c r="AN230" i="80"/>
  <c r="AI230" i="80"/>
  <c r="AE230" i="80"/>
  <c r="AD230" i="80"/>
  <c r="AC230" i="80"/>
  <c r="AB230" i="80"/>
  <c r="AA230" i="80"/>
  <c r="Z230" i="80"/>
  <c r="Y230" i="80"/>
  <c r="X230" i="80"/>
  <c r="AN229" i="80"/>
  <c r="AI229" i="80"/>
  <c r="AE229" i="80"/>
  <c r="AD229" i="80"/>
  <c r="AC229" i="80"/>
  <c r="AB229" i="80"/>
  <c r="AA229" i="80"/>
  <c r="Z229" i="80"/>
  <c r="Y229" i="80"/>
  <c r="X229" i="80"/>
  <c r="AN228" i="80"/>
  <c r="AI228" i="80"/>
  <c r="AE228" i="80"/>
  <c r="AD228" i="80"/>
  <c r="AC228" i="80"/>
  <c r="AB228" i="80"/>
  <c r="AA228" i="80"/>
  <c r="Z228" i="80"/>
  <c r="Y228" i="80"/>
  <c r="X228" i="80"/>
  <c r="AN227" i="80"/>
  <c r="AI227" i="80"/>
  <c r="AE227" i="80"/>
  <c r="AD227" i="80"/>
  <c r="AC227" i="80"/>
  <c r="AB227" i="80"/>
  <c r="AA227" i="80"/>
  <c r="Z227" i="80"/>
  <c r="Y227" i="80"/>
  <c r="X227" i="80"/>
  <c r="AN226" i="80"/>
  <c r="AI226" i="80"/>
  <c r="AE226" i="80"/>
  <c r="AD226" i="80"/>
  <c r="AC226" i="80"/>
  <c r="AB226" i="80"/>
  <c r="AA226" i="80"/>
  <c r="Z226" i="80"/>
  <c r="Y226" i="80"/>
  <c r="X226" i="80"/>
  <c r="AN225" i="80"/>
  <c r="AI225" i="80"/>
  <c r="AE225" i="80"/>
  <c r="AD225" i="80"/>
  <c r="AC225" i="80"/>
  <c r="AB225" i="80"/>
  <c r="AA225" i="80"/>
  <c r="Z225" i="80"/>
  <c r="Y225" i="80"/>
  <c r="X225" i="80"/>
  <c r="AN224" i="80"/>
  <c r="AI224" i="80"/>
  <c r="AE224" i="80"/>
  <c r="AD224" i="80"/>
  <c r="AC224" i="80"/>
  <c r="AB224" i="80"/>
  <c r="AA224" i="80"/>
  <c r="Z224" i="80"/>
  <c r="Y224" i="80"/>
  <c r="X224" i="80"/>
  <c r="AN223" i="80"/>
  <c r="AI223" i="80"/>
  <c r="AE223" i="80"/>
  <c r="AD223" i="80"/>
  <c r="AC223" i="80"/>
  <c r="AB223" i="80"/>
  <c r="AA223" i="80"/>
  <c r="Z223" i="80"/>
  <c r="Y223" i="80"/>
  <c r="X223" i="80"/>
  <c r="AN222" i="80"/>
  <c r="AI222" i="80"/>
  <c r="AE222" i="80"/>
  <c r="AD222" i="80"/>
  <c r="AC222" i="80"/>
  <c r="AB222" i="80"/>
  <c r="AA222" i="80"/>
  <c r="Z222" i="80"/>
  <c r="Y222" i="80"/>
  <c r="X222" i="80"/>
  <c r="AN221" i="80"/>
  <c r="AI221" i="80"/>
  <c r="AE221" i="80"/>
  <c r="AD221" i="80"/>
  <c r="AC221" i="80"/>
  <c r="AB221" i="80"/>
  <c r="AA221" i="80"/>
  <c r="Z221" i="80"/>
  <c r="Y221" i="80"/>
  <c r="X221" i="80"/>
  <c r="AN220" i="80"/>
  <c r="AI220" i="80"/>
  <c r="AE220" i="80"/>
  <c r="AD220" i="80"/>
  <c r="AC220" i="80"/>
  <c r="AB220" i="80"/>
  <c r="AA220" i="80"/>
  <c r="Z220" i="80"/>
  <c r="Y220" i="80"/>
  <c r="X220" i="80"/>
  <c r="AN219" i="80"/>
  <c r="AI219" i="80"/>
  <c r="AE219" i="80"/>
  <c r="AD219" i="80"/>
  <c r="AC219" i="80"/>
  <c r="AB219" i="80"/>
  <c r="AA219" i="80"/>
  <c r="Z219" i="80"/>
  <c r="Y219" i="80"/>
  <c r="X219" i="80"/>
  <c r="AN218" i="80"/>
  <c r="AI218" i="80"/>
  <c r="AE218" i="80"/>
  <c r="AD218" i="80"/>
  <c r="AC218" i="80"/>
  <c r="AB218" i="80"/>
  <c r="AA218" i="80"/>
  <c r="Z218" i="80"/>
  <c r="Y218" i="80"/>
  <c r="X218" i="80"/>
  <c r="AN217" i="80"/>
  <c r="AI217" i="80"/>
  <c r="AE217" i="80"/>
  <c r="AD217" i="80"/>
  <c r="AC217" i="80"/>
  <c r="AB217" i="80"/>
  <c r="AA217" i="80"/>
  <c r="Z217" i="80"/>
  <c r="Y217" i="80"/>
  <c r="X217" i="80"/>
  <c r="AN216" i="80"/>
  <c r="AI216" i="80"/>
  <c r="AE216" i="80"/>
  <c r="AD216" i="80"/>
  <c r="AC216" i="80"/>
  <c r="AB216" i="80"/>
  <c r="AA216" i="80"/>
  <c r="Z216" i="80"/>
  <c r="Y216" i="80"/>
  <c r="X216" i="80"/>
  <c r="AN215" i="80"/>
  <c r="AI215" i="80"/>
  <c r="AE215" i="80"/>
  <c r="AD215" i="80"/>
  <c r="AC215" i="80"/>
  <c r="AB215" i="80"/>
  <c r="AA215" i="80"/>
  <c r="Z215" i="80"/>
  <c r="Y215" i="80"/>
  <c r="X215" i="80"/>
  <c r="AN214" i="80"/>
  <c r="AI214" i="80"/>
  <c r="AE214" i="80"/>
  <c r="AD214" i="80"/>
  <c r="AC214" i="80"/>
  <c r="AB214" i="80"/>
  <c r="AA214" i="80"/>
  <c r="Z214" i="80"/>
  <c r="Y214" i="80"/>
  <c r="X214" i="80"/>
  <c r="AN213" i="80"/>
  <c r="AI213" i="80"/>
  <c r="AE213" i="80"/>
  <c r="AD213" i="80"/>
  <c r="AC213" i="80"/>
  <c r="AB213" i="80"/>
  <c r="AA213" i="80"/>
  <c r="Z213" i="80"/>
  <c r="Y213" i="80"/>
  <c r="X213" i="80"/>
  <c r="AN212" i="80"/>
  <c r="AI212" i="80"/>
  <c r="AE212" i="80"/>
  <c r="AD212" i="80"/>
  <c r="AC212" i="80"/>
  <c r="AB212" i="80"/>
  <c r="AA212" i="80"/>
  <c r="Z212" i="80"/>
  <c r="Y212" i="80"/>
  <c r="X212" i="80"/>
  <c r="AN211" i="80"/>
  <c r="AI211" i="80"/>
  <c r="AE211" i="80"/>
  <c r="AD211" i="80"/>
  <c r="AC211" i="80"/>
  <c r="AB211" i="80"/>
  <c r="AA211" i="80"/>
  <c r="Z211" i="80"/>
  <c r="Y211" i="80"/>
  <c r="X211" i="80"/>
  <c r="AN210" i="80"/>
  <c r="AI210" i="80"/>
  <c r="AE210" i="80"/>
  <c r="AD210" i="80"/>
  <c r="AC210" i="80"/>
  <c r="AB210" i="80"/>
  <c r="AA210" i="80"/>
  <c r="Z210" i="80"/>
  <c r="Y210" i="80"/>
  <c r="X210" i="80"/>
  <c r="AN209" i="80"/>
  <c r="AI209" i="80"/>
  <c r="AE209" i="80"/>
  <c r="AD209" i="80"/>
  <c r="AC209" i="80"/>
  <c r="AB209" i="80"/>
  <c r="AA209" i="80"/>
  <c r="Z209" i="80"/>
  <c r="Y209" i="80"/>
  <c r="X209" i="80"/>
  <c r="AN208" i="80"/>
  <c r="AI208" i="80"/>
  <c r="AE208" i="80"/>
  <c r="AD208" i="80"/>
  <c r="AC208" i="80"/>
  <c r="AB208" i="80"/>
  <c r="AA208" i="80"/>
  <c r="Z208" i="80"/>
  <c r="Y208" i="80"/>
  <c r="X208" i="80"/>
  <c r="AN207" i="80"/>
  <c r="AI207" i="80"/>
  <c r="AE207" i="80"/>
  <c r="AD207" i="80"/>
  <c r="AC207" i="80"/>
  <c r="AB207" i="80"/>
  <c r="AA207" i="80"/>
  <c r="Z207" i="80"/>
  <c r="Y207" i="80"/>
  <c r="X207" i="80"/>
  <c r="AN206" i="80"/>
  <c r="AI206" i="80"/>
  <c r="AE206" i="80"/>
  <c r="AD206" i="80"/>
  <c r="AC206" i="80"/>
  <c r="AB206" i="80"/>
  <c r="AA206" i="80"/>
  <c r="Z206" i="80"/>
  <c r="Y206" i="80"/>
  <c r="X206" i="80"/>
  <c r="AN205" i="80"/>
  <c r="AI205" i="80"/>
  <c r="AE205" i="80"/>
  <c r="AD205" i="80"/>
  <c r="AC205" i="80"/>
  <c r="AB205" i="80"/>
  <c r="AA205" i="80"/>
  <c r="Z205" i="80"/>
  <c r="Y205" i="80"/>
  <c r="X205" i="80"/>
  <c r="AN204" i="80"/>
  <c r="AI204" i="80"/>
  <c r="AE204" i="80"/>
  <c r="AD204" i="80"/>
  <c r="AC204" i="80"/>
  <c r="AB204" i="80"/>
  <c r="AA204" i="80"/>
  <c r="Z204" i="80"/>
  <c r="Y204" i="80"/>
  <c r="X204" i="80"/>
  <c r="AN203" i="80"/>
  <c r="AI203" i="80"/>
  <c r="AE203" i="80"/>
  <c r="AD203" i="80"/>
  <c r="AC203" i="80"/>
  <c r="AB203" i="80"/>
  <c r="AA203" i="80"/>
  <c r="Z203" i="80"/>
  <c r="Y203" i="80"/>
  <c r="X203" i="80"/>
  <c r="AN202" i="80"/>
  <c r="AI202" i="80"/>
  <c r="AE202" i="80"/>
  <c r="AD202" i="80"/>
  <c r="AC202" i="80"/>
  <c r="AB202" i="80"/>
  <c r="AA202" i="80"/>
  <c r="Z202" i="80"/>
  <c r="Y202" i="80"/>
  <c r="X202" i="80"/>
  <c r="W202" i="80" s="1"/>
  <c r="AN201" i="80"/>
  <c r="AI201" i="80"/>
  <c r="AE201" i="80"/>
  <c r="AD201" i="80"/>
  <c r="AC201" i="80"/>
  <c r="AB201" i="80"/>
  <c r="AA201" i="80"/>
  <c r="Z201" i="80"/>
  <c r="Y201" i="80"/>
  <c r="X201" i="80"/>
  <c r="Z199" i="80"/>
  <c r="Y199" i="80"/>
  <c r="X199" i="80"/>
  <c r="Z198" i="80"/>
  <c r="Y198" i="80"/>
  <c r="X198" i="80"/>
  <c r="Z197" i="80"/>
  <c r="Y197" i="80"/>
  <c r="X197" i="80"/>
  <c r="Z196" i="80"/>
  <c r="Y196" i="80"/>
  <c r="X196" i="80"/>
  <c r="Z195" i="80"/>
  <c r="Y195" i="80"/>
  <c r="X195" i="80"/>
  <c r="Z194" i="80"/>
  <c r="Y194" i="80"/>
  <c r="X194" i="80"/>
  <c r="Z193" i="80"/>
  <c r="Y193" i="80"/>
  <c r="X193" i="80"/>
  <c r="Z192" i="80"/>
  <c r="Y192" i="80"/>
  <c r="X192" i="80"/>
  <c r="Z191" i="80"/>
  <c r="Y191" i="80"/>
  <c r="X191" i="80"/>
  <c r="Z190" i="80"/>
  <c r="Y190" i="80"/>
  <c r="X190" i="80"/>
  <c r="Z189" i="80"/>
  <c r="Y189" i="80"/>
  <c r="X189" i="80"/>
  <c r="Z188" i="80"/>
  <c r="Y188" i="80"/>
  <c r="X188" i="80"/>
  <c r="Z187" i="80"/>
  <c r="Y187" i="80"/>
  <c r="X187" i="80"/>
  <c r="Z186" i="80"/>
  <c r="Y186" i="80"/>
  <c r="X186" i="80"/>
  <c r="Z185" i="80"/>
  <c r="Y185" i="80"/>
  <c r="X185" i="80"/>
  <c r="Z184" i="80"/>
  <c r="Y184" i="80"/>
  <c r="X184" i="80"/>
  <c r="Z183" i="80"/>
  <c r="Y183" i="80"/>
  <c r="X183" i="80"/>
  <c r="Z182" i="80"/>
  <c r="Y182" i="80"/>
  <c r="X182" i="80"/>
  <c r="Z181" i="80"/>
  <c r="Y181" i="80"/>
  <c r="X181" i="80"/>
  <c r="Z180" i="80"/>
  <c r="Y180" i="80"/>
  <c r="X180" i="80"/>
  <c r="Z179" i="80"/>
  <c r="Y179" i="80"/>
  <c r="X179" i="80"/>
  <c r="Z178" i="80"/>
  <c r="Y178" i="80"/>
  <c r="X178" i="80"/>
  <c r="Z177" i="80"/>
  <c r="Y177" i="80"/>
  <c r="X177" i="80"/>
  <c r="Z176" i="80"/>
  <c r="Y176" i="80"/>
  <c r="X176" i="80"/>
  <c r="Z175" i="80"/>
  <c r="Y175" i="80"/>
  <c r="X175" i="80"/>
  <c r="Z174" i="80"/>
  <c r="Y174" i="80"/>
  <c r="X174" i="80"/>
  <c r="Z173" i="80"/>
  <c r="Y173" i="80"/>
  <c r="X173" i="80"/>
  <c r="Z172" i="80"/>
  <c r="Y172" i="80"/>
  <c r="X172" i="80"/>
  <c r="Z171" i="80"/>
  <c r="Y171" i="80"/>
  <c r="X171" i="80"/>
  <c r="Z170" i="80"/>
  <c r="Y170" i="80"/>
  <c r="X170" i="80"/>
  <c r="Z169" i="80"/>
  <c r="Y169" i="80"/>
  <c r="X169" i="80"/>
  <c r="Z168" i="80"/>
  <c r="Y168" i="80"/>
  <c r="X168" i="80"/>
  <c r="Z167" i="80"/>
  <c r="Y167" i="80"/>
  <c r="X167" i="80"/>
  <c r="Z166" i="80"/>
  <c r="Y166" i="80"/>
  <c r="X166" i="80"/>
  <c r="Z165" i="80"/>
  <c r="Y165" i="80"/>
  <c r="X165" i="80"/>
  <c r="Z164" i="80"/>
  <c r="Y164" i="80"/>
  <c r="X164" i="80"/>
  <c r="Z163" i="80"/>
  <c r="Y163" i="80"/>
  <c r="X163" i="80"/>
  <c r="Z162" i="80"/>
  <c r="Y162" i="80"/>
  <c r="X162" i="80"/>
  <c r="Z161" i="80"/>
  <c r="Y161" i="80"/>
  <c r="X161" i="80"/>
  <c r="Z160" i="80"/>
  <c r="Y160" i="80"/>
  <c r="X160" i="80"/>
  <c r="Z159" i="80"/>
  <c r="Y159" i="80"/>
  <c r="X159" i="80"/>
  <c r="Z158" i="80"/>
  <c r="Y158" i="80"/>
  <c r="X158" i="80"/>
  <c r="Z157" i="80"/>
  <c r="Y157" i="80"/>
  <c r="X157" i="80"/>
  <c r="Z156" i="80"/>
  <c r="Y156" i="80"/>
  <c r="X156" i="80"/>
  <c r="Z155" i="80"/>
  <c r="Y155" i="80"/>
  <c r="X155" i="80"/>
  <c r="Z154" i="80"/>
  <c r="Y154" i="80"/>
  <c r="X154" i="80"/>
  <c r="Z153" i="80"/>
  <c r="Y153" i="80"/>
  <c r="X153" i="80"/>
  <c r="Z152" i="80"/>
  <c r="Y152" i="80"/>
  <c r="X152" i="80"/>
  <c r="Z151" i="80"/>
  <c r="Y151" i="80"/>
  <c r="X151" i="80"/>
  <c r="Z150" i="80"/>
  <c r="Y150" i="80"/>
  <c r="X150" i="80"/>
  <c r="Z149" i="80"/>
  <c r="Y149" i="80"/>
  <c r="X149" i="80"/>
  <c r="Z148" i="80"/>
  <c r="Y148" i="80"/>
  <c r="X148" i="80"/>
  <c r="Z147" i="80"/>
  <c r="Y147" i="80"/>
  <c r="X147" i="80"/>
  <c r="Z146" i="80"/>
  <c r="Y146" i="80"/>
  <c r="X146" i="80"/>
  <c r="Z145" i="80"/>
  <c r="Y145" i="80"/>
  <c r="X145" i="80"/>
  <c r="Z144" i="80"/>
  <c r="Y144" i="80"/>
  <c r="X144" i="80"/>
  <c r="Z143" i="80"/>
  <c r="Y143" i="80"/>
  <c r="X143" i="80"/>
  <c r="AD142" i="80"/>
  <c r="Z142" i="80"/>
  <c r="Y142" i="80"/>
  <c r="X142" i="80"/>
  <c r="AD141" i="80"/>
  <c r="Z141" i="80"/>
  <c r="Y141" i="80"/>
  <c r="X141" i="80"/>
  <c r="AD140" i="80"/>
  <c r="Z140" i="80"/>
  <c r="Y140" i="80"/>
  <c r="X140" i="80"/>
  <c r="Z139" i="80"/>
  <c r="Y139" i="80"/>
  <c r="X139" i="80"/>
  <c r="Z138" i="80"/>
  <c r="Y138" i="80"/>
  <c r="X138" i="80"/>
  <c r="Z137" i="80"/>
  <c r="Y137" i="80"/>
  <c r="X137" i="80"/>
  <c r="Z136" i="80"/>
  <c r="Y136" i="80"/>
  <c r="X136" i="80"/>
  <c r="Z135" i="80"/>
  <c r="Y135" i="80"/>
  <c r="X135" i="80"/>
  <c r="Z134" i="80"/>
  <c r="Y134" i="80"/>
  <c r="X134" i="80"/>
  <c r="Z133" i="80"/>
  <c r="Y133" i="80"/>
  <c r="X133" i="80"/>
  <c r="Z132" i="80"/>
  <c r="Y132" i="80"/>
  <c r="X132" i="80"/>
  <c r="Z131" i="80"/>
  <c r="Y131" i="80"/>
  <c r="X131" i="80"/>
  <c r="Z130" i="80"/>
  <c r="Y130" i="80"/>
  <c r="X130" i="80"/>
  <c r="Z129" i="80"/>
  <c r="Y129" i="80"/>
  <c r="X129" i="80"/>
  <c r="Z128" i="80"/>
  <c r="Y128" i="80"/>
  <c r="X128" i="80"/>
  <c r="Z127" i="80"/>
  <c r="Y127" i="80"/>
  <c r="X127" i="80"/>
  <c r="Z126" i="80"/>
  <c r="Y126" i="80"/>
  <c r="X126" i="80"/>
  <c r="Z125" i="80"/>
  <c r="Y125" i="80"/>
  <c r="X125" i="80"/>
  <c r="Z124" i="80"/>
  <c r="Y124" i="80"/>
  <c r="X124" i="80"/>
  <c r="Z123" i="80"/>
  <c r="Y123" i="80"/>
  <c r="X123" i="80"/>
  <c r="Z122" i="80"/>
  <c r="Y122" i="80"/>
  <c r="X122" i="80"/>
  <c r="Z121" i="80"/>
  <c r="Y121" i="80"/>
  <c r="X121" i="80"/>
  <c r="Z120" i="80"/>
  <c r="Y120" i="80"/>
  <c r="X120" i="80"/>
  <c r="Z119" i="80"/>
  <c r="Y119" i="80"/>
  <c r="X119" i="80"/>
  <c r="Z118" i="80"/>
  <c r="Y118" i="80"/>
  <c r="X118" i="80"/>
  <c r="Z117" i="80"/>
  <c r="Y117" i="80"/>
  <c r="X117" i="80"/>
  <c r="Z116" i="80"/>
  <c r="Y116" i="80"/>
  <c r="X116" i="80"/>
  <c r="Z115" i="80"/>
  <c r="Y115" i="80"/>
  <c r="X115" i="80"/>
  <c r="Z114" i="80"/>
  <c r="Y114" i="80"/>
  <c r="X114" i="80"/>
  <c r="Z113" i="80"/>
  <c r="Y113" i="80"/>
  <c r="X113" i="80"/>
  <c r="Z112" i="80"/>
  <c r="Y112" i="80"/>
  <c r="X112" i="80"/>
  <c r="Z111" i="80"/>
  <c r="Y111" i="80"/>
  <c r="X111" i="80"/>
  <c r="Z110" i="80"/>
  <c r="Y110" i="80"/>
  <c r="X110" i="80"/>
  <c r="Z109" i="80"/>
  <c r="Y109" i="80"/>
  <c r="X109" i="80"/>
  <c r="Z108" i="80"/>
  <c r="Y108" i="80"/>
  <c r="X108" i="80"/>
  <c r="Z107" i="80"/>
  <c r="Y107" i="80"/>
  <c r="X107" i="80"/>
  <c r="Z106" i="80"/>
  <c r="Y106" i="80"/>
  <c r="X106" i="80"/>
  <c r="Z105" i="80"/>
  <c r="Y105" i="80"/>
  <c r="X105" i="80"/>
  <c r="Z104" i="80"/>
  <c r="Y104" i="80"/>
  <c r="X104" i="80"/>
  <c r="Z103" i="80"/>
  <c r="Y103" i="80"/>
  <c r="X103" i="80"/>
  <c r="Z102" i="80"/>
  <c r="Y102" i="80"/>
  <c r="X102" i="80"/>
  <c r="Z101" i="80"/>
  <c r="Y101" i="80"/>
  <c r="X101" i="80"/>
  <c r="Z100" i="80"/>
  <c r="Y100" i="80"/>
  <c r="X100" i="80"/>
  <c r="Z99" i="80"/>
  <c r="Y99" i="80"/>
  <c r="X99" i="80"/>
  <c r="Z98" i="80"/>
  <c r="Y98" i="80"/>
  <c r="X98" i="80"/>
  <c r="Z97" i="80"/>
  <c r="Y97" i="80"/>
  <c r="X97" i="80"/>
  <c r="Z96" i="80"/>
  <c r="Y96" i="80"/>
  <c r="X96" i="80"/>
  <c r="Z95" i="80"/>
  <c r="Y95" i="80"/>
  <c r="X95" i="80"/>
  <c r="Z94" i="80"/>
  <c r="Y94" i="80"/>
  <c r="X94" i="80"/>
  <c r="Z93" i="80"/>
  <c r="Y93" i="80"/>
  <c r="X93" i="80"/>
  <c r="Z92" i="80"/>
  <c r="Y92" i="80"/>
  <c r="X92" i="80"/>
  <c r="Z91" i="80"/>
  <c r="Y91" i="80"/>
  <c r="X91" i="80"/>
  <c r="Z90" i="80"/>
  <c r="Y90" i="80"/>
  <c r="X90" i="80"/>
  <c r="Z89" i="80"/>
  <c r="Y89" i="80"/>
  <c r="X89" i="80"/>
  <c r="Z88" i="80"/>
  <c r="Y88" i="80"/>
  <c r="X88" i="80"/>
  <c r="Z87" i="80"/>
  <c r="Y87" i="80"/>
  <c r="X87" i="80"/>
  <c r="Z86" i="80"/>
  <c r="Y86" i="80"/>
  <c r="X86" i="80"/>
  <c r="Z85" i="80"/>
  <c r="Y85" i="80"/>
  <c r="X85" i="80"/>
  <c r="Z84" i="80"/>
  <c r="Y84" i="80"/>
  <c r="X84" i="80"/>
  <c r="Z83" i="80"/>
  <c r="Y83" i="80"/>
  <c r="X83" i="80"/>
  <c r="Z82" i="80"/>
  <c r="Y82" i="80"/>
  <c r="X82" i="80"/>
  <c r="Z81" i="80"/>
  <c r="Y81" i="80"/>
  <c r="X81" i="80"/>
  <c r="Z80" i="80"/>
  <c r="Y80" i="80"/>
  <c r="X80" i="80"/>
  <c r="Z79" i="80"/>
  <c r="Y79" i="80"/>
  <c r="X79" i="80"/>
  <c r="Z78" i="80"/>
  <c r="Y78" i="80"/>
  <c r="X78" i="80"/>
  <c r="Z77" i="80"/>
  <c r="Y77" i="80"/>
  <c r="X77" i="80"/>
  <c r="Z76" i="80"/>
  <c r="Y76" i="80"/>
  <c r="X76" i="80"/>
  <c r="Z75" i="80"/>
  <c r="Y75" i="80"/>
  <c r="X75" i="80"/>
  <c r="Z74" i="80"/>
  <c r="Y74" i="80"/>
  <c r="X74" i="80"/>
  <c r="Z73" i="80"/>
  <c r="Y73" i="80"/>
  <c r="X73" i="80"/>
  <c r="Z72" i="80"/>
  <c r="Y72" i="80"/>
  <c r="X72" i="80"/>
  <c r="Z71" i="80"/>
  <c r="Y71" i="80"/>
  <c r="X71" i="80"/>
  <c r="Z70" i="80"/>
  <c r="Y70" i="80"/>
  <c r="X70" i="80"/>
  <c r="Z69" i="80"/>
  <c r="Y69" i="80"/>
  <c r="X69" i="80"/>
  <c r="Z68" i="80"/>
  <c r="Y68" i="80"/>
  <c r="X68" i="80"/>
  <c r="Z67" i="80"/>
  <c r="Y67" i="80"/>
  <c r="X67" i="80"/>
  <c r="Z66" i="80"/>
  <c r="Y66" i="80"/>
  <c r="X66" i="80"/>
  <c r="Z65" i="80"/>
  <c r="Y65" i="80"/>
  <c r="X65" i="80"/>
  <c r="Z64" i="80"/>
  <c r="Y64" i="80"/>
  <c r="X64" i="80"/>
  <c r="Z63" i="80"/>
  <c r="Y63" i="80"/>
  <c r="X63" i="80"/>
  <c r="Z62" i="80"/>
  <c r="Y62" i="80"/>
  <c r="X62" i="80"/>
  <c r="Z61" i="80"/>
  <c r="Y61" i="80"/>
  <c r="X61" i="80"/>
  <c r="Z60" i="80"/>
  <c r="Y60" i="80"/>
  <c r="X60" i="80"/>
  <c r="Z59" i="80"/>
  <c r="Y59" i="80"/>
  <c r="X59" i="80"/>
  <c r="Z58" i="80"/>
  <c r="Y58" i="80"/>
  <c r="X58" i="80"/>
  <c r="Z57" i="80"/>
  <c r="Y57" i="80"/>
  <c r="X57" i="80"/>
  <c r="Z56" i="80"/>
  <c r="Y56" i="80"/>
  <c r="X56" i="80"/>
  <c r="Z55" i="80"/>
  <c r="Y55" i="80"/>
  <c r="X55" i="80"/>
  <c r="Z54" i="80"/>
  <c r="Y54" i="80"/>
  <c r="X54" i="80"/>
  <c r="Z53" i="80"/>
  <c r="Y53" i="80"/>
  <c r="X53" i="80"/>
  <c r="Z52" i="80"/>
  <c r="Y52" i="80"/>
  <c r="X52" i="80"/>
  <c r="Z51" i="80"/>
  <c r="Y51" i="80"/>
  <c r="X51" i="80"/>
  <c r="Z50" i="80"/>
  <c r="Y50" i="80"/>
  <c r="X50" i="80"/>
  <c r="Z49" i="80"/>
  <c r="Y49" i="80"/>
  <c r="X49" i="80"/>
  <c r="Z48" i="80"/>
  <c r="Y48" i="80"/>
  <c r="X48" i="80"/>
  <c r="Z47" i="80"/>
  <c r="Y47" i="80"/>
  <c r="X47" i="80"/>
  <c r="Z46" i="80"/>
  <c r="Y46" i="80"/>
  <c r="X46" i="80"/>
  <c r="Z45" i="80"/>
  <c r="Y45" i="80"/>
  <c r="X45" i="80"/>
  <c r="Z44" i="80"/>
  <c r="Y44" i="80"/>
  <c r="X44" i="80"/>
  <c r="Z43" i="80"/>
  <c r="Y43" i="80"/>
  <c r="X43" i="80"/>
  <c r="Z42" i="80"/>
  <c r="Y42" i="80"/>
  <c r="X42" i="80"/>
  <c r="Z41" i="80"/>
  <c r="Y41" i="80"/>
  <c r="X41" i="80"/>
  <c r="Z40" i="80"/>
  <c r="Y40" i="80"/>
  <c r="X40" i="80"/>
  <c r="Z39" i="80"/>
  <c r="Y39" i="80"/>
  <c r="X39" i="80"/>
  <c r="Z38" i="80"/>
  <c r="Y38" i="80"/>
  <c r="X38" i="80"/>
  <c r="Z37" i="80"/>
  <c r="Y37" i="80"/>
  <c r="X37" i="80"/>
  <c r="Z36" i="80"/>
  <c r="Y36" i="80"/>
  <c r="X36" i="80"/>
  <c r="Z35" i="80"/>
  <c r="Y35" i="80"/>
  <c r="X35" i="80"/>
  <c r="Z34" i="80"/>
  <c r="Y34" i="80"/>
  <c r="X34" i="80"/>
  <c r="Z33" i="80"/>
  <c r="Y33" i="80"/>
  <c r="X33" i="80"/>
  <c r="Z32" i="80"/>
  <c r="Y32" i="80"/>
  <c r="X32" i="80"/>
  <c r="Z31" i="80"/>
  <c r="Y31" i="80"/>
  <c r="X31" i="80"/>
  <c r="Z30" i="80"/>
  <c r="Y30" i="80"/>
  <c r="X30" i="80"/>
  <c r="Z29" i="80"/>
  <c r="Y29" i="80"/>
  <c r="X29" i="80"/>
  <c r="Z28" i="80"/>
  <c r="Y28" i="80"/>
  <c r="X28" i="80"/>
  <c r="Z27" i="80"/>
  <c r="Y27" i="80"/>
  <c r="X27" i="80"/>
  <c r="Z26" i="80"/>
  <c r="Y26" i="80"/>
  <c r="X26" i="80"/>
  <c r="Z25" i="80"/>
  <c r="Y25" i="80"/>
  <c r="X25" i="80"/>
  <c r="Z24" i="80"/>
  <c r="Y24" i="80"/>
  <c r="X24" i="80"/>
  <c r="Z23" i="80"/>
  <c r="Y23" i="80"/>
  <c r="X23" i="80"/>
  <c r="Z22" i="80"/>
  <c r="Y22" i="80"/>
  <c r="X22" i="80"/>
  <c r="Z21" i="80"/>
  <c r="Y21" i="80"/>
  <c r="X21" i="80"/>
  <c r="Z20" i="80"/>
  <c r="Y20" i="80"/>
  <c r="X20" i="80"/>
  <c r="Z19" i="80"/>
  <c r="Y19" i="80"/>
  <c r="X19" i="80"/>
  <c r="Z18" i="80"/>
  <c r="Y18" i="80"/>
  <c r="X18" i="80"/>
  <c r="Z17" i="80"/>
  <c r="Y17" i="80"/>
  <c r="X17" i="80"/>
  <c r="Z16" i="80"/>
  <c r="Y16" i="80"/>
  <c r="X16" i="80"/>
  <c r="Z15" i="80"/>
  <c r="Y15" i="80"/>
  <c r="X15" i="80"/>
  <c r="Z14" i="80"/>
  <c r="Y14" i="80"/>
  <c r="X14" i="80"/>
  <c r="Z13" i="80"/>
  <c r="Y13" i="80"/>
  <c r="X13" i="80"/>
  <c r="Z12" i="80"/>
  <c r="Y12" i="80"/>
  <c r="X12" i="80"/>
  <c r="AN11" i="80"/>
  <c r="Z11" i="80"/>
  <c r="Y11" i="80"/>
  <c r="X11" i="80"/>
  <c r="Z10" i="80"/>
  <c r="Y10" i="80"/>
  <c r="X10" i="80"/>
  <c r="A10" i="80"/>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Z9" i="80"/>
  <c r="Y9" i="80"/>
  <c r="X9" i="80"/>
  <c r="H2" i="80"/>
  <c r="M851" i="36"/>
  <c r="M852" i="36"/>
  <c r="M853" i="36"/>
  <c r="M854" i="36"/>
  <c r="M855" i="36"/>
  <c r="M856" i="36"/>
  <c r="M857" i="36"/>
  <c r="Z483" i="37"/>
  <c r="X219" i="5"/>
  <c r="Y219" i="5"/>
  <c r="Z219" i="5"/>
  <c r="I171" i="32"/>
  <c r="I172" i="32"/>
  <c r="I173" i="32"/>
  <c r="I174" i="32"/>
  <c r="I175" i="32"/>
  <c r="I176" i="32"/>
  <c r="I177" i="32"/>
  <c r="I178" i="32"/>
  <c r="F171" i="32"/>
  <c r="F172" i="32"/>
  <c r="F173" i="32"/>
  <c r="F174" i="32"/>
  <c r="F175" i="32"/>
  <c r="F176" i="32"/>
  <c r="F177" i="32"/>
  <c r="F178" i="32"/>
  <c r="E171" i="32"/>
  <c r="G171" i="32" s="1"/>
  <c r="E172" i="32"/>
  <c r="G172" i="32" s="1"/>
  <c r="E173" i="32"/>
  <c r="G173" i="32" s="1"/>
  <c r="E174" i="32"/>
  <c r="G174" i="32" s="1"/>
  <c r="E175" i="32"/>
  <c r="G175" i="32" s="1"/>
  <c r="E176" i="32"/>
  <c r="G176" i="32" s="1"/>
  <c r="E177" i="32"/>
  <c r="G177" i="32" s="1"/>
  <c r="E178" i="32"/>
  <c r="G178" i="32" s="1"/>
  <c r="G82" i="80"/>
  <c r="E156" i="80"/>
  <c r="E28" i="80"/>
  <c r="G55" i="80"/>
  <c r="E178" i="80"/>
  <c r="E99" i="80"/>
  <c r="G187" i="80"/>
  <c r="G124" i="80"/>
  <c r="G38" i="80"/>
  <c r="G200" i="5"/>
  <c r="E119" i="80"/>
  <c r="G133" i="80"/>
  <c r="G15" i="80"/>
  <c r="E132" i="80"/>
  <c r="G46" i="80"/>
  <c r="E11" i="80"/>
  <c r="G131" i="80"/>
  <c r="G110" i="80"/>
  <c r="E177" i="80"/>
  <c r="E155" i="80"/>
  <c r="G198" i="5"/>
  <c r="G157" i="80"/>
  <c r="G190" i="80"/>
  <c r="G86" i="80"/>
  <c r="G169" i="80"/>
  <c r="G79" i="80"/>
  <c r="E53" i="80"/>
  <c r="E171" i="80"/>
  <c r="G51" i="80"/>
  <c r="E41" i="80"/>
  <c r="E149" i="80"/>
  <c r="G168" i="80"/>
  <c r="E80" i="80"/>
  <c r="E198" i="80"/>
  <c r="E175" i="80"/>
  <c r="G123" i="80"/>
  <c r="E94" i="80"/>
  <c r="E161" i="80"/>
  <c r="G41" i="80"/>
  <c r="E197" i="80"/>
  <c r="G191" i="5"/>
  <c r="G43" i="80"/>
  <c r="G39" i="80"/>
  <c r="G152" i="80"/>
  <c r="E153" i="80"/>
  <c r="G35" i="80"/>
  <c r="E165" i="80"/>
  <c r="E21" i="80"/>
  <c r="G22" i="80"/>
  <c r="E89" i="80"/>
  <c r="E194" i="80"/>
  <c r="E101" i="80"/>
  <c r="G159" i="80"/>
  <c r="E147" i="80"/>
  <c r="G80" i="80"/>
  <c r="E19" i="80"/>
  <c r="G170" i="80"/>
  <c r="G206" i="5"/>
  <c r="E22" i="80"/>
  <c r="E90" i="80"/>
  <c r="G174" i="80"/>
  <c r="G81" i="80"/>
  <c r="G167" i="80"/>
  <c r="E97" i="80"/>
  <c r="E110" i="80"/>
  <c r="E37" i="80"/>
  <c r="G178" i="80"/>
  <c r="G85" i="80"/>
  <c r="E190" i="80"/>
  <c r="E112" i="80"/>
  <c r="G70" i="80"/>
  <c r="E73" i="80"/>
  <c r="E196" i="80"/>
  <c r="G63" i="80"/>
  <c r="G10" i="80"/>
  <c r="G115" i="80"/>
  <c r="G64" i="80"/>
  <c r="G194" i="5"/>
  <c r="E106" i="80"/>
  <c r="G177" i="5"/>
  <c r="E141" i="80"/>
  <c r="E192" i="80"/>
  <c r="E68" i="80"/>
  <c r="G163" i="80"/>
  <c r="G107" i="80"/>
  <c r="G89" i="80"/>
  <c r="G21" i="80"/>
  <c r="G184" i="5"/>
  <c r="E125" i="80"/>
  <c r="G91" i="80"/>
  <c r="G33" i="80"/>
  <c r="A5" i="80"/>
  <c r="G102" i="80"/>
  <c r="E123" i="80"/>
  <c r="G158" i="80"/>
  <c r="G68" i="80"/>
  <c r="E15" i="80"/>
  <c r="E72" i="80"/>
  <c r="G129" i="80"/>
  <c r="E65" i="80"/>
  <c r="E174" i="80"/>
  <c r="E148" i="80"/>
  <c r="E181" i="80"/>
  <c r="G141" i="80"/>
  <c r="G201" i="5"/>
  <c r="G48" i="80"/>
  <c r="G62" i="80"/>
  <c r="G25" i="80"/>
  <c r="E140" i="80"/>
  <c r="G166" i="80"/>
  <c r="G23" i="80"/>
  <c r="E138" i="80"/>
  <c r="E129" i="80"/>
  <c r="E46" i="80"/>
  <c r="G195" i="80"/>
  <c r="E130" i="80"/>
  <c r="G165" i="80"/>
  <c r="G193" i="5"/>
  <c r="E10" i="80"/>
  <c r="G126" i="80"/>
  <c r="E82" i="80"/>
  <c r="E104" i="80"/>
  <c r="E96" i="80"/>
  <c r="E59" i="80"/>
  <c r="G58" i="80"/>
  <c r="E127" i="80"/>
  <c r="G56" i="80"/>
  <c r="E169" i="80"/>
  <c r="E158" i="80"/>
  <c r="E162" i="80"/>
  <c r="G194" i="80"/>
  <c r="G84" i="80"/>
  <c r="G61" i="80"/>
  <c r="G116" i="80"/>
  <c r="E142" i="80"/>
  <c r="G189" i="80"/>
  <c r="G19" i="80"/>
  <c r="G128" i="80"/>
  <c r="G130" i="80"/>
  <c r="G195" i="5"/>
  <c r="G114" i="80"/>
  <c r="E50" i="80"/>
  <c r="G122" i="80"/>
  <c r="E57" i="80"/>
  <c r="G156" i="80"/>
  <c r="E124" i="80"/>
  <c r="E115" i="80"/>
  <c r="G145" i="80"/>
  <c r="E49" i="80"/>
  <c r="G53" i="80"/>
  <c r="G69" i="80"/>
  <c r="G11" i="80"/>
  <c r="G30" i="80"/>
  <c r="G154" i="80"/>
  <c r="E143" i="80"/>
  <c r="G52" i="80"/>
  <c r="E133" i="80"/>
  <c r="E100" i="80"/>
  <c r="E102" i="80"/>
  <c r="G90" i="80"/>
  <c r="G83" i="80"/>
  <c r="E187" i="80"/>
  <c r="E14" i="80"/>
  <c r="G17" i="80"/>
  <c r="G193" i="80"/>
  <c r="E61" i="80"/>
  <c r="E139" i="80"/>
  <c r="G142" i="80"/>
  <c r="G92" i="80"/>
  <c r="E67" i="80"/>
  <c r="G54" i="80"/>
  <c r="E47" i="80"/>
  <c r="G28" i="80"/>
  <c r="E17" i="80"/>
  <c r="E131" i="80"/>
  <c r="G49" i="80"/>
  <c r="G139" i="80"/>
  <c r="G24" i="80"/>
  <c r="E121" i="80"/>
  <c r="G32" i="80"/>
  <c r="E25" i="80"/>
  <c r="G113" i="80"/>
  <c r="G75" i="80"/>
  <c r="G18" i="80"/>
  <c r="G95" i="80"/>
  <c r="E60" i="80"/>
  <c r="G59" i="80"/>
  <c r="E86" i="80"/>
  <c r="G197" i="80"/>
  <c r="G93" i="80"/>
  <c r="E48" i="80"/>
  <c r="G202" i="5"/>
  <c r="E33" i="80"/>
  <c r="G188" i="5"/>
  <c r="E58" i="80"/>
  <c r="E118" i="80"/>
  <c r="G96" i="80"/>
  <c r="G204" i="5"/>
  <c r="E23" i="80"/>
  <c r="E108" i="80"/>
  <c r="G183" i="5"/>
  <c r="E136" i="80"/>
  <c r="G180" i="5"/>
  <c r="G27" i="80"/>
  <c r="E42" i="80"/>
  <c r="G40" i="80"/>
  <c r="G175" i="80"/>
  <c r="G94" i="80"/>
  <c r="G197" i="5"/>
  <c r="G182" i="80"/>
  <c r="E27" i="80"/>
  <c r="E93" i="80"/>
  <c r="G14" i="80"/>
  <c r="G153" i="80"/>
  <c r="G185" i="5"/>
  <c r="E74" i="80"/>
  <c r="G182" i="5"/>
  <c r="E117" i="80"/>
  <c r="G67" i="80"/>
  <c r="E137" i="80"/>
  <c r="G98" i="80"/>
  <c r="E44" i="80"/>
  <c r="G148" i="80"/>
  <c r="G143" i="80"/>
  <c r="G184" i="80"/>
  <c r="G177" i="80"/>
  <c r="G47" i="80"/>
  <c r="G34" i="80"/>
  <c r="E146" i="80"/>
  <c r="G173" i="80"/>
  <c r="H8" i="80"/>
  <c r="G189" i="5"/>
  <c r="D4" i="5"/>
  <c r="G135" i="80"/>
  <c r="G138" i="80"/>
  <c r="G103" i="80"/>
  <c r="E145" i="80"/>
  <c r="E114" i="80"/>
  <c r="G45" i="80"/>
  <c r="G105" i="80"/>
  <c r="G210" i="5"/>
  <c r="E35" i="80"/>
  <c r="G164" i="80"/>
  <c r="G190" i="5"/>
  <c r="G147" i="80"/>
  <c r="G162" i="80"/>
  <c r="E160" i="80"/>
  <c r="G100" i="80"/>
  <c r="E76" i="80"/>
  <c r="E105" i="80"/>
  <c r="E111" i="80"/>
  <c r="E69" i="80"/>
  <c r="E62" i="80"/>
  <c r="E163" i="80"/>
  <c r="G112" i="80"/>
  <c r="E159" i="80"/>
  <c r="G88" i="80"/>
  <c r="E195" i="80"/>
  <c r="G178" i="5"/>
  <c r="G20" i="80"/>
  <c r="G57" i="80"/>
  <c r="E135" i="80"/>
  <c r="E185" i="80"/>
  <c r="E157" i="80"/>
  <c r="E16" i="80"/>
  <c r="E24" i="80"/>
  <c r="G87" i="80"/>
  <c r="G117" i="80"/>
  <c r="E20" i="80"/>
  <c r="E182" i="80"/>
  <c r="G188" i="80"/>
  <c r="E193" i="80"/>
  <c r="E189" i="80"/>
  <c r="G192" i="5"/>
  <c r="G60" i="80"/>
  <c r="E64" i="80"/>
  <c r="G71" i="80"/>
  <c r="G26" i="80"/>
  <c r="G171" i="80"/>
  <c r="G186" i="5"/>
  <c r="G37" i="80"/>
  <c r="E122" i="80"/>
  <c r="G65" i="80"/>
  <c r="E81" i="80"/>
  <c r="G121" i="80"/>
  <c r="E164" i="80"/>
  <c r="E154" i="80"/>
  <c r="G127" i="80"/>
  <c r="E109" i="80"/>
  <c r="E40" i="80"/>
  <c r="E184" i="80"/>
  <c r="E75" i="80"/>
  <c r="G179" i="5"/>
  <c r="G180" i="80"/>
  <c r="G99" i="80"/>
  <c r="G212" i="5"/>
  <c r="G50" i="80"/>
  <c r="G111" i="80"/>
  <c r="E107" i="80"/>
  <c r="E13" i="80"/>
  <c r="E71" i="80"/>
  <c r="E199" i="80"/>
  <c r="G106" i="80"/>
  <c r="G118" i="80"/>
  <c r="E116" i="80"/>
  <c r="E88" i="80"/>
  <c r="E70" i="80"/>
  <c r="E31" i="80"/>
  <c r="E29" i="80"/>
  <c r="E126" i="80"/>
  <c r="E63" i="80"/>
  <c r="E167" i="80"/>
  <c r="E55" i="80"/>
  <c r="G207" i="5"/>
  <c r="G136" i="80"/>
  <c r="G150" i="80"/>
  <c r="E151" i="80"/>
  <c r="G198" i="80"/>
  <c r="G78" i="80"/>
  <c r="E79" i="80"/>
  <c r="E180" i="80"/>
  <c r="G183" i="80"/>
  <c r="E84" i="80"/>
  <c r="E150" i="80"/>
  <c r="E152" i="80"/>
  <c r="E56" i="80"/>
  <c r="G186" i="80"/>
  <c r="E77" i="80"/>
  <c r="G179" i="80"/>
  <c r="E43" i="80"/>
  <c r="E172" i="80"/>
  <c r="G29" i="80"/>
  <c r="E144" i="80"/>
  <c r="E173" i="80"/>
  <c r="E191" i="80"/>
  <c r="G176" i="5"/>
  <c r="G132" i="80"/>
  <c r="G77" i="80"/>
  <c r="G137" i="80"/>
  <c r="G16" i="80"/>
  <c r="E54" i="80"/>
  <c r="E18" i="80"/>
  <c r="E168" i="80"/>
  <c r="G211" i="5"/>
  <c r="G12" i="80"/>
  <c r="G134" i="80"/>
  <c r="G101" i="80"/>
  <c r="E134" i="80"/>
  <c r="E113" i="80"/>
  <c r="E176" i="80"/>
  <c r="E32" i="80"/>
  <c r="E66" i="80"/>
  <c r="G72" i="80"/>
  <c r="E26" i="80"/>
  <c r="E12" i="80"/>
  <c r="G44" i="80"/>
  <c r="E98" i="80"/>
  <c r="E51" i="80"/>
  <c r="E91" i="80"/>
  <c r="E95" i="80"/>
  <c r="E85" i="80"/>
  <c r="G187" i="5"/>
  <c r="E128" i="80"/>
  <c r="G155" i="80"/>
  <c r="E87" i="80"/>
  <c r="G108" i="80"/>
  <c r="E179" i="80"/>
  <c r="G192" i="80"/>
  <c r="G172" i="80"/>
  <c r="G146" i="80"/>
  <c r="E39" i="80"/>
  <c r="E36" i="80"/>
  <c r="E92" i="80"/>
  <c r="G205" i="5"/>
  <c r="E188" i="80"/>
  <c r="G36" i="80"/>
  <c r="G160" i="80"/>
  <c r="G42" i="80"/>
  <c r="G104" i="80"/>
  <c r="G185" i="80"/>
  <c r="G13" i="80"/>
  <c r="G140" i="80"/>
  <c r="E166" i="80"/>
  <c r="G208" i="5"/>
  <c r="G151" i="80"/>
  <c r="G181" i="5"/>
  <c r="G191" i="80"/>
  <c r="G97" i="80"/>
  <c r="D4" i="80"/>
  <c r="G31" i="80"/>
  <c r="E38" i="80"/>
  <c r="G74" i="80"/>
  <c r="E45" i="80"/>
  <c r="G203" i="5"/>
  <c r="E183" i="80"/>
  <c r="G196" i="80"/>
  <c r="G149" i="80"/>
  <c r="G161" i="80"/>
  <c r="G76" i="80"/>
  <c r="G144" i="80"/>
  <c r="G199" i="5"/>
  <c r="E186" i="80"/>
  <c r="G181" i="80"/>
  <c r="E34" i="80"/>
  <c r="E120" i="80"/>
  <c r="G176" i="80"/>
  <c r="E30" i="80"/>
  <c r="G125" i="80"/>
  <c r="E78" i="80"/>
  <c r="G66" i="80"/>
  <c r="G119" i="80"/>
  <c r="E83" i="80"/>
  <c r="E103" i="80"/>
  <c r="E52" i="80"/>
  <c r="G209" i="5"/>
  <c r="G73" i="80"/>
  <c r="G120" i="80"/>
  <c r="G109" i="80"/>
  <c r="E170" i="80"/>
  <c r="G196" i="5"/>
  <c r="W223" i="80" l="1"/>
  <c r="W335" i="80"/>
  <c r="W974" i="80"/>
  <c r="W520" i="80"/>
  <c r="W569" i="80"/>
  <c r="W600" i="80"/>
  <c r="W851" i="80"/>
  <c r="W1074" i="80"/>
  <c r="W222" i="80"/>
  <c r="W574" i="80"/>
  <c r="W437" i="80"/>
  <c r="W256" i="80"/>
  <c r="W291" i="80"/>
  <c r="W441" i="80"/>
  <c r="W227" i="80"/>
  <c r="W248" i="80"/>
  <c r="Q4" i="80"/>
  <c r="A6" i="80"/>
  <c r="A96" i="80"/>
  <c r="A97" i="80" s="1"/>
  <c r="A98" i="80" s="1"/>
  <c r="A99" i="80" s="1"/>
  <c r="A100" i="80" s="1"/>
  <c r="A101" i="80" s="1"/>
  <c r="A102" i="80" s="1"/>
  <c r="A103" i="80" s="1"/>
  <c r="A104" i="80" s="1"/>
  <c r="A105" i="80" s="1"/>
  <c r="A106" i="80"/>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W206" i="80"/>
  <c r="W235" i="80"/>
  <c r="W282" i="80"/>
  <c r="W307" i="80"/>
  <c r="W318" i="80"/>
  <c r="W407" i="80"/>
  <c r="W414" i="80"/>
  <c r="W475" i="80"/>
  <c r="W730" i="80"/>
  <c r="W900" i="80"/>
  <c r="W1206" i="80"/>
  <c r="W1220" i="80"/>
  <c r="W241" i="80"/>
  <c r="W1509" i="80"/>
  <c r="W237" i="80"/>
  <c r="W220" i="80"/>
  <c r="W216" i="80"/>
  <c r="W1170" i="80"/>
  <c r="W969" i="80"/>
  <c r="W746" i="80"/>
  <c r="W686" i="80"/>
  <c r="W656" i="80"/>
  <c r="W622" i="80"/>
  <c r="W562" i="80"/>
  <c r="W554" i="80"/>
  <c r="W988" i="80"/>
  <c r="W984" i="80"/>
  <c r="W550" i="80"/>
  <c r="W213" i="80"/>
  <c r="W231" i="80"/>
  <c r="W260" i="80"/>
  <c r="W314" i="80"/>
  <c r="W357" i="80"/>
  <c r="W464" i="80"/>
  <c r="W482" i="80"/>
  <c r="W489" i="80"/>
  <c r="W532" i="80"/>
  <c r="W539" i="80"/>
  <c r="W896" i="80"/>
  <c r="W1195" i="80"/>
  <c r="W403" i="80"/>
  <c r="W410" i="80"/>
  <c r="W435" i="80"/>
  <c r="W471" i="80"/>
  <c r="W581" i="80"/>
  <c r="W634" i="80"/>
  <c r="W701" i="80"/>
  <c r="W800" i="80"/>
  <c r="W245" i="80"/>
  <c r="W349" i="80"/>
  <c r="W888" i="80"/>
  <c r="W1124" i="80"/>
  <c r="W1145" i="80"/>
  <c r="W1478" i="80"/>
  <c r="W212" i="80"/>
  <c r="W252" i="80"/>
  <c r="W295" i="80"/>
  <c r="W456" i="80"/>
  <c r="W566" i="80"/>
  <c r="W870" i="80"/>
  <c r="W399" i="80"/>
  <c r="W524" i="80"/>
  <c r="W609" i="80"/>
  <c r="W1089" i="80"/>
  <c r="W1131" i="80"/>
  <c r="W1576" i="80"/>
  <c r="W226" i="80"/>
  <c r="W277" i="80"/>
  <c r="W395" i="80"/>
  <c r="W452" i="80"/>
  <c r="W619" i="80"/>
  <c r="W739" i="80"/>
  <c r="W785" i="80"/>
  <c r="W1369" i="80"/>
  <c r="W1397" i="80"/>
  <c r="W1404" i="80"/>
  <c r="W240" i="80"/>
  <c r="W376" i="80"/>
  <c r="W444" i="80"/>
  <c r="W480" i="80"/>
  <c r="W505" i="80"/>
  <c r="W664" i="80"/>
  <c r="W724" i="80"/>
  <c r="W777" i="80"/>
  <c r="W940" i="80"/>
  <c r="W1070" i="80"/>
  <c r="W299" i="80"/>
  <c r="W460" i="80"/>
  <c r="W280" i="80"/>
  <c r="W305" i="80"/>
  <c r="W763" i="80"/>
  <c r="W781" i="80"/>
  <c r="W855" i="80"/>
  <c r="W944" i="80"/>
  <c r="W319" i="80"/>
  <c r="W326" i="80"/>
  <c r="W333" i="80"/>
  <c r="W383" i="80"/>
  <c r="W501" i="80"/>
  <c r="W604" i="80"/>
  <c r="W720" i="80"/>
  <c r="W773" i="80"/>
  <c r="W847" i="80"/>
  <c r="W221" i="80"/>
  <c r="W236" i="80"/>
  <c r="W272" i="80"/>
  <c r="W372" i="80"/>
  <c r="W422" i="80"/>
  <c r="W429" i="80"/>
  <c r="W490" i="80"/>
  <c r="W547" i="80"/>
  <c r="W646" i="80"/>
  <c r="W653" i="80"/>
  <c r="W1045" i="80"/>
  <c r="W268" i="80"/>
  <c r="W322" i="80"/>
  <c r="W347" i="80"/>
  <c r="W716" i="80"/>
  <c r="W769" i="80"/>
  <c r="W1224" i="80"/>
  <c r="W1238" i="80"/>
  <c r="W249" i="80"/>
  <c r="W353" i="80"/>
  <c r="W360" i="80"/>
  <c r="W570" i="80"/>
  <c r="W208" i="80"/>
  <c r="W244" i="80"/>
  <c r="W341" i="80"/>
  <c r="W391" i="80"/>
  <c r="W330" i="80"/>
  <c r="W380" i="80"/>
  <c r="W717" i="80"/>
  <c r="W217" i="80"/>
  <c r="W264" i="80"/>
  <c r="W368" i="80"/>
  <c r="W375" i="80"/>
  <c r="W418" i="80"/>
  <c r="W511" i="80"/>
  <c r="W529" i="80"/>
  <c r="W642" i="80"/>
  <c r="W904" i="80"/>
  <c r="W918" i="80"/>
  <c r="W1006" i="80"/>
  <c r="W210" i="80"/>
  <c r="W214" i="80"/>
  <c r="W239" i="80"/>
  <c r="W243" i="80"/>
  <c r="W263" i="80"/>
  <c r="W271" i="80"/>
  <c r="W279" i="80"/>
  <c r="W283" i="80"/>
  <c r="W287" i="80"/>
  <c r="W306" i="80"/>
  <c r="W310" i="80"/>
  <c r="W337" i="80"/>
  <c r="W356" i="80"/>
  <c r="W364" i="80"/>
  <c r="W402" i="80"/>
  <c r="W448" i="80"/>
  <c r="W463" i="80"/>
  <c r="W474" i="80"/>
  <c r="W497" i="80"/>
  <c r="W512" i="80"/>
  <c r="W516" i="80"/>
  <c r="W588" i="80"/>
  <c r="W592" i="80"/>
  <c r="W611" i="80"/>
  <c r="W660" i="80"/>
  <c r="W675" i="80"/>
  <c r="W704" i="80"/>
  <c r="W708" i="80"/>
  <c r="W712" i="80"/>
  <c r="W742" i="80"/>
  <c r="W772" i="80"/>
  <c r="W776" i="80"/>
  <c r="W817" i="80"/>
  <c r="W828" i="80"/>
  <c r="W832" i="80"/>
  <c r="W869" i="80"/>
  <c r="W880" i="80"/>
  <c r="W891" i="80"/>
  <c r="W895" i="80"/>
  <c r="W899" i="80"/>
  <c r="W928" i="80"/>
  <c r="W947" i="80"/>
  <c r="W965" i="80"/>
  <c r="W1009" i="80"/>
  <c r="W1023" i="80"/>
  <c r="W1030" i="80"/>
  <c r="W1141" i="80"/>
  <c r="W1166" i="80"/>
  <c r="W1191" i="80"/>
  <c r="W1315" i="80"/>
  <c r="W1428" i="80"/>
  <c r="W201" i="80"/>
  <c r="W218" i="80"/>
  <c r="W267" i="80"/>
  <c r="W298" i="80"/>
  <c r="W302" i="80"/>
  <c r="W325" i="80"/>
  <c r="W329" i="80"/>
  <c r="W348" i="80"/>
  <c r="W352" i="80"/>
  <c r="W379" i="80"/>
  <c r="W398" i="80"/>
  <c r="W406" i="80"/>
  <c r="W421" i="80"/>
  <c r="W436" i="80"/>
  <c r="W440" i="80"/>
  <c r="W459" i="80"/>
  <c r="W546" i="80"/>
  <c r="W573" i="80"/>
  <c r="W618" i="80"/>
  <c r="W641" i="80"/>
  <c r="W645" i="80"/>
  <c r="W652" i="80"/>
  <c r="W731" i="80"/>
  <c r="W764" i="80"/>
  <c r="W780" i="80"/>
  <c r="W799" i="80"/>
  <c r="W813" i="80"/>
  <c r="W839" i="80"/>
  <c r="W865" i="80"/>
  <c r="W887" i="80"/>
  <c r="W917" i="80"/>
  <c r="W939" i="80"/>
  <c r="W1262" i="80"/>
  <c r="W1635" i="80"/>
  <c r="W1642" i="80"/>
  <c r="W543" i="80"/>
  <c r="W577" i="80"/>
  <c r="W638" i="80"/>
  <c r="W679" i="80"/>
  <c r="W735" i="80"/>
  <c r="W750" i="80"/>
  <c r="W810" i="80"/>
  <c r="W843" i="80"/>
  <c r="W1216" i="80"/>
  <c r="W1340" i="80"/>
  <c r="W230" i="80"/>
  <c r="W234" i="80"/>
  <c r="W251" i="80"/>
  <c r="W255" i="80"/>
  <c r="W259" i="80"/>
  <c r="W290" i="80"/>
  <c r="W313" i="80"/>
  <c r="W321" i="80"/>
  <c r="W340" i="80"/>
  <c r="W344" i="80"/>
  <c r="W367" i="80"/>
  <c r="W371" i="80"/>
  <c r="W390" i="80"/>
  <c r="W394" i="80"/>
  <c r="W413" i="80"/>
  <c r="W417" i="80"/>
  <c r="W428" i="80"/>
  <c r="W432" i="80"/>
  <c r="W451" i="80"/>
  <c r="W455" i="80"/>
  <c r="W470" i="80"/>
  <c r="W493" i="80"/>
  <c r="W504" i="80"/>
  <c r="W519" i="80"/>
  <c r="W531" i="80"/>
  <c r="W542" i="80"/>
  <c r="W561" i="80"/>
  <c r="W580" i="80"/>
  <c r="W595" i="80"/>
  <c r="W603" i="80"/>
  <c r="W633" i="80"/>
  <c r="W637" i="80"/>
  <c r="W663" i="80"/>
  <c r="W678" i="80"/>
  <c r="W715" i="80"/>
  <c r="W719" i="80"/>
  <c r="W727" i="80"/>
  <c r="W760" i="80"/>
  <c r="W768" i="80"/>
  <c r="W876" i="80"/>
  <c r="W883" i="80"/>
  <c r="W935" i="80"/>
  <c r="W972" i="80"/>
  <c r="W983" i="80"/>
  <c r="W987" i="80"/>
  <c r="W991" i="80"/>
  <c r="W1084" i="80"/>
  <c r="W1137" i="80"/>
  <c r="W1155" i="80"/>
  <c r="W1237" i="80"/>
  <c r="W1332" i="80"/>
  <c r="W209" i="80"/>
  <c r="W278" i="80"/>
  <c r="W286" i="80"/>
  <c r="W294" i="80"/>
  <c r="W332" i="80"/>
  <c r="W355" i="80"/>
  <c r="W363" i="80"/>
  <c r="W382" i="80"/>
  <c r="W386" i="80"/>
  <c r="W409" i="80"/>
  <c r="W443" i="80"/>
  <c r="W481" i="80"/>
  <c r="W515" i="80"/>
  <c r="W538" i="80"/>
  <c r="W553" i="80"/>
  <c r="W557" i="80"/>
  <c r="W591" i="80"/>
  <c r="W610" i="80"/>
  <c r="W614" i="80"/>
  <c r="W621" i="80"/>
  <c r="W655" i="80"/>
  <c r="W659" i="80"/>
  <c r="W674" i="80"/>
  <c r="W689" i="80"/>
  <c r="W703" i="80"/>
  <c r="W741" i="80"/>
  <c r="W749" i="80"/>
  <c r="W795" i="80"/>
  <c r="W802" i="80"/>
  <c r="W809" i="80"/>
  <c r="W842" i="80"/>
  <c r="W861" i="80"/>
  <c r="W868" i="80"/>
  <c r="W913" i="80"/>
  <c r="W927" i="80"/>
  <c r="W979" i="80"/>
  <c r="W1058" i="80"/>
  <c r="W1080" i="80"/>
  <c r="W1119" i="80"/>
  <c r="W1420" i="80"/>
  <c r="W1508" i="80"/>
  <c r="W238" i="80"/>
  <c r="W242" i="80"/>
  <c r="W262" i="80"/>
  <c r="W270" i="80"/>
  <c r="W274" i="80"/>
  <c r="W309" i="80"/>
  <c r="W328" i="80"/>
  <c r="W336" i="80"/>
  <c r="W374" i="80"/>
  <c r="W397" i="80"/>
  <c r="W405" i="80"/>
  <c r="W420" i="80"/>
  <c r="W447" i="80"/>
  <c r="W462" i="80"/>
  <c r="W466" i="80"/>
  <c r="W473" i="80"/>
  <c r="W477" i="80"/>
  <c r="W496" i="80"/>
  <c r="W568" i="80"/>
  <c r="W587" i="80"/>
  <c r="W606" i="80"/>
  <c r="W629" i="80"/>
  <c r="W644" i="80"/>
  <c r="W711" i="80"/>
  <c r="W771" i="80"/>
  <c r="W775" i="80"/>
  <c r="W787" i="80"/>
  <c r="W791" i="80"/>
  <c r="W816" i="80"/>
  <c r="W879" i="80"/>
  <c r="W898" i="80"/>
  <c r="W902" i="80"/>
  <c r="W931" i="80"/>
  <c r="W946" i="80"/>
  <c r="W950" i="80"/>
  <c r="W1029" i="80"/>
  <c r="W1072" i="80"/>
  <c r="W1165" i="80"/>
  <c r="W1222" i="80"/>
  <c r="W1254" i="80"/>
  <c r="W1360" i="80"/>
  <c r="W225" i="80"/>
  <c r="W229" i="80"/>
  <c r="W246" i="80"/>
  <c r="W250" i="80"/>
  <c r="W254" i="80"/>
  <c r="W258" i="80"/>
  <c r="W266" i="80"/>
  <c r="W297" i="80"/>
  <c r="W301" i="80"/>
  <c r="W320" i="80"/>
  <c r="W324" i="80"/>
  <c r="W351" i="80"/>
  <c r="W370" i="80"/>
  <c r="W378" i="80"/>
  <c r="W389" i="80"/>
  <c r="W412" i="80"/>
  <c r="W454" i="80"/>
  <c r="W488" i="80"/>
  <c r="W507" i="80"/>
  <c r="W530" i="80"/>
  <c r="W534" i="80"/>
  <c r="W541" i="80"/>
  <c r="W545" i="80"/>
  <c r="W560" i="80"/>
  <c r="W572" i="80"/>
  <c r="W602" i="80"/>
  <c r="W636" i="80"/>
  <c r="W699" i="80"/>
  <c r="W718" i="80"/>
  <c r="W737" i="80"/>
  <c r="W767" i="80"/>
  <c r="W838" i="80"/>
  <c r="W853" i="80"/>
  <c r="W857" i="80"/>
  <c r="W886" i="80"/>
  <c r="W909" i="80"/>
  <c r="W923" i="80"/>
  <c r="W975" i="80"/>
  <c r="W1043" i="80"/>
  <c r="W1054" i="80"/>
  <c r="W1087" i="80"/>
  <c r="W1115" i="80"/>
  <c r="W1218" i="80"/>
  <c r="W1229" i="80"/>
  <c r="W1236" i="80"/>
  <c r="W1483" i="80"/>
  <c r="W596" i="80"/>
  <c r="W615" i="80"/>
  <c r="W884" i="80"/>
  <c r="W936" i="80"/>
  <c r="W204" i="80"/>
  <c r="W285" i="80"/>
  <c r="W293" i="80"/>
  <c r="W312" i="80"/>
  <c r="W316" i="80"/>
  <c r="W339" i="80"/>
  <c r="W343" i="80"/>
  <c r="W362" i="80"/>
  <c r="W366" i="80"/>
  <c r="W393" i="80"/>
  <c r="W427" i="80"/>
  <c r="W431" i="80"/>
  <c r="W450" i="80"/>
  <c r="W484" i="80"/>
  <c r="W492" i="80"/>
  <c r="W499" i="80"/>
  <c r="W514" i="80"/>
  <c r="W522" i="80"/>
  <c r="W552" i="80"/>
  <c r="W564" i="80"/>
  <c r="W579" i="80"/>
  <c r="W583" i="80"/>
  <c r="W590" i="80"/>
  <c r="W632" i="80"/>
  <c r="W666" i="80"/>
  <c r="W673" i="80"/>
  <c r="W726" i="80"/>
  <c r="W748" i="80"/>
  <c r="W759" i="80"/>
  <c r="W875" i="80"/>
  <c r="W953" i="80"/>
  <c r="W971" i="80"/>
  <c r="W1011" i="80"/>
  <c r="W1179" i="80"/>
  <c r="W1472" i="80"/>
  <c r="W1539" i="80"/>
  <c r="W1553" i="80"/>
  <c r="W1676" i="80"/>
  <c r="W281" i="80"/>
  <c r="W304" i="80"/>
  <c r="W327" i="80"/>
  <c r="W354" i="80"/>
  <c r="W358" i="80"/>
  <c r="W381" i="80"/>
  <c r="W385" i="80"/>
  <c r="W404" i="80"/>
  <c r="W408" i="80"/>
  <c r="W446" i="80"/>
  <c r="W461" i="80"/>
  <c r="W510" i="80"/>
  <c r="W548" i="80"/>
  <c r="W575" i="80"/>
  <c r="W613" i="80"/>
  <c r="W620" i="80"/>
  <c r="W624" i="80"/>
  <c r="W628" i="80"/>
  <c r="W643" i="80"/>
  <c r="W688" i="80"/>
  <c r="W695" i="80"/>
  <c r="W702" i="80"/>
  <c r="W706" i="80"/>
  <c r="W710" i="80"/>
  <c r="W740" i="80"/>
  <c r="W755" i="80"/>
  <c r="W786" i="80"/>
  <c r="W790" i="80"/>
  <c r="W826" i="80"/>
  <c r="W830" i="80"/>
  <c r="W834" i="80"/>
  <c r="W867" i="80"/>
  <c r="W893" i="80"/>
  <c r="W905" i="80"/>
  <c r="W919" i="80"/>
  <c r="W926" i="80"/>
  <c r="W930" i="80"/>
  <c r="W949" i="80"/>
  <c r="W1071" i="80"/>
  <c r="W1118" i="80"/>
  <c r="W1132" i="80"/>
  <c r="W1658" i="80"/>
  <c r="W257" i="80"/>
  <c r="W265" i="80"/>
  <c r="W269" i="80"/>
  <c r="W273" i="80"/>
  <c r="W300" i="80"/>
  <c r="W308" i="80"/>
  <c r="W346" i="80"/>
  <c r="W369" i="80"/>
  <c r="W377" i="80"/>
  <c r="W396" i="80"/>
  <c r="W400" i="80"/>
  <c r="W419" i="80"/>
  <c r="W423" i="80"/>
  <c r="W434" i="80"/>
  <c r="W465" i="80"/>
  <c r="W571" i="80"/>
  <c r="W586" i="80"/>
  <c r="W601" i="80"/>
  <c r="W605" i="80"/>
  <c r="W669" i="80"/>
  <c r="W729" i="80"/>
  <c r="W762" i="80"/>
  <c r="W766" i="80"/>
  <c r="W774" i="80"/>
  <c r="W778" i="80"/>
  <c r="W782" i="80"/>
  <c r="W848" i="80"/>
  <c r="W852" i="80"/>
  <c r="W889" i="80"/>
  <c r="W956" i="80"/>
  <c r="W1007" i="80"/>
  <c r="W1014" i="80"/>
  <c r="W1164" i="80"/>
  <c r="W1271" i="80"/>
  <c r="W1278" i="80"/>
  <c r="W1678" i="80"/>
  <c r="W1664" i="80"/>
  <c r="W1650" i="80"/>
  <c r="W1636" i="80"/>
  <c r="W1622" i="80"/>
  <c r="W1608" i="80"/>
  <c r="W1594" i="80"/>
  <c r="W1580" i="80"/>
  <c r="W1566" i="80"/>
  <c r="W1552" i="80"/>
  <c r="W1538" i="80"/>
  <c r="W1524" i="80"/>
  <c r="W1510" i="80"/>
  <c r="W1496" i="80"/>
  <c r="W1482" i="80"/>
  <c r="W1468" i="80"/>
  <c r="W1454" i="80"/>
  <c r="W1440" i="80"/>
  <c r="W1426" i="80"/>
  <c r="W1412" i="80"/>
  <c r="W1398" i="80"/>
  <c r="W1384" i="80"/>
  <c r="W1370" i="80"/>
  <c r="W1356" i="80"/>
  <c r="W1342" i="80"/>
  <c r="W1328" i="80"/>
  <c r="W1666" i="80"/>
  <c r="W1652" i="80"/>
  <c r="W1638" i="80"/>
  <c r="W1624" i="80"/>
  <c r="W1484" i="80"/>
  <c r="W1470" i="80"/>
  <c r="W1456" i="80"/>
  <c r="W1302" i="80"/>
  <c r="W1288" i="80"/>
  <c r="W1654" i="80"/>
  <c r="W1626" i="80"/>
  <c r="W1598" i="80"/>
  <c r="W1475" i="80"/>
  <c r="W1387" i="80"/>
  <c r="W1541" i="80"/>
  <c r="W1529" i="80"/>
  <c r="W1517" i="80"/>
  <c r="W1429" i="80"/>
  <c r="W1375" i="80"/>
  <c r="W1321" i="80"/>
  <c r="W1261" i="80"/>
  <c r="W1244" i="80"/>
  <c r="W1570" i="80"/>
  <c r="W1558" i="80"/>
  <c r="W1546" i="80"/>
  <c r="W1525" i="80"/>
  <c r="W1488" i="80"/>
  <c r="W1471" i="80"/>
  <c r="W1467" i="80"/>
  <c r="W1434" i="80"/>
  <c r="W1417" i="80"/>
  <c r="W1371" i="80"/>
  <c r="W1363" i="80"/>
  <c r="W1346" i="80"/>
  <c r="W1338" i="80"/>
  <c r="W1304" i="80"/>
  <c r="W1287" i="80"/>
  <c r="W1266" i="80"/>
  <c r="W1257" i="80"/>
  <c r="W1240" i="80"/>
  <c r="W1667" i="80"/>
  <c r="W1639" i="80"/>
  <c r="W1611" i="80"/>
  <c r="W1542" i="80"/>
  <c r="W1501" i="80"/>
  <c r="W1584" i="80"/>
  <c r="W1473" i="80"/>
  <c r="W1419" i="80"/>
  <c r="W1612" i="80"/>
  <c r="W1585" i="80"/>
  <c r="W1469" i="80"/>
  <c r="W1457" i="80"/>
  <c r="W1184" i="80"/>
  <c r="W1655" i="80"/>
  <c r="W1632" i="80"/>
  <c r="W1543" i="80"/>
  <c r="W1532" i="80"/>
  <c r="W1528" i="80"/>
  <c r="W1489" i="80"/>
  <c r="W1481" i="80"/>
  <c r="W1422" i="80"/>
  <c r="W1418" i="80"/>
  <c r="W1406" i="80"/>
  <c r="W1394" i="80"/>
  <c r="W1390" i="80"/>
  <c r="W1374" i="80"/>
  <c r="W1334" i="80"/>
  <c r="W1322" i="80"/>
  <c r="W1305" i="80"/>
  <c r="W1301" i="80"/>
  <c r="W1276" i="80"/>
  <c r="W1247" i="80"/>
  <c r="W1243" i="80"/>
  <c r="W1239" i="80"/>
  <c r="W1230" i="80"/>
  <c r="W1198" i="80"/>
  <c r="W1189" i="80"/>
  <c r="W1671" i="80"/>
  <c r="W1601" i="80"/>
  <c r="W1597" i="80"/>
  <c r="W1559" i="80"/>
  <c r="W1485" i="80"/>
  <c r="W1293" i="80"/>
  <c r="W1272" i="80"/>
  <c r="W1212" i="80"/>
  <c r="W1548" i="80"/>
  <c r="W1391" i="80"/>
  <c r="W1335" i="80"/>
  <c r="W1587" i="80"/>
  <c r="W1583" i="80"/>
  <c r="W1545" i="80"/>
  <c r="W1459" i="80"/>
  <c r="W1443" i="80"/>
  <c r="W1431" i="80"/>
  <c r="W1380" i="80"/>
  <c r="W1307" i="80"/>
  <c r="W1249" i="80"/>
  <c r="W1630" i="80"/>
  <c r="W1447" i="80"/>
  <c r="W1333" i="80"/>
  <c r="W1555" i="80"/>
  <c r="W1515" i="80"/>
  <c r="W1499" i="80"/>
  <c r="W1436" i="80"/>
  <c r="W1194" i="80"/>
  <c r="W1156" i="80"/>
  <c r="W1130" i="80"/>
  <c r="W1050" i="80"/>
  <c r="W1032" i="80"/>
  <c r="W952" i="80"/>
  <c r="W934" i="80"/>
  <c r="W854" i="80"/>
  <c r="W836" i="80"/>
  <c r="W756" i="80"/>
  <c r="W738" i="80"/>
  <c r="W658" i="80"/>
  <c r="W1613" i="80"/>
  <c r="W1361" i="80"/>
  <c r="W1349" i="80"/>
  <c r="W1314" i="80"/>
  <c r="W1275" i="80"/>
  <c r="W1241" i="80"/>
  <c r="W1102" i="80"/>
  <c r="W1028" i="80"/>
  <c r="W1019" i="80"/>
  <c r="W980" i="80"/>
  <c r="W910" i="80"/>
  <c r="W840" i="80"/>
  <c r="W801" i="80"/>
  <c r="W696" i="80"/>
  <c r="W1674" i="80"/>
  <c r="W1602" i="80"/>
  <c r="W1514" i="80"/>
  <c r="W1506" i="80"/>
  <c r="W1376" i="80"/>
  <c r="W1357" i="80"/>
  <c r="W1345" i="80"/>
  <c r="W1341" i="80"/>
  <c r="W1303" i="80"/>
  <c r="W1299" i="80"/>
  <c r="W1279" i="80"/>
  <c r="W1245" i="80"/>
  <c r="W1233" i="80"/>
  <c r="W1204" i="80"/>
  <c r="W1196" i="80"/>
  <c r="W1192" i="80"/>
  <c r="W1188" i="80"/>
  <c r="W1146" i="80"/>
  <c r="W1133" i="80"/>
  <c r="W1120" i="80"/>
  <c r="W1107" i="80"/>
  <c r="W1094" i="80"/>
  <c r="W1640" i="80"/>
  <c r="W1629" i="80"/>
  <c r="W1625" i="80"/>
  <c r="W1573" i="80"/>
  <c r="W1569" i="80"/>
  <c r="W1163" i="80"/>
  <c r="W1142" i="80"/>
  <c r="W1046" i="80"/>
  <c r="W976" i="80"/>
  <c r="W906" i="80"/>
  <c r="W1433" i="80"/>
  <c r="W1403" i="80"/>
  <c r="W1399" i="80"/>
  <c r="W1319" i="80"/>
  <c r="W1217" i="80"/>
  <c r="W1116" i="80"/>
  <c r="W1086" i="80"/>
  <c r="W1077" i="80"/>
  <c r="W1064" i="80"/>
  <c r="W994" i="80"/>
  <c r="W924" i="80"/>
  <c r="W841" i="80"/>
  <c r="W626" i="80"/>
  <c r="W1599" i="80"/>
  <c r="W1588" i="80"/>
  <c r="W1448" i="80"/>
  <c r="W1444" i="80"/>
  <c r="W1415" i="80"/>
  <c r="W1411" i="80"/>
  <c r="W1388" i="80"/>
  <c r="W1377" i="80"/>
  <c r="W1373" i="80"/>
  <c r="W1327" i="80"/>
  <c r="W1300" i="80"/>
  <c r="W1296" i="80"/>
  <c r="W1292" i="80"/>
  <c r="W1280" i="80"/>
  <c r="W1234" i="80"/>
  <c r="W1213" i="80"/>
  <c r="W1205" i="80"/>
  <c r="W1197" i="80"/>
  <c r="W1176" i="80"/>
  <c r="W1172" i="80"/>
  <c r="W1147" i="80"/>
  <c r="W1134" i="80"/>
  <c r="W1121" i="80"/>
  <c r="W1112" i="80"/>
  <c r="W1095" i="80"/>
  <c r="W1082" i="80"/>
  <c r="W1051" i="80"/>
  <c r="W1038" i="80"/>
  <c r="W1025" i="80"/>
  <c r="W1016" i="80"/>
  <c r="W990" i="80"/>
  <c r="W955" i="80"/>
  <c r="W942" i="80"/>
  <c r="W850" i="80"/>
  <c r="W815" i="80"/>
  <c r="W1641" i="80"/>
  <c r="W1511" i="80"/>
  <c r="W1503" i="80"/>
  <c r="W1331" i="80"/>
  <c r="W1265" i="80"/>
  <c r="W1226" i="80"/>
  <c r="W1060" i="80"/>
  <c r="W1047" i="80"/>
  <c r="W1012" i="80"/>
  <c r="W986" i="80"/>
  <c r="W977" i="80"/>
  <c r="W964" i="80"/>
  <c r="W951" i="80"/>
  <c r="W920" i="80"/>
  <c r="W907" i="80"/>
  <c r="W1615" i="80"/>
  <c r="W1445" i="80"/>
  <c r="W1416" i="80"/>
  <c r="W1408" i="80"/>
  <c r="W1389" i="80"/>
  <c r="W1324" i="80"/>
  <c r="W1273" i="80"/>
  <c r="W1258" i="80"/>
  <c r="W1214" i="80"/>
  <c r="W1181" i="80"/>
  <c r="W1148" i="80"/>
  <c r="W864" i="80"/>
  <c r="W1657" i="80"/>
  <c r="W1627" i="80"/>
  <c r="W1571" i="80"/>
  <c r="W1567" i="80"/>
  <c r="W1556" i="80"/>
  <c r="W1531" i="80"/>
  <c r="W1464" i="80"/>
  <c r="W1251" i="80"/>
  <c r="W1223" i="80"/>
  <c r="W1186" i="80"/>
  <c r="W1144" i="80"/>
  <c r="W1092" i="80"/>
  <c r="W1022" i="80"/>
  <c r="W1497" i="80"/>
  <c r="W1486" i="80"/>
  <c r="W1405" i="80"/>
  <c r="W1401" i="80"/>
  <c r="W1317" i="80"/>
  <c r="W1215" i="80"/>
  <c r="W1157" i="80"/>
  <c r="W1140" i="80"/>
  <c r="W1088" i="80"/>
  <c r="W1476" i="80"/>
  <c r="W1359" i="80"/>
  <c r="W1228" i="80"/>
  <c r="W1005" i="80"/>
  <c r="W973" i="80"/>
  <c r="W954" i="80"/>
  <c r="W938" i="80"/>
  <c r="W890" i="80"/>
  <c r="W882" i="80"/>
  <c r="W824" i="80"/>
  <c r="W812" i="80"/>
  <c r="W694" i="80"/>
  <c r="W685" i="80"/>
  <c r="W672" i="80"/>
  <c r="W589" i="80"/>
  <c r="W549" i="80"/>
  <c r="W500" i="80"/>
  <c r="W1534" i="80"/>
  <c r="W1516" i="80"/>
  <c r="W1487" i="80"/>
  <c r="W1348" i="80"/>
  <c r="W1308" i="80"/>
  <c r="W1290" i="80"/>
  <c r="W1286" i="80"/>
  <c r="W1282" i="80"/>
  <c r="W1187" i="80"/>
  <c r="W1183" i="80"/>
  <c r="W1036" i="80"/>
  <c r="W997" i="80"/>
  <c r="W914" i="80"/>
  <c r="W878" i="80"/>
  <c r="W866" i="80"/>
  <c r="W858" i="80"/>
  <c r="W820" i="80"/>
  <c r="W804" i="80"/>
  <c r="W783" i="80"/>
  <c r="W770" i="80"/>
  <c r="W753" i="80"/>
  <c r="W728" i="80"/>
  <c r="W690" i="80"/>
  <c r="W651" i="80"/>
  <c r="W647" i="80"/>
  <c r="W598" i="80"/>
  <c r="W567" i="80"/>
  <c r="W558" i="80"/>
  <c r="W536" i="80"/>
  <c r="W527" i="80"/>
  <c r="W518" i="80"/>
  <c r="W487" i="80"/>
  <c r="W478" i="80"/>
  <c r="W469" i="80"/>
  <c r="W442" i="80"/>
  <c r="W433" i="80"/>
  <c r="W424" i="80"/>
  <c r="W401" i="80"/>
  <c r="W387" i="80"/>
  <c r="W373" i="80"/>
  <c r="W359" i="80"/>
  <c r="W345" i="80"/>
  <c r="W331" i="80"/>
  <c r="W317" i="80"/>
  <c r="W303" i="80"/>
  <c r="W289" i="80"/>
  <c r="W275" i="80"/>
  <c r="W261" i="80"/>
  <c r="W247" i="80"/>
  <c r="W233" i="80"/>
  <c r="W219" i="80"/>
  <c r="W205" i="80"/>
  <c r="W1609" i="80"/>
  <c r="W1527" i="80"/>
  <c r="W1352" i="80"/>
  <c r="W1294" i="80"/>
  <c r="W1250" i="80"/>
  <c r="W1202" i="80"/>
  <c r="W1109" i="80"/>
  <c r="W1075" i="80"/>
  <c r="W1021" i="80"/>
  <c r="W966" i="80"/>
  <c r="W962" i="80"/>
  <c r="W837" i="80"/>
  <c r="W833" i="80"/>
  <c r="W808" i="80"/>
  <c r="W792" i="80"/>
  <c r="W668" i="80"/>
  <c r="W612" i="80"/>
  <c r="W1513" i="80"/>
  <c r="W1413" i="80"/>
  <c r="W1169" i="80"/>
  <c r="W1136" i="80"/>
  <c r="W1117" i="80"/>
  <c r="W1091" i="80"/>
  <c r="W1048" i="80"/>
  <c r="W1037" i="80"/>
  <c r="W1002" i="80"/>
  <c r="W998" i="80"/>
  <c r="W982" i="80"/>
  <c r="W978" i="80"/>
  <c r="W846" i="80"/>
  <c r="W784" i="80"/>
  <c r="W754" i="80"/>
  <c r="W608" i="80"/>
  <c r="W599" i="80"/>
  <c r="W528" i="80"/>
  <c r="W1320" i="80"/>
  <c r="W1210" i="80"/>
  <c r="W1110" i="80"/>
  <c r="W1106" i="80"/>
  <c r="W1056" i="80"/>
  <c r="W1018" i="80"/>
  <c r="W682" i="80"/>
  <c r="W639" i="80"/>
  <c r="W630" i="80"/>
  <c r="W416" i="80"/>
  <c r="W1653" i="80"/>
  <c r="W1557" i="80"/>
  <c r="W1310" i="80"/>
  <c r="W1211" i="80"/>
  <c r="W1185" i="80"/>
  <c r="W1174" i="80"/>
  <c r="W1034" i="80"/>
  <c r="W1015" i="80"/>
  <c r="W916" i="80"/>
  <c r="W908" i="80"/>
  <c r="W860" i="80"/>
  <c r="W822" i="80"/>
  <c r="W798" i="80"/>
  <c r="W734" i="80"/>
  <c r="W700" i="80"/>
  <c r="W692" i="80"/>
  <c r="W683" i="80"/>
  <c r="W670" i="80"/>
  <c r="W640" i="80"/>
  <c r="W631" i="80"/>
  <c r="W458" i="80"/>
  <c r="W1672" i="80"/>
  <c r="W1668" i="80"/>
  <c r="W1126" i="80"/>
  <c r="W1081" i="80"/>
  <c r="W1065" i="80"/>
  <c r="W1061" i="80"/>
  <c r="W995" i="80"/>
  <c r="W960" i="80"/>
  <c r="W941" i="80"/>
  <c r="W794" i="80"/>
  <c r="W743" i="80"/>
  <c r="W556" i="80"/>
  <c r="W485" i="80"/>
  <c r="W476" i="80"/>
  <c r="W1643" i="80"/>
  <c r="W1604" i="80"/>
  <c r="W1343" i="80"/>
  <c r="W1227" i="80"/>
  <c r="W1008" i="80"/>
  <c r="W1004" i="80"/>
  <c r="W1000" i="80"/>
  <c r="W925" i="80"/>
  <c r="W921" i="80"/>
  <c r="W881" i="80"/>
  <c r="W823" i="80"/>
  <c r="W811" i="80"/>
  <c r="W714" i="80"/>
  <c r="W693" i="80"/>
  <c r="W684" i="80"/>
  <c r="W671" i="80"/>
  <c r="W654" i="80"/>
  <c r="W508" i="80"/>
  <c r="W472" i="80"/>
  <c r="W1669" i="80"/>
  <c r="W1665" i="80"/>
  <c r="W1590" i="80"/>
  <c r="W1504" i="80"/>
  <c r="W1461" i="80"/>
  <c r="W1347" i="80"/>
  <c r="W1289" i="80"/>
  <c r="W1285" i="80"/>
  <c r="W1160" i="80"/>
  <c r="W1104" i="80"/>
  <c r="W1062" i="80"/>
  <c r="W1024" i="80"/>
  <c r="W752" i="80"/>
  <c r="W584" i="80"/>
  <c r="W526" i="80"/>
  <c r="W517" i="80"/>
  <c r="W486" i="80"/>
  <c r="W203" i="80"/>
  <c r="W207" i="80"/>
  <c r="W224" i="80"/>
  <c r="W228" i="80"/>
  <c r="W253" i="80"/>
  <c r="W292" i="80"/>
  <c r="W296" i="80"/>
  <c r="W323" i="80"/>
  <c r="W342" i="80"/>
  <c r="W350" i="80"/>
  <c r="W361" i="80"/>
  <c r="W388" i="80"/>
  <c r="W411" i="80"/>
  <c r="W430" i="80"/>
  <c r="W438" i="80"/>
  <c r="W457" i="80"/>
  <c r="W483" i="80"/>
  <c r="W491" i="80"/>
  <c r="W502" i="80"/>
  <c r="W506" i="80"/>
  <c r="W521" i="80"/>
  <c r="W533" i="80"/>
  <c r="W540" i="80"/>
  <c r="W559" i="80"/>
  <c r="W578" i="80"/>
  <c r="W582" i="80"/>
  <c r="W597" i="80"/>
  <c r="W635" i="80"/>
  <c r="W650" i="80"/>
  <c r="W665" i="80"/>
  <c r="W680" i="80"/>
  <c r="W721" i="80"/>
  <c r="W725" i="80"/>
  <c r="W736" i="80"/>
  <c r="W797" i="80"/>
  <c r="W844" i="80"/>
  <c r="W856" i="80"/>
  <c r="W885" i="80"/>
  <c r="W922" i="80"/>
  <c r="W937" i="80"/>
  <c r="W1067" i="80"/>
  <c r="W1093" i="80"/>
  <c r="W1100" i="80"/>
  <c r="W1114" i="80"/>
  <c r="W1128" i="80"/>
  <c r="W1153" i="80"/>
  <c r="W1355" i="80"/>
  <c r="W211" i="80"/>
  <c r="W215" i="80"/>
  <c r="W232" i="80"/>
  <c r="W276" i="80"/>
  <c r="W284" i="80"/>
  <c r="W288" i="80"/>
  <c r="W311" i="80"/>
  <c r="W315" i="80"/>
  <c r="W334" i="80"/>
  <c r="W338" i="80"/>
  <c r="W365" i="80"/>
  <c r="W384" i="80"/>
  <c r="W392" i="80"/>
  <c r="W415" i="80"/>
  <c r="W426" i="80"/>
  <c r="W445" i="80"/>
  <c r="W449" i="80"/>
  <c r="W468" i="80"/>
  <c r="W479" i="80"/>
  <c r="W498" i="80"/>
  <c r="W513" i="80"/>
  <c r="W525" i="80"/>
  <c r="W551" i="80"/>
  <c r="W555" i="80"/>
  <c r="W563" i="80"/>
  <c r="W623" i="80"/>
  <c r="W627" i="80"/>
  <c r="W657" i="80"/>
  <c r="W687" i="80"/>
  <c r="W713" i="80"/>
  <c r="W818" i="80"/>
  <c r="W825" i="80"/>
  <c r="W829" i="80"/>
  <c r="W874" i="80"/>
  <c r="W892" i="80"/>
  <c r="W948" i="80"/>
  <c r="W985" i="80"/>
  <c r="W996" i="80"/>
  <c r="W1010" i="80"/>
  <c r="W1049" i="80"/>
  <c r="W1078" i="80"/>
  <c r="W1316" i="80"/>
  <c r="W495" i="80"/>
  <c r="W544" i="80"/>
  <c r="W593" i="80"/>
  <c r="W676" i="80"/>
  <c r="W744" i="80"/>
  <c r="W807" i="80"/>
  <c r="W1020" i="80"/>
  <c r="W1066" i="80"/>
  <c r="W1123" i="80"/>
  <c r="W1127" i="80"/>
  <c r="W1201" i="80"/>
  <c r="W1673" i="80"/>
  <c r="W535" i="80"/>
  <c r="W697" i="80"/>
  <c r="W803" i="80"/>
  <c r="W819" i="80"/>
  <c r="W877" i="80"/>
  <c r="W1035" i="80"/>
  <c r="W1039" i="80"/>
  <c r="W1138" i="80"/>
  <c r="W1182" i="80"/>
  <c r="W1318" i="80"/>
  <c r="W1572" i="80"/>
  <c r="W503" i="80"/>
  <c r="W662" i="80"/>
  <c r="W722" i="80"/>
  <c r="W747" i="80"/>
  <c r="W827" i="80"/>
  <c r="W831" i="80"/>
  <c r="W897" i="80"/>
  <c r="W901" i="80"/>
  <c r="W945" i="80"/>
  <c r="W968" i="80"/>
  <c r="W1042" i="80"/>
  <c r="W1085" i="80"/>
  <c r="W1178" i="80"/>
  <c r="W1252" i="80"/>
  <c r="W1263" i="80"/>
  <c r="W1561" i="80"/>
  <c r="W1568" i="80"/>
  <c r="W1618" i="80"/>
  <c r="W467" i="80"/>
  <c r="W494" i="80"/>
  <c r="W565" i="80"/>
  <c r="W751" i="80"/>
  <c r="W806" i="80"/>
  <c r="W835" i="80"/>
  <c r="W912" i="80"/>
  <c r="W1053" i="80"/>
  <c r="W1057" i="80"/>
  <c r="W1096" i="80"/>
  <c r="W1103" i="80"/>
  <c r="W1122" i="80"/>
  <c r="W1159" i="80"/>
  <c r="W1248" i="80"/>
  <c r="W1379" i="80"/>
  <c r="W1393" i="80"/>
  <c r="W1432" i="80"/>
  <c r="W1439" i="80"/>
  <c r="W1460" i="80"/>
  <c r="W1646" i="80"/>
  <c r="W439" i="80"/>
  <c r="W661" i="80"/>
  <c r="W793" i="80"/>
  <c r="W932" i="80"/>
  <c r="W959" i="80"/>
  <c r="W963" i="80"/>
  <c r="W967" i="80"/>
  <c r="W1026" i="80"/>
  <c r="W1041" i="80"/>
  <c r="W1068" i="80"/>
  <c r="W1076" i="80"/>
  <c r="W1162" i="80"/>
  <c r="W1177" i="80"/>
  <c r="W1203" i="80"/>
  <c r="W1269" i="80"/>
  <c r="W425" i="80"/>
  <c r="W537" i="80"/>
  <c r="W617" i="80"/>
  <c r="W648" i="80"/>
  <c r="W691" i="80"/>
  <c r="W733" i="80"/>
  <c r="W758" i="80"/>
  <c r="W805" i="80"/>
  <c r="W821" i="80"/>
  <c r="W911" i="80"/>
  <c r="W1033" i="80"/>
  <c r="W1052" i="80"/>
  <c r="W1158" i="80"/>
  <c r="W1199" i="80"/>
  <c r="W1364" i="80"/>
  <c r="W1385" i="80"/>
  <c r="W523" i="80"/>
  <c r="W594" i="80"/>
  <c r="W625" i="80"/>
  <c r="W677" i="80"/>
  <c r="W707" i="80"/>
  <c r="W745" i="80"/>
  <c r="W788" i="80"/>
  <c r="W871" i="80"/>
  <c r="W970" i="80"/>
  <c r="W1044" i="80"/>
  <c r="W1079" i="80"/>
  <c r="W1098" i="80"/>
  <c r="W1113" i="80"/>
  <c r="W1154" i="80"/>
  <c r="W1441" i="80"/>
  <c r="W1520" i="80"/>
  <c r="W585" i="80"/>
  <c r="W681" i="80"/>
  <c r="W698" i="80"/>
  <c r="W796" i="80"/>
  <c r="W958" i="80"/>
  <c r="W993" i="80"/>
  <c r="W1013" i="80"/>
  <c r="W1040" i="80"/>
  <c r="W1063" i="80"/>
  <c r="W1105" i="80"/>
  <c r="W1150" i="80"/>
  <c r="W1161" i="80"/>
  <c r="W1232" i="80"/>
  <c r="W1312" i="80"/>
  <c r="W1616" i="80"/>
  <c r="W1623" i="80"/>
  <c r="W1637" i="80"/>
  <c r="W509" i="80"/>
  <c r="W576" i="80"/>
  <c r="W616" i="80"/>
  <c r="W732" i="80"/>
  <c r="W757" i="80"/>
  <c r="W761" i="80"/>
  <c r="W845" i="80"/>
  <c r="W862" i="80"/>
  <c r="W981" i="80"/>
  <c r="W1001" i="80"/>
  <c r="W1168" i="80"/>
  <c r="W1344" i="80"/>
  <c r="W1512" i="80"/>
  <c r="W1662" i="80"/>
  <c r="W1677" i="80"/>
  <c r="W957" i="80"/>
  <c r="W992" i="80"/>
  <c r="W1027" i="80"/>
  <c r="W1097" i="80"/>
  <c r="W1101" i="80"/>
  <c r="W1149" i="80"/>
  <c r="W1259" i="80"/>
  <c r="W1313" i="80"/>
  <c r="W1325" i="80"/>
  <c r="W1435" i="80"/>
  <c r="W1586" i="80"/>
  <c r="W1620" i="80"/>
  <c r="W1031" i="80"/>
  <c r="W1219" i="80"/>
  <c r="W1255" i="80"/>
  <c r="W1309" i="80"/>
  <c r="W1336" i="80"/>
  <c r="W1424" i="80"/>
  <c r="W1453" i="80"/>
  <c r="W1535" i="80"/>
  <c r="W1560" i="80"/>
  <c r="W1575" i="80"/>
  <c r="W873" i="80"/>
  <c r="W943" i="80"/>
  <c r="W1017" i="80"/>
  <c r="W1083" i="80"/>
  <c r="W1135" i="80"/>
  <c r="W1152" i="80"/>
  <c r="W1173" i="80"/>
  <c r="W1231" i="80"/>
  <c r="W1277" i="80"/>
  <c r="W1378" i="80"/>
  <c r="W1427" i="80"/>
  <c r="W1449" i="80"/>
  <c r="W1500" i="80"/>
  <c r="W1589" i="80"/>
  <c r="W1600" i="80"/>
  <c r="W903" i="80"/>
  <c r="W1069" i="80"/>
  <c r="W1143" i="80"/>
  <c r="W1366" i="80"/>
  <c r="W1381" i="80"/>
  <c r="W1430" i="80"/>
  <c r="W1452" i="80"/>
  <c r="W1474" i="80"/>
  <c r="W1645" i="80"/>
  <c r="W1660" i="80"/>
  <c r="W859" i="80"/>
  <c r="W894" i="80"/>
  <c r="W929" i="80"/>
  <c r="W999" i="80"/>
  <c r="W1003" i="80"/>
  <c r="W1073" i="80"/>
  <c r="W1108" i="80"/>
  <c r="W1193" i="80"/>
  <c r="W1209" i="80"/>
  <c r="W1246" i="80"/>
  <c r="W1284" i="80"/>
  <c r="W1437" i="80"/>
  <c r="W1492" i="80"/>
  <c r="W1581" i="80"/>
  <c r="W1592" i="80"/>
  <c r="W453" i="80"/>
  <c r="W649" i="80"/>
  <c r="W723" i="80"/>
  <c r="W789" i="80"/>
  <c r="W872" i="80"/>
  <c r="W933" i="80"/>
  <c r="W1099" i="80"/>
  <c r="W1151" i="80"/>
  <c r="W1180" i="80"/>
  <c r="W1242" i="80"/>
  <c r="W1362" i="80"/>
  <c r="W1455" i="80"/>
  <c r="W1544" i="80"/>
  <c r="W1562" i="80"/>
  <c r="W1614" i="80"/>
  <c r="W915" i="80"/>
  <c r="W1055" i="80"/>
  <c r="W1090" i="80"/>
  <c r="W1125" i="80"/>
  <c r="W1268" i="80"/>
  <c r="W1311" i="80"/>
  <c r="W1495" i="80"/>
  <c r="W1577" i="80"/>
  <c r="W1595" i="80"/>
  <c r="W1129" i="80"/>
  <c r="W1167" i="80"/>
  <c r="W1200" i="80"/>
  <c r="W1225" i="80"/>
  <c r="W1264" i="80"/>
  <c r="W1365" i="80"/>
  <c r="W1502" i="80"/>
  <c r="W1518" i="80"/>
  <c r="W1540" i="80"/>
  <c r="W1554" i="80"/>
  <c r="W1565" i="80"/>
  <c r="W1606" i="80"/>
  <c r="W1644" i="80"/>
  <c r="W607" i="80"/>
  <c r="W705" i="80"/>
  <c r="W709" i="80"/>
  <c r="W779" i="80"/>
  <c r="W814" i="80"/>
  <c r="W849" i="80"/>
  <c r="W989" i="80"/>
  <c r="W1111" i="80"/>
  <c r="W1171" i="80"/>
  <c r="W1175" i="80"/>
  <c r="W1208" i="80"/>
  <c r="W1291" i="80"/>
  <c r="W1295" i="80"/>
  <c r="W1353" i="80"/>
  <c r="W1372" i="80"/>
  <c r="W1480" i="80"/>
  <c r="W1491" i="80"/>
  <c r="W1621" i="80"/>
  <c r="W1670" i="80"/>
  <c r="W667" i="80"/>
  <c r="W765" i="80"/>
  <c r="W863" i="80"/>
  <c r="W961" i="80"/>
  <c r="W1059" i="80"/>
  <c r="W1139" i="80"/>
  <c r="W1190" i="80"/>
  <c r="W1267" i="80"/>
  <c r="W1306" i="80"/>
  <c r="W1337" i="80"/>
  <c r="W1425" i="80"/>
  <c r="W1507" i="80"/>
  <c r="W1519" i="80"/>
  <c r="W1530" i="80"/>
  <c r="W1596" i="80"/>
  <c r="W1634" i="80"/>
  <c r="W1298" i="80"/>
  <c r="W1329" i="80"/>
  <c r="W1451" i="80"/>
  <c r="W1458" i="80"/>
  <c r="W1462" i="80"/>
  <c r="W1526" i="80"/>
  <c r="W1607" i="80"/>
  <c r="W1649" i="80"/>
  <c r="W1679" i="80"/>
  <c r="W1368" i="80"/>
  <c r="W1392" i="80"/>
  <c r="W1479" i="80"/>
  <c r="W1549" i="80"/>
  <c r="W1661" i="80"/>
  <c r="W1323" i="80"/>
  <c r="W1339" i="80"/>
  <c r="W1351" i="80"/>
  <c r="W1383" i="80"/>
  <c r="W1395" i="80"/>
  <c r="W1407" i="80"/>
  <c r="W1423" i="80"/>
  <c r="W1490" i="80"/>
  <c r="W1533" i="80"/>
  <c r="W1633" i="80"/>
  <c r="W1656" i="80"/>
  <c r="W1235" i="80"/>
  <c r="W1256" i="80"/>
  <c r="W1260" i="80"/>
  <c r="W1281" i="80"/>
  <c r="W1330" i="80"/>
  <c r="W1446" i="80"/>
  <c r="W1450" i="80"/>
  <c r="W1466" i="80"/>
  <c r="W1617" i="80"/>
  <c r="W1648" i="80"/>
  <c r="W1221" i="80"/>
  <c r="W1297" i="80"/>
  <c r="W1326" i="80"/>
  <c r="W1386" i="80"/>
  <c r="W1402" i="80"/>
  <c r="W1410" i="80"/>
  <c r="W1414" i="80"/>
  <c r="W1536" i="80"/>
  <c r="W1551" i="80"/>
  <c r="W1574" i="80"/>
  <c r="W1605" i="80"/>
  <c r="W1628" i="80"/>
  <c r="W1663" i="80"/>
  <c r="W1207" i="80"/>
  <c r="W1350" i="80"/>
  <c r="W1382" i="80"/>
  <c r="W1477" i="80"/>
  <c r="W1547" i="80"/>
  <c r="W1593" i="80"/>
  <c r="W1651" i="80"/>
  <c r="W1465" i="80"/>
  <c r="W1494" i="80"/>
  <c r="W1498" i="80"/>
  <c r="W1523" i="80"/>
  <c r="W1564" i="80"/>
  <c r="W1493" i="80"/>
  <c r="W1522" i="80"/>
  <c r="W1563" i="80"/>
  <c r="W1579" i="80"/>
  <c r="W1270" i="80"/>
  <c r="W1283" i="80"/>
  <c r="W1409" i="80"/>
  <c r="W1438" i="80"/>
  <c r="W1442" i="80"/>
  <c r="W1505" i="80"/>
  <c r="W1550" i="80"/>
  <c r="W1591" i="80"/>
  <c r="W1603" i="80"/>
  <c r="W1619" i="80"/>
  <c r="W1631" i="80"/>
  <c r="W1647" i="80"/>
  <c r="W1659" i="80"/>
  <c r="W1675" i="80"/>
  <c r="W1253" i="80"/>
  <c r="W1274" i="80"/>
  <c r="W1367" i="80"/>
  <c r="W1396" i="80"/>
  <c r="W1400" i="80"/>
  <c r="W1463" i="80"/>
  <c r="W1582" i="80"/>
  <c r="W1354" i="80"/>
  <c r="W1358" i="80"/>
  <c r="W1421" i="80"/>
  <c r="W1521" i="80"/>
  <c r="W1537" i="80"/>
  <c r="W1578" i="80"/>
  <c r="W1610" i="80"/>
  <c r="X72" i="5"/>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70" i="5"/>
  <c r="Y70" i="5"/>
  <c r="Z70" i="5"/>
  <c r="X71" i="5"/>
  <c r="Y71" i="5"/>
  <c r="Z71" i="5"/>
  <c r="AC4" i="80"/>
  <c r="G29" i="5"/>
  <c r="G142" i="5"/>
  <c r="G30" i="5"/>
  <c r="G126" i="5"/>
  <c r="G105" i="5"/>
  <c r="G146" i="5"/>
  <c r="G63" i="5"/>
  <c r="G35" i="5"/>
  <c r="G95" i="5"/>
  <c r="G82" i="5"/>
  <c r="G78" i="5"/>
  <c r="G32" i="5"/>
  <c r="G47" i="5"/>
  <c r="G37" i="5"/>
  <c r="G25" i="5"/>
  <c r="G165" i="5"/>
  <c r="G49" i="5"/>
  <c r="G57" i="5"/>
  <c r="G42" i="5"/>
  <c r="G101" i="5"/>
  <c r="G10" i="5"/>
  <c r="G34" i="5"/>
  <c r="AB1" i="80"/>
  <c r="G69" i="5"/>
  <c r="G68" i="5"/>
  <c r="W1" i="80"/>
  <c r="G159" i="5"/>
  <c r="G15" i="5"/>
  <c r="G154" i="5"/>
  <c r="G19" i="5"/>
  <c r="G40" i="5"/>
  <c r="G16" i="5"/>
  <c r="G31" i="5"/>
  <c r="G43" i="5"/>
  <c r="G59" i="5"/>
  <c r="G71" i="5"/>
  <c r="G14" i="5"/>
  <c r="G70" i="5"/>
  <c r="G90" i="5"/>
  <c r="G106" i="5"/>
  <c r="Z4" i="80"/>
  <c r="G113" i="5"/>
  <c r="G171" i="5"/>
  <c r="AB4" i="80"/>
  <c r="G65" i="5"/>
  <c r="G61" i="5"/>
  <c r="G66" i="5"/>
  <c r="G67" i="5"/>
  <c r="G119" i="5"/>
  <c r="G41" i="5"/>
  <c r="G144" i="5"/>
  <c r="X1" i="80"/>
  <c r="G79" i="5"/>
  <c r="G117" i="5"/>
  <c r="G164" i="5"/>
  <c r="G169" i="5"/>
  <c r="G92" i="5"/>
  <c r="G97" i="5"/>
  <c r="V1" i="80"/>
  <c r="G150" i="5"/>
  <c r="G17" i="5"/>
  <c r="G94" i="5"/>
  <c r="G96" i="5"/>
  <c r="G77" i="5"/>
  <c r="G136" i="5"/>
  <c r="G64" i="5"/>
  <c r="G152" i="5"/>
  <c r="G36" i="5"/>
  <c r="U1" i="80"/>
  <c r="G104" i="5"/>
  <c r="G111" i="5"/>
  <c r="G120" i="5"/>
  <c r="G161" i="5"/>
  <c r="G22" i="5"/>
  <c r="G148" i="5"/>
  <c r="G24" i="5"/>
  <c r="G130" i="5"/>
  <c r="G39" i="5"/>
  <c r="AA1" i="80"/>
  <c r="G56" i="5"/>
  <c r="G54" i="5"/>
  <c r="G168" i="5"/>
  <c r="G60" i="5"/>
  <c r="G153" i="5"/>
  <c r="G115" i="5"/>
  <c r="G166" i="5"/>
  <c r="G174" i="5"/>
  <c r="G80" i="5"/>
  <c r="G98" i="5"/>
  <c r="G110" i="5"/>
  <c r="G18" i="5"/>
  <c r="G53" i="5"/>
  <c r="G122" i="5"/>
  <c r="G52" i="5"/>
  <c r="G23" i="5"/>
  <c r="G128" i="5"/>
  <c r="G89" i="5"/>
  <c r="G112" i="5"/>
  <c r="G84" i="5"/>
  <c r="G76" i="5"/>
  <c r="AC1" i="80"/>
  <c r="G12" i="5"/>
  <c r="G147" i="5"/>
  <c r="G50" i="5"/>
  <c r="G108" i="5"/>
  <c r="G114" i="5"/>
  <c r="G170" i="5"/>
  <c r="G158" i="5"/>
  <c r="G102" i="5"/>
  <c r="T1" i="80"/>
  <c r="G33" i="5"/>
  <c r="G46" i="5"/>
  <c r="G20" i="5"/>
  <c r="G107" i="5"/>
  <c r="G73" i="5"/>
  <c r="G45" i="5"/>
  <c r="G58" i="5"/>
  <c r="G116" i="5"/>
  <c r="G86" i="5"/>
  <c r="G157" i="5"/>
  <c r="Z1" i="80"/>
  <c r="G21" i="5"/>
  <c r="G109" i="5"/>
  <c r="G51" i="5"/>
  <c r="G155" i="5"/>
  <c r="G167" i="5"/>
  <c r="G100" i="5"/>
  <c r="G160" i="5"/>
  <c r="G85" i="5"/>
  <c r="G48" i="5"/>
  <c r="G124" i="5"/>
  <c r="G27" i="5"/>
  <c r="G55" i="5"/>
  <c r="G75" i="5"/>
  <c r="G13" i="5"/>
  <c r="G91" i="5"/>
  <c r="G156" i="5"/>
  <c r="G162" i="5"/>
  <c r="G38" i="5"/>
  <c r="G87" i="5"/>
  <c r="G172" i="5"/>
  <c r="G151" i="5"/>
  <c r="G74" i="5"/>
  <c r="G103" i="5"/>
  <c r="G132" i="5"/>
  <c r="G44" i="5"/>
  <c r="G173" i="5"/>
  <c r="G26" i="5"/>
  <c r="G118" i="5"/>
  <c r="G99" i="5"/>
  <c r="G140" i="5"/>
  <c r="G83" i="5"/>
  <c r="G163" i="5"/>
  <c r="G93" i="5"/>
  <c r="G134" i="5"/>
  <c r="G28" i="5"/>
  <c r="G81" i="5"/>
  <c r="G138" i="5"/>
  <c r="G175" i="5"/>
  <c r="G11" i="5"/>
  <c r="G88" i="5"/>
  <c r="G62" i="5"/>
  <c r="Y1" i="80"/>
  <c r="AA4" i="80"/>
  <c r="G72" i="5"/>
  <c r="AD1" i="80" l="1"/>
  <c r="A147" i="80"/>
  <c r="A148" i="80"/>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I222" i="5"/>
  <c r="AI223" i="5"/>
  <c r="AI224" i="5"/>
  <c r="AI225" i="5"/>
  <c r="AI226" i="5"/>
  <c r="AI227" i="5"/>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537" i="5"/>
  <c r="AI1538" i="5"/>
  <c r="AI1539" i="5"/>
  <c r="AI1540" i="5"/>
  <c r="AI1541" i="5"/>
  <c r="AI1542" i="5"/>
  <c r="AI1543" i="5"/>
  <c r="AI1544" i="5"/>
  <c r="AI1545" i="5"/>
  <c r="AI1546" i="5"/>
  <c r="AI1547" i="5"/>
  <c r="AI1548" i="5"/>
  <c r="AI1549" i="5"/>
  <c r="AI1550" i="5"/>
  <c r="AI1551" i="5"/>
  <c r="AI1552" i="5"/>
  <c r="AI1553" i="5"/>
  <c r="AI1554" i="5"/>
  <c r="AI1555" i="5"/>
  <c r="AI1556" i="5"/>
  <c r="AI1557" i="5"/>
  <c r="AI1558" i="5"/>
  <c r="AI1559" i="5"/>
  <c r="AI1560" i="5"/>
  <c r="AI1561" i="5"/>
  <c r="AI1562" i="5"/>
  <c r="AI1563" i="5"/>
  <c r="AI1564" i="5"/>
  <c r="AI1565" i="5"/>
  <c r="AI1566" i="5"/>
  <c r="AI1567" i="5"/>
  <c r="AI1568" i="5"/>
  <c r="AI1569" i="5"/>
  <c r="AI1570" i="5"/>
  <c r="AI1571" i="5"/>
  <c r="AI1572" i="5"/>
  <c r="AI1573" i="5"/>
  <c r="AI1574" i="5"/>
  <c r="AI1575" i="5"/>
  <c r="AI1576" i="5"/>
  <c r="AI1577" i="5"/>
  <c r="AI1578" i="5"/>
  <c r="AI1579" i="5"/>
  <c r="AI1580" i="5"/>
  <c r="AI1581" i="5"/>
  <c r="AI1582" i="5"/>
  <c r="AI1583" i="5"/>
  <c r="AI1584" i="5"/>
  <c r="AI1585" i="5"/>
  <c r="AI1586" i="5"/>
  <c r="AI1587" i="5"/>
  <c r="AI1588" i="5"/>
  <c r="AI1589" i="5"/>
  <c r="AI1590" i="5"/>
  <c r="AI1591" i="5"/>
  <c r="AI1592" i="5"/>
  <c r="AI1593" i="5"/>
  <c r="AI1594" i="5"/>
  <c r="AI1595" i="5"/>
  <c r="AI1596" i="5"/>
  <c r="AI1597" i="5"/>
  <c r="AI1598" i="5"/>
  <c r="AI1599" i="5"/>
  <c r="AI1600" i="5"/>
  <c r="AI1601" i="5"/>
  <c r="AI1602" i="5"/>
  <c r="AI1603" i="5"/>
  <c r="AI1604" i="5"/>
  <c r="AI1605" i="5"/>
  <c r="AI1606" i="5"/>
  <c r="AI1607" i="5"/>
  <c r="AI1608" i="5"/>
  <c r="AI1609" i="5"/>
  <c r="AI1610" i="5"/>
  <c r="AI1611" i="5"/>
  <c r="AI1612" i="5"/>
  <c r="AI1613" i="5"/>
  <c r="AI1614" i="5"/>
  <c r="AI1615" i="5"/>
  <c r="AI1616" i="5"/>
  <c r="AI1617" i="5"/>
  <c r="AI1618" i="5"/>
  <c r="AI1619" i="5"/>
  <c r="AI1620" i="5"/>
  <c r="AI1621" i="5"/>
  <c r="AI1622" i="5"/>
  <c r="AI1623" i="5"/>
  <c r="AI1624" i="5"/>
  <c r="AI1625" i="5"/>
  <c r="AI1626" i="5"/>
  <c r="AI1627" i="5"/>
  <c r="AI1628" i="5"/>
  <c r="AI1629" i="5"/>
  <c r="AI1630" i="5"/>
  <c r="AI1631" i="5"/>
  <c r="AI1632" i="5"/>
  <c r="AI1633" i="5"/>
  <c r="AI1634" i="5"/>
  <c r="AI1635" i="5"/>
  <c r="AI1636" i="5"/>
  <c r="AI1637" i="5"/>
  <c r="AI1638" i="5"/>
  <c r="AI1639" i="5"/>
  <c r="AI1640" i="5"/>
  <c r="AI1641" i="5"/>
  <c r="AI1642" i="5"/>
  <c r="AI1643" i="5"/>
  <c r="AI1644" i="5"/>
  <c r="AI1645" i="5"/>
  <c r="AI1646" i="5"/>
  <c r="AI1647" i="5"/>
  <c r="AI1648" i="5"/>
  <c r="AI1649" i="5"/>
  <c r="AI1650" i="5"/>
  <c r="AI1651" i="5"/>
  <c r="AI1652" i="5"/>
  <c r="AI1653" i="5"/>
  <c r="AI1654" i="5"/>
  <c r="AI1655" i="5"/>
  <c r="AI1656" i="5"/>
  <c r="AI1657" i="5"/>
  <c r="AI1658" i="5"/>
  <c r="AI1659" i="5"/>
  <c r="AI1660" i="5"/>
  <c r="AI1661" i="5"/>
  <c r="AI1662" i="5"/>
  <c r="AI1663" i="5"/>
  <c r="AI1664" i="5"/>
  <c r="AI1665" i="5"/>
  <c r="AI1666" i="5"/>
  <c r="AI1667" i="5"/>
  <c r="AI1668" i="5"/>
  <c r="AI1669" i="5"/>
  <c r="AI1670" i="5"/>
  <c r="AI1671" i="5"/>
  <c r="AI1672" i="5"/>
  <c r="AI1673" i="5"/>
  <c r="AI1674" i="5"/>
  <c r="AI1675" i="5"/>
  <c r="AI1676" i="5"/>
  <c r="AI1677" i="5"/>
  <c r="AI1678" i="5"/>
  <c r="AI1679" i="5"/>
  <c r="AI1680" i="5"/>
  <c r="AI1681" i="5"/>
  <c r="AI1682" i="5"/>
  <c r="AI1683" i="5"/>
  <c r="AI1684" i="5"/>
  <c r="AI1685" i="5"/>
  <c r="AI1686" i="5"/>
  <c r="AI1687" i="5"/>
  <c r="AI1688" i="5"/>
  <c r="AI1689" i="5"/>
  <c r="AI1690" i="5"/>
  <c r="AI1691" i="5"/>
  <c r="AI1692" i="5"/>
  <c r="AI1693" i="5"/>
  <c r="AI1694" i="5"/>
  <c r="AI1695" i="5"/>
  <c r="AI1696" i="5"/>
  <c r="AI1697" i="5"/>
  <c r="AI1698" i="5"/>
  <c r="AI1699" i="5"/>
  <c r="AI1700" i="5"/>
  <c r="AI1701" i="5"/>
  <c r="AI1702" i="5"/>
  <c r="AI1703" i="5"/>
  <c r="AI1704" i="5"/>
  <c r="AI1705" i="5"/>
  <c r="AI1706" i="5"/>
  <c r="AI1707" i="5"/>
  <c r="AI1708" i="5"/>
  <c r="AI1709" i="5"/>
  <c r="AI1710" i="5"/>
  <c r="AI1711" i="5"/>
  <c r="AI1712" i="5"/>
  <c r="AI1713" i="5"/>
  <c r="AI1714" i="5"/>
  <c r="AI1715" i="5"/>
  <c r="AI1716" i="5"/>
  <c r="AI1717" i="5"/>
  <c r="AI1718" i="5"/>
  <c r="AI1719" i="5"/>
  <c r="AI1720" i="5"/>
  <c r="AI1721" i="5"/>
  <c r="AI1722" i="5"/>
  <c r="AI1723" i="5"/>
  <c r="AI1724" i="5"/>
  <c r="AI1725" i="5"/>
  <c r="AI1726" i="5"/>
  <c r="AI1727" i="5"/>
  <c r="AI1728" i="5"/>
  <c r="AI1729" i="5"/>
  <c r="AI1730" i="5"/>
  <c r="AI1731" i="5"/>
  <c r="AI1732" i="5"/>
  <c r="AI1733" i="5"/>
  <c r="AI1734" i="5"/>
  <c r="AI1735" i="5"/>
  <c r="AI1736" i="5"/>
  <c r="AI1737" i="5"/>
  <c r="AI221" i="5"/>
  <c r="W3" i="80"/>
  <c r="G4" i="80"/>
  <c r="Y4" i="80"/>
  <c r="E4" i="80"/>
  <c r="S6" i="80"/>
  <c r="V7" i="80"/>
  <c r="AE7" i="80"/>
  <c r="W4" i="80"/>
  <c r="E5" i="80"/>
  <c r="V4" i="80"/>
  <c r="W5" i="80"/>
  <c r="T6" i="80"/>
  <c r="Z3" i="80"/>
  <c r="S5" i="80"/>
  <c r="U4" i="80"/>
  <c r="U3" i="80"/>
  <c r="AB3" i="80"/>
  <c r="AA3" i="80"/>
  <c r="Z7" i="80"/>
  <c r="D6" i="80"/>
  <c r="T3" i="80"/>
  <c r="F4" i="80"/>
  <c r="V5" i="80"/>
  <c r="I4" i="80"/>
  <c r="X4" i="80"/>
  <c r="AC7" i="80"/>
  <c r="U7" i="80"/>
  <c r="L4" i="80"/>
  <c r="AC3" i="80"/>
  <c r="U5" i="80"/>
  <c r="X3" i="80"/>
  <c r="T5" i="80"/>
  <c r="M4" i="80"/>
  <c r="V3" i="80"/>
  <c r="Y7" i="80"/>
  <c r="T4" i="80"/>
  <c r="AB7" i="80"/>
  <c r="AD7" i="80"/>
  <c r="Y3" i="80"/>
  <c r="O4" i="80"/>
  <c r="J4" i="80" l="1"/>
  <c r="L5" i="80"/>
  <c r="J5" i="80"/>
  <c r="N4" i="80"/>
  <c r="K4" i="80"/>
  <c r="P5" i="80"/>
  <c r="AD4" i="80"/>
  <c r="D5" i="80"/>
  <c r="H4" i="80"/>
  <c r="P4" i="80" l="1"/>
  <c r="I159" i="32"/>
  <c r="I160" i="32"/>
  <c r="I161" i="32"/>
  <c r="I162" i="32"/>
  <c r="I163" i="32"/>
  <c r="I164" i="32"/>
  <c r="I165" i="32"/>
  <c r="I166" i="32"/>
  <c r="I167" i="32"/>
  <c r="I168" i="32"/>
  <c r="I169" i="32"/>
  <c r="I170" i="32"/>
  <c r="F4"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G139" i="5"/>
  <c r="AD3" i="80"/>
  <c r="G131" i="5"/>
  <c r="G149" i="5"/>
  <c r="G127" i="5"/>
  <c r="G123" i="5"/>
  <c r="G143" i="5"/>
  <c r="G125" i="5"/>
  <c r="G121" i="5"/>
  <c r="G145" i="5"/>
  <c r="G129" i="5"/>
  <c r="G141" i="5"/>
  <c r="G133" i="5"/>
  <c r="G137" i="5"/>
  <c r="G135" i="5"/>
  <c r="AN11" i="5" l="1"/>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537" i="5"/>
  <c r="AN1538" i="5"/>
  <c r="AN1539" i="5"/>
  <c r="AN1540" i="5"/>
  <c r="AN1541" i="5"/>
  <c r="AN1542" i="5"/>
  <c r="AN1543" i="5"/>
  <c r="AN1544" i="5"/>
  <c r="AN1545" i="5"/>
  <c r="AN1546" i="5"/>
  <c r="AN1547" i="5"/>
  <c r="AN1548" i="5"/>
  <c r="AN1549" i="5"/>
  <c r="AN1550" i="5"/>
  <c r="AN1551" i="5"/>
  <c r="AN1552" i="5"/>
  <c r="AN1553" i="5"/>
  <c r="AN1554" i="5"/>
  <c r="AN1555" i="5"/>
  <c r="AN1556" i="5"/>
  <c r="AN1557" i="5"/>
  <c r="AN1558" i="5"/>
  <c r="AN1559" i="5"/>
  <c r="AN1560" i="5"/>
  <c r="AN1561" i="5"/>
  <c r="AN1562" i="5"/>
  <c r="AN1563" i="5"/>
  <c r="AN1564" i="5"/>
  <c r="AN1565" i="5"/>
  <c r="AN1566" i="5"/>
  <c r="AN1567" i="5"/>
  <c r="AN1568" i="5"/>
  <c r="AN1569" i="5"/>
  <c r="AN1570" i="5"/>
  <c r="AN1571" i="5"/>
  <c r="AN1572" i="5"/>
  <c r="AN1573" i="5"/>
  <c r="AN1574" i="5"/>
  <c r="AN1575" i="5"/>
  <c r="AN1576" i="5"/>
  <c r="AN1577" i="5"/>
  <c r="AN1578" i="5"/>
  <c r="AN1579" i="5"/>
  <c r="AN1580" i="5"/>
  <c r="AN1581" i="5"/>
  <c r="AN1582" i="5"/>
  <c r="AN1583" i="5"/>
  <c r="AN1584" i="5"/>
  <c r="AN1585" i="5"/>
  <c r="AN1586" i="5"/>
  <c r="AN1587" i="5"/>
  <c r="AN1588" i="5"/>
  <c r="AN1589" i="5"/>
  <c r="AN1590" i="5"/>
  <c r="AN1591" i="5"/>
  <c r="AN1592" i="5"/>
  <c r="AN1593" i="5"/>
  <c r="AN1594" i="5"/>
  <c r="AN1595" i="5"/>
  <c r="AN1596" i="5"/>
  <c r="AN1597" i="5"/>
  <c r="AN1598" i="5"/>
  <c r="AN1599" i="5"/>
  <c r="AN1600" i="5"/>
  <c r="AN1601" i="5"/>
  <c r="AN1602" i="5"/>
  <c r="AN1603" i="5"/>
  <c r="AN1604" i="5"/>
  <c r="AN1605" i="5"/>
  <c r="AN1606" i="5"/>
  <c r="AN1607" i="5"/>
  <c r="AN1608" i="5"/>
  <c r="AN1609" i="5"/>
  <c r="AN1610" i="5"/>
  <c r="AN1611" i="5"/>
  <c r="AN1612" i="5"/>
  <c r="AN1613" i="5"/>
  <c r="AN1614" i="5"/>
  <c r="AN1615" i="5"/>
  <c r="AN1616" i="5"/>
  <c r="AN1617" i="5"/>
  <c r="AN1618" i="5"/>
  <c r="AN1619" i="5"/>
  <c r="AN1620" i="5"/>
  <c r="AN1621" i="5"/>
  <c r="AN1622" i="5"/>
  <c r="AN1623" i="5"/>
  <c r="AN1624" i="5"/>
  <c r="AN1625" i="5"/>
  <c r="AN1626" i="5"/>
  <c r="AN1627" i="5"/>
  <c r="AN1628" i="5"/>
  <c r="AN1629" i="5"/>
  <c r="AN1630" i="5"/>
  <c r="AN1631" i="5"/>
  <c r="AN1632" i="5"/>
  <c r="AN1633" i="5"/>
  <c r="AN1634" i="5"/>
  <c r="AN1635" i="5"/>
  <c r="AN1636" i="5"/>
  <c r="AN1637" i="5"/>
  <c r="AN1638" i="5"/>
  <c r="AN1639" i="5"/>
  <c r="AN1640" i="5"/>
  <c r="AN1641" i="5"/>
  <c r="AN1642" i="5"/>
  <c r="AN1643" i="5"/>
  <c r="AN1644" i="5"/>
  <c r="AN1645" i="5"/>
  <c r="AN1646" i="5"/>
  <c r="AN1647" i="5"/>
  <c r="AN1648" i="5"/>
  <c r="AN1649" i="5"/>
  <c r="AN1650" i="5"/>
  <c r="AN1651" i="5"/>
  <c r="AN1652" i="5"/>
  <c r="AN1653" i="5"/>
  <c r="AN1654" i="5"/>
  <c r="AN1655" i="5"/>
  <c r="AN1656" i="5"/>
  <c r="AN1657" i="5"/>
  <c r="AN1658" i="5"/>
  <c r="AN1659" i="5"/>
  <c r="AN1660" i="5"/>
  <c r="AN1661" i="5"/>
  <c r="AN1662" i="5"/>
  <c r="AN1663" i="5"/>
  <c r="AN1664" i="5"/>
  <c r="AN1665" i="5"/>
  <c r="AN1666" i="5"/>
  <c r="AN1667" i="5"/>
  <c r="AN1668" i="5"/>
  <c r="AN1669" i="5"/>
  <c r="AN1670" i="5"/>
  <c r="AN1671" i="5"/>
  <c r="AN1672" i="5"/>
  <c r="AN1673" i="5"/>
  <c r="AN1674" i="5"/>
  <c r="AN1675" i="5"/>
  <c r="AN1676" i="5"/>
  <c r="AN1677" i="5"/>
  <c r="AN1678" i="5"/>
  <c r="AN1679" i="5"/>
  <c r="AN1680" i="5"/>
  <c r="AN1681" i="5"/>
  <c r="AN1682" i="5"/>
  <c r="AN1683" i="5"/>
  <c r="AN1684" i="5"/>
  <c r="AN1685" i="5"/>
  <c r="AN1686" i="5"/>
  <c r="AN1687" i="5"/>
  <c r="AN1688" i="5"/>
  <c r="AN1689" i="5"/>
  <c r="AN1690" i="5"/>
  <c r="AN1691" i="5"/>
  <c r="AN1692" i="5"/>
  <c r="AN1693" i="5"/>
  <c r="AN1694" i="5"/>
  <c r="AN1695" i="5"/>
  <c r="AN1696" i="5"/>
  <c r="AN1697" i="5"/>
  <c r="AN1698" i="5"/>
  <c r="AN1699" i="5"/>
  <c r="AN1700" i="5"/>
  <c r="AN1701" i="5"/>
  <c r="AN1702" i="5"/>
  <c r="AN1703" i="5"/>
  <c r="AN1704" i="5"/>
  <c r="AN1705" i="5"/>
  <c r="AN1706" i="5"/>
  <c r="AN1707" i="5"/>
  <c r="AN1708" i="5"/>
  <c r="AN1709" i="5"/>
  <c r="AN1710" i="5"/>
  <c r="AN1711" i="5"/>
  <c r="AN1712" i="5"/>
  <c r="AN1713" i="5"/>
  <c r="AN1714" i="5"/>
  <c r="AN1715" i="5"/>
  <c r="AN1716" i="5"/>
  <c r="AN1717" i="5"/>
  <c r="AN1718" i="5"/>
  <c r="AN1719" i="5"/>
  <c r="AN1720" i="5"/>
  <c r="AN1721" i="5"/>
  <c r="AN1722" i="5"/>
  <c r="AN1723" i="5"/>
  <c r="AN1724" i="5"/>
  <c r="AN1725" i="5"/>
  <c r="AN1726" i="5"/>
  <c r="AN1727" i="5"/>
  <c r="AN1728" i="5"/>
  <c r="AN1729" i="5"/>
  <c r="AN1730" i="5"/>
  <c r="AN1731" i="5"/>
  <c r="AN1732" i="5"/>
  <c r="AN1733" i="5"/>
  <c r="AN1734" i="5"/>
  <c r="AN1735" i="5"/>
  <c r="AN1736" i="5"/>
  <c r="AN1737" i="5"/>
  <c r="AN221"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217" i="5"/>
  <c r="E218" i="5"/>
  <c r="E216" i="5"/>
  <c r="E191" i="5"/>
  <c r="E202" i="5"/>
  <c r="E69" i="5"/>
  <c r="E82" i="5"/>
  <c r="E134" i="5"/>
  <c r="E54" i="5"/>
  <c r="E61" i="5"/>
  <c r="E20" i="5"/>
  <c r="E143" i="5"/>
  <c r="E141" i="5"/>
  <c r="E173" i="5"/>
  <c r="E13" i="5"/>
  <c r="E66" i="5"/>
  <c r="E25" i="5"/>
  <c r="E103" i="5"/>
  <c r="E28" i="5"/>
  <c r="E135" i="5"/>
  <c r="E58" i="5"/>
  <c r="E121" i="5"/>
  <c r="E142" i="5"/>
  <c r="E49" i="5"/>
  <c r="E180" i="5"/>
  <c r="E128" i="5"/>
  <c r="E97" i="5"/>
  <c r="E139" i="5"/>
  <c r="E96" i="5"/>
  <c r="E37" i="5"/>
  <c r="E71" i="5"/>
  <c r="E23" i="5"/>
  <c r="E198" i="5"/>
  <c r="E86" i="5"/>
  <c r="E131" i="5"/>
  <c r="E47" i="5"/>
  <c r="E151" i="5"/>
  <c r="E156" i="5"/>
  <c r="E75" i="5"/>
  <c r="E181" i="5"/>
  <c r="E93" i="5"/>
  <c r="E190" i="5"/>
  <c r="E186" i="5"/>
  <c r="E73" i="5"/>
  <c r="E98" i="5"/>
  <c r="E152" i="5"/>
  <c r="E108" i="5"/>
  <c r="E155" i="5"/>
  <c r="E130" i="5"/>
  <c r="E32" i="5"/>
  <c r="E74" i="5"/>
  <c r="E45" i="5"/>
  <c r="E30" i="5"/>
  <c r="E163" i="5"/>
  <c r="E24" i="5"/>
  <c r="E165" i="5"/>
  <c r="E189" i="5"/>
  <c r="E212" i="5"/>
  <c r="E188" i="5"/>
  <c r="E145" i="5"/>
  <c r="E80" i="5"/>
  <c r="E126" i="5"/>
  <c r="E167" i="5"/>
  <c r="E197" i="5"/>
  <c r="E214" i="5"/>
  <c r="E206" i="5"/>
  <c r="E35" i="5"/>
  <c r="E77" i="5"/>
  <c r="E95" i="5"/>
  <c r="E22" i="5"/>
  <c r="E10" i="5"/>
  <c r="E105" i="5"/>
  <c r="E40" i="5"/>
  <c r="E57" i="5"/>
  <c r="E67" i="5"/>
  <c r="E137" i="5"/>
  <c r="E14" i="5"/>
  <c r="E106" i="5"/>
  <c r="E158" i="5"/>
  <c r="E124" i="5"/>
  <c r="E31" i="5"/>
  <c r="E33" i="5"/>
  <c r="E107" i="5"/>
  <c r="E76" i="5"/>
  <c r="E149" i="5"/>
  <c r="E129" i="5"/>
  <c r="E182" i="5"/>
  <c r="E114" i="5"/>
  <c r="E164" i="5"/>
  <c r="E176" i="5"/>
  <c r="E85" i="5"/>
  <c r="E136" i="5"/>
  <c r="E160" i="5"/>
  <c r="E41" i="5"/>
  <c r="E120" i="5"/>
  <c r="E16" i="5"/>
  <c r="E196" i="5"/>
  <c r="E59" i="5"/>
  <c r="E68" i="5"/>
  <c r="E205" i="5"/>
  <c r="E91" i="5"/>
  <c r="E110" i="5"/>
  <c r="E201" i="5"/>
  <c r="E203" i="5"/>
  <c r="E207" i="5"/>
  <c r="E172" i="5"/>
  <c r="E42" i="5"/>
  <c r="E27" i="5"/>
  <c r="E51" i="5"/>
  <c r="E104" i="5"/>
  <c r="E100" i="5"/>
  <c r="E84" i="5"/>
  <c r="E204" i="5"/>
  <c r="E211" i="5"/>
  <c r="E209" i="5"/>
  <c r="E111" i="5"/>
  <c r="E115" i="5"/>
  <c r="E166" i="5"/>
  <c r="E65" i="5"/>
  <c r="E168" i="5"/>
  <c r="E171" i="5"/>
  <c r="E52" i="5"/>
  <c r="E34" i="5"/>
  <c r="E150" i="5"/>
  <c r="E170" i="5"/>
  <c r="E118" i="5"/>
  <c r="E48" i="5"/>
  <c r="E39" i="5"/>
  <c r="E87" i="5"/>
  <c r="E44" i="5"/>
  <c r="E193" i="5"/>
  <c r="E213" i="5"/>
  <c r="E185" i="5"/>
  <c r="E50" i="5"/>
  <c r="E29" i="5"/>
  <c r="E162" i="5"/>
  <c r="E144" i="5"/>
  <c r="E175" i="5"/>
  <c r="E18" i="5"/>
  <c r="E125" i="5"/>
  <c r="E17" i="5"/>
  <c r="E119" i="5"/>
  <c r="E92" i="5"/>
  <c r="E219" i="5"/>
  <c r="E138" i="5"/>
  <c r="E183" i="5"/>
  <c r="E210" i="5"/>
  <c r="E123" i="5"/>
  <c r="E94" i="5"/>
  <c r="E53" i="5"/>
  <c r="E146" i="5"/>
  <c r="E78" i="5"/>
  <c r="E12" i="5"/>
  <c r="E63" i="5"/>
  <c r="E109" i="5"/>
  <c r="E157" i="5"/>
  <c r="E11" i="5"/>
  <c r="E62" i="5"/>
  <c r="E178" i="5"/>
  <c r="E83" i="5"/>
  <c r="E184" i="5"/>
  <c r="E79" i="5"/>
  <c r="E208" i="5"/>
  <c r="E195" i="5"/>
  <c r="E159" i="5"/>
  <c r="E55" i="5"/>
  <c r="E147" i="5"/>
  <c r="E140" i="5"/>
  <c r="E26" i="5"/>
  <c r="E56" i="5"/>
  <c r="E153" i="5"/>
  <c r="E81" i="5"/>
  <c r="E132" i="5"/>
  <c r="E60" i="5"/>
  <c r="E88" i="5"/>
  <c r="E99" i="5"/>
  <c r="E161" i="5"/>
  <c r="E187" i="5"/>
  <c r="E200" i="5"/>
  <c r="E38" i="5"/>
  <c r="E101" i="5"/>
  <c r="E113" i="5"/>
  <c r="E21" i="5"/>
  <c r="E174" i="5"/>
  <c r="E194" i="5"/>
  <c r="E112" i="5"/>
  <c r="E127" i="5"/>
  <c r="E90" i="5"/>
  <c r="E70" i="5"/>
  <c r="E117" i="5"/>
  <c r="E148" i="5"/>
  <c r="E192" i="5"/>
  <c r="E199" i="5"/>
  <c r="E36" i="5"/>
  <c r="E72" i="5"/>
  <c r="E169" i="5"/>
  <c r="E133" i="5"/>
  <c r="E177" i="5"/>
  <c r="E102" i="5"/>
  <c r="E179" i="5"/>
  <c r="E116" i="5"/>
  <c r="E43" i="5"/>
  <c r="E19" i="5"/>
  <c r="E15" i="5"/>
  <c r="E64" i="5"/>
  <c r="E89" i="5"/>
  <c r="E215" i="5"/>
  <c r="E46" i="5"/>
  <c r="E154" i="5"/>
  <c r="E122" i="5"/>
  <c r="H170" i="32" l="1"/>
  <c r="H174" i="32"/>
  <c r="H176" i="32"/>
  <c r="H173" i="32"/>
  <c r="H178" i="32"/>
  <c r="H171" i="32"/>
  <c r="H169" i="32"/>
  <c r="H175" i="32"/>
  <c r="H177" i="32"/>
  <c r="H172" i="32"/>
  <c r="H164" i="32"/>
  <c r="H166" i="32"/>
  <c r="H167" i="32"/>
  <c r="H165" i="32"/>
  <c r="H168" i="32"/>
  <c r="H161" i="32"/>
  <c r="H162" i="32"/>
  <c r="H163"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H157" i="32" l="1"/>
  <c r="H159" i="32"/>
  <c r="H147" i="32"/>
  <c r="H140" i="32"/>
  <c r="H145" i="32"/>
  <c r="H148" i="32"/>
  <c r="H152" i="32"/>
  <c r="H142" i="32"/>
  <c r="H150" i="32"/>
  <c r="H153" i="32"/>
  <c r="H156" i="32"/>
  <c r="H158" i="32"/>
  <c r="H155" i="32"/>
  <c r="H151" i="32"/>
  <c r="H141" i="32"/>
  <c r="H144" i="32"/>
  <c r="H146" i="32"/>
  <c r="H149" i="32"/>
  <c r="H154" i="32"/>
  <c r="H143" i="32"/>
  <c r="H160" i="32"/>
  <c r="X221" i="5"/>
  <c r="Y221" i="5"/>
  <c r="Z221" i="5"/>
  <c r="AA221" i="5"/>
  <c r="AB221" i="5"/>
  <c r="AC221" i="5"/>
  <c r="AD221" i="5"/>
  <c r="AE221" i="5"/>
  <c r="X222" i="5"/>
  <c r="Y222" i="5"/>
  <c r="Z222" i="5"/>
  <c r="AA222" i="5"/>
  <c r="AB222" i="5"/>
  <c r="AC222" i="5"/>
  <c r="AD222" i="5"/>
  <c r="AE222" i="5"/>
  <c r="X223" i="5"/>
  <c r="Y223" i="5"/>
  <c r="Z223" i="5"/>
  <c r="AA223" i="5"/>
  <c r="AB223" i="5"/>
  <c r="AC223" i="5"/>
  <c r="AD223" i="5"/>
  <c r="AE223" i="5"/>
  <c r="X224" i="5"/>
  <c r="Y224" i="5"/>
  <c r="Z224" i="5"/>
  <c r="AA224" i="5"/>
  <c r="AB224" i="5"/>
  <c r="AC224" i="5"/>
  <c r="AD224" i="5"/>
  <c r="AE224" i="5"/>
  <c r="X225" i="5"/>
  <c r="Y225" i="5"/>
  <c r="Z225" i="5"/>
  <c r="AA225" i="5"/>
  <c r="AB225" i="5"/>
  <c r="AC225" i="5"/>
  <c r="AD225" i="5"/>
  <c r="AE225" i="5"/>
  <c r="X226" i="5"/>
  <c r="Y226" i="5"/>
  <c r="Z226" i="5"/>
  <c r="AA226" i="5"/>
  <c r="AB226" i="5"/>
  <c r="AC226" i="5"/>
  <c r="AD226" i="5"/>
  <c r="AE226" i="5"/>
  <c r="X227" i="5"/>
  <c r="Y227" i="5"/>
  <c r="Z227" i="5"/>
  <c r="AA227" i="5"/>
  <c r="AB227" i="5"/>
  <c r="AC227" i="5"/>
  <c r="AD227" i="5"/>
  <c r="AE227" i="5"/>
  <c r="X228" i="5"/>
  <c r="Y228" i="5"/>
  <c r="Z228" i="5"/>
  <c r="AA228" i="5"/>
  <c r="AB228" i="5"/>
  <c r="AC228" i="5"/>
  <c r="AD228" i="5"/>
  <c r="AE228" i="5"/>
  <c r="X229" i="5"/>
  <c r="Y229" i="5"/>
  <c r="Z229" i="5"/>
  <c r="AA229" i="5"/>
  <c r="AB229" i="5"/>
  <c r="AC229" i="5"/>
  <c r="AD229" i="5"/>
  <c r="AE229" i="5"/>
  <c r="X230" i="5"/>
  <c r="Y230" i="5"/>
  <c r="Z230" i="5"/>
  <c r="AA230" i="5"/>
  <c r="AB230" i="5"/>
  <c r="AC230" i="5"/>
  <c r="AD230" i="5"/>
  <c r="AE230" i="5"/>
  <c r="X231" i="5"/>
  <c r="Y231" i="5"/>
  <c r="Z231" i="5"/>
  <c r="AA231" i="5"/>
  <c r="AB231" i="5"/>
  <c r="AC231" i="5"/>
  <c r="AD231" i="5"/>
  <c r="AE231" i="5"/>
  <c r="X232" i="5"/>
  <c r="Y232" i="5"/>
  <c r="Z232" i="5"/>
  <c r="AA232" i="5"/>
  <c r="AB232" i="5"/>
  <c r="AC232" i="5"/>
  <c r="AD232" i="5"/>
  <c r="AE232" i="5"/>
  <c r="X233" i="5"/>
  <c r="Y233" i="5"/>
  <c r="Z233" i="5"/>
  <c r="AA233" i="5"/>
  <c r="AB233" i="5"/>
  <c r="AC233" i="5"/>
  <c r="AD233" i="5"/>
  <c r="AE233" i="5"/>
  <c r="X234" i="5"/>
  <c r="Y234" i="5"/>
  <c r="Z234" i="5"/>
  <c r="AA234" i="5"/>
  <c r="AB234" i="5"/>
  <c r="AC234" i="5"/>
  <c r="AD234" i="5"/>
  <c r="AE234" i="5"/>
  <c r="X235" i="5"/>
  <c r="Y235" i="5"/>
  <c r="Z235" i="5"/>
  <c r="AA235" i="5"/>
  <c r="AB235" i="5"/>
  <c r="AC235" i="5"/>
  <c r="AD235" i="5"/>
  <c r="AE235" i="5"/>
  <c r="Z1001" i="37" l="1"/>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N24" i="32"/>
  <c r="N27" i="32"/>
  <c r="N29" i="32"/>
  <c r="N30" i="32"/>
  <c r="M31" i="32"/>
  <c r="N33"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N113" i="32"/>
  <c r="M115" i="32"/>
  <c r="M118" i="32"/>
  <c r="L120" i="32"/>
  <c r="M121" i="32"/>
  <c r="M124" i="32"/>
  <c r="N126" i="32"/>
  <c r="N127" i="32"/>
  <c r="K128" i="32"/>
  <c r="P128" i="32" s="1"/>
  <c r="M129" i="32"/>
  <c r="N130" i="32"/>
  <c r="M131" i="32"/>
  <c r="N132" i="32"/>
  <c r="N133" i="32"/>
  <c r="N137" i="32"/>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K9" i="32"/>
  <c r="P9" i="32" s="1"/>
  <c r="K140" i="32" l="1"/>
  <c r="P140" i="32" s="1"/>
  <c r="L4" i="32"/>
  <c r="Q4" i="32" s="1"/>
  <c r="K4" i="32"/>
  <c r="P4" i="32" s="1"/>
  <c r="N116" i="32"/>
  <c r="N128" i="32"/>
  <c r="M116" i="32"/>
  <c r="N117" i="32"/>
  <c r="M105" i="32"/>
  <c r="M9" i="32"/>
  <c r="L9" i="32"/>
  <c r="Q9" i="32" s="1"/>
  <c r="M33" i="32"/>
  <c r="N57" i="32"/>
  <c r="N140" i="32"/>
  <c r="M128" i="32"/>
  <c r="M140" i="32"/>
  <c r="M30" i="32"/>
  <c r="N6" i="32"/>
  <c r="K6" i="32"/>
  <c r="P6" i="32" s="1"/>
  <c r="N81" i="32"/>
  <c r="L6" i="32"/>
  <c r="Q6" i="32" s="1"/>
  <c r="L150" i="32"/>
  <c r="Q150" i="32" s="1"/>
  <c r="M66" i="32"/>
  <c r="N66" i="32"/>
  <c r="N70" i="32"/>
  <c r="N7" i="32"/>
  <c r="L5" i="32"/>
  <c r="Q5" i="32" s="1"/>
  <c r="M29" i="32"/>
  <c r="M94" i="32"/>
  <c r="L7" i="32"/>
  <c r="Q7" i="32" s="1"/>
  <c r="N19" i="32"/>
  <c r="K149" i="32"/>
  <c r="P149" i="32" s="1"/>
  <c r="K150" i="32"/>
  <c r="P150" i="32" s="1"/>
  <c r="M34" i="32"/>
  <c r="M113" i="32"/>
  <c r="M54" i="32"/>
  <c r="N42" i="32"/>
  <c r="M138" i="32"/>
  <c r="L137" i="32"/>
  <c r="Q137" i="32" s="1"/>
  <c r="M7" i="32"/>
  <c r="N43" i="32"/>
  <c r="M10" i="32"/>
  <c r="L142" i="32"/>
  <c r="Q142" i="32" s="1"/>
  <c r="M58" i="32"/>
  <c r="M125" i="32"/>
  <c r="N17" i="32"/>
  <c r="L149" i="32"/>
  <c r="Q149" i="32" s="1"/>
  <c r="M65" i="32"/>
  <c r="N18" i="32"/>
  <c r="N138" i="32"/>
  <c r="K5" i="32"/>
  <c r="P5" i="32" s="1"/>
  <c r="K125" i="32"/>
  <c r="P125" i="32" s="1"/>
  <c r="M149" i="32"/>
  <c r="M137" i="32"/>
  <c r="N144" i="32"/>
  <c r="M41" i="32"/>
  <c r="N150" i="32"/>
  <c r="M43" i="32"/>
  <c r="N31" i="32"/>
  <c r="K137" i="32"/>
  <c r="P137" i="32" s="1"/>
  <c r="M53" i="32"/>
  <c r="N5" i="32"/>
  <c r="N125" i="32"/>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M139" i="32"/>
  <c r="K139" i="32"/>
  <c r="P139" i="32" s="1"/>
  <c r="N84" i="32"/>
  <c r="M36" i="32"/>
  <c r="M109" i="32"/>
  <c r="M96" i="32"/>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M119" i="32"/>
  <c r="L145" i="32"/>
  <c r="M13" i="32"/>
  <c r="M133" i="32"/>
  <c r="N37" i="32"/>
  <c r="N145" i="32"/>
  <c r="K145" i="32"/>
  <c r="P145" i="32" s="1"/>
  <c r="M49" i="32"/>
  <c r="M97" i="32"/>
  <c r="N73" i="32"/>
  <c r="N25" i="32"/>
  <c r="L133" i="32"/>
  <c r="K133" i="32"/>
  <c r="P133" i="32" s="1"/>
  <c r="N124" i="32"/>
  <c r="K148" i="32"/>
  <c r="P148" i="32" s="1"/>
  <c r="M112" i="32"/>
  <c r="M148"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Q140" i="32"/>
  <c r="M15" i="32"/>
  <c r="Q10" i="32"/>
  <c r="N131" i="32"/>
  <c r="N119" i="32"/>
  <c r="N46" i="32"/>
  <c r="M46" i="32"/>
  <c r="M143"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M123" i="32"/>
  <c r="M135" i="32"/>
  <c r="M147" i="32"/>
  <c r="N39" i="32"/>
  <c r="L147" i="32"/>
  <c r="M87" i="32"/>
  <c r="M99" i="32"/>
  <c r="M111" i="32"/>
  <c r="Q145" i="32" l="1"/>
  <c r="Q133" i="32"/>
  <c r="Q148" i="32"/>
  <c r="Q146" i="32"/>
  <c r="Q141" i="32"/>
  <c r="Q147"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X1737" i="5" l="1"/>
  <c r="Y1737" i="5"/>
  <c r="Z1737" i="5"/>
  <c r="AA1737" i="5"/>
  <c r="AB1737" i="5"/>
  <c r="AC1737" i="5"/>
  <c r="AD1737" i="5"/>
  <c r="AE1737" i="5"/>
  <c r="H137" i="32" l="1"/>
  <c r="H135" i="32"/>
  <c r="L135" i="32" s="1"/>
  <c r="Q135" i="32" s="1"/>
  <c r="H139" i="32"/>
  <c r="L139" i="32" s="1"/>
  <c r="Q139" i="32" s="1"/>
  <c r="H138" i="32"/>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AB522" i="37"/>
  <c r="AB523" i="37"/>
  <c r="AB524" i="37"/>
  <c r="AB525" i="37"/>
  <c r="AB526" i="37"/>
  <c r="AB527" i="37"/>
  <c r="AB528" i="37"/>
  <c r="AB529" i="37"/>
  <c r="AB530" i="37"/>
  <c r="AB531" i="37"/>
  <c r="AB532" i="37"/>
  <c r="AB533" i="37"/>
  <c r="AB534" i="37"/>
  <c r="AB535" i="37"/>
  <c r="AB536" i="37"/>
  <c r="AB537" i="37"/>
  <c r="AB538" i="37"/>
  <c r="AB539" i="37"/>
  <c r="AB540" i="37"/>
  <c r="AB541" i="37"/>
  <c r="AB542" i="37"/>
  <c r="AB543" i="37"/>
  <c r="AB544" i="37"/>
  <c r="AB545" i="37"/>
  <c r="AB546" i="37"/>
  <c r="AB547" i="37"/>
  <c r="AB548" i="37"/>
  <c r="AB549" i="37"/>
  <c r="AB550"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L138" i="32" l="1"/>
  <c r="Q138" i="32" s="1"/>
  <c r="K138" i="32"/>
  <c r="P138" i="32" s="1"/>
  <c r="Q502" i="37"/>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H130" i="32"/>
  <c r="H126" i="32"/>
  <c r="J126" i="32" s="1"/>
  <c r="H128" i="32"/>
  <c r="H133" i="32"/>
  <c r="H78" i="32"/>
  <c r="K78" i="32" s="1"/>
  <c r="P78" i="32" s="1"/>
  <c r="H90" i="32"/>
  <c r="L90" i="32" s="1"/>
  <c r="H26" i="32"/>
  <c r="L26" i="32" s="1"/>
  <c r="Q26" i="32" s="1"/>
  <c r="H52" i="32"/>
  <c r="K52" i="32" s="1"/>
  <c r="P52" i="32" s="1"/>
  <c r="H23" i="32"/>
  <c r="L23" i="32" s="1"/>
  <c r="Q23" i="32" s="1"/>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L21" i="32" s="1"/>
  <c r="Q21" i="32" s="1"/>
  <c r="H106" i="32"/>
  <c r="L106" i="32" s="1"/>
  <c r="H32" i="32"/>
  <c r="L32" i="32" s="1"/>
  <c r="Q32" i="32" s="1"/>
  <c r="H68" i="32"/>
  <c r="K68" i="32" s="1"/>
  <c r="P68" i="32" s="1"/>
  <c r="H38" i="32"/>
  <c r="L38" i="32" s="1"/>
  <c r="Q38" i="32" s="1"/>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L36" i="32" s="1"/>
  <c r="Q36" i="32" s="1"/>
  <c r="H108" i="32"/>
  <c r="L108" i="32" s="1"/>
  <c r="H44" i="32"/>
  <c r="L44" i="32" s="1"/>
  <c r="Q44" i="32" s="1"/>
  <c r="H97" i="32"/>
  <c r="L97" i="32" s="1"/>
  <c r="Q97" i="32" s="1"/>
  <c r="H45" i="32"/>
  <c r="J45" i="32" s="1"/>
  <c r="H4" i="32"/>
  <c r="J4" i="32" s="1"/>
  <c r="H34" i="32"/>
  <c r="L34" i="32" s="1"/>
  <c r="Q34" i="32" s="1"/>
  <c r="H119" i="32"/>
  <c r="K119" i="32" s="1"/>
  <c r="P119" i="32" s="1"/>
  <c r="H19" i="32"/>
  <c r="L19" i="32" s="1"/>
  <c r="Q19" i="32" s="1"/>
  <c r="H87" i="32"/>
  <c r="L87" i="32" s="1"/>
  <c r="H67" i="32"/>
  <c r="K67" i="32" s="1"/>
  <c r="P67" i="32" s="1"/>
  <c r="H72" i="32"/>
  <c r="K72" i="32" s="1"/>
  <c r="P72" i="32" s="1"/>
  <c r="H57" i="32"/>
  <c r="K57" i="32" s="1"/>
  <c r="P57" i="32" s="1"/>
  <c r="H39" i="32"/>
  <c r="L39" i="32" s="1"/>
  <c r="Q39" i="32" s="1"/>
  <c r="H22" i="32"/>
  <c r="L22" i="32" s="1"/>
  <c r="Q22" i="32" s="1"/>
  <c r="H7" i="32"/>
  <c r="J7" i="32" s="1"/>
  <c r="O7" i="32" s="1"/>
  <c r="H118" i="32"/>
  <c r="K118" i="32" s="1"/>
  <c r="P118" i="32" s="1"/>
  <c r="H94" i="32"/>
  <c r="L94" i="32" s="1"/>
  <c r="Q94" i="32" s="1"/>
  <c r="H55" i="32"/>
  <c r="K55" i="32" s="1"/>
  <c r="P55" i="32" s="1"/>
  <c r="H20" i="32"/>
  <c r="L20" i="32" s="1"/>
  <c r="Q20" i="32" s="1"/>
  <c r="H66" i="32"/>
  <c r="K66" i="32" s="1"/>
  <c r="P66" i="32" s="1"/>
  <c r="H114" i="32"/>
  <c r="H6" i="32"/>
  <c r="J6" i="32" s="1"/>
  <c r="H18" i="32"/>
  <c r="L18" i="32" s="1"/>
  <c r="Q18" i="32" s="1"/>
  <c r="H113" i="32"/>
  <c r="K113" i="32" s="1"/>
  <c r="P113" i="32" s="1"/>
  <c r="H54" i="32"/>
  <c r="K54" i="32" s="1"/>
  <c r="P54" i="32" s="1"/>
  <c r="H37" i="32"/>
  <c r="L37" i="32" s="1"/>
  <c r="Q37" i="32" s="1"/>
  <c r="H42" i="32"/>
  <c r="L42" i="32" s="1"/>
  <c r="Q42" i="32" s="1"/>
  <c r="H51" i="32"/>
  <c r="K51" i="32" s="1"/>
  <c r="P51" i="32" s="1"/>
  <c r="H62" i="32"/>
  <c r="K62" i="32" s="1"/>
  <c r="P62" i="32" s="1"/>
  <c r="H63" i="32"/>
  <c r="K63" i="32" s="1"/>
  <c r="P63" i="32" s="1"/>
  <c r="H102" i="32"/>
  <c r="K102" i="32" s="1"/>
  <c r="P102" i="32" s="1"/>
  <c r="H91" i="32"/>
  <c r="L91" i="32" s="1"/>
  <c r="H41" i="32"/>
  <c r="L41" i="32" s="1"/>
  <c r="Q41" i="32" s="1"/>
  <c r="H115" i="32"/>
  <c r="L115" i="32" s="1"/>
  <c r="H104" i="32"/>
  <c r="L104" i="32" s="1"/>
  <c r="L131" i="32"/>
  <c r="Q131" i="32" s="1"/>
  <c r="H58" i="32"/>
  <c r="K58" i="32" s="1"/>
  <c r="P58" i="32" s="1"/>
  <c r="H47" i="32"/>
  <c r="K47" i="32" s="1"/>
  <c r="P47" i="32" s="1"/>
  <c r="H35" i="32"/>
  <c r="L35" i="32" s="1"/>
  <c r="Q35" i="32" s="1"/>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L112" i="32" s="1"/>
  <c r="Q112" i="32" s="1"/>
  <c r="H5" i="32"/>
  <c r="J5" i="32" s="1"/>
  <c r="O5" i="32" s="1"/>
  <c r="H10" i="32"/>
  <c r="J10" i="32" s="1"/>
  <c r="H61" i="32"/>
  <c r="K61" i="32" s="1"/>
  <c r="P61" i="32" s="1"/>
  <c r="H46" i="32"/>
  <c r="K46" i="32" s="1"/>
  <c r="P46" i="32" s="1"/>
  <c r="H110" i="32"/>
  <c r="L110" i="32" s="1"/>
  <c r="H98" i="32"/>
  <c r="K98" i="32" s="1"/>
  <c r="P98" i="32" s="1"/>
  <c r="H105" i="32"/>
  <c r="L105" i="32" s="1"/>
  <c r="H8" i="32"/>
  <c r="J8" i="32" s="1"/>
  <c r="H17" i="32"/>
  <c r="L17" i="32" s="1"/>
  <c r="Q17" i="32" s="1"/>
  <c r="H100" i="32"/>
  <c r="L100" i="32" s="1"/>
  <c r="H59" i="32"/>
  <c r="K59" i="32" s="1"/>
  <c r="P59" i="32" s="1"/>
  <c r="H73" i="32"/>
  <c r="K73" i="32" s="1"/>
  <c r="P73" i="32" s="1"/>
  <c r="H125" i="32"/>
  <c r="H16" i="32"/>
  <c r="J16" i="32" s="1"/>
  <c r="H123" i="32"/>
  <c r="L123" i="32" s="1"/>
  <c r="Q123" i="32" s="1"/>
  <c r="H27" i="32"/>
  <c r="L27" i="32" s="1"/>
  <c r="Q27" i="32" s="1"/>
  <c r="H43" i="32"/>
  <c r="L43" i="32" s="1"/>
  <c r="Q43" i="32" s="1"/>
  <c r="H14" i="32"/>
  <c r="L14" i="32" s="1"/>
  <c r="Q14" i="32" s="1"/>
  <c r="H80" i="32"/>
  <c r="L80" i="32" s="1"/>
  <c r="H89" i="32"/>
  <c r="K89" i="32" s="1"/>
  <c r="P89" i="32" s="1"/>
  <c r="H76" i="32"/>
  <c r="L76" i="32" s="1"/>
  <c r="H31" i="32"/>
  <c r="L31" i="32" s="1"/>
  <c r="Q31" i="32" s="1"/>
  <c r="H88" i="32"/>
  <c r="L88" i="32" s="1"/>
  <c r="H33" i="32"/>
  <c r="L33" i="32" s="1"/>
  <c r="Q33" i="32" s="1"/>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L117" i="32" s="1"/>
  <c r="H79" i="32"/>
  <c r="L79" i="32" s="1"/>
  <c r="H122" i="32"/>
  <c r="H121" i="32"/>
  <c r="H30" i="32"/>
  <c r="L30" i="32" s="1"/>
  <c r="Q30" i="32" s="1"/>
  <c r="H120" i="32"/>
  <c r="H71" i="32"/>
  <c r="K71" i="32" s="1"/>
  <c r="P71" i="32" s="1"/>
  <c r="H40" i="32"/>
  <c r="L40" i="32" s="1"/>
  <c r="Q40" i="32" s="1"/>
  <c r="H60" i="32"/>
  <c r="K60" i="32" s="1"/>
  <c r="P60" i="32" s="1"/>
  <c r="H49" i="32"/>
  <c r="K49" i="32" s="1"/>
  <c r="P49" i="32" s="1"/>
  <c r="H29" i="32"/>
  <c r="L29" i="32" s="1"/>
  <c r="Q29" i="32" s="1"/>
  <c r="H92" i="32"/>
  <c r="L92" i="32" s="1"/>
  <c r="Q92" i="32" s="1"/>
  <c r="H56" i="32"/>
  <c r="K56" i="32" s="1"/>
  <c r="P56" i="32" s="1"/>
  <c r="J127" i="32" l="1"/>
  <c r="O127" i="32" s="1"/>
  <c r="K127" i="32"/>
  <c r="P127" i="32" s="1"/>
  <c r="K130" i="32"/>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E1736" i="5"/>
  <c r="AE1735" i="5"/>
  <c r="AE1734" i="5"/>
  <c r="AE1733" i="5"/>
  <c r="AE1732" i="5"/>
  <c r="AE1731" i="5"/>
  <c r="AE1730" i="5"/>
  <c r="AE1729" i="5"/>
  <c r="AE1728" i="5"/>
  <c r="AE1727" i="5"/>
  <c r="AE1726" i="5"/>
  <c r="AE1725" i="5"/>
  <c r="AE1724" i="5"/>
  <c r="AE1723" i="5"/>
  <c r="AE1722" i="5"/>
  <c r="AE1721" i="5"/>
  <c r="AE1720" i="5"/>
  <c r="AE1719" i="5"/>
  <c r="AE1718" i="5"/>
  <c r="AE1717" i="5"/>
  <c r="AE1716" i="5"/>
  <c r="AE1715" i="5"/>
  <c r="AE1714" i="5"/>
  <c r="AE1713" i="5"/>
  <c r="AE1712" i="5"/>
  <c r="AE1711" i="5"/>
  <c r="AE1710" i="5"/>
  <c r="AE1709" i="5"/>
  <c r="AE1708" i="5"/>
  <c r="AE1707" i="5"/>
  <c r="AE1706" i="5"/>
  <c r="AE1705" i="5"/>
  <c r="AE1704" i="5"/>
  <c r="AE1703" i="5"/>
  <c r="AE1702" i="5"/>
  <c r="AE1701" i="5"/>
  <c r="AE1700" i="5"/>
  <c r="AE1699" i="5"/>
  <c r="AE1698" i="5"/>
  <c r="AE1697" i="5"/>
  <c r="AE1696" i="5"/>
  <c r="AE1695" i="5"/>
  <c r="AE1694" i="5"/>
  <c r="AE1693" i="5"/>
  <c r="AE1692" i="5"/>
  <c r="AE1691" i="5"/>
  <c r="AE1690" i="5"/>
  <c r="AE1689" i="5"/>
  <c r="AE1688" i="5"/>
  <c r="AE1687" i="5"/>
  <c r="AE1686" i="5"/>
  <c r="AE1685" i="5"/>
  <c r="AE1684" i="5"/>
  <c r="AE1683" i="5"/>
  <c r="AE1682" i="5"/>
  <c r="AE1681" i="5"/>
  <c r="AE1680" i="5"/>
  <c r="AE1679" i="5"/>
  <c r="AE1678" i="5"/>
  <c r="AE1677"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D1736" i="5"/>
  <c r="AD1735" i="5"/>
  <c r="AD1734" i="5"/>
  <c r="AD1733" i="5"/>
  <c r="AD1732" i="5"/>
  <c r="AD1731" i="5"/>
  <c r="AD1730" i="5"/>
  <c r="AD1729" i="5"/>
  <c r="AD1728" i="5"/>
  <c r="AD1727" i="5"/>
  <c r="AD1726" i="5"/>
  <c r="AD1725" i="5"/>
  <c r="AD1724" i="5"/>
  <c r="AD1723" i="5"/>
  <c r="AD1722" i="5"/>
  <c r="AD1721" i="5"/>
  <c r="AD1720" i="5"/>
  <c r="AD1719" i="5"/>
  <c r="AD1718" i="5"/>
  <c r="AD1717" i="5"/>
  <c r="AD1716" i="5"/>
  <c r="AD1715" i="5"/>
  <c r="AD1714" i="5"/>
  <c r="AD1713" i="5"/>
  <c r="AD1712" i="5"/>
  <c r="AD1711" i="5"/>
  <c r="AD1710" i="5"/>
  <c r="AD1709" i="5"/>
  <c r="AD1708" i="5"/>
  <c r="AD1707" i="5"/>
  <c r="AD1706" i="5"/>
  <c r="AD1705" i="5"/>
  <c r="AD1704" i="5"/>
  <c r="AD1703" i="5"/>
  <c r="AD1702" i="5"/>
  <c r="AD1701" i="5"/>
  <c r="AD1700" i="5"/>
  <c r="AD1699" i="5"/>
  <c r="AD1698" i="5"/>
  <c r="AD1697" i="5"/>
  <c r="AD1696" i="5"/>
  <c r="AD1695" i="5"/>
  <c r="AD1694" i="5"/>
  <c r="AD1693" i="5"/>
  <c r="AD1692" i="5"/>
  <c r="AD1691" i="5"/>
  <c r="AD1690" i="5"/>
  <c r="AD1689" i="5"/>
  <c r="AD1688" i="5"/>
  <c r="AD1687" i="5"/>
  <c r="AD1686" i="5"/>
  <c r="AD1685" i="5"/>
  <c r="AD1684" i="5"/>
  <c r="AD1683" i="5"/>
  <c r="AD1682" i="5"/>
  <c r="AD1681" i="5"/>
  <c r="AD1680" i="5"/>
  <c r="AD1679" i="5"/>
  <c r="AD1678" i="5"/>
  <c r="AD1677"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142" i="5"/>
  <c r="AD141" i="5"/>
  <c r="AD140" i="5"/>
  <c r="AC1736" i="5"/>
  <c r="AC1735" i="5"/>
  <c r="AC1734" i="5"/>
  <c r="AC1733" i="5"/>
  <c r="AC1732" i="5"/>
  <c r="AC1731" i="5"/>
  <c r="AC1730" i="5"/>
  <c r="AC1729" i="5"/>
  <c r="AC1728" i="5"/>
  <c r="AC1727" i="5"/>
  <c r="AC1726" i="5"/>
  <c r="AC1725" i="5"/>
  <c r="AC1724" i="5"/>
  <c r="AC1723" i="5"/>
  <c r="AC1722" i="5"/>
  <c r="AC1721" i="5"/>
  <c r="AC1720" i="5"/>
  <c r="AC1719" i="5"/>
  <c r="AC1718" i="5"/>
  <c r="AC1717" i="5"/>
  <c r="AC1716" i="5"/>
  <c r="AC1715" i="5"/>
  <c r="AC1714" i="5"/>
  <c r="AC1713" i="5"/>
  <c r="AC1712" i="5"/>
  <c r="AC1711" i="5"/>
  <c r="AC1710" i="5"/>
  <c r="AC1709" i="5"/>
  <c r="AC1708" i="5"/>
  <c r="AC1707" i="5"/>
  <c r="AC1706" i="5"/>
  <c r="AC1705" i="5"/>
  <c r="AC1704" i="5"/>
  <c r="AC1703" i="5"/>
  <c r="AC1702" i="5"/>
  <c r="AC1701" i="5"/>
  <c r="AC1700" i="5"/>
  <c r="AC1699" i="5"/>
  <c r="AC1698" i="5"/>
  <c r="AC1697" i="5"/>
  <c r="AC1696" i="5"/>
  <c r="AC1695" i="5"/>
  <c r="AC1694" i="5"/>
  <c r="AC1693" i="5"/>
  <c r="AC1692" i="5"/>
  <c r="AC1691" i="5"/>
  <c r="AC1690" i="5"/>
  <c r="AC1689" i="5"/>
  <c r="AC1688" i="5"/>
  <c r="AC1687" i="5"/>
  <c r="AC1686" i="5"/>
  <c r="AC1685" i="5"/>
  <c r="AC1684" i="5"/>
  <c r="AC1683" i="5"/>
  <c r="AC1682" i="5"/>
  <c r="AC1681" i="5"/>
  <c r="AC1680" i="5"/>
  <c r="AC1679" i="5"/>
  <c r="AC1678" i="5"/>
  <c r="AC1677"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B1736" i="5"/>
  <c r="AB1735" i="5"/>
  <c r="AB1734" i="5"/>
  <c r="AB1733" i="5"/>
  <c r="AB1732" i="5"/>
  <c r="AB1731" i="5"/>
  <c r="AB1730" i="5"/>
  <c r="AB1729" i="5"/>
  <c r="AB1728" i="5"/>
  <c r="AB1727" i="5"/>
  <c r="AB1726" i="5"/>
  <c r="AB1725" i="5"/>
  <c r="AB1724" i="5"/>
  <c r="AB1723" i="5"/>
  <c r="AB1722" i="5"/>
  <c r="AB1721" i="5"/>
  <c r="AB1720" i="5"/>
  <c r="AB1719" i="5"/>
  <c r="AB1718" i="5"/>
  <c r="AB1717" i="5"/>
  <c r="AB1716" i="5"/>
  <c r="AB1715" i="5"/>
  <c r="AB1714" i="5"/>
  <c r="AB1713" i="5"/>
  <c r="AB1712" i="5"/>
  <c r="AB1711" i="5"/>
  <c r="AB1710" i="5"/>
  <c r="AB1709" i="5"/>
  <c r="AB1708" i="5"/>
  <c r="AB1707" i="5"/>
  <c r="AB1706" i="5"/>
  <c r="AB1705" i="5"/>
  <c r="AB1704" i="5"/>
  <c r="AB1703" i="5"/>
  <c r="AB1702" i="5"/>
  <c r="AB1701" i="5"/>
  <c r="AB1700"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A1736" i="5"/>
  <c r="AA1735" i="5"/>
  <c r="AA1734" i="5"/>
  <c r="AA1733" i="5"/>
  <c r="AA1732" i="5"/>
  <c r="AA1731" i="5"/>
  <c r="AA1730" i="5"/>
  <c r="AA1729" i="5"/>
  <c r="AA1728" i="5"/>
  <c r="AA1727" i="5"/>
  <c r="AA1726" i="5"/>
  <c r="AA1725" i="5"/>
  <c r="AA1724" i="5"/>
  <c r="AA1723" i="5"/>
  <c r="AA1722" i="5"/>
  <c r="AA1721" i="5"/>
  <c r="AA1720" i="5"/>
  <c r="AA1719" i="5"/>
  <c r="AA1718" i="5"/>
  <c r="AA1717" i="5"/>
  <c r="AA1716" i="5"/>
  <c r="AA1715" i="5"/>
  <c r="AA1714" i="5"/>
  <c r="AA1713" i="5"/>
  <c r="AA1712" i="5"/>
  <c r="AA1711" i="5"/>
  <c r="AA1710" i="5"/>
  <c r="AA1709" i="5"/>
  <c r="AA1708" i="5"/>
  <c r="AA1707" i="5"/>
  <c r="AA1706" i="5"/>
  <c r="AA1705" i="5"/>
  <c r="AA1704" i="5"/>
  <c r="AA1703" i="5"/>
  <c r="AA1702" i="5"/>
  <c r="AA1701" i="5"/>
  <c r="AA1700" i="5"/>
  <c r="AA1699" i="5"/>
  <c r="AA1698" i="5"/>
  <c r="AA1697" i="5"/>
  <c r="AA1696" i="5"/>
  <c r="AA1695" i="5"/>
  <c r="AA1694" i="5"/>
  <c r="AA1693" i="5"/>
  <c r="AA1692" i="5"/>
  <c r="AA1691" i="5"/>
  <c r="AA1690" i="5"/>
  <c r="AA1689" i="5"/>
  <c r="AA1688" i="5"/>
  <c r="AA1687" i="5"/>
  <c r="AA1686" i="5"/>
  <c r="AA1685" i="5"/>
  <c r="AA1684" i="5"/>
  <c r="AA1683" i="5"/>
  <c r="AA1682" i="5"/>
  <c r="AA1681" i="5"/>
  <c r="AA1680" i="5"/>
  <c r="AA1679" i="5"/>
  <c r="AA1678" i="5"/>
  <c r="AA1677"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Z1736" i="5"/>
  <c r="Z1735" i="5"/>
  <c r="Z1734" i="5"/>
  <c r="Z1733" i="5"/>
  <c r="Z1732" i="5"/>
  <c r="Z1731" i="5"/>
  <c r="Z1730" i="5"/>
  <c r="Z1729" i="5"/>
  <c r="Z1728" i="5"/>
  <c r="Z1727" i="5"/>
  <c r="Z1726" i="5"/>
  <c r="Z1725" i="5"/>
  <c r="Z1724" i="5"/>
  <c r="Z1723" i="5"/>
  <c r="Z1722" i="5"/>
  <c r="Z1721" i="5"/>
  <c r="Z1720" i="5"/>
  <c r="Z1719" i="5"/>
  <c r="Z1718" i="5"/>
  <c r="Z1717" i="5"/>
  <c r="Z1716" i="5"/>
  <c r="Z1715" i="5"/>
  <c r="Z1714" i="5"/>
  <c r="Z1713" i="5"/>
  <c r="Z1712" i="5"/>
  <c r="Z1711" i="5"/>
  <c r="Z1710" i="5"/>
  <c r="Z1709" i="5"/>
  <c r="Z1708" i="5"/>
  <c r="Z1707" i="5"/>
  <c r="Z1706" i="5"/>
  <c r="Z1705" i="5"/>
  <c r="Z1704" i="5"/>
  <c r="Z1703" i="5"/>
  <c r="Z1702" i="5"/>
  <c r="Z1701" i="5"/>
  <c r="Z1700" i="5"/>
  <c r="Z1699" i="5"/>
  <c r="Z1698" i="5"/>
  <c r="Z1697" i="5"/>
  <c r="Z1696" i="5"/>
  <c r="Z1695" i="5"/>
  <c r="Z1694" i="5"/>
  <c r="Z1693" i="5"/>
  <c r="Z1692" i="5"/>
  <c r="Z1691" i="5"/>
  <c r="Z1690" i="5"/>
  <c r="Z1689" i="5"/>
  <c r="Z1688" i="5"/>
  <c r="Z1687" i="5"/>
  <c r="Z1686" i="5"/>
  <c r="Z1685" i="5"/>
  <c r="Z1684" i="5"/>
  <c r="Z1683" i="5"/>
  <c r="Z1682" i="5"/>
  <c r="Z1681" i="5"/>
  <c r="Z1680" i="5"/>
  <c r="Z1679" i="5"/>
  <c r="Z1678" i="5"/>
  <c r="Z1677"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Y1736" i="5"/>
  <c r="Y1735" i="5"/>
  <c r="Y1734" i="5"/>
  <c r="Y1733" i="5"/>
  <c r="Y1732" i="5"/>
  <c r="Y1731" i="5"/>
  <c r="Y1730" i="5"/>
  <c r="Y1729" i="5"/>
  <c r="Y1728" i="5"/>
  <c r="Y1727" i="5"/>
  <c r="Y1726" i="5"/>
  <c r="Y1725" i="5"/>
  <c r="Y1724" i="5"/>
  <c r="Y1723" i="5"/>
  <c r="Y1722" i="5"/>
  <c r="Y1721" i="5"/>
  <c r="Y1720" i="5"/>
  <c r="Y1719" i="5"/>
  <c r="Y1718" i="5"/>
  <c r="Y1717" i="5"/>
  <c r="Y1716" i="5"/>
  <c r="Y1715" i="5"/>
  <c r="Y1714" i="5"/>
  <c r="Y1713" i="5"/>
  <c r="Y1712" i="5"/>
  <c r="Y1711" i="5"/>
  <c r="Y1710" i="5"/>
  <c r="Y1709" i="5"/>
  <c r="Y1708" i="5"/>
  <c r="Y1707" i="5"/>
  <c r="Y1706" i="5"/>
  <c r="Y1705" i="5"/>
  <c r="Y1704" i="5"/>
  <c r="Y1703" i="5"/>
  <c r="Y1702" i="5"/>
  <c r="Y1701" i="5"/>
  <c r="Y1700" i="5"/>
  <c r="Y1699" i="5"/>
  <c r="Y1698" i="5"/>
  <c r="Y1697" i="5"/>
  <c r="Y1696" i="5"/>
  <c r="Y1695" i="5"/>
  <c r="Y1694" i="5"/>
  <c r="Y1693" i="5"/>
  <c r="Y1692" i="5"/>
  <c r="Y1691" i="5"/>
  <c r="Y1690" i="5"/>
  <c r="Y1689" i="5"/>
  <c r="Y1688" i="5"/>
  <c r="Y1687" i="5"/>
  <c r="Y1686" i="5"/>
  <c r="Y1685" i="5"/>
  <c r="Y1684" i="5"/>
  <c r="Y1683" i="5"/>
  <c r="Y1682" i="5"/>
  <c r="Y1681" i="5"/>
  <c r="Y1680" i="5"/>
  <c r="Y1679" i="5"/>
  <c r="Y1678" i="5"/>
  <c r="Y1677"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13" i="5"/>
  <c r="Y12" i="5"/>
  <c r="Y11" i="5"/>
  <c r="Y10" i="5"/>
  <c r="Y9" i="5"/>
  <c r="X1736" i="5"/>
  <c r="X1735" i="5"/>
  <c r="X1734" i="5"/>
  <c r="X1733" i="5"/>
  <c r="X1732" i="5"/>
  <c r="X1731" i="5"/>
  <c r="X1730" i="5"/>
  <c r="X1729" i="5"/>
  <c r="X1728" i="5"/>
  <c r="X1727" i="5"/>
  <c r="X1726" i="5"/>
  <c r="X1725" i="5"/>
  <c r="X1724" i="5"/>
  <c r="X1723" i="5"/>
  <c r="X1722" i="5"/>
  <c r="X1721" i="5"/>
  <c r="X1720" i="5"/>
  <c r="X1719" i="5"/>
  <c r="X1718" i="5"/>
  <c r="X1717" i="5"/>
  <c r="X1716" i="5"/>
  <c r="X1715" i="5"/>
  <c r="X1714" i="5"/>
  <c r="X1713" i="5"/>
  <c r="X1712" i="5"/>
  <c r="X1711" i="5"/>
  <c r="X1710" i="5"/>
  <c r="X1709" i="5"/>
  <c r="X1708" i="5"/>
  <c r="X1707" i="5"/>
  <c r="X1706" i="5"/>
  <c r="X1705" i="5"/>
  <c r="X1704" i="5"/>
  <c r="X1703" i="5"/>
  <c r="X1702" i="5"/>
  <c r="X1701" i="5"/>
  <c r="X1700" i="5"/>
  <c r="X1699" i="5"/>
  <c r="X1698" i="5"/>
  <c r="X1697" i="5"/>
  <c r="X1696" i="5"/>
  <c r="X1695" i="5"/>
  <c r="X1694" i="5"/>
  <c r="X1693" i="5"/>
  <c r="X1692" i="5"/>
  <c r="X1691" i="5"/>
  <c r="X1690" i="5"/>
  <c r="X1689" i="5"/>
  <c r="X1688" i="5"/>
  <c r="X1687" i="5"/>
  <c r="X1686" i="5"/>
  <c r="X1685" i="5"/>
  <c r="X1684" i="5"/>
  <c r="X1683" i="5"/>
  <c r="X1682" i="5"/>
  <c r="X1681" i="5"/>
  <c r="X1680" i="5"/>
  <c r="X1679" i="5"/>
  <c r="X1678" i="5"/>
  <c r="X1677"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13" i="5"/>
  <c r="X12" i="5"/>
  <c r="X11" i="5"/>
  <c r="X10" i="5"/>
  <c r="X9" i="5"/>
  <c r="A5" i="5"/>
  <c r="W1727" i="5" l="1"/>
  <c r="W1715" i="5"/>
  <c r="W1703" i="5"/>
  <c r="W1691" i="5"/>
  <c r="W1679" i="5"/>
  <c r="W1667" i="5"/>
  <c r="W1655" i="5"/>
  <c r="W1643" i="5"/>
  <c r="W1631" i="5"/>
  <c r="W1619" i="5"/>
  <c r="W1607" i="5"/>
  <c r="W1595" i="5"/>
  <c r="W1583" i="5"/>
  <c r="W1571" i="5"/>
  <c r="W1559" i="5"/>
  <c r="W1547" i="5"/>
  <c r="W1535" i="5"/>
  <c r="W1523" i="5"/>
  <c r="W1511" i="5"/>
  <c r="W1499" i="5"/>
  <c r="W1487" i="5"/>
  <c r="W1475" i="5"/>
  <c r="W1463" i="5"/>
  <c r="W1451" i="5"/>
  <c r="W1439" i="5"/>
  <c r="W1737" i="5"/>
  <c r="W1725" i="5"/>
  <c r="W1713" i="5"/>
  <c r="W1701" i="5"/>
  <c r="W1689" i="5"/>
  <c r="W1677" i="5"/>
  <c r="W1665" i="5"/>
  <c r="W1653" i="5"/>
  <c r="W1641" i="5"/>
  <c r="W1629" i="5"/>
  <c r="W1617" i="5"/>
  <c r="W1605" i="5"/>
  <c r="W1593" i="5"/>
  <c r="W1581" i="5"/>
  <c r="W1569" i="5"/>
  <c r="W1557" i="5"/>
  <c r="W1545" i="5"/>
  <c r="W1533" i="5"/>
  <c r="W1521" i="5"/>
  <c r="W1509" i="5"/>
  <c r="W1497" i="5"/>
  <c r="W1485" i="5"/>
  <c r="W1473" i="5"/>
  <c r="W1461" i="5"/>
  <c r="W1449" i="5"/>
  <c r="W1437" i="5"/>
  <c r="W1736" i="5"/>
  <c r="W1724" i="5"/>
  <c r="W1712" i="5"/>
  <c r="W1700" i="5"/>
  <c r="W1688" i="5"/>
  <c r="W1676" i="5"/>
  <c r="W1664" i="5"/>
  <c r="W1652" i="5"/>
  <c r="W1640" i="5"/>
  <c r="W1628" i="5"/>
  <c r="W1616" i="5"/>
  <c r="W1604" i="5"/>
  <c r="W1592" i="5"/>
  <c r="W1580" i="5"/>
  <c r="W1568" i="5"/>
  <c r="W1556" i="5"/>
  <c r="W1544" i="5"/>
  <c r="W1532" i="5"/>
  <c r="W1520" i="5"/>
  <c r="W1508" i="5"/>
  <c r="W1496" i="5"/>
  <c r="W1484" i="5"/>
  <c r="W1472" i="5"/>
  <c r="W1460" i="5"/>
  <c r="W1448" i="5"/>
  <c r="W1436" i="5"/>
  <c r="W1735" i="5"/>
  <c r="W1723" i="5"/>
  <c r="W1711" i="5"/>
  <c r="W1699" i="5"/>
  <c r="W1687" i="5"/>
  <c r="W1675" i="5"/>
  <c r="W1663" i="5"/>
  <c r="W1651" i="5"/>
  <c r="W1639" i="5"/>
  <c r="W1627" i="5"/>
  <c r="W1615" i="5"/>
  <c r="W1603" i="5"/>
  <c r="W1591" i="5"/>
  <c r="W1579" i="5"/>
  <c r="W1567" i="5"/>
  <c r="W1555" i="5"/>
  <c r="W1543" i="5"/>
  <c r="W1531" i="5"/>
  <c r="W1519" i="5"/>
  <c r="W1507" i="5"/>
  <c r="W1495" i="5"/>
  <c r="W1483" i="5"/>
  <c r="W1471" i="5"/>
  <c r="W1459" i="5"/>
  <c r="W1447" i="5"/>
  <c r="W1435" i="5"/>
  <c r="W1734" i="5"/>
  <c r="W1722" i="5"/>
  <c r="W1710" i="5"/>
  <c r="W1698" i="5"/>
  <c r="W1686" i="5"/>
  <c r="W1674" i="5"/>
  <c r="W1662" i="5"/>
  <c r="W1650" i="5"/>
  <c r="W1638" i="5"/>
  <c r="W1626" i="5"/>
  <c r="W1614" i="5"/>
  <c r="W1602" i="5"/>
  <c r="W1590" i="5"/>
  <c r="W1578" i="5"/>
  <c r="W1566" i="5"/>
  <c r="W1554" i="5"/>
  <c r="W1542" i="5"/>
  <c r="W1530" i="5"/>
  <c r="W1518" i="5"/>
  <c r="W1506" i="5"/>
  <c r="W1494" i="5"/>
  <c r="W1482" i="5"/>
  <c r="W1470" i="5"/>
  <c r="W1458" i="5"/>
  <c r="W1446" i="5"/>
  <c r="W1434" i="5"/>
  <c r="W1733" i="5"/>
  <c r="W1721" i="5"/>
  <c r="W1709" i="5"/>
  <c r="W1697" i="5"/>
  <c r="W1685" i="5"/>
  <c r="W1673" i="5"/>
  <c r="W1661" i="5"/>
  <c r="W1649" i="5"/>
  <c r="W1637" i="5"/>
  <c r="W1625" i="5"/>
  <c r="W1613" i="5"/>
  <c r="W1601" i="5"/>
  <c r="W1589" i="5"/>
  <c r="W1577" i="5"/>
  <c r="W1565" i="5"/>
  <c r="W1553" i="5"/>
  <c r="W1541" i="5"/>
  <c r="W1529" i="5"/>
  <c r="W1517" i="5"/>
  <c r="W1505" i="5"/>
  <c r="W1493" i="5"/>
  <c r="W1481" i="5"/>
  <c r="W1469" i="5"/>
  <c r="W1457" i="5"/>
  <c r="W1445" i="5"/>
  <c r="W1433" i="5"/>
  <c r="W1732" i="5"/>
  <c r="W1720" i="5"/>
  <c r="W1708" i="5"/>
  <c r="W1696" i="5"/>
  <c r="W1684" i="5"/>
  <c r="W1672" i="5"/>
  <c r="W1660" i="5"/>
  <c r="W1648" i="5"/>
  <c r="W1636" i="5"/>
  <c r="W1624" i="5"/>
  <c r="W1612" i="5"/>
  <c r="W1600" i="5"/>
  <c r="W1588" i="5"/>
  <c r="W1576" i="5"/>
  <c r="W1564" i="5"/>
  <c r="W1552" i="5"/>
  <c r="W1540" i="5"/>
  <c r="W1528" i="5"/>
  <c r="W1516" i="5"/>
  <c r="W1504" i="5"/>
  <c r="W1492" i="5"/>
  <c r="W1480" i="5"/>
  <c r="W1468" i="5"/>
  <c r="W1456" i="5"/>
  <c r="W1444" i="5"/>
  <c r="W1432" i="5"/>
  <c r="W1730" i="5"/>
  <c r="W1718" i="5"/>
  <c r="W1706" i="5"/>
  <c r="W1694" i="5"/>
  <c r="W1682" i="5"/>
  <c r="W1670" i="5"/>
  <c r="W1658" i="5"/>
  <c r="W1646" i="5"/>
  <c r="W1634" i="5"/>
  <c r="W1622" i="5"/>
  <c r="W1610" i="5"/>
  <c r="W1598" i="5"/>
  <c r="W1586" i="5"/>
  <c r="W1574" i="5"/>
  <c r="W1562" i="5"/>
  <c r="W1550" i="5"/>
  <c r="W1538" i="5"/>
  <c r="W1526" i="5"/>
  <c r="W1514" i="5"/>
  <c r="W1502" i="5"/>
  <c r="W1490" i="5"/>
  <c r="W1478" i="5"/>
  <c r="W1466" i="5"/>
  <c r="W1454" i="5"/>
  <c r="W1442" i="5"/>
  <c r="W1430" i="5"/>
  <c r="W1729" i="5"/>
  <c r="W1717" i="5"/>
  <c r="W1705" i="5"/>
  <c r="W1693" i="5"/>
  <c r="W1681" i="5"/>
  <c r="W1669" i="5"/>
  <c r="W1657" i="5"/>
  <c r="W1645" i="5"/>
  <c r="W1633" i="5"/>
  <c r="W1621" i="5"/>
  <c r="W1609" i="5"/>
  <c r="W1597" i="5"/>
  <c r="W1585" i="5"/>
  <c r="W1573" i="5"/>
  <c r="W1561" i="5"/>
  <c r="W1549" i="5"/>
  <c r="W1537" i="5"/>
  <c r="W1525" i="5"/>
  <c r="W1513" i="5"/>
  <c r="W1501" i="5"/>
  <c r="W1489" i="5"/>
  <c r="W1477" i="5"/>
  <c r="W1465" i="5"/>
  <c r="W1453" i="5"/>
  <c r="W1441" i="5"/>
  <c r="W1429" i="5"/>
  <c r="W1728" i="5"/>
  <c r="W1716" i="5"/>
  <c r="W1704" i="5"/>
  <c r="W1692" i="5"/>
  <c r="W1680" i="5"/>
  <c r="W1668" i="5"/>
  <c r="W1656" i="5"/>
  <c r="W1644" i="5"/>
  <c r="W1632" i="5"/>
  <c r="W1620" i="5"/>
  <c r="W1608" i="5"/>
  <c r="W1596" i="5"/>
  <c r="W1584" i="5"/>
  <c r="W1572" i="5"/>
  <c r="W1560" i="5"/>
  <c r="W1548" i="5"/>
  <c r="W1536" i="5"/>
  <c r="W1524" i="5"/>
  <c r="W1512" i="5"/>
  <c r="W1500" i="5"/>
  <c r="W1488" i="5"/>
  <c r="W1476" i="5"/>
  <c r="W1464" i="5"/>
  <c r="W1452" i="5"/>
  <c r="W1440" i="5"/>
  <c r="W1428" i="5"/>
  <c r="W1714" i="5"/>
  <c r="W1642" i="5"/>
  <c r="W1570" i="5"/>
  <c r="W1498" i="5"/>
  <c r="W1427" i="5"/>
  <c r="W1415" i="5"/>
  <c r="W1403" i="5"/>
  <c r="W1391" i="5"/>
  <c r="W1379" i="5"/>
  <c r="W1367" i="5"/>
  <c r="W1355" i="5"/>
  <c r="W1343" i="5"/>
  <c r="W1331" i="5"/>
  <c r="W1319" i="5"/>
  <c r="W1307" i="5"/>
  <c r="W1295" i="5"/>
  <c r="W1283" i="5"/>
  <c r="W1271" i="5"/>
  <c r="W1259" i="5"/>
  <c r="W1247" i="5"/>
  <c r="W1235" i="5"/>
  <c r="W1223" i="5"/>
  <c r="W1211" i="5"/>
  <c r="W1199" i="5"/>
  <c r="W1187" i="5"/>
  <c r="W1175" i="5"/>
  <c r="W1163" i="5"/>
  <c r="W1151" i="5"/>
  <c r="W1139" i="5"/>
  <c r="W1127" i="5"/>
  <c r="W1115" i="5"/>
  <c r="W1103" i="5"/>
  <c r="W1091" i="5"/>
  <c r="W1079" i="5"/>
  <c r="W1067" i="5"/>
  <c r="W1055" i="5"/>
  <c r="W1043" i="5"/>
  <c r="W1031" i="5"/>
  <c r="W1019" i="5"/>
  <c r="W1007" i="5"/>
  <c r="W995" i="5"/>
  <c r="W983" i="5"/>
  <c r="W971" i="5"/>
  <c r="W959" i="5"/>
  <c r="W947" i="5"/>
  <c r="W935" i="5"/>
  <c r="W923" i="5"/>
  <c r="W911" i="5"/>
  <c r="W899" i="5"/>
  <c r="W887" i="5"/>
  <c r="W875" i="5"/>
  <c r="W863" i="5"/>
  <c r="W851" i="5"/>
  <c r="W839" i="5"/>
  <c r="W827" i="5"/>
  <c r="W815" i="5"/>
  <c r="W803" i="5"/>
  <c r="W791" i="5"/>
  <c r="W779" i="5"/>
  <c r="W767" i="5"/>
  <c r="W755" i="5"/>
  <c r="W743" i="5"/>
  <c r="W731" i="5"/>
  <c r="W719" i="5"/>
  <c r="W707" i="5"/>
  <c r="W695" i="5"/>
  <c r="W683" i="5"/>
  <c r="W671" i="5"/>
  <c r="W659" i="5"/>
  <c r="W647" i="5"/>
  <c r="W635" i="5"/>
  <c r="W623" i="5"/>
  <c r="W611" i="5"/>
  <c r="W599" i="5"/>
  <c r="W587" i="5"/>
  <c r="W1707" i="5"/>
  <c r="W1635" i="5"/>
  <c r="W1563" i="5"/>
  <c r="W1491" i="5"/>
  <c r="W1426" i="5"/>
  <c r="W1414" i="5"/>
  <c r="W1402"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1702" i="5"/>
  <c r="W1630" i="5"/>
  <c r="W1558" i="5"/>
  <c r="W1486" i="5"/>
  <c r="W1425" i="5"/>
  <c r="W1413" i="5"/>
  <c r="W1401" i="5"/>
  <c r="W1389" i="5"/>
  <c r="W1377" i="5"/>
  <c r="W1365" i="5"/>
  <c r="W1353" i="5"/>
  <c r="W1341" i="5"/>
  <c r="W1329" i="5"/>
  <c r="W1317" i="5"/>
  <c r="W1305" i="5"/>
  <c r="W1293" i="5"/>
  <c r="W1281" i="5"/>
  <c r="W1269" i="5"/>
  <c r="W1257" i="5"/>
  <c r="W1245" i="5"/>
  <c r="W1233" i="5"/>
  <c r="W1221" i="5"/>
  <c r="W1209" i="5"/>
  <c r="W1197" i="5"/>
  <c r="W1185" i="5"/>
  <c r="W1173" i="5"/>
  <c r="W1161" i="5"/>
  <c r="W1149" i="5"/>
  <c r="W1137" i="5"/>
  <c r="W1125" i="5"/>
  <c r="W1113" i="5"/>
  <c r="W1101" i="5"/>
  <c r="W1089" i="5"/>
  <c r="W1077" i="5"/>
  <c r="W1065" i="5"/>
  <c r="W1053" i="5"/>
  <c r="W1041" i="5"/>
  <c r="W1029" i="5"/>
  <c r="W1017" i="5"/>
  <c r="W1005" i="5"/>
  <c r="W993" i="5"/>
  <c r="W981" i="5"/>
  <c r="W969" i="5"/>
  <c r="W957" i="5"/>
  <c r="W945" i="5"/>
  <c r="W933" i="5"/>
  <c r="W921" i="5"/>
  <c r="W909" i="5"/>
  <c r="W897" i="5"/>
  <c r="W885" i="5"/>
  <c r="W873" i="5"/>
  <c r="W861" i="5"/>
  <c r="W849" i="5"/>
  <c r="W837" i="5"/>
  <c r="W825" i="5"/>
  <c r="W813" i="5"/>
  <c r="W801" i="5"/>
  <c r="W789" i="5"/>
  <c r="W777" i="5"/>
  <c r="W765" i="5"/>
  <c r="W753" i="5"/>
  <c r="W741" i="5"/>
  <c r="W729" i="5"/>
  <c r="W717" i="5"/>
  <c r="W705" i="5"/>
  <c r="W693" i="5"/>
  <c r="W681" i="5"/>
  <c r="W669" i="5"/>
  <c r="W657" i="5"/>
  <c r="W645" i="5"/>
  <c r="W633" i="5"/>
  <c r="W621" i="5"/>
  <c r="W609" i="5"/>
  <c r="W597" i="5"/>
  <c r="W585" i="5"/>
  <c r="W1695" i="5"/>
  <c r="W1623" i="5"/>
  <c r="W1551" i="5"/>
  <c r="W1479" i="5"/>
  <c r="W1424" i="5"/>
  <c r="W1412" i="5"/>
  <c r="W1400"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704" i="5"/>
  <c r="W692" i="5"/>
  <c r="W680" i="5"/>
  <c r="W668" i="5"/>
  <c r="W656" i="5"/>
  <c r="W644" i="5"/>
  <c r="W632" i="5"/>
  <c r="W620" i="5"/>
  <c r="W608" i="5"/>
  <c r="W596" i="5"/>
  <c r="W584" i="5"/>
  <c r="W1690" i="5"/>
  <c r="W1618" i="5"/>
  <c r="W1546" i="5"/>
  <c r="W1474" i="5"/>
  <c r="W1423" i="5"/>
  <c r="W1411" i="5"/>
  <c r="W1399"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1683" i="5"/>
  <c r="W1611" i="5"/>
  <c r="W1539" i="5"/>
  <c r="W1467" i="5"/>
  <c r="W1422" i="5"/>
  <c r="W1410" i="5"/>
  <c r="W1398" i="5"/>
  <c r="W1386" i="5"/>
  <c r="W1374" i="5"/>
  <c r="W1362" i="5"/>
  <c r="W1350" i="5"/>
  <c r="W1338" i="5"/>
  <c r="W1326" i="5"/>
  <c r="W1314" i="5"/>
  <c r="W1302" i="5"/>
  <c r="W1290" i="5"/>
  <c r="W1278" i="5"/>
  <c r="W1266" i="5"/>
  <c r="W1254" i="5"/>
  <c r="W1242" i="5"/>
  <c r="W1230" i="5"/>
  <c r="W1218" i="5"/>
  <c r="W1206" i="5"/>
  <c r="W1194" i="5"/>
  <c r="W1182" i="5"/>
  <c r="W1170" i="5"/>
  <c r="W1158" i="5"/>
  <c r="W1146" i="5"/>
  <c r="W1134" i="5"/>
  <c r="W1122" i="5"/>
  <c r="W1110" i="5"/>
  <c r="W1098" i="5"/>
  <c r="W1086" i="5"/>
  <c r="W1074" i="5"/>
  <c r="W1062" i="5"/>
  <c r="W1050" i="5"/>
  <c r="W1038" i="5"/>
  <c r="W1026" i="5"/>
  <c r="W1014" i="5"/>
  <c r="W1002" i="5"/>
  <c r="W990" i="5"/>
  <c r="W978" i="5"/>
  <c r="W966" i="5"/>
  <c r="W954" i="5"/>
  <c r="W942" i="5"/>
  <c r="W930" i="5"/>
  <c r="W918" i="5"/>
  <c r="W906" i="5"/>
  <c r="W894" i="5"/>
  <c r="W882" i="5"/>
  <c r="W870" i="5"/>
  <c r="W858" i="5"/>
  <c r="W846" i="5"/>
  <c r="W834" i="5"/>
  <c r="W822" i="5"/>
  <c r="W810" i="5"/>
  <c r="W798" i="5"/>
  <c r="W786" i="5"/>
  <c r="W774" i="5"/>
  <c r="W762" i="5"/>
  <c r="W750" i="5"/>
  <c r="W1678" i="5"/>
  <c r="W1606" i="5"/>
  <c r="W1534" i="5"/>
  <c r="W1462" i="5"/>
  <c r="W1421" i="5"/>
  <c r="W1409" i="5"/>
  <c r="W1397" i="5"/>
  <c r="W1385" i="5"/>
  <c r="W1373" i="5"/>
  <c r="W1361" i="5"/>
  <c r="W1349" i="5"/>
  <c r="W1337" i="5"/>
  <c r="W1325" i="5"/>
  <c r="W1313" i="5"/>
  <c r="W1301" i="5"/>
  <c r="W1289" i="5"/>
  <c r="W1277" i="5"/>
  <c r="W1265" i="5"/>
  <c r="W1253" i="5"/>
  <c r="W1241" i="5"/>
  <c r="W1229" i="5"/>
  <c r="W1217" i="5"/>
  <c r="W1205" i="5"/>
  <c r="W1193" i="5"/>
  <c r="W1181" i="5"/>
  <c r="W1169" i="5"/>
  <c r="W1157" i="5"/>
  <c r="W1145" i="5"/>
  <c r="W1133" i="5"/>
  <c r="W1121" i="5"/>
  <c r="W1109" i="5"/>
  <c r="W1097" i="5"/>
  <c r="W1085" i="5"/>
  <c r="W1073" i="5"/>
  <c r="W1061" i="5"/>
  <c r="W1049" i="5"/>
  <c r="W1037" i="5"/>
  <c r="W1025" i="5"/>
  <c r="W1013" i="5"/>
  <c r="W1001" i="5"/>
  <c r="W989" i="5"/>
  <c r="W977" i="5"/>
  <c r="W965" i="5"/>
  <c r="W953" i="5"/>
  <c r="W941" i="5"/>
  <c r="W929" i="5"/>
  <c r="W917" i="5"/>
  <c r="W905" i="5"/>
  <c r="W893" i="5"/>
  <c r="W881" i="5"/>
  <c r="W869" i="5"/>
  <c r="W857" i="5"/>
  <c r="W845" i="5"/>
  <c r="W833" i="5"/>
  <c r="W821" i="5"/>
  <c r="W809" i="5"/>
  <c r="W797" i="5"/>
  <c r="W785" i="5"/>
  <c r="W773" i="5"/>
  <c r="W761" i="5"/>
  <c r="W749" i="5"/>
  <c r="W737" i="5"/>
  <c r="W725" i="5"/>
  <c r="W713" i="5"/>
  <c r="W701" i="5"/>
  <c r="W689" i="5"/>
  <c r="W677" i="5"/>
  <c r="W665" i="5"/>
  <c r="W653" i="5"/>
  <c r="W641" i="5"/>
  <c r="W629" i="5"/>
  <c r="W617" i="5"/>
  <c r="W605" i="5"/>
  <c r="W593" i="5"/>
  <c r="W581" i="5"/>
  <c r="W1671" i="5"/>
  <c r="W1599" i="5"/>
  <c r="W1527" i="5"/>
  <c r="W1455" i="5"/>
  <c r="W1420" i="5"/>
  <c r="W1408" i="5"/>
  <c r="W1396"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1731" i="5"/>
  <c r="W1659" i="5"/>
  <c r="W1587" i="5"/>
  <c r="W1515" i="5"/>
  <c r="W1443" i="5"/>
  <c r="W1418" i="5"/>
  <c r="W1406" i="5"/>
  <c r="W1394" i="5"/>
  <c r="W1382" i="5"/>
  <c r="W1370" i="5"/>
  <c r="W1358" i="5"/>
  <c r="W1346" i="5"/>
  <c r="W1334" i="5"/>
  <c r="W1322" i="5"/>
  <c r="W1310" i="5"/>
  <c r="W1298" i="5"/>
  <c r="W1286" i="5"/>
  <c r="W1274" i="5"/>
  <c r="W1262" i="5"/>
  <c r="W1250" i="5"/>
  <c r="W1238" i="5"/>
  <c r="W1226" i="5"/>
  <c r="W1214" i="5"/>
  <c r="W1202" i="5"/>
  <c r="W1190" i="5"/>
  <c r="W1178" i="5"/>
  <c r="W1166" i="5"/>
  <c r="W1154" i="5"/>
  <c r="W1142" i="5"/>
  <c r="W1130" i="5"/>
  <c r="W1118" i="5"/>
  <c r="W1106" i="5"/>
  <c r="W1094" i="5"/>
  <c r="W1082" i="5"/>
  <c r="W1070" i="5"/>
  <c r="W1058" i="5"/>
  <c r="W1046" i="5"/>
  <c r="W1034" i="5"/>
  <c r="W1022" i="5"/>
  <c r="W1010" i="5"/>
  <c r="W998" i="5"/>
  <c r="W986" i="5"/>
  <c r="W974" i="5"/>
  <c r="W962" i="5"/>
  <c r="W950" i="5"/>
  <c r="W938" i="5"/>
  <c r="W926" i="5"/>
  <c r="W914" i="5"/>
  <c r="W902" i="5"/>
  <c r="W890" i="5"/>
  <c r="W878" i="5"/>
  <c r="W866" i="5"/>
  <c r="W854" i="5"/>
  <c r="W842" i="5"/>
  <c r="W830" i="5"/>
  <c r="W818" i="5"/>
  <c r="W806" i="5"/>
  <c r="W794" i="5"/>
  <c r="W782" i="5"/>
  <c r="W770" i="5"/>
  <c r="W758" i="5"/>
  <c r="W746" i="5"/>
  <c r="W734" i="5"/>
  <c r="W722" i="5"/>
  <c r="W710" i="5"/>
  <c r="W698" i="5"/>
  <c r="W686" i="5"/>
  <c r="W674" i="5"/>
  <c r="W662" i="5"/>
  <c r="W650" i="5"/>
  <c r="W638" i="5"/>
  <c r="W626" i="5"/>
  <c r="W614" i="5"/>
  <c r="W602" i="5"/>
  <c r="W590" i="5"/>
  <c r="W578" i="5"/>
  <c r="W1726" i="5"/>
  <c r="W1654" i="5"/>
  <c r="W1582" i="5"/>
  <c r="W1510" i="5"/>
  <c r="W1438" i="5"/>
  <c r="W1417" i="5"/>
  <c r="W1405" i="5"/>
  <c r="W1393"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1522" i="5"/>
  <c r="W1371" i="5"/>
  <c r="W1299" i="5"/>
  <c r="W1227" i="5"/>
  <c r="W1155" i="5"/>
  <c r="W1083" i="5"/>
  <c r="W1011" i="5"/>
  <c r="W939" i="5"/>
  <c r="W867" i="5"/>
  <c r="W795" i="5"/>
  <c r="W732" i="5"/>
  <c r="W684" i="5"/>
  <c r="W636" i="5"/>
  <c r="W588" i="5"/>
  <c r="W567" i="5"/>
  <c r="W555" i="5"/>
  <c r="W543"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1503" i="5"/>
  <c r="W1368" i="5"/>
  <c r="W1296" i="5"/>
  <c r="W1224" i="5"/>
  <c r="W1152" i="5"/>
  <c r="W1080" i="5"/>
  <c r="W1008" i="5"/>
  <c r="W936" i="5"/>
  <c r="W864" i="5"/>
  <c r="W792" i="5"/>
  <c r="W726" i="5"/>
  <c r="W678" i="5"/>
  <c r="W630" i="5"/>
  <c r="W582" i="5"/>
  <c r="W566" i="5"/>
  <c r="W554" i="5"/>
  <c r="W542"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1450" i="5"/>
  <c r="W1359" i="5"/>
  <c r="W1287" i="5"/>
  <c r="W1215" i="5"/>
  <c r="W1143" i="5"/>
  <c r="W1071" i="5"/>
  <c r="W999" i="5"/>
  <c r="W927" i="5"/>
  <c r="W855" i="5"/>
  <c r="W783" i="5"/>
  <c r="W723" i="5"/>
  <c r="W675" i="5"/>
  <c r="W627" i="5"/>
  <c r="W579" i="5"/>
  <c r="W565" i="5"/>
  <c r="W553" i="5"/>
  <c r="W541" i="5"/>
  <c r="W529" i="5"/>
  <c r="W517" i="5"/>
  <c r="W505" i="5"/>
  <c r="W493" i="5"/>
  <c r="W481" i="5"/>
  <c r="W469" i="5"/>
  <c r="W457" i="5"/>
  <c r="W445" i="5"/>
  <c r="W433" i="5"/>
  <c r="W421" i="5"/>
  <c r="W409" i="5"/>
  <c r="W397" i="5"/>
  <c r="W385" i="5"/>
  <c r="W373" i="5"/>
  <c r="W361" i="5"/>
  <c r="W349" i="5"/>
  <c r="W337" i="5"/>
  <c r="W325" i="5"/>
  <c r="W313" i="5"/>
  <c r="W301" i="5"/>
  <c r="W289" i="5"/>
  <c r="W277" i="5"/>
  <c r="W265" i="5"/>
  <c r="W253" i="5"/>
  <c r="W241" i="5"/>
  <c r="W229" i="5"/>
  <c r="W1431" i="5"/>
  <c r="W1356" i="5"/>
  <c r="W1284" i="5"/>
  <c r="W1212" i="5"/>
  <c r="W1140" i="5"/>
  <c r="W1068" i="5"/>
  <c r="W996" i="5"/>
  <c r="W924" i="5"/>
  <c r="W852" i="5"/>
  <c r="W780" i="5"/>
  <c r="W720" i="5"/>
  <c r="W672" i="5"/>
  <c r="W624" i="5"/>
  <c r="W576" i="5"/>
  <c r="W564" i="5"/>
  <c r="W552" i="5"/>
  <c r="W540"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1419" i="5"/>
  <c r="W1347" i="5"/>
  <c r="W1275" i="5"/>
  <c r="W1203" i="5"/>
  <c r="W1131" i="5"/>
  <c r="W1059" i="5"/>
  <c r="W987" i="5"/>
  <c r="W915" i="5"/>
  <c r="W843" i="5"/>
  <c r="W771" i="5"/>
  <c r="W714" i="5"/>
  <c r="W666" i="5"/>
  <c r="W618" i="5"/>
  <c r="W575" i="5"/>
  <c r="W563" i="5"/>
  <c r="W551" i="5"/>
  <c r="W539" i="5"/>
  <c r="W527" i="5"/>
  <c r="W515" i="5"/>
  <c r="W503" i="5"/>
  <c r="W491" i="5"/>
  <c r="W479" i="5"/>
  <c r="W467" i="5"/>
  <c r="W455" i="5"/>
  <c r="W443" i="5"/>
  <c r="W431" i="5"/>
  <c r="W419" i="5"/>
  <c r="W407" i="5"/>
  <c r="W395" i="5"/>
  <c r="W383" i="5"/>
  <c r="W371" i="5"/>
  <c r="W359" i="5"/>
  <c r="W347" i="5"/>
  <c r="W335" i="5"/>
  <c r="W323" i="5"/>
  <c r="W311" i="5"/>
  <c r="W299" i="5"/>
  <c r="W287" i="5"/>
  <c r="W275" i="5"/>
  <c r="W263" i="5"/>
  <c r="W251" i="5"/>
  <c r="W239" i="5"/>
  <c r="W227" i="5"/>
  <c r="W1416" i="5"/>
  <c r="W1344" i="5"/>
  <c r="W1272" i="5"/>
  <c r="W1200" i="5"/>
  <c r="W1128" i="5"/>
  <c r="W1056" i="5"/>
  <c r="W984" i="5"/>
  <c r="W912" i="5"/>
  <c r="W840" i="5"/>
  <c r="W768" i="5"/>
  <c r="W711" i="5"/>
  <c r="W663" i="5"/>
  <c r="W615" i="5"/>
  <c r="W574" i="5"/>
  <c r="W562" i="5"/>
  <c r="W550"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1407" i="5"/>
  <c r="W1335" i="5"/>
  <c r="W1263" i="5"/>
  <c r="W1191" i="5"/>
  <c r="W1119" i="5"/>
  <c r="W1047" i="5"/>
  <c r="W975" i="5"/>
  <c r="W903" i="5"/>
  <c r="W831" i="5"/>
  <c r="W759" i="5"/>
  <c r="W708" i="5"/>
  <c r="W660" i="5"/>
  <c r="W612" i="5"/>
  <c r="W573" i="5"/>
  <c r="W561" i="5"/>
  <c r="W549" i="5"/>
  <c r="W537" i="5"/>
  <c r="W525" i="5"/>
  <c r="W513" i="5"/>
  <c r="W501" i="5"/>
  <c r="W489" i="5"/>
  <c r="W477" i="5"/>
  <c r="W465" i="5"/>
  <c r="W453" i="5"/>
  <c r="W441" i="5"/>
  <c r="W429" i="5"/>
  <c r="W417" i="5"/>
  <c r="W405" i="5"/>
  <c r="W393" i="5"/>
  <c r="W381" i="5"/>
  <c r="W369" i="5"/>
  <c r="W357" i="5"/>
  <c r="W345" i="5"/>
  <c r="W333" i="5"/>
  <c r="W321" i="5"/>
  <c r="W309" i="5"/>
  <c r="W297" i="5"/>
  <c r="W285" i="5"/>
  <c r="W273" i="5"/>
  <c r="W261" i="5"/>
  <c r="W249" i="5"/>
  <c r="W237" i="5"/>
  <c r="W225" i="5"/>
  <c r="W1666" i="5"/>
  <c r="W1323" i="5"/>
  <c r="W1179" i="5"/>
  <c r="W1035" i="5"/>
  <c r="W891" i="5"/>
  <c r="W747" i="5"/>
  <c r="W651" i="5"/>
  <c r="W559" i="5"/>
  <c r="W535" i="5"/>
  <c r="W511" i="5"/>
  <c r="W487" i="5"/>
  <c r="W463" i="5"/>
  <c r="W439" i="5"/>
  <c r="W415" i="5"/>
  <c r="W391" i="5"/>
  <c r="W367" i="5"/>
  <c r="W343" i="5"/>
  <c r="W307" i="5"/>
  <c r="W283" i="5"/>
  <c r="W259" i="5"/>
  <c r="W235" i="5"/>
  <c r="W1719" i="5"/>
  <c r="W1404" i="5"/>
  <c r="W1332" i="5"/>
  <c r="W1260" i="5"/>
  <c r="W1188" i="5"/>
  <c r="W1116" i="5"/>
  <c r="W1044" i="5"/>
  <c r="W972" i="5"/>
  <c r="W900" i="5"/>
  <c r="W828" i="5"/>
  <c r="W756" i="5"/>
  <c r="W702" i="5"/>
  <c r="W654" i="5"/>
  <c r="W606" i="5"/>
  <c r="W572" i="5"/>
  <c r="W560" i="5"/>
  <c r="W548"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1395" i="5"/>
  <c r="W1251" i="5"/>
  <c r="W1107" i="5"/>
  <c r="W963" i="5"/>
  <c r="W819" i="5"/>
  <c r="W699" i="5"/>
  <c r="W603" i="5"/>
  <c r="W571" i="5"/>
  <c r="W547" i="5"/>
  <c r="W523" i="5"/>
  <c r="W499" i="5"/>
  <c r="W475" i="5"/>
  <c r="W451" i="5"/>
  <c r="W427" i="5"/>
  <c r="W403" i="5"/>
  <c r="W379" i="5"/>
  <c r="W355" i="5"/>
  <c r="W319" i="5"/>
  <c r="W295" i="5"/>
  <c r="W271" i="5"/>
  <c r="W247" i="5"/>
  <c r="W223" i="5"/>
  <c r="W331" i="5"/>
  <c r="W1647" i="5"/>
  <c r="W1392" i="5"/>
  <c r="W1320" i="5"/>
  <c r="W1248" i="5"/>
  <c r="W1176" i="5"/>
  <c r="W1104" i="5"/>
  <c r="W1032" i="5"/>
  <c r="W960" i="5"/>
  <c r="W888" i="5"/>
  <c r="W816" i="5"/>
  <c r="W744" i="5"/>
  <c r="W696" i="5"/>
  <c r="W648" i="5"/>
  <c r="W600" i="5"/>
  <c r="W570" i="5"/>
  <c r="W558" i="5"/>
  <c r="W546" i="5"/>
  <c r="W534" i="5"/>
  <c r="W522" i="5"/>
  <c r="W510" i="5"/>
  <c r="W498" i="5"/>
  <c r="W486" i="5"/>
  <c r="W474" i="5"/>
  <c r="W462" i="5"/>
  <c r="W450" i="5"/>
  <c r="W438" i="5"/>
  <c r="W426" i="5"/>
  <c r="W414" i="5"/>
  <c r="W402" i="5"/>
  <c r="W390" i="5"/>
  <c r="W378" i="5"/>
  <c r="W366" i="5"/>
  <c r="W354" i="5"/>
  <c r="W342" i="5"/>
  <c r="W330" i="5"/>
  <c r="W318" i="5"/>
  <c r="W306" i="5"/>
  <c r="W294" i="5"/>
  <c r="W282" i="5"/>
  <c r="W270" i="5"/>
  <c r="W258" i="5"/>
  <c r="W246" i="5"/>
  <c r="W234" i="5"/>
  <c r="W222" i="5"/>
  <c r="W1594" i="5"/>
  <c r="W1383" i="5"/>
  <c r="W1311" i="5"/>
  <c r="W1167" i="5"/>
  <c r="W1095" i="5"/>
  <c r="W1023" i="5"/>
  <c r="W879" i="5"/>
  <c r="W807" i="5"/>
  <c r="W690" i="5"/>
  <c r="W594" i="5"/>
  <c r="W569" i="5"/>
  <c r="W545" i="5"/>
  <c r="W521" i="5"/>
  <c r="W497" i="5"/>
  <c r="W473" i="5"/>
  <c r="W449" i="5"/>
  <c r="W425" i="5"/>
  <c r="W413" i="5"/>
  <c r="W389" i="5"/>
  <c r="W365" i="5"/>
  <c r="W341" i="5"/>
  <c r="W305" i="5"/>
  <c r="W281" i="5"/>
  <c r="W257" i="5"/>
  <c r="W233" i="5"/>
  <c r="W1239" i="5"/>
  <c r="W951" i="5"/>
  <c r="W738" i="5"/>
  <c r="W642" i="5"/>
  <c r="W557" i="5"/>
  <c r="W533" i="5"/>
  <c r="W509" i="5"/>
  <c r="W485" i="5"/>
  <c r="W461" i="5"/>
  <c r="W437" i="5"/>
  <c r="W401" i="5"/>
  <c r="W377" i="5"/>
  <c r="W353" i="5"/>
  <c r="W329" i="5"/>
  <c r="W317" i="5"/>
  <c r="W293" i="5"/>
  <c r="W269" i="5"/>
  <c r="W245" i="5"/>
  <c r="W221" i="5"/>
  <c r="W1575" i="5"/>
  <c r="W1380" i="5"/>
  <c r="W1308" i="5"/>
  <c r="W1236" i="5"/>
  <c r="W1164" i="5"/>
  <c r="W1092" i="5"/>
  <c r="W1020" i="5"/>
  <c r="W948" i="5"/>
  <c r="W876" i="5"/>
  <c r="W804" i="5"/>
  <c r="W735" i="5"/>
  <c r="W687" i="5"/>
  <c r="W639" i="5"/>
  <c r="W591" i="5"/>
  <c r="W568" i="5"/>
  <c r="W556" i="5"/>
  <c r="W544" i="5"/>
  <c r="W532" i="5"/>
  <c r="W520" i="5"/>
  <c r="W508" i="5"/>
  <c r="W496" i="5"/>
  <c r="W484" i="5"/>
  <c r="W472" i="5"/>
  <c r="W460" i="5"/>
  <c r="W448" i="5"/>
  <c r="W436" i="5"/>
  <c r="W424" i="5"/>
  <c r="W412" i="5"/>
  <c r="W400" i="5"/>
  <c r="W388" i="5"/>
  <c r="W376" i="5"/>
  <c r="W364" i="5"/>
  <c r="W352" i="5"/>
  <c r="W340" i="5"/>
  <c r="W328" i="5"/>
  <c r="W316" i="5"/>
  <c r="W304" i="5"/>
  <c r="W292" i="5"/>
  <c r="W280" i="5"/>
  <c r="W268" i="5"/>
  <c r="W256" i="5"/>
  <c r="W244" i="5"/>
  <c r="W232"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AB4" i="5"/>
  <c r="T1" i="5"/>
  <c r="Z4" i="5"/>
  <c r="AA4" i="5"/>
  <c r="V1" i="5"/>
  <c r="AC4" i="5"/>
  <c r="X1" i="5"/>
  <c r="Y1" i="5"/>
  <c r="AC1" i="5"/>
  <c r="AA1" i="5"/>
  <c r="AB1" i="5"/>
  <c r="W1" i="5"/>
  <c r="U1" i="5"/>
  <c r="Z1" i="5"/>
  <c r="T3" i="5"/>
  <c r="O3" i="32" l="1"/>
  <c r="Q3" i="32"/>
  <c r="P3" i="32"/>
  <c r="A143" i="5"/>
  <c r="A144" i="5" s="1"/>
  <c r="AD1" i="5"/>
  <c r="T4" i="5"/>
  <c r="W4" i="5"/>
  <c r="V5" i="5"/>
  <c r="T6" i="5"/>
  <c r="Z7" i="5"/>
  <c r="S5" i="5"/>
  <c r="AC3" i="5"/>
  <c r="W3" i="5"/>
  <c r="U7" i="5"/>
  <c r="V3" i="5"/>
  <c r="AD7" i="5"/>
  <c r="I4" i="5"/>
  <c r="G4" i="5"/>
  <c r="E5" i="5"/>
  <c r="V4" i="5"/>
  <c r="AB7" i="5"/>
  <c r="F4" i="5"/>
  <c r="D6" i="5"/>
  <c r="W5" i="5"/>
  <c r="T5" i="5"/>
  <c r="S6" i="5"/>
  <c r="X4" i="5"/>
  <c r="AB3" i="5"/>
  <c r="AA3" i="5"/>
  <c r="O4" i="5"/>
  <c r="Z3" i="5"/>
  <c r="L4" i="5"/>
  <c r="AC7" i="5"/>
  <c r="U5" i="5"/>
  <c r="V7" i="5"/>
  <c r="U4" i="5"/>
  <c r="X3" i="5"/>
  <c r="Y4" i="5"/>
  <c r="AE7" i="5"/>
  <c r="Y7" i="5"/>
  <c r="U3" i="5"/>
  <c r="Y3" i="5"/>
  <c r="M4" i="5"/>
  <c r="A145" i="5" l="1"/>
  <c r="A146" i="5" s="1"/>
  <c r="P5" i="5"/>
  <c r="J4" i="5"/>
  <c r="J5" i="5"/>
  <c r="K4" i="5"/>
  <c r="AD4" i="5"/>
  <c r="N4" i="5"/>
  <c r="D5" i="5"/>
  <c r="H4"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78" i="5" l="1"/>
  <c r="AB1" i="37"/>
  <c r="A179" i="5" l="1"/>
  <c r="A180" i="5" s="1"/>
  <c r="A181" i="5" s="1"/>
  <c r="AA1" i="37"/>
  <c r="A182" i="5" l="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9" i="5" s="1"/>
  <c r="AD1" i="37"/>
  <c r="E4" i="5"/>
  <c r="H8" i="5"/>
  <c r="L5" i="5" l="1"/>
  <c r="Q1001" i="37"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A1000" i="36"/>
  <c r="M1000" i="36" s="1"/>
  <c r="A999" i="36"/>
  <c r="M999" i="36" s="1"/>
  <c r="A998" i="36"/>
  <c r="M998" i="36" s="1"/>
  <c r="A997" i="36"/>
  <c r="M997" i="36" s="1"/>
  <c r="A996" i="36"/>
  <c r="M996" i="36" s="1"/>
  <c r="A995" i="36"/>
  <c r="M995" i="36" s="1"/>
  <c r="A994" i="36"/>
  <c r="M994" i="36" s="1"/>
  <c r="A993" i="36"/>
  <c r="M993" i="36" s="1"/>
  <c r="A992" i="36"/>
  <c r="M992" i="36" s="1"/>
  <c r="A991" i="36"/>
  <c r="M991" i="36" s="1"/>
  <c r="A990" i="36"/>
  <c r="M990" i="36" s="1"/>
  <c r="A989" i="36"/>
  <c r="M989" i="36" s="1"/>
  <c r="A988" i="36"/>
  <c r="M988" i="36" s="1"/>
  <c r="A987" i="36"/>
  <c r="M987" i="36" s="1"/>
  <c r="A986" i="36"/>
  <c r="M986" i="36" s="1"/>
  <c r="A985" i="36"/>
  <c r="M985" i="36" s="1"/>
  <c r="A984" i="36"/>
  <c r="M984" i="36" s="1"/>
  <c r="A983" i="36"/>
  <c r="M983" i="36" s="1"/>
  <c r="A982" i="36"/>
  <c r="M982" i="36" s="1"/>
  <c r="A981" i="36"/>
  <c r="M981" i="36" s="1"/>
  <c r="A980" i="36"/>
  <c r="M980" i="36" s="1"/>
  <c r="A979" i="36"/>
  <c r="M979" i="36" s="1"/>
  <c r="A978" i="36"/>
  <c r="M978" i="36" s="1"/>
  <c r="A977" i="36"/>
  <c r="M977" i="36" s="1"/>
  <c r="A976" i="36"/>
  <c r="M976" i="36" s="1"/>
  <c r="A975" i="36"/>
  <c r="M975" i="36" s="1"/>
  <c r="A974" i="36"/>
  <c r="M974" i="36" s="1"/>
  <c r="A973" i="36"/>
  <c r="M973" i="36" s="1"/>
  <c r="A972" i="36"/>
  <c r="M972" i="36" s="1"/>
  <c r="A971" i="36"/>
  <c r="M971" i="36" s="1"/>
  <c r="A970" i="36"/>
  <c r="M970" i="36" s="1"/>
  <c r="A969" i="36"/>
  <c r="M969" i="36" s="1"/>
  <c r="A968" i="36"/>
  <c r="M968" i="36" s="1"/>
  <c r="A967" i="36"/>
  <c r="M967" i="36" s="1"/>
  <c r="A966" i="36"/>
  <c r="M966" i="36" s="1"/>
  <c r="A965" i="36"/>
  <c r="M965" i="36" s="1"/>
  <c r="A964" i="36"/>
  <c r="M964" i="36" s="1"/>
  <c r="A963" i="36"/>
  <c r="M963" i="36" s="1"/>
  <c r="A962" i="36"/>
  <c r="M962" i="36" s="1"/>
  <c r="A961" i="36"/>
  <c r="M961" i="36" s="1"/>
  <c r="A960" i="36"/>
  <c r="M960" i="36" s="1"/>
  <c r="A959" i="36"/>
  <c r="M959" i="36" s="1"/>
  <c r="A958" i="36"/>
  <c r="M958" i="36" s="1"/>
  <c r="A957" i="36"/>
  <c r="M957" i="36" s="1"/>
  <c r="A956" i="36"/>
  <c r="M956" i="36" s="1"/>
  <c r="A955" i="36"/>
  <c r="M955" i="36" s="1"/>
  <c r="A954" i="36"/>
  <c r="M954" i="36" s="1"/>
  <c r="A953" i="36"/>
  <c r="M953" i="36" s="1"/>
  <c r="A952" i="36"/>
  <c r="M952" i="36" s="1"/>
  <c r="A951" i="36"/>
  <c r="M951" i="36" s="1"/>
  <c r="A950" i="36"/>
  <c r="M950" i="36" s="1"/>
  <c r="A949" i="36"/>
  <c r="M949" i="36" s="1"/>
  <c r="A948" i="36"/>
  <c r="M948" i="36" s="1"/>
  <c r="A947" i="36"/>
  <c r="M947" i="36" s="1"/>
  <c r="A946" i="36"/>
  <c r="M946" i="36" s="1"/>
  <c r="A945" i="36"/>
  <c r="M945" i="36" s="1"/>
  <c r="A944" i="36"/>
  <c r="M944" i="36" s="1"/>
  <c r="A943" i="36"/>
  <c r="M943" i="36" s="1"/>
  <c r="A942" i="36"/>
  <c r="M942" i="36" s="1"/>
  <c r="A941" i="36"/>
  <c r="M941" i="36" s="1"/>
  <c r="A940" i="36"/>
  <c r="M940" i="36" s="1"/>
  <c r="A939" i="36"/>
  <c r="M939" i="36" s="1"/>
  <c r="A938" i="36"/>
  <c r="M938" i="36" s="1"/>
  <c r="A937" i="36"/>
  <c r="M937" i="36" s="1"/>
  <c r="A936" i="36"/>
  <c r="M936" i="36" s="1"/>
  <c r="A935" i="36"/>
  <c r="M935" i="36" s="1"/>
  <c r="A934" i="36"/>
  <c r="M934" i="36" s="1"/>
  <c r="A933" i="36"/>
  <c r="M933" i="36" s="1"/>
  <c r="A932" i="36"/>
  <c r="M932" i="36" s="1"/>
  <c r="A931" i="36"/>
  <c r="M931" i="36" s="1"/>
  <c r="A930" i="36"/>
  <c r="M930" i="36" s="1"/>
  <c r="A929" i="36"/>
  <c r="M929" i="36" s="1"/>
  <c r="A928" i="36"/>
  <c r="M928" i="36" s="1"/>
  <c r="A927" i="36"/>
  <c r="M927" i="36" s="1"/>
  <c r="A926" i="36"/>
  <c r="M926" i="36" s="1"/>
  <c r="A925" i="36"/>
  <c r="M925" i="36" s="1"/>
  <c r="A924" i="36"/>
  <c r="M924" i="36" s="1"/>
  <c r="A923" i="36"/>
  <c r="M923" i="36" s="1"/>
  <c r="A922" i="36"/>
  <c r="M922" i="36" s="1"/>
  <c r="A921" i="36"/>
  <c r="M921" i="36" s="1"/>
  <c r="A920" i="36"/>
  <c r="M920" i="36" s="1"/>
  <c r="A919" i="36"/>
  <c r="M919" i="36" s="1"/>
  <c r="A918" i="36"/>
  <c r="M918" i="36" s="1"/>
  <c r="A917" i="36"/>
  <c r="M917" i="36" s="1"/>
  <c r="A916" i="36"/>
  <c r="M916" i="36" s="1"/>
  <c r="A915" i="36"/>
  <c r="M915" i="36" s="1"/>
  <c r="A914" i="36"/>
  <c r="M914" i="36" s="1"/>
  <c r="A913" i="36"/>
  <c r="M913" i="36" s="1"/>
  <c r="A912" i="36"/>
  <c r="M912" i="36" s="1"/>
  <c r="A911" i="36"/>
  <c r="M911" i="36" s="1"/>
  <c r="A910" i="36"/>
  <c r="M910" i="36" s="1"/>
  <c r="A909" i="36"/>
  <c r="M909" i="36" s="1"/>
  <c r="A908" i="36"/>
  <c r="M908" i="36" s="1"/>
  <c r="A907" i="36"/>
  <c r="M907" i="36" s="1"/>
  <c r="A906" i="36"/>
  <c r="M906" i="36" s="1"/>
  <c r="A905" i="36"/>
  <c r="M905" i="36" s="1"/>
  <c r="A904" i="36"/>
  <c r="M904" i="36" s="1"/>
  <c r="A903" i="36"/>
  <c r="M903" i="36" s="1"/>
  <c r="A902" i="36"/>
  <c r="M902" i="36" s="1"/>
  <c r="A901" i="36"/>
  <c r="M901" i="36" s="1"/>
  <c r="A900" i="36"/>
  <c r="M900" i="36" s="1"/>
  <c r="A899" i="36"/>
  <c r="M899" i="36" s="1"/>
  <c r="A898" i="36"/>
  <c r="M898" i="36" s="1"/>
  <c r="A897" i="36"/>
  <c r="M897" i="36" s="1"/>
  <c r="A896" i="36"/>
  <c r="M896" i="36" s="1"/>
  <c r="A895" i="36"/>
  <c r="M895" i="36" s="1"/>
  <c r="A894" i="36"/>
  <c r="M894" i="36" s="1"/>
  <c r="A893" i="36"/>
  <c r="M893" i="36" s="1"/>
  <c r="A892" i="36"/>
  <c r="M892" i="36" s="1"/>
  <c r="A891" i="36"/>
  <c r="M891" i="36" s="1"/>
  <c r="A890" i="36"/>
  <c r="M890" i="36" s="1"/>
  <c r="A889" i="36"/>
  <c r="M889" i="36" s="1"/>
  <c r="A888" i="36"/>
  <c r="M888" i="36" s="1"/>
  <c r="A887" i="36"/>
  <c r="M887" i="36" s="1"/>
  <c r="A886" i="36"/>
  <c r="M886" i="36" s="1"/>
  <c r="A885" i="36"/>
  <c r="M885" i="36" s="1"/>
  <c r="A884" i="36"/>
  <c r="M884" i="36" s="1"/>
  <c r="A883" i="36"/>
  <c r="M883" i="36" s="1"/>
  <c r="A882" i="36"/>
  <c r="M882" i="36" s="1"/>
  <c r="A881" i="36"/>
  <c r="M881" i="36" s="1"/>
  <c r="A880" i="36"/>
  <c r="M880" i="36" s="1"/>
  <c r="A879" i="36"/>
  <c r="M879" i="36" s="1"/>
  <c r="A878" i="36"/>
  <c r="M878" i="36" s="1"/>
  <c r="A877" i="36"/>
  <c r="M877" i="36" s="1"/>
  <c r="A876" i="36"/>
  <c r="M876" i="36" s="1"/>
  <c r="A875" i="36"/>
  <c r="M875" i="36" s="1"/>
  <c r="A874" i="36"/>
  <c r="M874" i="36" s="1"/>
  <c r="A873" i="36"/>
  <c r="M873" i="36" s="1"/>
  <c r="A872" i="36"/>
  <c r="M872" i="36" s="1"/>
  <c r="A871" i="36"/>
  <c r="M871" i="36" s="1"/>
  <c r="A870" i="36"/>
  <c r="M870" i="36" s="1"/>
  <c r="A869" i="36"/>
  <c r="M869" i="36" s="1"/>
  <c r="A868" i="36"/>
  <c r="M868" i="36" s="1"/>
  <c r="A867" i="36"/>
  <c r="M867" i="36" s="1"/>
  <c r="A866" i="36"/>
  <c r="M866" i="36" s="1"/>
  <c r="A865" i="36"/>
  <c r="M865" i="36" s="1"/>
  <c r="A864" i="36"/>
  <c r="M864" i="36" s="1"/>
  <c r="A863" i="36"/>
  <c r="M862" i="36"/>
  <c r="M861" i="36"/>
  <c r="N1" i="36"/>
  <c r="M13" i="36" l="1"/>
  <c r="M27" i="36"/>
  <c r="M41" i="36"/>
  <c r="M55" i="36"/>
  <c r="M69" i="36"/>
  <c r="M83" i="36"/>
  <c r="M97" i="36"/>
  <c r="M111" i="36"/>
  <c r="M125" i="36"/>
  <c r="M139" i="36"/>
  <c r="M153" i="36"/>
  <c r="M167" i="36"/>
  <c r="M181" i="36"/>
  <c r="M195" i="36"/>
  <c r="M209" i="36"/>
  <c r="M223" i="36"/>
  <c r="M237" i="36"/>
  <c r="M251" i="36"/>
  <c r="M265" i="36"/>
  <c r="M279" i="36"/>
  <c r="M293" i="36"/>
  <c r="M307" i="36"/>
  <c r="M321" i="36"/>
  <c r="M335" i="36"/>
  <c r="M349" i="36"/>
  <c r="M363" i="36"/>
  <c r="M377" i="36"/>
  <c r="M391" i="36"/>
  <c r="M405" i="36"/>
  <c r="M419" i="36"/>
  <c r="M433" i="36"/>
  <c r="M447" i="36"/>
  <c r="M461" i="36"/>
  <c r="M475" i="36"/>
  <c r="M489" i="36"/>
  <c r="M503" i="36"/>
  <c r="M517" i="36"/>
  <c r="M531" i="36"/>
  <c r="M545" i="36"/>
  <c r="M559" i="36"/>
  <c r="M573" i="36"/>
  <c r="M587" i="36"/>
  <c r="M601" i="36"/>
  <c r="M615" i="36"/>
  <c r="M629" i="36"/>
  <c r="M643" i="36"/>
  <c r="M657" i="36"/>
  <c r="M671" i="36"/>
  <c r="M685" i="36"/>
  <c r="M699" i="36"/>
  <c r="M713" i="36"/>
  <c r="M727" i="36"/>
  <c r="M741" i="36"/>
  <c r="M755" i="36"/>
  <c r="M769" i="36"/>
  <c r="M783" i="36"/>
  <c r="M797" i="36"/>
  <c r="M811" i="36"/>
  <c r="M825" i="36"/>
  <c r="M839" i="36"/>
  <c r="M14" i="36"/>
  <c r="M28" i="36"/>
  <c r="M42" i="36"/>
  <c r="M56" i="36"/>
  <c r="M70" i="36"/>
  <c r="M84" i="36"/>
  <c r="M98" i="36"/>
  <c r="M112" i="36"/>
  <c r="M126" i="36"/>
  <c r="M140" i="36"/>
  <c r="M154" i="36"/>
  <c r="M168" i="36"/>
  <c r="M182" i="36"/>
  <c r="M196" i="36"/>
  <c r="M210" i="36"/>
  <c r="M224" i="36"/>
  <c r="M238" i="36"/>
  <c r="M252" i="36"/>
  <c r="M266" i="36"/>
  <c r="M280" i="36"/>
  <c r="M294" i="36"/>
  <c r="M308" i="36"/>
  <c r="M322" i="36"/>
  <c r="M336" i="36"/>
  <c r="M350" i="36"/>
  <c r="M364" i="36"/>
  <c r="M378" i="36"/>
  <c r="M392" i="36"/>
  <c r="M406" i="36"/>
  <c r="M420" i="36"/>
  <c r="M434" i="36"/>
  <c r="M448" i="36"/>
  <c r="M462" i="36"/>
  <c r="M476" i="36"/>
  <c r="M490" i="36"/>
  <c r="M504" i="36"/>
  <c r="M518" i="36"/>
  <c r="M532" i="36"/>
  <c r="M546" i="36"/>
  <c r="M560" i="36"/>
  <c r="M574" i="36"/>
  <c r="M588" i="36"/>
  <c r="M602" i="36"/>
  <c r="M616" i="36"/>
  <c r="M630" i="36"/>
  <c r="M644" i="36"/>
  <c r="M658" i="36"/>
  <c r="M672" i="36"/>
  <c r="M686" i="36"/>
  <c r="M700" i="36"/>
  <c r="M714" i="36"/>
  <c r="M728" i="36"/>
  <c r="M742" i="36"/>
  <c r="M756" i="36"/>
  <c r="M770" i="36"/>
  <c r="M784" i="36"/>
  <c r="M798" i="36"/>
  <c r="M812" i="36"/>
  <c r="M826" i="36"/>
  <c r="M840" i="36"/>
  <c r="M29" i="36"/>
  <c r="M71" i="36"/>
  <c r="M85" i="36"/>
  <c r="M99" i="36"/>
  <c r="M113" i="36"/>
  <c r="M127" i="36"/>
  <c r="M141" i="36"/>
  <c r="M155" i="36"/>
  <c r="M169" i="36"/>
  <c r="M183" i="36"/>
  <c r="M197" i="36"/>
  <c r="M211" i="36"/>
  <c r="M225" i="36"/>
  <c r="M239" i="36"/>
  <c r="M253" i="36"/>
  <c r="M267" i="36"/>
  <c r="M281" i="36"/>
  <c r="M295" i="36"/>
  <c r="M309" i="36"/>
  <c r="M323" i="36"/>
  <c r="M337" i="36"/>
  <c r="M351" i="36"/>
  <c r="M365" i="36"/>
  <c r="M379" i="36"/>
  <c r="M393" i="36"/>
  <c r="M15" i="36"/>
  <c r="M2" i="36"/>
  <c r="M16" i="36"/>
  <c r="M30" i="36"/>
  <c r="M44" i="36"/>
  <c r="M58" i="36"/>
  <c r="M72" i="36"/>
  <c r="M86" i="36"/>
  <c r="M100" i="36"/>
  <c r="M114" i="36"/>
  <c r="M128" i="36"/>
  <c r="M142" i="36"/>
  <c r="M156" i="36"/>
  <c r="M170" i="36"/>
  <c r="M184" i="36"/>
  <c r="M198" i="36"/>
  <c r="M212" i="36"/>
  <c r="M226" i="36"/>
  <c r="M240" i="36"/>
  <c r="M254" i="36"/>
  <c r="M268" i="36"/>
  <c r="M282" i="36"/>
  <c r="M296" i="36"/>
  <c r="M310" i="36"/>
  <c r="M324" i="36"/>
  <c r="M338" i="36"/>
  <c r="M352" i="36"/>
  <c r="M366" i="36"/>
  <c r="M380" i="36"/>
  <c r="M394" i="36"/>
  <c r="M408" i="36"/>
  <c r="M422" i="36"/>
  <c r="M436" i="36"/>
  <c r="M450" i="36"/>
  <c r="M464" i="36"/>
  <c r="M478" i="36"/>
  <c r="M492" i="36"/>
  <c r="M506" i="36"/>
  <c r="M520" i="36"/>
  <c r="M534" i="36"/>
  <c r="M548" i="36"/>
  <c r="M562" i="36"/>
  <c r="M576" i="36"/>
  <c r="M590" i="36"/>
  <c r="M604" i="36"/>
  <c r="M618" i="36"/>
  <c r="M632" i="36"/>
  <c r="M646" i="36"/>
  <c r="M660" i="36"/>
  <c r="M674" i="36"/>
  <c r="M688" i="36"/>
  <c r="M702" i="36"/>
  <c r="M716" i="36"/>
  <c r="M730" i="36"/>
  <c r="M744" i="36"/>
  <c r="M758" i="36"/>
  <c r="M772" i="36"/>
  <c r="M786" i="36"/>
  <c r="M800" i="36"/>
  <c r="M814" i="36"/>
  <c r="M828" i="36"/>
  <c r="M842" i="36"/>
  <c r="M3" i="36"/>
  <c r="M4" i="36"/>
  <c r="M18" i="36"/>
  <c r="M32" i="36"/>
  <c r="M46" i="36"/>
  <c r="M60" i="36"/>
  <c r="M74" i="36"/>
  <c r="M88" i="36"/>
  <c r="M102" i="36"/>
  <c r="M116" i="36"/>
  <c r="M130" i="36"/>
  <c r="M144" i="36"/>
  <c r="M158" i="36"/>
  <c r="M172" i="36"/>
  <c r="M186" i="36"/>
  <c r="M200" i="36"/>
  <c r="M214" i="36"/>
  <c r="M228" i="36"/>
  <c r="M242" i="36"/>
  <c r="M256" i="36"/>
  <c r="M270" i="36"/>
  <c r="M284" i="36"/>
  <c r="M298" i="36"/>
  <c r="M312" i="36"/>
  <c r="M326" i="36"/>
  <c r="M340" i="36"/>
  <c r="M354" i="36"/>
  <c r="M368" i="36"/>
  <c r="M382" i="36"/>
  <c r="M396" i="36"/>
  <c r="M410" i="36"/>
  <c r="M424" i="36"/>
  <c r="M438" i="36"/>
  <c r="M452" i="36"/>
  <c r="M466" i="36"/>
  <c r="M480" i="36"/>
  <c r="M494" i="36"/>
  <c r="M508" i="36"/>
  <c r="M522" i="36"/>
  <c r="M536" i="36"/>
  <c r="M550" i="36"/>
  <c r="M564" i="36"/>
  <c r="M578" i="36"/>
  <c r="M592" i="36"/>
  <c r="M606" i="36"/>
  <c r="M620" i="36"/>
  <c r="M634" i="36"/>
  <c r="M648" i="36"/>
  <c r="M662" i="36"/>
  <c r="M676" i="36"/>
  <c r="M690" i="36"/>
  <c r="M704" i="36"/>
  <c r="M718" i="36"/>
  <c r="M732" i="36"/>
  <c r="M746" i="36"/>
  <c r="M760" i="36"/>
  <c r="M774" i="36"/>
  <c r="M788" i="36"/>
  <c r="M802" i="36"/>
  <c r="M816" i="36"/>
  <c r="M830" i="36"/>
  <c r="M844" i="36"/>
  <c r="M35" i="36"/>
  <c r="M63" i="36"/>
  <c r="M91" i="36"/>
  <c r="M147" i="36"/>
  <c r="M189" i="36"/>
  <c r="M231" i="36"/>
  <c r="M273" i="36"/>
  <c r="M329" i="36"/>
  <c r="M385" i="36"/>
  <c r="M427" i="36"/>
  <c r="M455" i="36"/>
  <c r="M497" i="36"/>
  <c r="M525" i="36"/>
  <c r="M567" i="36"/>
  <c r="M595" i="36"/>
  <c r="M651" i="36"/>
  <c r="M693" i="36"/>
  <c r="M735" i="36"/>
  <c r="M777" i="36"/>
  <c r="M805" i="36"/>
  <c r="M847" i="36"/>
  <c r="M5" i="36"/>
  <c r="M19" i="36"/>
  <c r="M33" i="36"/>
  <c r="M47" i="36"/>
  <c r="M61" i="36"/>
  <c r="M75" i="36"/>
  <c r="M89" i="36"/>
  <c r="M103" i="36"/>
  <c r="M117" i="36"/>
  <c r="M131" i="36"/>
  <c r="M145" i="36"/>
  <c r="M159" i="36"/>
  <c r="M173" i="36"/>
  <c r="M187" i="36"/>
  <c r="M201" i="36"/>
  <c r="M215" i="36"/>
  <c r="M229" i="36"/>
  <c r="M243" i="36"/>
  <c r="M257" i="36"/>
  <c r="M271" i="36"/>
  <c r="M285" i="36"/>
  <c r="M299" i="36"/>
  <c r="M313" i="36"/>
  <c r="M327" i="36"/>
  <c r="M341" i="36"/>
  <c r="M355" i="36"/>
  <c r="M369" i="36"/>
  <c r="M383" i="36"/>
  <c r="M397" i="36"/>
  <c r="M411" i="36"/>
  <c r="M425" i="36"/>
  <c r="M439" i="36"/>
  <c r="M453" i="36"/>
  <c r="M467" i="36"/>
  <c r="M481" i="36"/>
  <c r="M495" i="36"/>
  <c r="M509" i="36"/>
  <c r="M523" i="36"/>
  <c r="M537" i="36"/>
  <c r="M551" i="36"/>
  <c r="M565" i="36"/>
  <c r="M579" i="36"/>
  <c r="M593" i="36"/>
  <c r="M607" i="36"/>
  <c r="M621" i="36"/>
  <c r="M635" i="36"/>
  <c r="M649" i="36"/>
  <c r="M663" i="36"/>
  <c r="M677" i="36"/>
  <c r="M691" i="36"/>
  <c r="M705" i="36"/>
  <c r="M719" i="36"/>
  <c r="M733" i="36"/>
  <c r="M747" i="36"/>
  <c r="M761" i="36"/>
  <c r="M775" i="36"/>
  <c r="M789" i="36"/>
  <c r="M803" i="36"/>
  <c r="M817" i="36"/>
  <c r="M831" i="36"/>
  <c r="M845" i="36"/>
  <c r="M49" i="36"/>
  <c r="M119" i="36"/>
  <c r="M161" i="36"/>
  <c r="M203" i="36"/>
  <c r="M245" i="36"/>
  <c r="M287" i="36"/>
  <c r="M315" i="36"/>
  <c r="M357" i="36"/>
  <c r="M441" i="36"/>
  <c r="M483" i="36"/>
  <c r="M539" i="36"/>
  <c r="M581" i="36"/>
  <c r="M609" i="36"/>
  <c r="M637" i="36"/>
  <c r="M679" i="36"/>
  <c r="M721" i="36"/>
  <c r="M763" i="36"/>
  <c r="M819" i="36"/>
  <c r="M6" i="36"/>
  <c r="M20" i="36"/>
  <c r="M34" i="36"/>
  <c r="M48" i="36"/>
  <c r="M62" i="36"/>
  <c r="M76" i="36"/>
  <c r="M90" i="36"/>
  <c r="M104" i="36"/>
  <c r="M118" i="36"/>
  <c r="M132" i="36"/>
  <c r="M146" i="36"/>
  <c r="M160" i="36"/>
  <c r="M174" i="36"/>
  <c r="M188" i="36"/>
  <c r="M202" i="36"/>
  <c r="M216" i="36"/>
  <c r="M230" i="36"/>
  <c r="M244" i="36"/>
  <c r="M258" i="36"/>
  <c r="M272" i="36"/>
  <c r="M286" i="36"/>
  <c r="M300" i="36"/>
  <c r="M314" i="36"/>
  <c r="M328" i="36"/>
  <c r="M342" i="36"/>
  <c r="M356" i="36"/>
  <c r="M370" i="36"/>
  <c r="M384" i="36"/>
  <c r="M398" i="36"/>
  <c r="M412" i="36"/>
  <c r="M426" i="36"/>
  <c r="M440" i="36"/>
  <c r="M454" i="36"/>
  <c r="M468" i="36"/>
  <c r="M482" i="36"/>
  <c r="M496" i="36"/>
  <c r="M510" i="36"/>
  <c r="M524" i="36"/>
  <c r="M538" i="36"/>
  <c r="M552" i="36"/>
  <c r="M566" i="36"/>
  <c r="M580" i="36"/>
  <c r="M594" i="36"/>
  <c r="M608" i="36"/>
  <c r="M622" i="36"/>
  <c r="M636" i="36"/>
  <c r="M650" i="36"/>
  <c r="M664" i="36"/>
  <c r="M678" i="36"/>
  <c r="M692" i="36"/>
  <c r="M706" i="36"/>
  <c r="M720" i="36"/>
  <c r="M734" i="36"/>
  <c r="M748" i="36"/>
  <c r="M762" i="36"/>
  <c r="M776" i="36"/>
  <c r="M790" i="36"/>
  <c r="M804" i="36"/>
  <c r="M818" i="36"/>
  <c r="M832" i="36"/>
  <c r="M846" i="36"/>
  <c r="M21" i="36"/>
  <c r="M77" i="36"/>
  <c r="M105" i="36"/>
  <c r="M133" i="36"/>
  <c r="M175" i="36"/>
  <c r="M217" i="36"/>
  <c r="M259" i="36"/>
  <c r="M301" i="36"/>
  <c r="M343" i="36"/>
  <c r="M371" i="36"/>
  <c r="M399" i="36"/>
  <c r="M413" i="36"/>
  <c r="M469" i="36"/>
  <c r="M511" i="36"/>
  <c r="M553" i="36"/>
  <c r="M623" i="36"/>
  <c r="M665" i="36"/>
  <c r="M707" i="36"/>
  <c r="M749" i="36"/>
  <c r="M791" i="36"/>
  <c r="M833" i="36"/>
  <c r="M7" i="36"/>
  <c r="M8" i="36"/>
  <c r="M9" i="36"/>
  <c r="M10" i="36"/>
  <c r="M11" i="36"/>
  <c r="M25" i="36"/>
  <c r="M39" i="36"/>
  <c r="M53" i="36"/>
  <c r="M67" i="36"/>
  <c r="M81" i="36"/>
  <c r="M95" i="36"/>
  <c r="M109" i="36"/>
  <c r="M123" i="36"/>
  <c r="M137" i="36"/>
  <c r="M151" i="36"/>
  <c r="M165" i="36"/>
  <c r="M179" i="36"/>
  <c r="M193" i="36"/>
  <c r="M207" i="36"/>
  <c r="M221" i="36"/>
  <c r="M235" i="36"/>
  <c r="M249" i="36"/>
  <c r="M263" i="36"/>
  <c r="M277" i="36"/>
  <c r="M291" i="36"/>
  <c r="M305" i="36"/>
  <c r="M319" i="36"/>
  <c r="M333" i="36"/>
  <c r="M347" i="36"/>
  <c r="M361" i="36"/>
  <c r="M375" i="36"/>
  <c r="M389" i="36"/>
  <c r="M403" i="36"/>
  <c r="M417" i="36"/>
  <c r="M431" i="36"/>
  <c r="M445" i="36"/>
  <c r="M459" i="36"/>
  <c r="M12" i="36"/>
  <c r="M26" i="36"/>
  <c r="M40" i="36"/>
  <c r="M54" i="36"/>
  <c r="M68" i="36"/>
  <c r="M82" i="36"/>
  <c r="M96" i="36"/>
  <c r="M110" i="36"/>
  <c r="M124" i="36"/>
  <c r="M138" i="36"/>
  <c r="M152" i="36"/>
  <c r="M166" i="36"/>
  <c r="M180" i="36"/>
  <c r="M194" i="36"/>
  <c r="M208" i="36"/>
  <c r="M222" i="36"/>
  <c r="M236" i="36"/>
  <c r="M250" i="36"/>
  <c r="M264" i="36"/>
  <c r="M278" i="36"/>
  <c r="M292" i="36"/>
  <c r="M306" i="36"/>
  <c r="M320" i="36"/>
  <c r="M334" i="36"/>
  <c r="M348" i="36"/>
  <c r="M362" i="36"/>
  <c r="M376" i="36"/>
  <c r="M390" i="36"/>
  <c r="M404" i="36"/>
  <c r="M418" i="36"/>
  <c r="M432" i="36"/>
  <c r="M446" i="36"/>
  <c r="M460" i="36"/>
  <c r="M474" i="36"/>
  <c r="M488" i="36"/>
  <c r="M502" i="36"/>
  <c r="M516" i="36"/>
  <c r="M530" i="36"/>
  <c r="M544" i="36"/>
  <c r="M558" i="36"/>
  <c r="M572" i="36"/>
  <c r="M586" i="36"/>
  <c r="M600" i="36"/>
  <c r="M614" i="36"/>
  <c r="M628" i="36"/>
  <c r="M642" i="36"/>
  <c r="M656" i="36"/>
  <c r="M670" i="36"/>
  <c r="M684" i="36"/>
  <c r="M698" i="36"/>
  <c r="M712" i="36"/>
  <c r="M726" i="36"/>
  <c r="M740" i="36"/>
  <c r="M754" i="36"/>
  <c r="M768" i="36"/>
  <c r="M782" i="36"/>
  <c r="M796" i="36"/>
  <c r="M810" i="36"/>
  <c r="M824" i="36"/>
  <c r="M838" i="36"/>
  <c r="M51" i="36"/>
  <c r="M94" i="36"/>
  <c r="M148" i="36"/>
  <c r="M192" i="36"/>
  <c r="M246" i="36"/>
  <c r="M290" i="36"/>
  <c r="M344" i="36"/>
  <c r="M388" i="36"/>
  <c r="M430" i="36"/>
  <c r="M471" i="36"/>
  <c r="M501" i="36"/>
  <c r="M535" i="36"/>
  <c r="M569" i="36"/>
  <c r="M599" i="36"/>
  <c r="M633" i="36"/>
  <c r="M667" i="36"/>
  <c r="M697" i="36"/>
  <c r="M731" i="36"/>
  <c r="M765" i="36"/>
  <c r="M795" i="36"/>
  <c r="M829" i="36"/>
  <c r="M121" i="36"/>
  <c r="M486" i="36"/>
  <c r="M584" i="36"/>
  <c r="M715" i="36"/>
  <c r="M813" i="36"/>
  <c r="M52" i="36"/>
  <c r="M101" i="36"/>
  <c r="M149" i="36"/>
  <c r="M199" i="36"/>
  <c r="M247" i="36"/>
  <c r="M297" i="36"/>
  <c r="M345" i="36"/>
  <c r="M395" i="36"/>
  <c r="M435" i="36"/>
  <c r="M472" i="36"/>
  <c r="M505" i="36"/>
  <c r="M540" i="36"/>
  <c r="M570" i="36"/>
  <c r="M603" i="36"/>
  <c r="M638" i="36"/>
  <c r="M668" i="36"/>
  <c r="M701" i="36"/>
  <c r="M736" i="36"/>
  <c r="M766" i="36"/>
  <c r="M799" i="36"/>
  <c r="M834" i="36"/>
  <c r="M57" i="36"/>
  <c r="M106" i="36"/>
  <c r="M150" i="36"/>
  <c r="M204" i="36"/>
  <c r="M248" i="36"/>
  <c r="M302" i="36"/>
  <c r="M346" i="36"/>
  <c r="M400" i="36"/>
  <c r="M437" i="36"/>
  <c r="M473" i="36"/>
  <c r="M507" i="36"/>
  <c r="M541" i="36"/>
  <c r="M571" i="36"/>
  <c r="M605" i="36"/>
  <c r="M639" i="36"/>
  <c r="M669" i="36"/>
  <c r="M703" i="36"/>
  <c r="M737" i="36"/>
  <c r="M767" i="36"/>
  <c r="M801" i="36"/>
  <c r="M835" i="36"/>
  <c r="M17" i="36"/>
  <c r="M59" i="36"/>
  <c r="M107" i="36"/>
  <c r="M157" i="36"/>
  <c r="M205" i="36"/>
  <c r="M255" i="36"/>
  <c r="M303" i="36"/>
  <c r="M353" i="36"/>
  <c r="M401" i="36"/>
  <c r="M442" i="36"/>
  <c r="M477" i="36"/>
  <c r="M512" i="36"/>
  <c r="M542" i="36"/>
  <c r="M575" i="36"/>
  <c r="M610" i="36"/>
  <c r="M640" i="36"/>
  <c r="M673" i="36"/>
  <c r="M708" i="36"/>
  <c r="M738" i="36"/>
  <c r="M771" i="36"/>
  <c r="M806" i="36"/>
  <c r="M836" i="36"/>
  <c r="M31" i="36"/>
  <c r="M219" i="36"/>
  <c r="M317" i="36"/>
  <c r="M451" i="36"/>
  <c r="M554" i="36"/>
  <c r="M652" i="36"/>
  <c r="M750" i="36"/>
  <c r="M848" i="36"/>
  <c r="M22" i="36"/>
  <c r="M64" i="36"/>
  <c r="M108" i="36"/>
  <c r="M162" i="36"/>
  <c r="M206" i="36"/>
  <c r="M260" i="36"/>
  <c r="M304" i="36"/>
  <c r="M358" i="36"/>
  <c r="M402" i="36"/>
  <c r="M443" i="36"/>
  <c r="M479" i="36"/>
  <c r="M513" i="36"/>
  <c r="M543" i="36"/>
  <c r="M577" i="36"/>
  <c r="M611" i="36"/>
  <c r="M641" i="36"/>
  <c r="M675" i="36"/>
  <c r="M709" i="36"/>
  <c r="M739" i="36"/>
  <c r="M773" i="36"/>
  <c r="M807" i="36"/>
  <c r="M837" i="36"/>
  <c r="M23" i="36"/>
  <c r="M65" i="36"/>
  <c r="M115" i="36"/>
  <c r="M163" i="36"/>
  <c r="M213" i="36"/>
  <c r="M261" i="36"/>
  <c r="M311" i="36"/>
  <c r="M359" i="36"/>
  <c r="M407" i="36"/>
  <c r="M444" i="36"/>
  <c r="M484" i="36"/>
  <c r="M514" i="36"/>
  <c r="M547" i="36"/>
  <c r="M582" i="36"/>
  <c r="M612" i="36"/>
  <c r="M645" i="36"/>
  <c r="M680" i="36"/>
  <c r="M710" i="36"/>
  <c r="M743" i="36"/>
  <c r="M778" i="36"/>
  <c r="M808" i="36"/>
  <c r="M841" i="36"/>
  <c r="M24" i="36"/>
  <c r="M66" i="36"/>
  <c r="M120" i="36"/>
  <c r="M164" i="36"/>
  <c r="M218" i="36"/>
  <c r="M262" i="36"/>
  <c r="M316" i="36"/>
  <c r="M360" i="36"/>
  <c r="M409" i="36"/>
  <c r="M449" i="36"/>
  <c r="M485" i="36"/>
  <c r="M515" i="36"/>
  <c r="M549" i="36"/>
  <c r="M583" i="36"/>
  <c r="M613" i="36"/>
  <c r="M647" i="36"/>
  <c r="M681" i="36"/>
  <c r="M711" i="36"/>
  <c r="M745" i="36"/>
  <c r="M779" i="36"/>
  <c r="M809" i="36"/>
  <c r="M843" i="36"/>
  <c r="M73" i="36"/>
  <c r="M171" i="36"/>
  <c r="M269" i="36"/>
  <c r="M367" i="36"/>
  <c r="M414" i="36"/>
  <c r="M519" i="36"/>
  <c r="M617" i="36"/>
  <c r="M682" i="36"/>
  <c r="M780" i="36"/>
  <c r="M36" i="36"/>
  <c r="M78" i="36"/>
  <c r="M122" i="36"/>
  <c r="M176" i="36"/>
  <c r="M220" i="36"/>
  <c r="M274" i="36"/>
  <c r="M318" i="36"/>
  <c r="M372" i="36"/>
  <c r="M415" i="36"/>
  <c r="M456" i="36"/>
  <c r="M487" i="36"/>
  <c r="M521" i="36"/>
  <c r="M555" i="36"/>
  <c r="M585" i="36"/>
  <c r="M619" i="36"/>
  <c r="M653" i="36"/>
  <c r="M683" i="36"/>
  <c r="M717" i="36"/>
  <c r="M751" i="36"/>
  <c r="M781" i="36"/>
  <c r="M815" i="36"/>
  <c r="M849" i="36"/>
  <c r="M80" i="36"/>
  <c r="M134" i="36"/>
  <c r="M178" i="36"/>
  <c r="M232" i="36"/>
  <c r="M330" i="36"/>
  <c r="M374" i="36"/>
  <c r="M458" i="36"/>
  <c r="M527" i="36"/>
  <c r="M591" i="36"/>
  <c r="M655" i="36"/>
  <c r="M689" i="36"/>
  <c r="M753" i="36"/>
  <c r="M821" i="36"/>
  <c r="M37" i="36"/>
  <c r="M79" i="36"/>
  <c r="M129" i="36"/>
  <c r="M177" i="36"/>
  <c r="M227" i="36"/>
  <c r="M275" i="36"/>
  <c r="M325" i="36"/>
  <c r="M373" i="36"/>
  <c r="M416" i="36"/>
  <c r="M457" i="36"/>
  <c r="M491" i="36"/>
  <c r="M526" i="36"/>
  <c r="M556" i="36"/>
  <c r="M589" i="36"/>
  <c r="M624" i="36"/>
  <c r="M654" i="36"/>
  <c r="M687" i="36"/>
  <c r="M722" i="36"/>
  <c r="M752" i="36"/>
  <c r="M785" i="36"/>
  <c r="M820" i="36"/>
  <c r="M38" i="36"/>
  <c r="M276" i="36"/>
  <c r="M421" i="36"/>
  <c r="M493" i="36"/>
  <c r="M557" i="36"/>
  <c r="M625" i="36"/>
  <c r="M723" i="36"/>
  <c r="M787" i="36"/>
  <c r="M43" i="36"/>
  <c r="M87" i="36"/>
  <c r="M135" i="36"/>
  <c r="M185" i="36"/>
  <c r="M233" i="36"/>
  <c r="M283" i="36"/>
  <c r="M331" i="36"/>
  <c r="M381" i="36"/>
  <c r="M423" i="36"/>
  <c r="M463" i="36"/>
  <c r="M498" i="36"/>
  <c r="M528" i="36"/>
  <c r="M561" i="36"/>
  <c r="M596" i="36"/>
  <c r="M626" i="36"/>
  <c r="M659" i="36"/>
  <c r="M694" i="36"/>
  <c r="M724" i="36"/>
  <c r="M757" i="36"/>
  <c r="M792" i="36"/>
  <c r="M822" i="36"/>
  <c r="M45" i="36"/>
  <c r="M92" i="36"/>
  <c r="M136" i="36"/>
  <c r="M190" i="36"/>
  <c r="M234" i="36"/>
  <c r="M288" i="36"/>
  <c r="M332" i="36"/>
  <c r="M386" i="36"/>
  <c r="M428" i="36"/>
  <c r="M465" i="36"/>
  <c r="M499" i="36"/>
  <c r="M529" i="36"/>
  <c r="M563" i="36"/>
  <c r="M597" i="36"/>
  <c r="M627" i="36"/>
  <c r="M661" i="36"/>
  <c r="M695" i="36"/>
  <c r="M725" i="36"/>
  <c r="M759" i="36"/>
  <c r="M793" i="36"/>
  <c r="M823" i="36"/>
  <c r="M50" i="36"/>
  <c r="M93" i="36"/>
  <c r="M143" i="36"/>
  <c r="M191" i="36"/>
  <c r="M241" i="36"/>
  <c r="M289" i="36"/>
  <c r="M339" i="36"/>
  <c r="M387" i="36"/>
  <c r="M429" i="36"/>
  <c r="M470" i="36"/>
  <c r="M500" i="36"/>
  <c r="M533" i="36"/>
  <c r="M568" i="36"/>
  <c r="M598" i="36"/>
  <c r="M631" i="36"/>
  <c r="M666" i="36"/>
  <c r="M696" i="36"/>
  <c r="M729" i="36"/>
  <c r="M764" i="36"/>
  <c r="M794" i="36"/>
  <c r="M827" i="36"/>
  <c r="M863" i="36"/>
  <c r="M1" i="36"/>
  <c r="M858" i="36"/>
  <c r="M859" i="36"/>
  <c r="M860" i="36"/>
  <c r="M850" i="36"/>
  <c r="X1" i="37"/>
  <c r="X548" i="37" l="1"/>
  <c r="W548" i="37" s="1"/>
  <c r="X549" i="37"/>
  <c r="X550" i="37"/>
  <c r="X551" i="37"/>
  <c r="X545" i="37"/>
  <c r="X544" i="37"/>
  <c r="X543" i="37"/>
  <c r="X542" i="37"/>
  <c r="X541" i="37"/>
  <c r="X540" i="37"/>
  <c r="X539" i="37"/>
  <c r="X538" i="37"/>
  <c r="X537" i="37"/>
  <c r="X536" i="37"/>
  <c r="X546" i="37"/>
  <c r="X535" i="37"/>
  <c r="X547" i="37"/>
  <c r="X531" i="37"/>
  <c r="X530" i="37"/>
  <c r="X529" i="37"/>
  <c r="X534" i="37"/>
  <c r="X533" i="37"/>
  <c r="X532" i="37"/>
  <c r="X528" i="37"/>
  <c r="X527" i="37"/>
  <c r="X526" i="37"/>
  <c r="X525" i="37"/>
  <c r="X524" i="37"/>
  <c r="X523" i="37"/>
  <c r="X522" i="37"/>
  <c r="X493" i="37"/>
  <c r="X492" i="37"/>
  <c r="X491" i="37"/>
  <c r="X490" i="37"/>
  <c r="X488" i="37"/>
  <c r="Y488" i="37" s="1"/>
  <c r="X487" i="37"/>
  <c r="X486" i="37"/>
  <c r="Y486" i="37" s="1"/>
  <c r="X485" i="37"/>
  <c r="X483" i="37"/>
  <c r="X482" i="37"/>
  <c r="Y482" i="37" s="1"/>
  <c r="X480" i="37"/>
  <c r="X478" i="37"/>
  <c r="X484" i="37"/>
  <c r="X479" i="37"/>
  <c r="X481" i="37"/>
  <c r="X489" i="37"/>
  <c r="X476" i="37"/>
  <c r="Y476" i="37" s="1"/>
  <c r="X477" i="37"/>
  <c r="X475" i="37"/>
  <c r="X469" i="37"/>
  <c r="X468" i="37"/>
  <c r="X467" i="37"/>
  <c r="X474" i="37"/>
  <c r="X466" i="37"/>
  <c r="X472" i="37"/>
  <c r="X471" i="37"/>
  <c r="X473" i="37"/>
  <c r="X464" i="37"/>
  <c r="Y464" i="37" s="1"/>
  <c r="X465" i="37"/>
  <c r="X461" i="37"/>
  <c r="X459" i="37"/>
  <c r="Y459" i="37" s="1"/>
  <c r="X458" i="37"/>
  <c r="Y458" i="37" s="1"/>
  <c r="X460" i="37"/>
  <c r="X450" i="37"/>
  <c r="X447" i="37"/>
  <c r="Y447" i="37" s="1"/>
  <c r="X457" i="37"/>
  <c r="X456" i="37"/>
  <c r="X455" i="37"/>
  <c r="X448" i="37"/>
  <c r="X449" i="37"/>
  <c r="X463" i="37"/>
  <c r="X454" i="37"/>
  <c r="Y454" i="37" s="1"/>
  <c r="X453" i="37"/>
  <c r="Y453" i="37" s="1"/>
  <c r="X452" i="37"/>
  <c r="Y452" i="37" s="1"/>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Y217" i="37" s="1"/>
  <c r="X197" i="37"/>
  <c r="Y197" i="37" s="1"/>
  <c r="X176" i="37"/>
  <c r="Y176" i="37" s="1"/>
  <c r="X158" i="37"/>
  <c r="X144" i="37"/>
  <c r="Y144" i="37" s="1"/>
  <c r="X127" i="37"/>
  <c r="Y127" i="37" s="1"/>
  <c r="X114" i="37"/>
  <c r="Y114" i="37" s="1"/>
  <c r="X96" i="37"/>
  <c r="Y96" i="37" s="1"/>
  <c r="X81" i="37"/>
  <c r="Y81" i="37" s="1"/>
  <c r="X68" i="37"/>
  <c r="Y68" i="37" s="1"/>
  <c r="X53" i="37"/>
  <c r="Y53" i="37" s="1"/>
  <c r="X41" i="37"/>
  <c r="Y41" i="37" s="1"/>
  <c r="X28" i="37"/>
  <c r="X16" i="37"/>
  <c r="Y16" i="37" s="1"/>
  <c r="X4" i="37"/>
  <c r="X190" i="37" s="1"/>
  <c r="X159" i="37"/>
  <c r="X259" i="37"/>
  <c r="X193" i="37"/>
  <c r="Y193" i="37" s="1"/>
  <c r="X124" i="37"/>
  <c r="Y124" i="37" s="1"/>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Y79" i="37" s="1"/>
  <c r="X67" i="37"/>
  <c r="X52" i="37"/>
  <c r="Y52" i="37" s="1"/>
  <c r="X40" i="37"/>
  <c r="Y40" i="37" s="1"/>
  <c r="X27" i="37"/>
  <c r="Y27" i="37" s="1"/>
  <c r="X15" i="37"/>
  <c r="Y15" i="37" s="1"/>
  <c r="X3" i="37"/>
  <c r="X257" i="37" s="1"/>
  <c r="Y257" i="37" s="1"/>
  <c r="X407" i="37"/>
  <c r="X386" i="37"/>
  <c r="X352" i="37"/>
  <c r="X296" i="37"/>
  <c r="X227" i="37"/>
  <c r="X339" i="37"/>
  <c r="X225" i="37"/>
  <c r="X431" i="37"/>
  <c r="X318" i="37"/>
  <c r="Y318" i="37" s="1"/>
  <c r="X237" i="37"/>
  <c r="X173" i="37"/>
  <c r="Y173" i="37" s="1"/>
  <c r="X141" i="37"/>
  <c r="Y141" i="37" s="1"/>
  <c r="X92" i="37"/>
  <c r="Y92" i="37" s="1"/>
  <c r="X63" i="37"/>
  <c r="X25" i="37"/>
  <c r="X192" i="37"/>
  <c r="Y192" i="37" s="1"/>
  <c r="X108" i="37"/>
  <c r="Y108" i="37" s="1"/>
  <c r="X49" i="37"/>
  <c r="Y49" i="37" s="1"/>
  <c r="X24" i="37"/>
  <c r="X181" i="37"/>
  <c r="Y181" i="37" s="1"/>
  <c r="X85" i="37"/>
  <c r="X7" i="37"/>
  <c r="X451" i="37" s="1"/>
  <c r="X198" i="37"/>
  <c r="Y198" i="37" s="1"/>
  <c r="X69" i="37"/>
  <c r="Y69" i="37" s="1"/>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Y26" i="37" s="1"/>
  <c r="X14" i="37"/>
  <c r="X2" i="37"/>
  <c r="Y2" i="37" s="1"/>
  <c r="X422" i="37"/>
  <c r="X370" i="37"/>
  <c r="X328" i="37"/>
  <c r="X267" i="37"/>
  <c r="X164" i="37"/>
  <c r="X427" i="37"/>
  <c r="X290" i="37"/>
  <c r="X100" i="37"/>
  <c r="X364" i="37"/>
  <c r="X288" i="37"/>
  <c r="Y288" i="37" s="1"/>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Y438" i="37" s="1"/>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Y334" i="37" s="1"/>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X495" i="37"/>
  <c r="X494" i="37"/>
  <c r="X470" i="37"/>
  <c r="N2" i="36"/>
  <c r="Y548" i="37" l="1"/>
  <c r="W551" i="37"/>
  <c r="Y551" i="37"/>
  <c r="W550" i="37"/>
  <c r="Y550" i="37"/>
  <c r="W549" i="37"/>
  <c r="Y549" i="37"/>
  <c r="W536" i="37"/>
  <c r="Y536" i="37"/>
  <c r="W547" i="37"/>
  <c r="Y547" i="37"/>
  <c r="W535" i="37"/>
  <c r="Y535" i="37"/>
  <c r="Y546" i="37"/>
  <c r="W546" i="37"/>
  <c r="W537" i="37"/>
  <c r="Y537" i="37"/>
  <c r="W538" i="37"/>
  <c r="Y538" i="37"/>
  <c r="W539" i="37"/>
  <c r="Y539" i="37"/>
  <c r="W540" i="37"/>
  <c r="Y540" i="37"/>
  <c r="Y541" i="37"/>
  <c r="W541" i="37"/>
  <c r="Y542" i="37"/>
  <c r="W542" i="37"/>
  <c r="W543" i="37"/>
  <c r="Y543" i="37"/>
  <c r="W544" i="37"/>
  <c r="Y544" i="37"/>
  <c r="W545" i="37"/>
  <c r="Y545" i="37"/>
  <c r="W532" i="37"/>
  <c r="Y532" i="37"/>
  <c r="W533" i="37"/>
  <c r="Y533" i="37"/>
  <c r="W534" i="37"/>
  <c r="Y534" i="37"/>
  <c r="W529" i="37"/>
  <c r="Y529" i="37"/>
  <c r="W530" i="37"/>
  <c r="Y530" i="37"/>
  <c r="W531" i="37"/>
  <c r="Y531" i="37"/>
  <c r="W522" i="37"/>
  <c r="Y522" i="37"/>
  <c r="W523" i="37"/>
  <c r="Y523" i="37"/>
  <c r="W524" i="37"/>
  <c r="Y524" i="37"/>
  <c r="W525" i="37"/>
  <c r="Y525" i="37"/>
  <c r="W526" i="37"/>
  <c r="Y526" i="37"/>
  <c r="W527" i="37"/>
  <c r="Y527" i="37"/>
  <c r="W528" i="37"/>
  <c r="Y528" i="37"/>
  <c r="Y457" i="37"/>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W385" i="37"/>
  <c r="Y1" i="37" s="1"/>
  <c r="Z1" i="37"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4A35B9C-DA87-4408-8D21-F4D1A1095DC7}" keepAlive="1" name="Query - Excel_Type_List" description="Connection to the 'Excel_Type_List' query in the workbook." type="5" refreshedVersion="8" background="1" saveData="1">
    <dbPr connection="Provider=Microsoft.Mashup.OleDb.1;Data Source=$Workbook$;Location=Excel_Type_List;Extended Properties=&quot;&quot;" command="SELECT * FROM [Excel_Type_List]"/>
  </connection>
  <connection id="2" xr16:uid="{74A41E35-EC3A-4170-B750-8BB136AF4F79}" keepAlive="1" name="Query - GetQuickChairmansNotesTable" description="Connection to the 'GetQuickChairmansNotesTable' query in the workbook." type="5" refreshedVersion="8" background="1" saveData="1">
    <dbPr connection="Provider=Microsoft.Mashup.OleDb.1;Data Source=$Workbook$;Location=GetQuickChairmansNotesTable;Extended Properties=&quot;&quot;" command="SELECT * FROM [GetQuickChairmansNotesTable]"/>
  </connection>
  <connection id="3" xr16:uid="{8EE398E4-5D60-4B9E-882A-720EBDF4C471}" keepAlive="1" name="Query - GetQuickChairmansNotesTable (2)" description="Connection to the 'GetQuickChairmansNotesTable (2)' query in the workbook." type="5" refreshedVersion="0" background="1">
    <dbPr connection="Provider=Microsoft.Mashup.OleDb.1;Data Source=$Workbook$;Location=&quot;GetQuickChairmansNotesTable (2)&quot;;Extended Properties=&quot;&quot;" command="SELECT * FROM [GetQuickChairmansNotesTable (2)]"/>
  </connection>
  <connection id="4" xr16:uid="{F6BE3594-F234-4319-BAA5-B2DB470D1437}" keepAlive="1" name="Query - GetQuickChairmansNotesTable (3)" description="Connection to the 'GetQuickChairmansNotesTable (3)' query in the workbook." type="5" refreshedVersion="8" background="1" saveData="1">
    <dbPr connection="Provider=Microsoft.Mashup.OleDb.1;Data Source=$Workbook$;Location=&quot;GetQuickChairmansNotesTable (3)&quot;;Extended Properties=&quot;&quot;" command="SELECT * FROM [GetQuickChairmansNotesTable (3)]"/>
  </connection>
</connections>
</file>

<file path=xl/sharedStrings.xml><?xml version="1.0" encoding="utf-8"?>
<sst xmlns="http://schemas.openxmlformats.org/spreadsheetml/2006/main" count="40652" uniqueCount="8649">
  <si>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</si>
  <si>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</si>
  <si>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</si>
  <si>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</si>
  <si>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</si>
  <si>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</si>
  <si>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</si>
  <si>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</si>
  <si>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</si>
  <si>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</si>
  <si>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</si>
  <si>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</si>
  <si>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</si>
  <si>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</si>
  <si>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</si>
  <si>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</si>
  <si>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</si>
  <si>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</si>
  <si>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</si>
  <si>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</si>
  <si>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</si>
  <si>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</si>
  <si>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</si>
  <si>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</si>
  <si>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</si>
  <si>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</si>
  <si>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</si>
  <si>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</si>
  <si>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</si>
  <si>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</si>
  <si>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</si>
  <si>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</si>
  <si>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</si>
  <si>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</si>
  <si>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</si>
  <si>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</si>
  <si>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</si>
  <si>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</si>
  <si>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</si>
  <si>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</si>
  <si>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</si>
  <si>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</si>
  <si>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</si>
  <si>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</si>
  <si>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</si>
  <si>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</si>
  <si>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</si>
  <si>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</si>
  <si>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</si>
  <si>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</si>
  <si>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</si>
  <si>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</si>
  <si>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</si>
  <si>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</si>
  <si>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</si>
  <si>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</si>
  <si>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</si>
  <si>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</si>
  <si>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</si>
  <si>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</si>
  <si>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</si>
  <si>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</si>
  <si>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</si>
  <si>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</si>
  <si>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</si>
  <si>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</si>
  <si>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</si>
  <si>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</si>
  <si>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</si>
  <si>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</si>
  <si>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</si>
  <si>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</si>
  <si>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</si>
  <si>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</si>
  <si>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</si>
  <si>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</si>
  <si>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</si>
  <si>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</si>
  <si>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</si>
  <si>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</si>
  <si>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</si>
  <si>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</si>
  <si>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</si>
  <si>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</si>
  <si>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</si>
  <si>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</si>
  <si>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</si>
  <si>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</si>
  <si>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</si>
  <si>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</si>
  <si>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</si>
  <si>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</si>
  <si>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</si>
  <si>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</si>
  <si>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</si>
  <si>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</si>
  <si>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</si>
  <si>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</si>
  <si>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</si>
  <si>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</si>
  <si>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</si>
  <si>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</si>
  <si>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</si>
  <si>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</si>
  <si>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</si>
  <si>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</si>
  <si>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</si>
  <si>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</si>
  <si>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</si>
  <si>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</si>
  <si>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</si>
  <si>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</si>
  <si>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</si>
  <si>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</si>
  <si>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</si>
  <si>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</si>
  <si>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</si>
  <si>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</si>
  <si>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</si>
  <si>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</si>
  <si>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</si>
  <si>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</si>
  <si>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</si>
  <si>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</si>
  <si>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</si>
  <si>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</si>
  <si>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</si>
  <si>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</si>
  <si>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</si>
  <si>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</si>
  <si>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</si>
  <si>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</si>
  <si>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</si>
  <si>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</si>
  <si>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</si>
  <si>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</si>
  <si>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</si>
  <si>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</si>
  <si>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</si>
  <si>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</si>
  <si>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</si>
  <si>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</si>
  <si>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</si>
  <si>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</si>
  <si>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</si>
  <si>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</si>
  <si>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</si>
  <si>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</si>
  <si>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</si>
  <si>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</si>
  <si>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</si>
  <si>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</si>
  <si>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</si>
  <si>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</si>
  <si>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</si>
  <si>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</si>
  <si>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</si>
  <si>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</si>
  <si>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</si>
  <si>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</si>
  <si>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</si>
  <si>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</si>
  <si>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</si>
  <si>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</si>
  <si>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</si>
  <si>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</si>
  <si>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</si>
  <si>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</si>
  <si>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</si>
  <si>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</si>
  <si>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</si>
  <si>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</si>
  <si>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</si>
  <si>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</si>
  <si>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</si>
  <si>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</si>
  <si>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</si>
  <si>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</si>
  <si>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</si>
  <si>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</si>
  <si>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</si>
  <si>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</si>
  <si>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</si>
  <si>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</si>
  <si>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</si>
  <si>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</si>
  <si>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</si>
  <si>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</si>
  <si>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</si>
  <si>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</si>
  <si>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</si>
  <si>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</si>
  <si>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</si>
  <si>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</si>
  <si>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</si>
  <si>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</si>
  <si>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</si>
  <si>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</si>
  <si>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</si>
  <si>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</si>
  <si>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</si>
  <si>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23.503</t>
  </si>
  <si>
    <t>Jari Mutikainen</t>
  </si>
  <si>
    <t>Merged</t>
  </si>
  <si>
    <t>Laurent Thiebaut</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</si>
  <si>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</si>
  <si>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</si>
  <si>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</si>
  <si>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</si>
  <si>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</si>
  <si>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</si>
  <si>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</si>
  <si>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</si>
  <si>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</si>
  <si>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</si>
  <si>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</si>
  <si>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</si>
  <si>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</si>
  <si>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</si>
  <si>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</si>
  <si>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</si>
  <si>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</si>
  <si>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</si>
  <si>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</si>
  <si>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</si>
  <si>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</si>
  <si>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</si>
  <si>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</si>
  <si>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</si>
  <si>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</si>
  <si>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</si>
  <si>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</si>
  <si>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</si>
  <si>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</si>
  <si>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</si>
  <si>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</si>
  <si>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</si>
  <si>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</si>
  <si>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</si>
  <si>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</si>
  <si>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</si>
  <si>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</si>
  <si>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</si>
  <si>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</si>
  <si>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</si>
  <si>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</si>
  <si>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</si>
  <si>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</si>
  <si>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</si>
  <si>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</si>
  <si>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</si>
  <si>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</si>
  <si>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</si>
  <si>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</si>
  <si>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</si>
  <si>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</si>
  <si>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</si>
  <si>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</si>
  <si>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</si>
  <si>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</si>
  <si>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</si>
  <si>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</si>
  <si>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</si>
  <si>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</si>
  <si>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</si>
  <si>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</si>
  <si>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</si>
  <si>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</si>
  <si>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</si>
  <si>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</si>
  <si>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</si>
  <si>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</si>
  <si>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</si>
  <si>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</si>
  <si>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</si>
  <si>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</si>
  <si>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</si>
  <si>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</si>
  <si>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</si>
  <si>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Xiaomi</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</si>
  <si>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</si>
  <si>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</si>
  <si>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</si>
  <si>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</si>
  <si>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</si>
  <si>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</si>
  <si>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</si>
  <si>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</si>
  <si>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</si>
  <si>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</si>
  <si>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</si>
  <si>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</si>
  <si>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</si>
  <si>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</si>
  <si>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</si>
  <si>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</si>
  <si>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</si>
  <si>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</si>
  <si>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</si>
  <si>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</si>
  <si>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</si>
  <si>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</si>
  <si>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</si>
  <si>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</si>
  <si>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</si>
  <si>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</si>
  <si>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</si>
  <si>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</si>
  <si>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</si>
  <si>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23.288</t>
  </si>
  <si>
    <t>eNA_Ph2</t>
  </si>
  <si>
    <t>Juniper Networks</t>
  </si>
  <si>
    <t>23.247</t>
  </si>
  <si>
    <t>Spirent Communications</t>
  </si>
  <si>
    <t>P-CRs/CRs related to use of inclusive language in 3GPP</t>
  </si>
  <si>
    <t>23.304</t>
  </si>
  <si>
    <t>23.256</t>
  </si>
  <si>
    <t>Rel-18</t>
  </si>
  <si>
    <t>Oracle Corporation</t>
  </si>
  <si>
    <t>Sudeep M Vamanan</t>
  </si>
  <si>
    <t>Cisco Systems</t>
  </si>
  <si>
    <t>WORK PLAN</t>
  </si>
  <si>
    <t>OTHER</t>
  </si>
  <si>
    <t>Huawei, HiSilicon, Ericsson</t>
  </si>
  <si>
    <t>Heng Nie</t>
  </si>
  <si>
    <t>QUALCOMM Europe Inc. - Italy</t>
  </si>
  <si>
    <t>Apple Computer Trading Co. Ltd</t>
  </si>
  <si>
    <t>QUALCOMM JAPAN LLC.</t>
  </si>
  <si>
    <t>Samsung Electronics France SA</t>
  </si>
  <si>
    <t>Agreed</t>
  </si>
  <si>
    <t>Not Handled</t>
  </si>
  <si>
    <t>N7/N40 Interfaces Enhancements to Support GERAN and UTRAN (TEI17_NIESGU)</t>
  </si>
  <si>
    <t>System enhancement for Redundant PDU Session (TEI17_SE_RPS)</t>
  </si>
  <si>
    <t>2.1</t>
  </si>
  <si>
    <t>BT plc</t>
  </si>
  <si>
    <t>ETSI</t>
  </si>
  <si>
    <t>Cisco Systems Belgium</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</si>
  <si>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</si>
  <si>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</si>
  <si>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</si>
  <si>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</si>
  <si>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</si>
  <si>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</si>
  <si>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</si>
  <si>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</si>
  <si>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</si>
  <si>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</si>
  <si>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</si>
  <si>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</si>
  <si>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</si>
  <si>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</si>
  <si>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</si>
  <si>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</si>
  <si>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</si>
  <si>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</si>
  <si>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</si>
  <si>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</si>
  <si>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</si>
  <si>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</si>
  <si>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</si>
  <si>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</si>
  <si>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</si>
  <si>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</si>
  <si>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</si>
  <si>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</si>
  <si>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</si>
  <si>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</si>
  <si>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</si>
  <si>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</si>
  <si>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</si>
  <si>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</si>
  <si>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</si>
  <si>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</si>
  <si>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</si>
  <si>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</si>
  <si>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</si>
  <si>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</si>
  <si>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</si>
  <si>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</si>
  <si>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</si>
  <si>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</si>
  <si>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</si>
  <si>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</si>
  <si>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</si>
  <si>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</si>
  <si>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</si>
  <si>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</si>
  <si>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</si>
  <si>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</si>
  <si>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</si>
  <si>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</si>
  <si>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</si>
  <si>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</si>
  <si>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</si>
  <si>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</si>
  <si>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</si>
  <si>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</si>
  <si>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</si>
  <si>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</si>
  <si>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</si>
  <si>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</si>
  <si>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</si>
  <si>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</si>
  <si>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</si>
  <si>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</si>
  <si>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</si>
  <si>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</si>
  <si>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</si>
  <si>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</si>
  <si>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</si>
  <si>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</si>
  <si>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</si>
  <si>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</si>
  <si>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</si>
  <si>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</si>
  <si>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</si>
  <si>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</si>
  <si>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</si>
  <si>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</si>
  <si>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</si>
  <si>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</si>
  <si>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</si>
  <si>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</si>
  <si>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</si>
  <si>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</si>
  <si>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</si>
  <si>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</si>
  <si>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</si>
  <si>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</si>
  <si>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</si>
  <si>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</si>
  <si>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</si>
  <si>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</si>
  <si>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</si>
  <si>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</si>
  <si>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</si>
  <si>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</si>
  <si>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</si>
  <si>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</si>
  <si>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</si>
  <si>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</si>
  <si>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</si>
  <si>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</si>
  <si>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SHARP Corporation</t>
  </si>
  <si>
    <t>Ericsson Inc.</t>
  </si>
  <si>
    <t>Huawei Technologies Sweden AB</t>
  </si>
  <si>
    <t>Mitsubishi Electric Co.</t>
  </si>
  <si>
    <t>ITOCHU Techno-Solutions Corp</t>
  </si>
  <si>
    <t>Huawei Device Co., Ltd</t>
  </si>
  <si>
    <t>Nokia Denmark</t>
  </si>
  <si>
    <t>BOUYGUES Telecom</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</si>
  <si>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</si>
  <si>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</si>
  <si>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</si>
  <si>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</si>
  <si>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</si>
  <si>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</si>
  <si>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</si>
  <si>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</si>
  <si>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</si>
  <si>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</si>
  <si>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</si>
  <si>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</si>
  <si>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</si>
  <si>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</si>
  <si>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</si>
  <si>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</si>
  <si>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</si>
  <si>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</si>
  <si>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</si>
  <si>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</si>
  <si>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</si>
  <si>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</si>
  <si>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</si>
  <si>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</si>
  <si>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</si>
  <si>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</si>
  <si>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</si>
  <si>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</si>
  <si>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</si>
  <si>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</si>
  <si>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</si>
  <si>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</si>
  <si>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</si>
  <si>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</si>
  <si>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</si>
  <si>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</si>
  <si>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</si>
  <si>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</si>
  <si>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</si>
  <si>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</si>
  <si>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</si>
  <si>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</si>
  <si>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No</t>
  </si>
  <si>
    <t>450connect GmbH</t>
  </si>
  <si>
    <t>Yes</t>
  </si>
  <si>
    <t>ABP, NRTA</t>
  </si>
  <si>
    <t>ABS</t>
  </si>
  <si>
    <t>AccelerComm Ltd</t>
  </si>
  <si>
    <t>Acer Incorporated</t>
  </si>
  <si>
    <t>adare 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</si>
  <si>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</si>
  <si>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</si>
  <si>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</si>
  <si>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</si>
  <si>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</si>
  <si>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</si>
  <si>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</si>
  <si>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</si>
  <si>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</si>
  <si>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</si>
  <si>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</si>
  <si>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</si>
  <si>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</si>
  <si>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</si>
  <si>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</si>
  <si>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</si>
  <si>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</si>
  <si>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</si>
  <si>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</si>
  <si>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</si>
  <si>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</si>
  <si>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</si>
  <si>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</si>
  <si>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</si>
  <si>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</si>
  <si>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</si>
  <si>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</si>
  <si>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</si>
  <si>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</si>
  <si>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</si>
  <si>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</si>
  <si>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</si>
  <si>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</si>
  <si>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</si>
  <si>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</si>
  <si>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</si>
  <si>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</si>
  <si>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</si>
  <si>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CENC</t>
  </si>
  <si>
    <t>CEPRI</t>
  </si>
  <si>
    <t>Ceragon Networks AS</t>
  </si>
  <si>
    <t>CERTH</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</si>
  <si>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</si>
  <si>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</si>
  <si>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</si>
  <si>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</si>
  <si>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</si>
  <si>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</si>
  <si>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</si>
  <si>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</si>
  <si>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</si>
  <si>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</si>
  <si>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</si>
  <si>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</si>
  <si>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</si>
  <si>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</si>
  <si>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</si>
  <si>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</si>
  <si>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</si>
  <si>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</si>
  <si>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</si>
  <si>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</si>
  <si>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</si>
  <si>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</si>
  <si>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DLR</t>
  </si>
  <si>
    <t>DTS Licensing Limited</t>
  </si>
  <si>
    <t>EBU</t>
  </si>
  <si>
    <t>Elbit Systems</t>
  </si>
  <si>
    <t>EMITE</t>
  </si>
  <si>
    <t>ENENSYS</t>
  </si>
  <si>
    <t>Erillisverkot</t>
  </si>
  <si>
    <t>ESA</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</si>
  <si>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</si>
  <si>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</si>
  <si>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</si>
  <si>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</si>
  <si>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</si>
  <si>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</si>
  <si>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</si>
  <si>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</si>
  <si>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</si>
  <si>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</si>
  <si>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</si>
  <si>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</si>
  <si>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</si>
  <si>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</si>
  <si>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</si>
  <si>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</si>
  <si>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</si>
  <si>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</si>
  <si>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</si>
  <si>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</si>
  <si>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</si>
  <si>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</si>
  <si>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</si>
  <si>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</si>
  <si>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</si>
  <si>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</si>
  <si>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</si>
  <si>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</si>
  <si>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</si>
  <si>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</si>
  <si>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</si>
  <si>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</si>
  <si>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</si>
  <si>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</si>
  <si>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</si>
  <si>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</si>
  <si>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</si>
  <si>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</si>
  <si>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</si>
  <si>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</si>
  <si>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</si>
  <si>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Corporation SAS</t>
  </si>
  <si>
    <t>Intel Ireland</t>
  </si>
  <si>
    <t>Intel Sweden AB</t>
  </si>
  <si>
    <t>Intel Technology India Pvt Ltd</t>
  </si>
  <si>
    <t>InterDigital Belgium. LLC</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</si>
  <si>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</si>
  <si>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</si>
  <si>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</si>
  <si>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</si>
  <si>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</si>
  <si>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</si>
  <si>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</si>
  <si>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</si>
  <si>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</si>
  <si>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</si>
  <si>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</si>
  <si>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</si>
  <si>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</si>
  <si>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</si>
  <si>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</si>
  <si>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</si>
  <si>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</si>
  <si>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</si>
  <si>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</si>
  <si>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</si>
  <si>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</si>
  <si>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</si>
  <si>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</si>
  <si>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</si>
  <si>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</si>
  <si>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</si>
  <si>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</si>
  <si>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</si>
  <si>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</si>
  <si>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</si>
  <si>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</si>
  <si>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</si>
  <si>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</si>
  <si>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</si>
  <si>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</si>
  <si>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</si>
  <si>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</si>
  <si>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</si>
  <si>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</si>
  <si>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</si>
  <si>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</si>
  <si>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</si>
  <si>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</si>
  <si>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</si>
  <si>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</si>
  <si>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</si>
  <si>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</si>
  <si>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</si>
  <si>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</si>
  <si>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</si>
  <si>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</si>
  <si>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</si>
  <si>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</si>
  <si>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</si>
  <si>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</si>
  <si>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NextNav</t>
  </si>
  <si>
    <t>NHK</t>
  </si>
  <si>
    <t>NICT</t>
  </si>
  <si>
    <t>NIST</t>
  </si>
  <si>
    <t>Nkom</t>
  </si>
  <si>
    <t>Nokia Korea</t>
  </si>
  <si>
    <t>Nordic Semiconductor ASA</t>
  </si>
  <si>
    <t>NTT</t>
  </si>
  <si>
    <t>NTT corporation</t>
  </si>
  <si>
    <t>NXP Semiconductors Netherlands</t>
  </si>
  <si>
    <t>Ofcom (CH)</t>
  </si>
  <si>
    <t>Ofcom (U.K.)</t>
  </si>
  <si>
    <t>Oki Electric Industry Co. Ltd.</t>
  </si>
  <si>
    <t>ONE Media 3.0 LLC</t>
  </si>
  <si>
    <t>one2many B.V.</t>
  </si>
  <si>
    <t>OQTEC</t>
  </si>
  <si>
    <t>Orange Romania</t>
  </si>
  <si>
    <t>PANASONIC R&amp;D Center Germany</t>
  </si>
  <si>
    <t>Peking University</t>
  </si>
  <si>
    <t>PHY Wireless</t>
  </si>
  <si>
    <t>PIDS</t>
  </si>
  <si>
    <t>Polaris Wireless</t>
  </si>
  <si>
    <t>Polisen</t>
  </si>
  <si>
    <t>POST Luxembourg</t>
  </si>
  <si>
    <t>Proximus Plc</t>
  </si>
  <si>
    <t>PSCE</t>
  </si>
  <si>
    <t>PT PORTUGAL SGPS SA</t>
  </si>
  <si>
    <t>PTS</t>
  </si>
  <si>
    <t>Public Safety Canada</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</si>
  <si>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</si>
  <si>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</si>
  <si>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</si>
  <si>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</si>
  <si>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</si>
  <si>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</si>
  <si>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</si>
  <si>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</si>
  <si>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</si>
  <si>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</si>
  <si>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</si>
  <si>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</si>
  <si>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</si>
  <si>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</si>
  <si>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</si>
  <si>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</si>
  <si>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</si>
  <si>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</si>
  <si>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</si>
  <si>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</si>
  <si>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</si>
  <si>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</si>
  <si>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</si>
  <si>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</si>
  <si>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</si>
  <si>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</si>
  <si>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</si>
  <si>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</si>
  <si>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</si>
  <si>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</si>
  <si>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</si>
  <si>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</si>
  <si>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</si>
  <si>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</si>
  <si>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</si>
  <si>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</si>
  <si>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</si>
  <si>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</si>
  <si>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</si>
  <si>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</si>
  <si>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</si>
  <si>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</si>
  <si>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</si>
  <si>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</si>
  <si>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SRTC</t>
  </si>
  <si>
    <t>SS8</t>
  </si>
  <si>
    <t>SSNS</t>
  </si>
  <si>
    <t>Starpoint</t>
  </si>
  <si>
    <t>STMicroelectronics</t>
  </si>
  <si>
    <t>Sumitomo Elec. Industries, Ltd</t>
  </si>
  <si>
    <t>SWISSCOM</t>
  </si>
  <si>
    <t>Syniverse</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</si>
  <si>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</si>
  <si>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</si>
  <si>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</si>
  <si>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</si>
  <si>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</si>
  <si>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</si>
  <si>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</si>
  <si>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</si>
  <si>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</si>
  <si>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</si>
  <si>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</si>
  <si>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</si>
  <si>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</si>
  <si>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</si>
  <si>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</si>
  <si>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</si>
  <si>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</si>
  <si>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</si>
  <si>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</si>
  <si>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</si>
  <si>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</si>
  <si>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</si>
  <si>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UESTC</t>
  </si>
  <si>
    <t>UL VS Ltd</t>
  </si>
  <si>
    <t>UMA</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</si>
  <si>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</si>
  <si>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</si>
  <si>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</si>
  <si>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</si>
  <si>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</si>
  <si>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</si>
  <si>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</si>
  <si>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</si>
  <si>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</si>
  <si>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</si>
  <si>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</si>
  <si>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</si>
  <si>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</si>
  <si>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</si>
  <si>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</si>
  <si>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</si>
  <si>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</si>
  <si>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</si>
  <si>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</si>
  <si>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</si>
  <si>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</si>
  <si>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</si>
  <si>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</si>
  <si>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</si>
  <si>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</si>
  <si>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</si>
  <si>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</si>
  <si>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</si>
  <si>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</si>
  <si>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</si>
  <si>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</si>
  <si>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</si>
  <si>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</si>
  <si>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</si>
  <si>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</si>
  <si>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</si>
  <si>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</si>
  <si>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</si>
  <si>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</si>
  <si>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</si>
  <si>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</si>
  <si>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</si>
  <si>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</si>
  <si>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</si>
  <si>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</si>
  <si>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</si>
  <si>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</si>
  <si>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</si>
  <si>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</si>
  <si>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</si>
  <si>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</si>
  <si>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</si>
  <si>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</si>
  <si>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</si>
  <si>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</si>
  <si>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</si>
  <si>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</si>
  <si>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Work_item</t>
  </si>
  <si>
    <t>8.27</t>
  </si>
  <si>
    <t>8.28</t>
  </si>
  <si>
    <t>Architecture Enhancement for NR Reduced Capability Devices (ARCH_NR_REDCAP)</t>
  </si>
  <si>
    <t>Architecture support for NB-IoT/eMTC Non-Terrestrial Networks in EPS (IoT_SAT_ARCH_EPS)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</si>
  <si>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</si>
  <si>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</si>
  <si>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</si>
  <si>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</si>
  <si>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</si>
  <si>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</si>
  <si>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</si>
  <si>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</si>
  <si>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</si>
  <si>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</si>
  <si>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</si>
  <si>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</si>
  <si>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</si>
  <si>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</si>
  <si>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</si>
  <si>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</si>
  <si>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</si>
  <si>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LS NOT HANDLED</t>
  </si>
  <si>
    <t>LS In Postponed</t>
  </si>
  <si>
    <t>9.21</t>
  </si>
  <si>
    <t>P-CR</t>
  </si>
  <si>
    <t>David Gutierrez Estevez</t>
  </si>
  <si>
    <t>Hyesung Kim</t>
  </si>
  <si>
    <t>Svante Alnås</t>
  </si>
  <si>
    <t>Ellen C. Liao</t>
  </si>
  <si>
    <t>InterDigital Inc.</t>
  </si>
  <si>
    <t>5.2.3.3.1</t>
  </si>
  <si>
    <t>Interdigital</t>
  </si>
  <si>
    <t>To: RAN WG3</t>
  </si>
  <si>
    <t>IIT Delhi</t>
  </si>
  <si>
    <t>VIAVI Solutions</t>
  </si>
  <si>
    <t>0</t>
  </si>
  <si>
    <t>OPPO Beijing</t>
  </si>
  <si>
    <t>CU Digital Technology</t>
  </si>
  <si>
    <t>Uri Baniel</t>
  </si>
  <si>
    <t>Lenovo</t>
  </si>
  <si>
    <t>Runze Zhou</t>
  </si>
  <si>
    <t>CTSI</t>
  </si>
  <si>
    <t>Esurfing IoT</t>
  </si>
  <si>
    <t>InterDigital Finland Oy</t>
  </si>
  <si>
    <t>E-surfing Digital</t>
  </si>
  <si>
    <t>5.2.7.2.2, 5.2.7.3.2</t>
  </si>
  <si>
    <t>Meta USA</t>
  </si>
  <si>
    <t>Cellular IoT support and evolution for the 5G System (5G_CIoT)</t>
  </si>
  <si>
    <t>Shenzhen Heytap</t>
  </si>
  <si>
    <t>NTPU</t>
  </si>
  <si>
    <t>A.S.T.R.I.D. SA/NV</t>
  </si>
  <si>
    <t>ASR</t>
  </si>
  <si>
    <t>Astrome Technologies Pvt Lt</t>
  </si>
  <si>
    <t>Baicells Technologies Co. Ltd</t>
  </si>
  <si>
    <t>BSI (DE)</t>
  </si>
  <si>
    <t>BSNL</t>
  </si>
  <si>
    <t>BTPDI</t>
  </si>
  <si>
    <t>Chengdu OPPO Telecommunication</t>
  </si>
  <si>
    <t>Chinatelecom Cloud</t>
  </si>
  <si>
    <t>Cobham SatCom A/S</t>
  </si>
  <si>
    <t>Cognyte</t>
  </si>
  <si>
    <t>Comba</t>
  </si>
  <si>
    <t>CQUPT</t>
  </si>
  <si>
    <t>CSA</t>
  </si>
  <si>
    <t>CUG</t>
  </si>
  <si>
    <t>Dell Technologies</t>
  </si>
  <si>
    <t>DOCOMO Beijing Labs</t>
  </si>
  <si>
    <t>EFORT</t>
  </si>
  <si>
    <t>Element Materials Technology</t>
  </si>
  <si>
    <t>ERNET India</t>
  </si>
  <si>
    <t>FORCE Technology</t>
  </si>
  <si>
    <t>Group 2000</t>
  </si>
  <si>
    <t>Hangzhou Mengyuxiang</t>
  </si>
  <si>
    <t>IIIT Bangalore</t>
  </si>
  <si>
    <t>IISc, Bangalore</t>
  </si>
  <si>
    <t>IIT Bhilai</t>
  </si>
  <si>
    <t>IIT Kanpur</t>
  </si>
  <si>
    <t>IIT, Kharagpur</t>
  </si>
  <si>
    <t>IMDA</t>
  </si>
  <si>
    <t>Intersec</t>
  </si>
  <si>
    <t>JSI GmbH</t>
  </si>
  <si>
    <t>Lekha Wireless Solutions</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</si>
  <si>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</si>
  <si>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</si>
  <si>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</si>
  <si>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</si>
  <si>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</si>
  <si>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</si>
  <si>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</si>
  <si>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</si>
  <si>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</si>
  <si>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</si>
  <si>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</si>
  <si>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</si>
  <si>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</si>
  <si>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Qualcomm France</t>
  </si>
  <si>
    <t>Quanray</t>
  </si>
  <si>
    <t>SEU</t>
  </si>
  <si>
    <t>Signalchip Innovations Pvt.</t>
  </si>
  <si>
    <t>SKY Perfect JSAT Corporation</t>
  </si>
  <si>
    <t>Skylo Technologies</t>
  </si>
  <si>
    <t>Softel Systems</t>
  </si>
  <si>
    <t>SWR</t>
  </si>
  <si>
    <t>TTP plc</t>
  </si>
  <si>
    <t>Uangel</t>
  </si>
  <si>
    <t>Unicom Broadband Online</t>
  </si>
  <si>
    <t>Unicompay</t>
  </si>
  <si>
    <t>ViaSat Satellite Holdings Ltd</t>
  </si>
  <si>
    <t>VSENS</t>
  </si>
  <si>
    <t>Wiliot Ltd.</t>
  </si>
  <si>
    <t>Jung Je Son</t>
  </si>
  <si>
    <t>Naman Gupta</t>
  </si>
  <si>
    <t>Xiaomi EV Technology</t>
  </si>
  <si>
    <t>BeammWave AB</t>
  </si>
  <si>
    <t>C-DAC</t>
  </si>
  <si>
    <t>TCS</t>
  </si>
  <si>
    <t>Trimble</t>
  </si>
  <si>
    <t>Wanqiang</t>
  </si>
  <si>
    <t>Hong Suk Kim</t>
  </si>
  <si>
    <t>Konstantinos Samdanis</t>
  </si>
  <si>
    <t>DUMMY</t>
  </si>
  <si>
    <t>3.1</t>
  </si>
  <si>
    <t>5G_eLCS_Ph3</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</si>
  <si>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</si>
  <si>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</si>
  <si>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</si>
  <si>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</si>
  <si>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</si>
  <si>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</si>
  <si>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</si>
  <si>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</si>
  <si>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</si>
  <si>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</si>
  <si>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</si>
  <si>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</si>
  <si>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</si>
  <si>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</si>
  <si>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</si>
  <si>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</si>
  <si>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</si>
  <si>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</si>
  <si>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</si>
  <si>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</si>
  <si>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</si>
  <si>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</si>
  <si>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</si>
  <si>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</si>
  <si>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</si>
  <si>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</si>
  <si>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</si>
  <si>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</si>
  <si>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</si>
  <si>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</si>
  <si>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</si>
  <si>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</si>
  <si>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RedCap Phase 2 (NR_RedCAP_Ph2)</t>
  </si>
  <si>
    <t>SAICT</t>
  </si>
  <si>
    <t>Dolby France SAS</t>
  </si>
  <si>
    <t>Dolby Germany GmbH</t>
  </si>
  <si>
    <t>Eurofins KCTL</t>
  </si>
  <si>
    <t>GW</t>
  </si>
  <si>
    <t>Hyundai Motor Company</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</si>
  <si>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</si>
  <si>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</si>
  <si>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</si>
  <si>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</si>
  <si>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</si>
  <si>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</si>
  <si>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</si>
  <si>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</si>
  <si>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</si>
  <si>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</si>
  <si>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</si>
  <si>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</si>
  <si>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</si>
  <si>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</si>
  <si>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</si>
  <si>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</si>
  <si>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</si>
  <si>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</si>
  <si>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</si>
  <si>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</si>
  <si>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</si>
  <si>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</si>
  <si>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</si>
  <si>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</si>
  <si>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</si>
  <si>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</si>
  <si>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</si>
  <si>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</si>
  <si>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</si>
  <si>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</si>
  <si>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</si>
  <si>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</si>
  <si>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</si>
  <si>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</si>
  <si>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</si>
  <si>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Saubhagya Baliarsingh</t>
  </si>
  <si>
    <t>Rel-19</t>
  </si>
  <si>
    <t>Dario</t>
  </si>
  <si>
    <t>Postponed in parallel session</t>
  </si>
  <si>
    <t>P-A</t>
  </si>
  <si>
    <t>Agreed in parallel session. Block approved</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</si>
  <si>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</si>
  <si>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</si>
  <si>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</si>
  <si>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</si>
  <si>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</si>
  <si>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</si>
  <si>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</si>
  <si>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</si>
  <si>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</si>
  <si>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</si>
  <si>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</si>
  <si>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</si>
  <si>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</si>
  <si>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</si>
  <si>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</si>
  <si>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</si>
  <si>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</si>
  <si>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</si>
  <si>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</si>
  <si>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</si>
  <si>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</si>
  <si>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</si>
  <si>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</si>
  <si>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</si>
  <si>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</si>
  <si>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</si>
  <si>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</si>
  <si>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D</t>
  </si>
  <si>
    <t>Zhuoyi Chen</t>
  </si>
  <si>
    <t>AGENDA</t>
  </si>
  <si>
    <t>REPORT</t>
  </si>
  <si>
    <t>NG_RTC</t>
  </si>
  <si>
    <t>Robert Streijl</t>
  </si>
  <si>
    <t>Ulises Olvera</t>
  </si>
  <si>
    <t>Georgios Gkellas</t>
  </si>
  <si>
    <t>Walter Dees</t>
  </si>
  <si>
    <t xml:space="preserve">WITHDRAWN: </t>
  </si>
  <si>
    <t>Xuefei Zhang</t>
  </si>
  <si>
    <t>Atsushi Minokuchi</t>
  </si>
  <si>
    <t>Chunhui Zhu</t>
  </si>
  <si>
    <t>OTD_US</t>
  </si>
  <si>
    <t>Oracle</t>
  </si>
  <si>
    <t>CC#1</t>
  </si>
  <si>
    <t>CC#2</t>
  </si>
  <si>
    <t>CC#3</t>
  </si>
  <si>
    <t>CC#4</t>
  </si>
  <si>
    <t>Rel-18 WIDs</t>
  </si>
  <si>
    <t>IRT Saint Exupery</t>
  </si>
  <si>
    <t>Peng Tan</t>
  </si>
  <si>
    <t>Motorola Mobile Com Technology</t>
  </si>
  <si>
    <t>Samsung Nanjing</t>
  </si>
  <si>
    <t>Samsung Shenzhen</t>
  </si>
  <si>
    <t>DSIT</t>
  </si>
  <si>
    <t>Jingran Chen</t>
  </si>
  <si>
    <t>CC#5</t>
  </si>
  <si>
    <t>Anritsu EMEA Ltd</t>
  </si>
  <si>
    <t>Bureau Veritas ADT</t>
  </si>
  <si>
    <t>CCU</t>
  </si>
  <si>
    <t>cetecom advanced GmbH</t>
  </si>
  <si>
    <t>Cosmian</t>
  </si>
  <si>
    <t>DISA</t>
  </si>
  <si>
    <t>Douyin</t>
  </si>
  <si>
    <t>DP</t>
  </si>
  <si>
    <t>Frequentis AG</t>
  </si>
  <si>
    <t>Plan-S</t>
  </si>
  <si>
    <t>TerreStar Solutions Inc.</t>
  </si>
  <si>
    <t>9.33</t>
  </si>
  <si>
    <t>9.34</t>
  </si>
  <si>
    <t>New WID on Dynamically Changing AM Policies in the 5GC Phase 2 (TEI18_DCAMP_Ph2)</t>
  </si>
  <si>
    <t>Enhancement of NSAC for maximum number of UEs with at least one PDU session/PDN connection (eNSAC)</t>
  </si>
  <si>
    <t>Srinivas Garikipati</t>
  </si>
  <si>
    <t>Yaxin Wang</t>
  </si>
  <si>
    <t>5.2.8.2.3</t>
  </si>
  <si>
    <t>5.2.12.2.1</t>
  </si>
  <si>
    <t>Google</t>
  </si>
  <si>
    <t>.PDF</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</si>
  <si>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</si>
  <si>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</si>
  <si>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</si>
  <si>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</si>
  <si>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</si>
  <si>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</si>
  <si>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NM</t>
  </si>
  <si>
    <t>Ministry of Transport SR</t>
  </si>
  <si>
    <t>RICHTEK KOREA</t>
  </si>
  <si>
    <t>ZTE Japan K.K.</t>
  </si>
  <si>
    <t>SID NEW</t>
  </si>
  <si>
    <t>WID NEW</t>
  </si>
  <si>
    <t>Lizhuo Zheng</t>
  </si>
  <si>
    <t>DongJin Lee</t>
  </si>
  <si>
    <t>Rahil Gandotra</t>
  </si>
  <si>
    <t>CAICT.</t>
  </si>
  <si>
    <t>CICT Mobile</t>
  </si>
  <si>
    <t>Wuhan Hongxin Technology</t>
  </si>
  <si>
    <t>Andy Bennett</t>
  </si>
  <si>
    <t>Cybercore</t>
  </si>
  <si>
    <t>Embotech AG</t>
  </si>
  <si>
    <t>IMU</t>
  </si>
  <si>
    <t>Network Rail</t>
  </si>
  <si>
    <t>Ruijie Network Co. Ltd</t>
  </si>
  <si>
    <t>SUTD</t>
  </si>
  <si>
    <t>UniBw M</t>
  </si>
  <si>
    <t>ZTE JAPAN K.K.</t>
  </si>
  <si>
    <t>9.37</t>
  </si>
  <si>
    <t>9.38</t>
  </si>
  <si>
    <t>Rel-17 Maintenance</t>
  </si>
  <si>
    <t>Multiple location report for MT-LR Immediate Location Request for regulatory services (TEI18_MLR)</t>
  </si>
  <si>
    <t>Secondary DN Authentication and authorization in EPC IWK cases (TEI18_SDNAEPC)</t>
  </si>
  <si>
    <t>TCL</t>
  </si>
  <si>
    <t>Malla Reddy Sama</t>
  </si>
  <si>
    <t>Xiaobo Wu</t>
  </si>
  <si>
    <t>DRAFTCR</t>
  </si>
  <si>
    <t>NTT DOCOMO INC..</t>
  </si>
  <si>
    <t>CONV</t>
  </si>
  <si>
    <t>19</t>
  </si>
  <si>
    <t>30</t>
  </si>
  <si>
    <t>30.1</t>
  </si>
  <si>
    <t>30.2</t>
  </si>
  <si>
    <t>30.3</t>
  </si>
  <si>
    <t>30.4</t>
  </si>
  <si>
    <t>30.5</t>
  </si>
  <si>
    <t>30.6</t>
  </si>
  <si>
    <t>30.7</t>
  </si>
  <si>
    <t>31</t>
  </si>
  <si>
    <t>Rel-19 SIDs and WIDs</t>
  </si>
  <si>
    <t>Related high level function descriptions. Related system procedure flows. Related services/service operations where the PCF is the "NF producer".</t>
  </si>
  <si>
    <t>CSCN</t>
  </si>
  <si>
    <t>Niral</t>
  </si>
  <si>
    <t>ChangSik Lee</t>
  </si>
  <si>
    <t>JongGwan An</t>
  </si>
  <si>
    <t>MediaTek UK</t>
  </si>
  <si>
    <t>NEC Corporation.</t>
  </si>
  <si>
    <t>6.2.2.1</t>
  </si>
  <si>
    <t>Wisig Networks Pvt Ltd</t>
  </si>
  <si>
    <t>Conv7</t>
  </si>
  <si>
    <t>Qualcomm Germany</t>
  </si>
  <si>
    <t>BIFNC</t>
  </si>
  <si>
    <t>China Broadnet</t>
  </si>
  <si>
    <t>CICTCI</t>
  </si>
  <si>
    <t>Cohere Technologies</t>
  </si>
  <si>
    <t>ECTL</t>
  </si>
  <si>
    <t>Eutelsat Group</t>
  </si>
  <si>
    <t>G+D MS</t>
  </si>
  <si>
    <t>ISSDU</t>
  </si>
  <si>
    <t>Ittiam System Pvt Ltd</t>
  </si>
  <si>
    <t>Kyoto University</t>
  </si>
  <si>
    <t>MaxWave Micro</t>
  </si>
  <si>
    <t>NTU</t>
  </si>
  <si>
    <t>Odido</t>
  </si>
  <si>
    <t>SETS</t>
  </si>
  <si>
    <t>SGITG</t>
  </si>
  <si>
    <t>THURAYA TELECOM CO.</t>
  </si>
  <si>
    <t>TOWE Wireless</t>
  </si>
  <si>
    <t>TransUnion</t>
  </si>
  <si>
    <t>Wipro GE</t>
  </si>
  <si>
    <t>Tezcan Cogalan</t>
  </si>
  <si>
    <t>Kefeng Zhang</t>
  </si>
  <si>
    <t>6.1.3.27.4</t>
  </si>
  <si>
    <t>Support for 5WWC Phase 3 (5WWC_Ph2)</t>
  </si>
  <si>
    <t>1.5</t>
  </si>
  <si>
    <t>0.5</t>
  </si>
  <si>
    <t>Mohamed Amin Nassar</t>
  </si>
  <si>
    <t>FS_AIML_CN</t>
  </si>
  <si>
    <t>FS_5GSAT_Ph3_ARCH</t>
  </si>
  <si>
    <t>Yuang Feng</t>
  </si>
  <si>
    <t>Jeounglak Ha</t>
  </si>
  <si>
    <t>23.700-13</t>
  </si>
  <si>
    <t>Samsung, SK Telecom</t>
  </si>
  <si>
    <t>TianQi Xing</t>
  </si>
  <si>
    <t>Pavan Nuggehalli</t>
  </si>
  <si>
    <t>Yannick Lair</t>
  </si>
  <si>
    <t>Haley Luo</t>
  </si>
  <si>
    <t>Guanzhou Wang</t>
  </si>
  <si>
    <t>Nassima Toumi</t>
  </si>
  <si>
    <t>China Mobile, Huawei, HiSilicon</t>
  </si>
  <si>
    <t>Zhu Jinguo</t>
  </si>
  <si>
    <t>To be provided after the meeting. Noted</t>
  </si>
  <si>
    <t>Sushmit Bhattacharjee</t>
  </si>
  <si>
    <t>Shwetha Kiran</t>
  </si>
  <si>
    <t>InterDigital Canada</t>
  </si>
  <si>
    <t>Tejas Network Limited</t>
  </si>
  <si>
    <t>SyncTechno Inc.</t>
  </si>
  <si>
    <t>ZTE  Corporation</t>
  </si>
  <si>
    <t>ZTE Italia</t>
  </si>
  <si>
    <t>InterDigital New York</t>
  </si>
  <si>
    <t>InterDigital Pennsylvania</t>
  </si>
  <si>
    <t>NTT-AT Corp.</t>
  </si>
  <si>
    <t>AT&amp;T Labs, Inc</t>
  </si>
  <si>
    <t>AT&amp;T Services, Inc.</t>
  </si>
  <si>
    <t>Facebook Japan G.K.</t>
  </si>
  <si>
    <t>Meta India</t>
  </si>
  <si>
    <t>.XLSX</t>
  </si>
  <si>
    <t>TEI19_ProSe_NPN</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</si>
  <si>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</si>
  <si>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</si>
  <si>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</si>
  <si>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</si>
  <si>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</si>
  <si>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</si>
  <si>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</si>
  <si>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</si>
  <si>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</si>
  <si>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</si>
  <si>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</si>
  <si>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</si>
  <si>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</si>
  <si>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</si>
  <si>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</si>
  <si>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</si>
  <si>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</si>
  <si>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</si>
  <si>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</si>
  <si>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</si>
  <si>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</si>
  <si>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</si>
  <si>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</si>
  <si>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</si>
  <si>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</si>
  <si>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</si>
  <si>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Amazon Web Services</t>
  </si>
  <si>
    <t>Analog Devices, Inc.</t>
  </si>
  <si>
    <t>Bytedance</t>
  </si>
  <si>
    <t>CEA</t>
  </si>
  <si>
    <t>CGL</t>
  </si>
  <si>
    <t>Dept of Home Affairs</t>
  </si>
  <si>
    <t>DIGG</t>
  </si>
  <si>
    <t>DTCY</t>
  </si>
  <si>
    <t>EA Consult Services Ltd</t>
  </si>
  <si>
    <t>EchoStar</t>
  </si>
  <si>
    <t>IIT Gandhinagar</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</si>
  <si>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</si>
  <si>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</si>
  <si>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</si>
  <si>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</si>
  <si>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</si>
  <si>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</si>
  <si>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</si>
  <si>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</si>
  <si>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</si>
  <si>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</si>
  <si>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</si>
  <si>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</si>
  <si>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</si>
  <si>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Tata Elxsi Limited.</t>
  </si>
  <si>
    <t>Tiami Networks</t>
  </si>
  <si>
    <t>Tron Future Tech Inc.</t>
  </si>
  <si>
    <t>Ubiik</t>
  </si>
  <si>
    <t>Vaan Megam</t>
  </si>
  <si>
    <t>vivo Software Technology</t>
  </si>
  <si>
    <t>vivo Wisdom Technology</t>
  </si>
  <si>
    <t>Xiaomi Digital Technology</t>
  </si>
  <si>
    <t>Xiaomi Electronic Software</t>
  </si>
  <si>
    <t>György Wolfner</t>
  </si>
  <si>
    <t xml:space="preserve">   </t>
  </si>
  <si>
    <t>Li Hu</t>
  </si>
  <si>
    <t>Conclusions for KI#3.</t>
  </si>
  <si>
    <t>This AGENDA was approved</t>
  </si>
  <si>
    <t>This REPORT was approved</t>
  </si>
  <si>
    <t>10</t>
  </si>
  <si>
    <t>Rapporteur (Samsung)</t>
  </si>
  <si>
    <t>Rapporteur (vivo)</t>
  </si>
  <si>
    <t>Rapporteur (Huawei)</t>
  </si>
  <si>
    <t>Rapporteur (Nokia)</t>
  </si>
  <si>
    <t>Rapporteur (Apple)</t>
  </si>
  <si>
    <t>Rapporteur (Intel)</t>
  </si>
  <si>
    <t>Rapporteur (NTT DOCOMO)</t>
  </si>
  <si>
    <t>Rapporteur (Qualcomm)</t>
  </si>
  <si>
    <t>Rapporteur (Interdigital)</t>
  </si>
  <si>
    <t>Rapporteur (ZTE)</t>
  </si>
  <si>
    <t>Rapporteur (China Mobile)</t>
  </si>
  <si>
    <t>Rapporteur (Peraton Labs)</t>
  </si>
  <si>
    <t>Ajou University</t>
  </si>
  <si>
    <t>GIST</t>
  </si>
  <si>
    <t>HTC Communications Co., Ltd.</t>
  </si>
  <si>
    <t>Korea University</t>
  </si>
  <si>
    <t>Sennheiser electronic SE</t>
  </si>
  <si>
    <t>Soongsil University</t>
  </si>
  <si>
    <t>SUNGKYUNKWAN UNIVERSITY</t>
  </si>
  <si>
    <t>Tomorrow's Creation Labs</t>
  </si>
  <si>
    <t>US DHS Science &amp; Technology</t>
  </si>
  <si>
    <t>Xiamen Sanan Integr. Circuit</t>
  </si>
  <si>
    <t>Bharat Shrestha</t>
  </si>
  <si>
    <t>TS OR TR COVER</t>
  </si>
  <si>
    <t>Yishen Sun</t>
  </si>
  <si>
    <t>Serge Manning</t>
  </si>
  <si>
    <t>Yinhui Zhao</t>
  </si>
  <si>
    <t>.</t>
  </si>
  <si>
    <t>CAPGEMINI</t>
  </si>
  <si>
    <t>Intellian Technologies</t>
  </si>
  <si>
    <t>MITRE-FFRDC</t>
  </si>
  <si>
    <t>X-Net</t>
  </si>
  <si>
    <t>NR_XR_Ph3-Core</t>
  </si>
  <si>
    <t>Reserved for Wanqiang's sessions</t>
  </si>
  <si>
    <t>19.1.1</t>
  </si>
  <si>
    <t>19.1.2</t>
  </si>
  <si>
    <t>19.2.2</t>
  </si>
  <si>
    <t>19.3.2</t>
  </si>
  <si>
    <t>19.5.2</t>
  </si>
  <si>
    <t>19.6.2</t>
  </si>
  <si>
    <t>19.7.2</t>
  </si>
  <si>
    <t>19.8.2</t>
  </si>
  <si>
    <t>19.9.2</t>
  </si>
  <si>
    <t>19.10.2</t>
  </si>
  <si>
    <t>19.11.2</t>
  </si>
  <si>
    <t>19.12.2</t>
  </si>
  <si>
    <t>19.13.2</t>
  </si>
  <si>
    <t>19.15.2</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</si>
  <si>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</si>
  <si>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</si>
  <si>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</si>
  <si>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</si>
  <si>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</si>
  <si>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</si>
  <si>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</si>
  <si>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</si>
  <si>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</si>
  <si>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</si>
  <si>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5GSAT_Ph3_ARCH</t>
  </si>
  <si>
    <t>AIML_CN</t>
  </si>
  <si>
    <t>MASSS</t>
  </si>
  <si>
    <t>5G_Femto</t>
  </si>
  <si>
    <t>UPEAS_Ph2</t>
  </si>
  <si>
    <t>UAS_Ph3</t>
  </si>
  <si>
    <t>eEDGE_5GC_Ph3</t>
  </si>
  <si>
    <t>UIA_ARC</t>
  </si>
  <si>
    <t>5G_ProSe_Ph3</t>
  </si>
  <si>
    <t>VMR_Ph2</t>
  </si>
  <si>
    <t>MPS4msg</t>
  </si>
  <si>
    <t>NG_RTC_Ph2</t>
  </si>
  <si>
    <t>Enhancement of support for Edge Computing in 5G Core network - Phase 3 (eEDGE_5GC_Ph3)</t>
  </si>
  <si>
    <t>XRM_Ph2</t>
  </si>
  <si>
    <t>Extended Reality and Media service (XRM) Phase 2 (XRM_Ph2)</t>
  </si>
  <si>
    <t>1.0.0</t>
  </si>
  <si>
    <t>Google Ireland Limited</t>
  </si>
  <si>
    <t>Verizon Netherlands</t>
  </si>
  <si>
    <t>Ericsson (China)</t>
  </si>
  <si>
    <t>Obvios</t>
  </si>
  <si>
    <t>Verizon France</t>
  </si>
  <si>
    <t>Verizon Finland</t>
  </si>
  <si>
    <t>All Connected BV</t>
  </si>
  <si>
    <t>Axyom.Core</t>
  </si>
  <si>
    <t>BMW AG</t>
  </si>
  <si>
    <t>Changeself</t>
  </si>
  <si>
    <t>DeepSig Inc</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</si>
  <si>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</si>
  <si>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</si>
  <si>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</si>
  <si>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</si>
  <si>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</si>
  <si>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</si>
  <si>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</si>
  <si>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</si>
  <si>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</si>
  <si>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</si>
  <si>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</si>
  <si>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</si>
  <si>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</si>
  <si>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</si>
  <si>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</si>
  <si>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</si>
  <si>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</si>
  <si>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</si>
  <si>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</si>
  <si>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</si>
  <si>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</si>
  <si>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</si>
  <si>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</si>
  <si>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</si>
  <si>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</si>
  <si>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</si>
  <si>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</si>
  <si>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</si>
  <si>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23.682</t>
  </si>
  <si>
    <t>1.1.0</t>
  </si>
  <si>
    <t>Kohei Nozaki</t>
  </si>
  <si>
    <t>CATT, China Mobile, China Telecom</t>
  </si>
  <si>
    <t>6.1.1.3</t>
  </si>
  <si>
    <t>Nokia,</t>
  </si>
  <si>
    <t>5GS_Ph1, TEI19</t>
  </si>
  <si>
    <t>Ewha Womans University</t>
  </si>
  <si>
    <t>Fudan University</t>
  </si>
  <si>
    <t>Gigaset Technologies</t>
  </si>
  <si>
    <t>Google Korea LLC</t>
  </si>
  <si>
    <t>MediaTek Technology USA Inc.</t>
  </si>
  <si>
    <t>MediaTek USA</t>
  </si>
  <si>
    <t>Microsoft Ireland</t>
  </si>
  <si>
    <t>19.4.2</t>
  </si>
  <si>
    <t>System architecture for next generation real time communication services phase 2 (NG_RTC_Ph2)</t>
  </si>
  <si>
    <t>5GS Enhancement for Energy Efficiency and Energy Saving (EnergySys)</t>
  </si>
  <si>
    <t>19.1.0</t>
  </si>
  <si>
    <t>EnergySys</t>
  </si>
  <si>
    <t>17.14.0</t>
  </si>
  <si>
    <t>KI#2: VFL services</t>
  </si>
  <si>
    <t>To: CT WG3.</t>
  </si>
  <si>
    <t>To: CT WG4.</t>
  </si>
  <si>
    <t>To: CT WG1, CT WG4.</t>
  </si>
  <si>
    <t>To: RAN WG2, RAN WG3.</t>
  </si>
  <si>
    <t>To: RAN WG3.</t>
  </si>
  <si>
    <t>To: SA WG4.</t>
  </si>
  <si>
    <t>Zhuoyun Zhang</t>
  </si>
  <si>
    <t>5GSAT_Ph3-ARC</t>
  </si>
  <si>
    <t>Yoohwa Kang</t>
  </si>
  <si>
    <t>3.1, 3.3, AC.2.2.X(new)</t>
  </si>
  <si>
    <t>Summary of change: Define the following new services to support VFL: Nnwdaf_VflInference, Naf_VflTraining, Naf_VflInference, Nnef_VflTraining, Nnef_VflInference</t>
  </si>
  <si>
    <t>7.2.8, 7.2.12, 7.2.19</t>
  </si>
  <si>
    <t>Summary of change: Add the function description of DC Application Server.</t>
  </si>
  <si>
    <t>Deferred 5GC-MT-LR Procedure for Periodic Location Events based NRPPa Periodic Measurement Reports (TEI19_DLPMR)</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</si>
  <si>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</si>
  <si>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</si>
  <si>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</si>
  <si>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</si>
  <si>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NR_LPWUS-Core</t>
  </si>
  <si>
    <t>IoT_NTN_Ph3-Core</t>
  </si>
  <si>
    <t>Miaoqi Zhang</t>
  </si>
  <si>
    <t>19.50</t>
  </si>
  <si>
    <t>19.49</t>
  </si>
  <si>
    <t>Generic Rel-19 LSs</t>
  </si>
  <si>
    <t>Rel-19 LSs are allowed for all the Rel-19 work items. This agenda item is for Rel-19 LSs that are not covered above. LS Out and associated CRs are allowed.</t>
  </si>
  <si>
    <t>AI Title</t>
  </si>
  <si>
    <t>TEI19, NR_NTN_Ph3-Core</t>
  </si>
  <si>
    <t>Nagaraja Rao</t>
  </si>
  <si>
    <t>Rel-20</t>
  </si>
  <si>
    <t>5G_eLCS_Ph3, TEI19</t>
  </si>
  <si>
    <t>Seung-Ik Lee</t>
  </si>
  <si>
    <t>Add DC Application Server Description</t>
  </si>
  <si>
    <t>To: CT WG1.</t>
  </si>
  <si>
    <t>20</t>
  </si>
  <si>
    <t>Ericsson Canada Inc.</t>
  </si>
  <si>
    <t>MBS broadcast support for NTN</t>
  </si>
  <si>
    <t>4.2.2.2.2, 4.2.3.3, 4.2.4.1, 5.2.2.2.2</t>
  </si>
  <si>
    <t>6.2H.2.3.1, 6.2H.2.4.1</t>
  </si>
  <si>
    <t>4.3.3.2, 4.9.1.2.2, 4.9.1.3.2</t>
  </si>
  <si>
    <t>5.4.4.3</t>
  </si>
  <si>
    <t>Confirm CR Number - CR states -! Noted in parallel session</t>
  </si>
  <si>
    <t>Rapporteur (CATT)</t>
  </si>
  <si>
    <t>XRM_Ph2, NR_XR_Ph3-Core</t>
  </si>
  <si>
    <t>19.14.2</t>
  </si>
  <si>
    <t>Submissions for TEI20</t>
  </si>
  <si>
    <t>TR and TS Cover sheets</t>
  </si>
  <si>
    <t>MSISDN verification operation support to Nnef_UEId Service (TEI19_MVOSNS)</t>
  </si>
  <si>
    <t>ATSSS Rule Provisioning via 3GPP access connected to EPC (TEI19_ARP3E)</t>
  </si>
  <si>
    <t>PRU Usage Extension supported by Core Network (TEI19_PRUE)</t>
  </si>
  <si>
    <t>19.30</t>
  </si>
  <si>
    <t>19.31</t>
  </si>
  <si>
    <t>19.32</t>
  </si>
  <si>
    <t>19.33</t>
  </si>
  <si>
    <t>19.2.0</t>
  </si>
  <si>
    <t>Clarifications on VFL inference</t>
  </si>
  <si>
    <t>Faccin Stefano</t>
  </si>
  <si>
    <t>Oracle, Verizon</t>
  </si>
  <si>
    <t>Peretz Feder</t>
  </si>
  <si>
    <t>Nokia, InterDigital Inc.</t>
  </si>
  <si>
    <t>Huawei, Hisilicon</t>
  </si>
  <si>
    <t>Ericsson, AT&amp;T</t>
  </si>
  <si>
    <t>YuanChieh (Carlson) Lin</t>
  </si>
  <si>
    <t>Tianji Jiang</t>
  </si>
  <si>
    <t>Rel-15</t>
  </si>
  <si>
    <t>Myungjune Youn</t>
  </si>
  <si>
    <t>IoT_NTN_Ph3-Core, 5GSAT_Ph3-ARC</t>
  </si>
  <si>
    <t>Lenovo, China Telecom</t>
  </si>
  <si>
    <t>HONOR</t>
  </si>
  <si>
    <t>Hanyu Ding</t>
  </si>
  <si>
    <t>Jicheol Lee</t>
  </si>
  <si>
    <t>Spreadtrum, UNISOC</t>
  </si>
  <si>
    <t>Lufeng Han</t>
  </si>
  <si>
    <t>0379</t>
  </si>
  <si>
    <t>Summary of change: Adding agreed data collection source of NWDAF.</t>
  </si>
  <si>
    <t>6.3.27</t>
  </si>
  <si>
    <t>4.13.9.1</t>
  </si>
  <si>
    <t>Verizon, Oracle</t>
  </si>
  <si>
    <t>5.2.7.3.2</t>
  </si>
  <si>
    <t>6.1.3.18</t>
  </si>
  <si>
    <t>4.29.2</t>
  </si>
  <si>
    <t>To: RAN WG3. CC: RAN WG2. Attachments: -.</t>
  </si>
  <si>
    <t>5.18.1</t>
  </si>
  <si>
    <t>5.51.2.2</t>
  </si>
  <si>
    <t>6.3.4</t>
  </si>
  <si>
    <t>6.3.13</t>
  </si>
  <si>
    <t>5.2, 6.2A.1, 6.2A.2, 6.2A.3, 7.5.2, 7.5.4, 7.6.2</t>
  </si>
  <si>
    <t>To: CT WG3. CC: -. Attachments: None.</t>
  </si>
  <si>
    <t>6.2H.2.4.1</t>
  </si>
  <si>
    <t>To: SA WG4. CC: -. Attachments: None.</t>
  </si>
  <si>
    <t>4.2.2.2.2</t>
  </si>
  <si>
    <t>ZTE, Nokia</t>
  </si>
  <si>
    <t>X.3.2</t>
  </si>
  <si>
    <t>To: CT WG3. CC: CT WG4. Attachments: None.</t>
  </si>
  <si>
    <t>WITHDRAWN: -</t>
  </si>
  <si>
    <t>Exception sheets for work items</t>
  </si>
  <si>
    <t>Enhancing Parameter Provisioning with static UE IP address and UP security policy (TEI19_IP_SP_EXP)</t>
  </si>
  <si>
    <t>Generic Rel-18 LSs</t>
  </si>
  <si>
    <t>Nokia, Ericsson</t>
  </si>
  <si>
    <t>6.2.1, 6.2.2</t>
  </si>
  <si>
    <t>6.2.3</t>
  </si>
  <si>
    <t>6.22.3</t>
  </si>
  <si>
    <t>19.48</t>
  </si>
  <si>
    <t>Generic Rel-19 CRs</t>
  </si>
  <si>
    <t>Rel-19 CRs are allowed for Rel-19 work items not on the agenda if requested by rapporteurs due to impacts on other WGs.</t>
  </si>
  <si>
    <t>China Telecommunications Corp.</t>
  </si>
  <si>
    <t>Nokia Americas</t>
  </si>
  <si>
    <t>Boost Mobile Network</t>
  </si>
  <si>
    <t>Spreadtrum</t>
  </si>
  <si>
    <t>UNISOC Beijing</t>
  </si>
  <si>
    <t>UNISOC</t>
  </si>
  <si>
    <t>Nokia Canada</t>
  </si>
  <si>
    <t>Nokia Mexico</t>
  </si>
  <si>
    <t>Accenture</t>
  </si>
  <si>
    <t>Ericsson AB.</t>
  </si>
  <si>
    <t>Ofinno, LLC</t>
  </si>
  <si>
    <t>Aalyria</t>
  </si>
  <si>
    <t>Lenovo (Shanghai) Information</t>
  </si>
  <si>
    <t>Lenovo (Tianjin) Ltd.</t>
  </si>
  <si>
    <t>General maintenance of KI#4</t>
  </si>
  <si>
    <t>VFL high level description refinements</t>
  </si>
  <si>
    <t>China Mobile, ZTE</t>
  </si>
  <si>
    <t>Dongeun Suh</t>
  </si>
  <si>
    <t>Apple, OPPO</t>
  </si>
  <si>
    <t>Meghashree D Kedalagudde</t>
  </si>
  <si>
    <t>Yiting Zhou</t>
  </si>
  <si>
    <t>CR for 23.501 AIML_CN SCP related alignment</t>
  </si>
  <si>
    <t>Devaki Chandramouli</t>
  </si>
  <si>
    <t>Tingfang Tang</t>
  </si>
  <si>
    <t>Realme Shenzhen</t>
  </si>
  <si>
    <t>Motorola Mobile Com (Beijing)</t>
  </si>
  <si>
    <t>Unumplus</t>
  </si>
  <si>
    <t>VIVO MOBILE COMMUNICATION IBER</t>
  </si>
  <si>
    <t>Ericsson Telecom S.A. de C.V.</t>
  </si>
  <si>
    <t>BARADINE</t>
  </si>
  <si>
    <t>Meta Platforms, Inc - FR</t>
  </si>
  <si>
    <t>Remove misleading content and update consumers in Signalling Storm Analytics</t>
  </si>
  <si>
    <t>Ofinno</t>
  </si>
  <si>
    <t>Adrian Buckley</t>
  </si>
  <si>
    <t>7.2.8</t>
  </si>
  <si>
    <t>Tejas Networks</t>
  </si>
  <si>
    <t>TEI19, eNA_Ph3</t>
  </si>
  <si>
    <t>5.37.5.1</t>
  </si>
  <si>
    <t>5.2.8.3.2</t>
  </si>
  <si>
    <t>Summary of change: Alignment with new defined SCP services.</t>
  </si>
  <si>
    <t>AC.11.1</t>
  </si>
  <si>
    <t>4.15.6.6, 4.15.6.6a</t>
  </si>
  <si>
    <t>5.7.1</t>
  </si>
  <si>
    <t>AC.11.3.3</t>
  </si>
  <si>
    <t>5.8.2.7, 5.8.5.6</t>
  </si>
  <si>
    <t>Network Controlled Network Slice Selection (TEI19_SliceSel)</t>
  </si>
  <si>
    <t>Orange Belgium</t>
  </si>
  <si>
    <t>Huawei Tech. Japan, K.K.</t>
  </si>
  <si>
    <t>WI Status Report for System architecture for next generation real time communication services phase 2 (NG_RTC_Ph2)</t>
  </si>
  <si>
    <t>WI Status Report for Extended Reality and Media service (XRM) Phase 2 (XRM_Ph2)</t>
  </si>
  <si>
    <t>WI Status Report for 5GS Enhancement for Energy Efficiency and Energy Saving (EnergySys)</t>
  </si>
  <si>
    <t>WI Status Report for MPS for IMS Messaging and SMS services (MPS4msg)</t>
  </si>
  <si>
    <t>WI Status Report for Architecture Enhancements for Vehicle Mounted Relays Phase 2 (VMR_Ph2)</t>
  </si>
  <si>
    <t>WI Status Report for System Enhancement for Proximity-based Services in 5GS - Phase 3 (5G_ProSe_Ph3)</t>
  </si>
  <si>
    <t>WI Status Report for Identifying non-3GPP Devices Connecting behind a UE or 5G-RG (UIA_ARC)</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</si>
  <si>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</si>
  <si>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</si>
  <si>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</si>
  <si>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</si>
  <si>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Multi-Access (ATSSS_Ph4) (MASSS)</t>
  </si>
  <si>
    <t>WI Status Report for Core Network Enhanced Support for Artificial Intelligence (AI)/Machine Learning (ML) (AIML_CN)</t>
  </si>
  <si>
    <t>WI Status Report for Integration of satellite components in the 5G architecture Phase 3 (5GSAT_Ph3-ARC)</t>
  </si>
  <si>
    <t>Rapporteur (TNO)</t>
  </si>
  <si>
    <t>Rapporteur (DOCOMO)</t>
  </si>
  <si>
    <t>Rapporteur (China Unicom)</t>
  </si>
  <si>
    <t>Rapporteur (Xiaomi)</t>
  </si>
  <si>
    <t>ZTE, vivo</t>
  </si>
  <si>
    <t>ZTE, Huawei, HiSilicon</t>
  </si>
  <si>
    <t>Qualcomm Incorporated, Nokia</t>
  </si>
  <si>
    <t>OPPO, CATT</t>
  </si>
  <si>
    <t>eNA_Ph3, TEI19</t>
  </si>
  <si>
    <t>To be provided after the meeting. WITHDRAWN</t>
  </si>
  <si>
    <t>20.1.1</t>
  </si>
  <si>
    <t>20.2.1</t>
  </si>
  <si>
    <t>20.3.1</t>
  </si>
  <si>
    <t>20.4.1</t>
  </si>
  <si>
    <t>3GPP access specific functionality and flows</t>
  </si>
  <si>
    <t>Rel-20 SIDs and WIDs</t>
  </si>
  <si>
    <t>Study on Architecture Enhancement to support Integrated Sensing and Communication (FS_Sensing_ARC)</t>
  </si>
  <si>
    <t>Study on Core Network Enhanced Support for Artificial Intelligence (AI)/Machine Learning (ML)_Ph2 (FS_AIML_CN_Ph2)</t>
  </si>
  <si>
    <t>Study on Energy Efficiency and Energy Saving Phase2 (FS_EnergySys_Ph2)</t>
  </si>
  <si>
    <t>SI/WI Status Reports</t>
  </si>
  <si>
    <t>Review of the Work Plan and planning future meetings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</si>
  <si>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</si>
  <si>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NOTE: greyed out rows are not on the agenda.</t>
  </si>
  <si>
    <t>NOTE: greyed out rows are not on the agenda</t>
  </si>
  <si>
    <t>Amer Catovic</t>
  </si>
  <si>
    <t>Jing Ping</t>
  </si>
  <si>
    <t>_Not_on_Agenda</t>
  </si>
  <si>
    <t>Corporate Group</t>
  </si>
  <si>
    <t>3GPPSA2#166</t>
  </si>
  <si>
    <t>3GPPSA2#167</t>
  </si>
  <si>
    <t>6GIC</t>
  </si>
  <si>
    <t>National Radio and Television Administration, China</t>
  </si>
  <si>
    <t>aconnic</t>
  </si>
  <si>
    <t>Amdocs Software Systems Limited</t>
  </si>
  <si>
    <t>Apple Inc.</t>
  </si>
  <si>
    <t>AsiaInfo Technologies</t>
  </si>
  <si>
    <t xml:space="preserve">Hong Kong Applied Science &amp; Technology Research Institute </t>
  </si>
  <si>
    <t>Astrome Technologies Private Limited</t>
  </si>
  <si>
    <t>ASTRUM MOBILE PTE. LTD.</t>
  </si>
  <si>
    <t>ASUS</t>
  </si>
  <si>
    <t>Australian Signals Directorate</t>
  </si>
  <si>
    <t>Guangdong OPPO Mobile Telecommunications Corp., Ltd.</t>
  </si>
  <si>
    <t>Lenovo Group Limited</t>
  </si>
  <si>
    <t>Samsung Electronics</t>
  </si>
  <si>
    <t>Xiaomi Corporation</t>
  </si>
  <si>
    <t>Bittium Corporation</t>
  </si>
  <si>
    <t>BNE</t>
  </si>
  <si>
    <t xml:space="preserve">British Telecommunications plc </t>
  </si>
  <si>
    <t>BYD</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</si>
  <si>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</si>
  <si>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</si>
  <si>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</si>
  <si>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</si>
  <si>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</si>
  <si>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</si>
  <si>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</si>
  <si>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</si>
  <si>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</si>
  <si>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Connected</t>
  </si>
  <si>
    <t>Cyber Security Engineering Centre</t>
  </si>
  <si>
    <t>CHINA SATELLITE NETWORK GROUP CO., LTD.(CSCN)</t>
  </si>
  <si>
    <t>Commonwealth Scientific and Industrial Research Organisation</t>
  </si>
  <si>
    <t xml:space="preserve">Beijing Cybercore Technology Co., Ltd. </t>
  </si>
  <si>
    <t>US Government Employee</t>
  </si>
  <si>
    <t>Dolby Laboratories Inc.</t>
  </si>
  <si>
    <t>ByteDance</t>
  </si>
  <si>
    <t xml:space="preserve">Echostar </t>
  </si>
  <si>
    <t>EDF</t>
  </si>
  <si>
    <t>Elbit Systems C4l and Cyber Ltd</t>
  </si>
  <si>
    <t>Elena Geo Tech</t>
  </si>
  <si>
    <t>Etherstack Plc.</t>
  </si>
  <si>
    <t>ETS-Lindgren</t>
  </si>
  <si>
    <t>Meta Group</t>
  </si>
  <si>
    <t>Fainity Innovation</t>
  </si>
  <si>
    <t>FiberCop</t>
  </si>
  <si>
    <t>FOGUS</t>
  </si>
  <si>
    <t>Fraunhofer-Gesellschaft zur Förderung der angewandten Forschung e.V.</t>
  </si>
  <si>
    <t>Huawei Technologies Co., Ltd.</t>
  </si>
  <si>
    <t>Giesecke+Devrient GmbH</t>
  </si>
  <si>
    <t>GateHouse Group A/S</t>
  </si>
  <si>
    <t>Google LLC</t>
  </si>
  <si>
    <t>HNNOIX INDIA</t>
  </si>
  <si>
    <t>HNNOIX</t>
  </si>
  <si>
    <t>Honor Device Co., Ltd</t>
  </si>
  <si>
    <t>Honor Device Beijing</t>
  </si>
  <si>
    <t>Honor Intelligent Tec.Shanghai</t>
  </si>
  <si>
    <t>Honor Machine Shenzhen</t>
  </si>
  <si>
    <t>Indian Institute of Technology Bombay</t>
  </si>
  <si>
    <t>IIT Ropar</t>
  </si>
  <si>
    <t>Viasat, Inc. Group</t>
  </si>
  <si>
    <t>Innogle</t>
  </si>
  <si>
    <t>vivo Mobile Communication Co., Ltd</t>
  </si>
  <si>
    <t>Reliance Industries Limited</t>
  </si>
  <si>
    <t>Deere &amp; Company</t>
  </si>
  <si>
    <t>KDDI Corporation (TTC)</t>
  </si>
  <si>
    <t>Keysight Technologies, Inc.</t>
  </si>
  <si>
    <t>Korean Intellectual Property Office</t>
  </si>
  <si>
    <t xml:space="preserve">Kontron </t>
  </si>
  <si>
    <t>Kratos Defense</t>
  </si>
  <si>
    <t>Lansus Technologies Inc.</t>
  </si>
  <si>
    <t>MATRIXX Software, Inc.</t>
  </si>
  <si>
    <t>MaxWave Microelectronics Ltd.</t>
  </si>
  <si>
    <t>MediaTek Inc</t>
  </si>
  <si>
    <t>Meta Platforms, Inc - UK</t>
  </si>
  <si>
    <t>MITRE</t>
  </si>
  <si>
    <t>Mitsubishi Electric Corporation</t>
  </si>
  <si>
    <t>Motorola Mobility Aus Pty. Ltd</t>
  </si>
  <si>
    <t>MOTOROLA MOBILITY BRAZIL</t>
  </si>
  <si>
    <t>Motorola Mobility India Ltd</t>
  </si>
  <si>
    <t>Motorola Mobility LLC</t>
  </si>
  <si>
    <t>Motorola Solutions Inc.</t>
  </si>
  <si>
    <t>MQUEST-TECHNOLOGIES</t>
  </si>
  <si>
    <t>Myriota</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</si>
  <si>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</si>
  <si>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</si>
  <si>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</si>
  <si>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</si>
  <si>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</si>
  <si>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</si>
  <si>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</si>
  <si>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</si>
  <si>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</si>
  <si>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OptimusLogic</t>
  </si>
  <si>
    <t>Österreichischer Rundfunk</t>
  </si>
  <si>
    <t>Palo Alto Networks</t>
  </si>
  <si>
    <t>Pantherun</t>
  </si>
  <si>
    <t>Purplevine Innovation Co. Ltd</t>
  </si>
  <si>
    <t>QAIG</t>
  </si>
  <si>
    <t>Qualcomm Sweden</t>
  </si>
  <si>
    <t>Queens University Belfast</t>
  </si>
  <si>
    <t>Radisys Inc</t>
  </si>
  <si>
    <t>Radix Security GmbH</t>
  </si>
  <si>
    <t xml:space="preserve">RISE Research Institutes of Sweden </t>
  </si>
  <si>
    <t>Robert Bosch GmbH</t>
  </si>
  <si>
    <t>Beijing Star-net Ruijie Networks Co., Ltd</t>
  </si>
  <si>
    <t>CRD</t>
  </si>
  <si>
    <t>Scytale Alpha</t>
  </si>
  <si>
    <t>Sectra AB</t>
  </si>
  <si>
    <t xml:space="preserve">SGS Wireless </t>
  </si>
  <si>
    <t>TI Group</t>
  </si>
  <si>
    <t>SHURE Europe GmbH</t>
  </si>
  <si>
    <t>Signalchip Innovations Pvt Ltd</t>
  </si>
  <si>
    <t>Sisvel International S.A.</t>
  </si>
  <si>
    <t>SMOAD</t>
  </si>
  <si>
    <t>Softel Systems Pty Ltd</t>
  </si>
  <si>
    <t>SOLiD</t>
  </si>
  <si>
    <t>Spark NZ</t>
  </si>
  <si>
    <t>SSST</t>
  </si>
  <si>
    <t>Corporate Standards and Alliances</t>
  </si>
  <si>
    <t>Sumitomo Electric Industries, Ltd.</t>
  </si>
  <si>
    <t>sysmocom</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</si>
  <si>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</si>
  <si>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</si>
  <si>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</si>
  <si>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</si>
  <si>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</si>
  <si>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</si>
  <si>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</si>
  <si>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</si>
  <si>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</si>
  <si>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</si>
  <si>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</si>
  <si>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</si>
  <si>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</si>
  <si>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</si>
  <si>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</si>
  <si>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</si>
  <si>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</si>
  <si>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</si>
  <si>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</si>
  <si>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</si>
  <si>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Clarifications on the time interval supporting VFL</t>
  </si>
  <si>
    <t>Output parameters clarifications in KI#3</t>
  </si>
  <si>
    <t>VFL clients removal during VFL training</t>
  </si>
  <si>
    <t>23.700-14</t>
  </si>
  <si>
    <t>0.0.0</t>
  </si>
  <si>
    <t>FS_Sensing_ARC</t>
  </si>
  <si>
    <t>23.369</t>
  </si>
  <si>
    <t>0.2.0</t>
  </si>
  <si>
    <t>AmbientIoT-ARC</t>
  </si>
  <si>
    <t>23.700-04</t>
  </si>
  <si>
    <t>FS_AIML_CN_Ph2</t>
  </si>
  <si>
    <t>23.700-67</t>
  </si>
  <si>
    <t>FS_EnergySys_Ph2</t>
  </si>
  <si>
    <t>Ahmad Muhanna</t>
  </si>
  <si>
    <t>MyungKi Shin</t>
  </si>
  <si>
    <t>Hyunsook Kim</t>
  </si>
  <si>
    <t>23.700-19</t>
  </si>
  <si>
    <t>FS_5GSAT_Ph4_ARC</t>
  </si>
  <si>
    <t>Yang Xu</t>
  </si>
  <si>
    <t>Architecture support of Ambient power-enabled Internet of Things (AmbientIoT-ARC)</t>
  </si>
  <si>
    <t>LMF re-selection based on AI capability</t>
  </si>
  <si>
    <t>Manmeet Bhangu</t>
  </si>
  <si>
    <t>FS_PAIDC_UPF</t>
  </si>
  <si>
    <t>Siva Vakeesar</t>
  </si>
  <si>
    <t>Yaqin Song</t>
  </si>
  <si>
    <t>Ericsson, Huawei, HiSilicon</t>
  </si>
  <si>
    <t>Xiaofei Gu</t>
  </si>
  <si>
    <t>Qualcomm Incorporated, Ericsson</t>
  </si>
  <si>
    <t>Updates of NWDAF discovery and ML model provisioning for LMF-based AI/ML Positioning</t>
  </si>
  <si>
    <t>Clarifications for multiplexed media traffic</t>
  </si>
  <si>
    <t>Clarifications for control of expedited data transfer</t>
  </si>
  <si>
    <t>Clarifications for PDU Set QoS information based DSCP marking</t>
  </si>
  <si>
    <t>Jie Lu</t>
  </si>
  <si>
    <t>CATT, vivo</t>
  </si>
  <si>
    <t>An optimized method for AF to obtain the DN-facing UE IP address</t>
  </si>
  <si>
    <t>Anusuya Balasubramanian</t>
  </si>
  <si>
    <t>CableLabs, Charter Communications, Comcast</t>
  </si>
  <si>
    <t>Jianning LIU</t>
  </si>
  <si>
    <t>XRM_Ph2_Clarification on the DL Protocol Description</t>
  </si>
  <si>
    <t>To: SA WG2.</t>
  </si>
  <si>
    <t>To: SA WG2. CC: RAN WG3.</t>
  </si>
  <si>
    <t>To: SA WG2. CC: CT WG3.</t>
  </si>
  <si>
    <t>To: SA WG4. CC: SA WG2.</t>
  </si>
  <si>
    <t>To: SA WG5.</t>
  </si>
  <si>
    <t>To: CT WG4. CC: CT WG3.</t>
  </si>
  <si>
    <t>To: RAN WG2. CC: RAN WG3.</t>
  </si>
  <si>
    <t>To: SA WG3.</t>
  </si>
  <si>
    <t>5.51.2.2.2</t>
  </si>
  <si>
    <t>4.3.3.2, 4.15.6.6a</t>
  </si>
  <si>
    <t>Summary of change: Add a note saying that the time interval Supporting VFL is the time interval support both VFL training and VFL inference. Formatting corrections.</t>
  </si>
  <si>
    <t>5.2, 5.5</t>
  </si>
  <si>
    <t>Summary of change: Clarify that the VFL inference filter is derived form Analytics filter and can be equivalent. Calrify that the target of VFL inference is derived from target of analytics reporting and can be equivalent. Editorial modifications.</t>
  </si>
  <si>
    <t>6.23.3</t>
  </si>
  <si>
    <t>Summary of change: Add the server may request some or all of the clients leave VFL training process or stop the whole VFL training process, base on the reported sample loss information and can not response on time indication.</t>
  </si>
  <si>
    <t>Summary of change: Add LMF AIML positioning capability in the NF profile of LMF.</t>
  </si>
  <si>
    <t>6.2.6.2</t>
  </si>
  <si>
    <t>Summary of change: Add LMF AI positioning capability to related NRF services.</t>
  </si>
  <si>
    <t>5.2.5.4.2</t>
  </si>
  <si>
    <t>5.2.6.39.2.1</t>
  </si>
  <si>
    <t>5.16.2</t>
  </si>
  <si>
    <t>5.18.0, 6.22.3</t>
  </si>
  <si>
    <t>5.18.0</t>
  </si>
  <si>
    <t>4.13.9.2</t>
  </si>
  <si>
    <t>Summary of change: Addition of details for PCF behavior when generating PCC rules for the case that the multiplexed media flows cannot be separated in UL direction.</t>
  </si>
  <si>
    <t>6.1.3.27.7</t>
  </si>
  <si>
    <t>Summary of change: Clarifications for the usage of the list of transport level packet marking values by SMF and UPF.</t>
  </si>
  <si>
    <t>5.4.14.3</t>
  </si>
  <si>
    <t>AC.7.6</t>
  </si>
  <si>
    <t>Summary of change: Clarification on the DL Protocol Description in clause 6.1.3.27.4 as above, to avoid the ambiguity.</t>
  </si>
  <si>
    <t>To: RAN WG2, RAN WG3</t>
  </si>
  <si>
    <t>Rakuten Mobile</t>
  </si>
  <si>
    <t>InterDigital Inc</t>
  </si>
  <si>
    <t>Study on Integration of satellite components in the 5G architecture Phase 4 (FS_5GSAT_Ph4_ARC)</t>
  </si>
  <si>
    <t>Integration of satellite components in the 5G architecture Phase 3 (5GSAT_Ph3-ARC)</t>
  </si>
  <si>
    <t>WI Status Report for Architecture support of Ambient power-enabled Internet of Things (AmbientIoT-ARC)</t>
  </si>
  <si>
    <t>Rapporteur (Lenovo)</t>
  </si>
  <si>
    <t>Rapporteur (LGE)</t>
  </si>
  <si>
    <t>Samsung, ETRI</t>
  </si>
  <si>
    <t>Vivo, Samsung</t>
  </si>
  <si>
    <t>China Mobile, CATT</t>
  </si>
  <si>
    <t>ZTE, Huawei</t>
  </si>
  <si>
    <t>16:30 local time or earlier</t>
  </si>
  <si>
    <t>TD# for the status report will be allocated during the meeting</t>
  </si>
  <si>
    <t>This agenda is for topics that are not covered by the dedicated agenda items from SA2 and are led by other WGs.</t>
  </si>
  <si>
    <t>Rel-19 LSs and CAT B/C alignment CR(s) due to the work led by other 3GPP Working Groups</t>
  </si>
  <si>
    <t>For corrections of any issues that relate to 3GPP access related aspects and for any work items from that area, like: SAE, CSFB, D 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</si>
  <si>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09:00 local time</t>
  </si>
  <si>
    <t>LS from RAN WG2: Reply LS on signalling feasibility of dataset and parameter sharing</t>
  </si>
  <si>
    <t>FS_MINT_Ph2</t>
  </si>
  <si>
    <t>Yazid Lyazidi</t>
  </si>
  <si>
    <t>Feng Han</t>
  </si>
  <si>
    <t>Edoardo Giordano</t>
  </si>
  <si>
    <t>Mohsin Khan</t>
  </si>
  <si>
    <t>XRM_Ph2, 5G_RTP_Ph2</t>
  </si>
  <si>
    <t>VFL client aggregation capability</t>
  </si>
  <si>
    <t>0.1.0</t>
  </si>
  <si>
    <t>Serhan Gül</t>
  </si>
  <si>
    <t>To: SA WG2. CC: CT WG4.</t>
  </si>
  <si>
    <t>LI19</t>
  </si>
  <si>
    <t>weizhi wu</t>
  </si>
  <si>
    <t>23.167</t>
  </si>
  <si>
    <t>Alignment for VFL service operation</t>
  </si>
  <si>
    <t>[DRAFT] Response to LS on the conclusion of FS_MINT_Ph2</t>
  </si>
  <si>
    <t>Dong CHEN</t>
  </si>
  <si>
    <t>This contribution proposes a solution for KI#1 where the estimation of the energy consumption by EIF considers the idle energy consumption of the node.</t>
  </si>
  <si>
    <t>NR_newRAT-Core, 5GS_Ph1, TEI17</t>
  </si>
  <si>
    <t>Verizon Switzerland AG, Oracle</t>
  </si>
  <si>
    <t>TEI19, NR_AIML_air-Core</t>
  </si>
  <si>
    <t>Clarification of the lack of supporting EC when DC is used</t>
  </si>
  <si>
    <t>Rinku Kumar</t>
  </si>
  <si>
    <t>China Mobile, Huawei, Hisilicon</t>
  </si>
  <si>
    <t>Correction to 3GPP PS Data Off Exempted Services for DC interworking</t>
  </si>
  <si>
    <t>Xiao Shao</t>
  </si>
  <si>
    <t>PDU Set Importance support for N6-unmarked PDUs</t>
  </si>
  <si>
    <t>Toyota Motor Corporation, BUPT</t>
  </si>
  <si>
    <t>The contribution proposes updates to Solution #6 'Policy control based on notifications from the EIF'.</t>
  </si>
  <si>
    <t>SID REVISED</t>
  </si>
  <si>
    <t>UE radio capability for paging handling</t>
  </si>
  <si>
    <t>Summary of change: Align the parameters of service operations descriptions with the parameters in VFL procedures, including VFL training notify, preparation (VFL training request) and VFLNFDiscovery, etc. Remove some ENs. Clarify the name of VFL training.</t>
  </si>
  <si>
    <t>Summary of change: Specify the support NSSAA while the UE is served by the EPS by using an approach similar to what is documented in the normative Annex H on the 'Support of EAP-based secondary authentication and authorization by DN-AAA over EPC'.</t>
  </si>
  <si>
    <t>Summary of change: Summary of change: Align with TS 23.288, TS 23.502 and stage 3 TS 23.523 by adding event exposure parameters required as input to related to signalling load analytics to Clause 6.1.3.18</t>
  </si>
  <si>
    <t>Tejas Networks Limited</t>
  </si>
  <si>
    <t>Summary of change: Clarify that UE related Energy Consumption information does not consider the secondary RAT when DC is activated.</t>
  </si>
  <si>
    <t>5.51.2.1</t>
  </si>
  <si>
    <t>Summary of change: Add texts clarifying that media component associated with a DC removed due to PS data off activation shall also be removed.</t>
  </si>
  <si>
    <t>Summary of change: Support the SA WG1 requirement.</t>
  </si>
  <si>
    <t>Xiaomi, Apple (Rapporteurs)</t>
  </si>
  <si>
    <t>This paper proposes a new solution for KI#2.</t>
  </si>
  <si>
    <t>Summary of change: Add VFL client aggregation capability in the related NRF services.</t>
  </si>
  <si>
    <t>TEI20</t>
  </si>
  <si>
    <t>5G_RTP_Ph2, XRM_Ph2</t>
  </si>
  <si>
    <t>Summary of change: N6-unmarked PDUs are marked by UPF with the sender-indicated PSI value in the Protocol Description, as long as they comply with the relevant SLA, if any.</t>
  </si>
  <si>
    <t>Qualcomm Incorporated, Deutsche Telekom</t>
  </si>
  <si>
    <t>Study on Architecture for 6G System.</t>
  </si>
  <si>
    <t>20.5.1</t>
  </si>
  <si>
    <t>20.7.1</t>
  </si>
  <si>
    <t>20.8.1</t>
  </si>
  <si>
    <t>20.9.1</t>
  </si>
  <si>
    <t>20.10.1</t>
  </si>
  <si>
    <t>Indirect Network Sharing Phase2 (TEI20_NetShare_Ph2-ARC)</t>
  </si>
  <si>
    <t>5G ProSe Phase 4 (TEI20_5G_ProSe_Ph4-ARC)</t>
  </si>
  <si>
    <t>New Study/Work Item Descriptions</t>
  </si>
  <si>
    <t>Revised Study/Work Item Descriptions</t>
  </si>
  <si>
    <t>Planned TUs</t>
  </si>
  <si>
    <t>Expected to be at most 3 TUs allocated in total for AI9.x items</t>
  </si>
  <si>
    <t>Study on Architecture support of Ambient power-enabled Internet of Things - Phase 2 (FS_AmbientIoT_Ph2_ARC)</t>
  </si>
  <si>
    <t>Study on system architecture for next generation real time communication services Phase 3 (FS_NG_RTC_Ph3_ARC)</t>
  </si>
  <si>
    <t>IPR, Antitrust and Consensus principles reminders</t>
  </si>
  <si>
    <t>RAN WG3 has discussed whether gNB provides the status information (e.g. explicit activated/deactivated status information, or only explicit activated information) of Available Bitrate monitoring to SMF after gNB receives the request for Available Bitrate monitoring. RAN WG3 kindly asks SA WG2 if such status information is beneficial from CN's perspective. Action: RAN WG3 respectfully requests SA WG2 to provide feedback on the introduction of a status information for Available Bitrate monitoring from gNB to SMF.</t>
  </si>
  <si>
    <t>TSG SA thanks CT WG1 and SA WG2 for their respective LS, (SP-250427 / C1-252559) and (SP-250711 / S2-2505932). TSG SA has discussed the matter in their SA#108 meeting. TSG SA has no concerns with the approval of the CT WG1 WID (MINT_Ph2) in CP-251282. In SP-250711 / S2-2505932, SA WG2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TSG SA respectfully asks CT WG4 to take this feedback into consideration and considers corresponding normative work. TSG SA respectfully asks CT WG1 to proceed the normative work, based on the scope of CP-251282. Meanwhile potential CT WG4 work may be also needed, thus CP-251282 may be further revised. TSG SA respectfully asks SA WG2 to plan how to perform the alignment to the normative work in CT WG1 as well as additional input based on CT WG4 updates (if any). TSG SA requests CT WG1 and CT WG4 to keep SA WG2 in the loop while developing their stage 3 solutions, as MINT_Ph2 stage 2 work will be performed after stage 3 and may require adjustments based on SA WG2 work. Action: TSG SA respectfully asks SA WG2 to plan how to perform the alignment to the normative work of CT WG1 and additional work from CT WG4 (if any).</t>
  </si>
  <si>
    <t>5GSAT_Ph3-ARC, IoT_NTN_Ph3-Core</t>
  </si>
  <si>
    <t>Yumei Song</t>
  </si>
  <si>
    <t>AmbientIoT-CT</t>
  </si>
  <si>
    <t>Ambient_IoT_solutions</t>
  </si>
  <si>
    <t>LS from RAN WG3: LS to SA2 on reporting status of Exposure of available bitrate</t>
  </si>
  <si>
    <t>RAN WG3 (R3-253929)</t>
  </si>
  <si>
    <t>LS from TSG SA: Reply LS on the conclusion of FS_MINT_Ph2</t>
  </si>
  <si>
    <t>TSG SA (SP-250807)</t>
  </si>
  <si>
    <t>Biao Long</t>
  </si>
  <si>
    <t>To: RAN WG2. CC: SA WG2.</t>
  </si>
  <si>
    <t>To: CT WG3. CC: CT WG4, SA WG2.</t>
  </si>
  <si>
    <t>To: CT WG1, SA WG2, CT WG4. CC: TSG CT.</t>
  </si>
  <si>
    <t>FS_ULBC</t>
  </si>
  <si>
    <t>20.6.0</t>
  </si>
  <si>
    <t>20.6.1.1</t>
  </si>
  <si>
    <t>20.6.1.2</t>
  </si>
  <si>
    <t>20.6.1.3</t>
  </si>
  <si>
    <t>20.6.1.4</t>
  </si>
  <si>
    <t>20.6.2</t>
  </si>
  <si>
    <t>20.6.3</t>
  </si>
  <si>
    <t>20.6.4</t>
  </si>
  <si>
    <t>20.6.5</t>
  </si>
  <si>
    <t>20.6.6</t>
  </si>
  <si>
    <t>20.6.7</t>
  </si>
  <si>
    <t>20.6.8</t>
  </si>
  <si>
    <t>Study on Architecture for 6G System (FS_6G_ARC) - WT#1.1</t>
  </si>
  <si>
    <t>Study on Architecture for 6G System (FS_6G_ARC) - WT#1.2</t>
  </si>
  <si>
    <t>Study on Architecture for 6G System (FS_6G_ARC) - WT#1.3</t>
  </si>
  <si>
    <t>Study on Architecture for 6G System (FS_6G_ARC) - WT#1.4</t>
  </si>
  <si>
    <t>Study on Architecture for 6G System (FS_6G_ARC) - WT#2</t>
  </si>
  <si>
    <t>Study on Architecture for 6G System (FS_6G_ARC) - WT#3</t>
  </si>
  <si>
    <t>Study on Architecture for 6G System (FS_6G_ARC) - WT#4</t>
  </si>
  <si>
    <t>Study on Architecture for 6G System (FS_6G_ARC) - WT#5</t>
  </si>
  <si>
    <t>Study on Architecture for 6G System (FS_6G_ARC) - WT#6</t>
  </si>
  <si>
    <t>Study on Architecture for 6G System (FS_6G_ARC) - WT#7</t>
  </si>
  <si>
    <t>Study on Architecture for 6G System (FS_6G_ARC) - WT#8</t>
  </si>
  <si>
    <t>Study on Short Message Service to Emergency Response Centre (FS_SMS2EC_ARC)</t>
  </si>
  <si>
    <t>18.10.0</t>
  </si>
  <si>
    <t>19.4.0</t>
  </si>
  <si>
    <t>Clarification on the input data from NG-RAN for LMF-based AI/ML positioning</t>
  </si>
  <si>
    <t>0745</t>
  </si>
  <si>
    <t>Haruhi Echigo</t>
  </si>
  <si>
    <t>23.801-01</t>
  </si>
  <si>
    <t>FS_6G_ARC</t>
  </si>
  <si>
    <t>[DRAFT] Reply LS on reporting status of Exposure of available bit rate</t>
  </si>
  <si>
    <t>The contribution proposes interim agreements for KI#3.</t>
  </si>
  <si>
    <t>23.700-65</t>
  </si>
  <si>
    <t>FS_SMS2EC_ARC</t>
  </si>
  <si>
    <t>23.700-30</t>
  </si>
  <si>
    <t>FS_AmbientIoT_Ph2_ARC</t>
  </si>
  <si>
    <t>23.700-56</t>
  </si>
  <si>
    <t>FS_NG_RTC_Ph3_ARC</t>
  </si>
  <si>
    <t>[WT#6] 6G Computing Support</t>
  </si>
  <si>
    <t>How to trigger the removal the UE Policies in the UE</t>
  </si>
  <si>
    <t>This contribution proposes scope and key issue to Work task 4 of the 6G study on Sensing.</t>
  </si>
  <si>
    <t>Update Location Procedure Enhancement for S&amp;F operation</t>
  </si>
  <si>
    <t>Parameter Alignment for UP Path Change Subscription in TS 23. 501</t>
  </si>
  <si>
    <t>Fix the mistake of PDU Set handling and PDU Set based QoS handling</t>
  </si>
  <si>
    <t>Fix QoS Notification Control</t>
  </si>
  <si>
    <t>On introducing NSSAA over EPC</t>
  </si>
  <si>
    <t>This contribution provides more details about what can be studied within Work Task #1.2 on the topic of Network Exposure Framework.</t>
  </si>
  <si>
    <t>AmbientIoT-CT, AmbientIoT-ARC</t>
  </si>
  <si>
    <t>ADM Service Operations Update</t>
  </si>
  <si>
    <t>0011</t>
  </si>
  <si>
    <t>InterDigital Washington DC</t>
  </si>
  <si>
    <t>Youbin Jeon</t>
  </si>
  <si>
    <t>Clarification on VFL client aggregation capability</t>
  </si>
  <si>
    <t>Message and IE alignment</t>
  </si>
  <si>
    <t>0015</t>
  </si>
  <si>
    <t>Lin Shu</t>
  </si>
  <si>
    <t>Hanbai Wang</t>
  </si>
  <si>
    <t>Clarification on AIOTF, NEF Interfaces</t>
  </si>
  <si>
    <t>This contribution proposes a new SID for IMS architecture enhancement in Rel-20.</t>
  </si>
  <si>
    <t>Nokia (Moderator)</t>
  </si>
  <si>
    <t>Tejas Subramanya</t>
  </si>
  <si>
    <t>Akshatha Nayak Manjeshwar</t>
  </si>
  <si>
    <t>Yu-hsin (Tony) Lin</t>
  </si>
  <si>
    <t>This discussion paper is proposed to introduce TEI20 WID of QoS aspects of MWAB using satellite.</t>
  </si>
  <si>
    <t>A new TEI20 WID on QoS aspects of MWAB using satellite to support SA WG1 requirement.</t>
  </si>
  <si>
    <t>QoS Aspects of MWAB using satellite</t>
  </si>
  <si>
    <t>WID on new optimized procedure for AF requesting UE IP address to CN</t>
  </si>
  <si>
    <t>Enhancements to services of NEF, UDM, SMF for AF to obtain the DN-facing UE IP address</t>
  </si>
  <si>
    <t>Correct and clarify the SCP service definition</t>
  </si>
  <si>
    <t>Correction to add Transaction ID in Required Input list</t>
  </si>
  <si>
    <t>Corrections to Multiplexing multiple DC streams over single SCTP connection</t>
  </si>
  <si>
    <t>[DRAFT] LS Reply to LS to SA WG2 on reporting status of Exposure of available bitrate</t>
  </si>
  <si>
    <t>Informing RAN WG3 that SA WG2 agreed CRs to support indication of available bitrate monitoring status at NG-RAN.</t>
  </si>
  <si>
    <t>Corrections for VFL</t>
  </si>
  <si>
    <t>Pon Nidhya Elango</t>
  </si>
  <si>
    <t>John Kaippallimalil</t>
  </si>
  <si>
    <t>Ralf Rossbach</t>
  </si>
  <si>
    <t>This contribution provides detailed scope for WT#1.3 for supporting non-3GPP access and multi-access data connections and proposes corresponding WT wording enhancements and a Key Issue.</t>
  </si>
  <si>
    <t>[DRAFT] Reply LS on LI requirements on IMS Data Channel</t>
  </si>
  <si>
    <t>23.502 Support for transport level packet marking consistency at I-UPF</t>
  </si>
  <si>
    <t>Lenovo, Tencent, Tencent Cloud</t>
  </si>
  <si>
    <t>Clarification on Command Procedure</t>
  </si>
  <si>
    <t>0028</t>
  </si>
  <si>
    <t>0029</t>
  </si>
  <si>
    <t>Update NRF Services for AIoT Functions</t>
  </si>
  <si>
    <t>Yu-Ching (Jin) Tung</t>
  </si>
  <si>
    <t>Dawei Wan</t>
  </si>
  <si>
    <t>Shuangxing Deng</t>
  </si>
  <si>
    <t>The proposal enhances the discovery procedure and selection efficiency in multi-coverage, multi-domain sensing environments by introducing a hierarchical/multi-SeMF structure.</t>
  </si>
  <si>
    <t>Miguel Griot</t>
  </si>
  <si>
    <t>Clarification on Transaction timer handling</t>
  </si>
  <si>
    <t>0031</t>
  </si>
  <si>
    <t>Update on AIOT Service Operation Result Aggregation</t>
  </si>
  <si>
    <t>0032</t>
  </si>
  <si>
    <t>Update on AIOTF selection</t>
  </si>
  <si>
    <t>0033</t>
  </si>
  <si>
    <t>This contribution proposes a new TEI20 WID to support UP media distribution.</t>
  </si>
  <si>
    <t>User Plane Media Distribution</t>
  </si>
  <si>
    <t>NRF service update for discovery of UPF supporting media distribution</t>
  </si>
  <si>
    <t>This contribution proposes to update solution#10 for KI#1 in TR 23.700-67.</t>
  </si>
  <si>
    <t>0039</t>
  </si>
  <si>
    <t>This paper discusses the CP/UP and IP/Non-IP of KI#1, and proposes Interim Agreements for KI#1.</t>
  </si>
  <si>
    <t>This contribution proposes the scope of WT#7 and corresponding Key Issue(s) for SA WG2 6G SID.</t>
  </si>
  <si>
    <t>This contribution proposes an interim conclusion for KI#1 of FS_5GSAT_Ph4_ARC regarding the evaluation evaluation of IP-based and non-IP-based voice packet transmission approaches.</t>
  </si>
  <si>
    <t>This WID proposes to address the NSSRG feature issues when UE triggers multiple PDN connections</t>
  </si>
  <si>
    <t>NSSRG enhancement when UE have multiple PDN connections</t>
  </si>
  <si>
    <t>Clarification on the EIF functionality</t>
  </si>
  <si>
    <t>Correction to EIF Event Exposure service</t>
  </si>
  <si>
    <t>Namseok Ko</t>
  </si>
  <si>
    <t>Yuan Tao</t>
  </si>
  <si>
    <t>Clarification on user consent for energy-based policy</t>
  </si>
  <si>
    <t>Maxime Grau</t>
  </si>
  <si>
    <t>NTT DOCOMO, Ericsson (Rapporteurs)</t>
  </si>
  <si>
    <t>[DRAFT] Reply LS on LS to SA WG2 on reporting status of Exposure of available bitrate</t>
  </si>
  <si>
    <t>Alignment for VFL client aggregation capability in TS23.502</t>
  </si>
  <si>
    <t>BUPT, Toyota Motor Corporation</t>
  </si>
  <si>
    <t>Service operation clarifications and alignments</t>
  </si>
  <si>
    <t>Avoid transfer of user plane PDN connection to S&amp;F Mode network with split MME</t>
  </si>
  <si>
    <t>A solution to support IMS system to play a local media to the caller user before ringing when the called UE is accessed via GEO.</t>
  </si>
  <si>
    <t>Prachi Sachdeva</t>
  </si>
  <si>
    <t>This contribution proposes a new solution for KI#2.</t>
  </si>
  <si>
    <t>Christopher Joul</t>
  </si>
  <si>
    <t>New WID on Satellite S&amp;F storage</t>
  </si>
  <si>
    <t>Samsung, Sateliot, Novamint</t>
  </si>
  <si>
    <t>[Draft] Support of S&amp;F data storage quota and data retention period</t>
  </si>
  <si>
    <t>0067</t>
  </si>
  <si>
    <t>Samsung, AT&amp;T</t>
  </si>
  <si>
    <t>Summary of change: The input data from NG-RAN for LMF-based AI/ML positioning is clarified.</t>
  </si>
  <si>
    <t>CATT, Toyota</t>
  </si>
  <si>
    <t>The contribution proposes updates to Solution #21 'UP path adjustment based on energy related information' for KI#3.</t>
  </si>
  <si>
    <t>4.2.3, 4.2.6, 4.2.7</t>
  </si>
  <si>
    <t>This paper proposes a new WT for AIML_CN_Ph2 work for ML model parameters or training data set for two sided model based on RAN discussion outcome.</t>
  </si>
  <si>
    <t>This contribution proposes a new solution for FS_SMS2EC_ARC.</t>
  </si>
  <si>
    <t>Summary of change: Clarify that the input of Npcf_PolicyAuthorization_Notify and Nsmf_EventExposure_Notify includes the DNAI, not the satellite identifier.</t>
  </si>
  <si>
    <t>Summary of change: Fix PDU Set based handling and PDU Set based QoS handling.</t>
  </si>
  <si>
    <t>5.7.2</t>
  </si>
  <si>
    <t>Summary of change: Adding NOTE to clarify the expected handling of NG-RAN node to support certain functions with reference to RAN spec. Clarify the uploading of the UE radio capability for paging to CN.</t>
  </si>
  <si>
    <t>6.2.2, 6.2.3, 7.3.3</t>
  </si>
  <si>
    <t>6.2.2, 6.2.3</t>
  </si>
  <si>
    <t>5.5</t>
  </si>
  <si>
    <t>Summary of change: Modify AIOTF, NEF Interfaces to include have AF Transaction ID allocated by AF, and AF Transaction Internal ID allocated by NEF.</t>
  </si>
  <si>
    <t>7.2.2, 7.2.3, 7.2.4, 7.4.2, 7.4.3</t>
  </si>
  <si>
    <t>Summary of change: Consumer NF discovers/selects EIF based on SUPI or GPSI (for NEF)</t>
  </si>
  <si>
    <t>Summary of change: Addition of a new clause 6.2.8.2.4.x which describes the procedure used by AF to correlate UE data collection and NWDAF request using DN-facing UE IP address regardless of NAT.</t>
  </si>
  <si>
    <t>Summary of change: Introduce Transaction ID in required Input list in Naiotf_AIoT_Inventory, Naiotf_AIoT_Command, Nnef_AIoT_Inventory and Nnef_AIoT_Command requests.</t>
  </si>
  <si>
    <t>6.2.2, 6.2.3, 7.2.2, 7.2.3, 7.4.2, 7.4.3</t>
  </si>
  <si>
    <t>Update of solution#15 to remove EN</t>
  </si>
  <si>
    <t>Summary of change: Specify that NG-RAN provides status of the available bitrate monitoring in relevant NGAP procedures.</t>
  </si>
  <si>
    <t>4.2.5, 6.2.11</t>
  </si>
  <si>
    <t>This contribution suggests SBA framework enhancements as a key issue related to WT#1.2</t>
  </si>
  <si>
    <t>Summary of change: Modify the 'NOTE 2' of 5.37.5.1 to reflect the support of multiple media flows multiplxed on the same transport layer connection, but the media-flow multiplexing across different transport protocols is continually not supported.</t>
  </si>
  <si>
    <t>4.3.2.2.2, 4.3.3.3, 5.2.8.2.2, 5.2.8.2.3</t>
  </si>
  <si>
    <t>Summary of change: Clarify the Message Type in AMF AIoT service definition to align with RAN specification and modify the corresponding AIOTF and NG-RAN interaction procedure for indirect connectivity.</t>
  </si>
  <si>
    <t>Summary of change: Update NRF services for AIoT functions including AIOTF and ADM.</t>
  </si>
  <si>
    <t>6.1.3, 6.2.2.1, 7.1</t>
  </si>
  <si>
    <t>Summary of change: Updates services for NEF and AIOTF to carry transaction timer from AF; update procedures to describe setting and using transaction timer.</t>
  </si>
  <si>
    <t>Summary of change: Update Naiotf_AIoT_Inventory Response and Nnef_AIoT_Inventory Response service operation to include mininum Time Interval cofigured in the AIOTF.</t>
  </si>
  <si>
    <t>5.9, 7.2.2, 7.4.2</t>
  </si>
  <si>
    <t>Summary of change: Clarify that AF may use AF iD to select AIOTF instance. Clarify if multiple last known AIOTFs are selected, the NEF need to send multiple AIoT service requests to each AIOTF with corresponding Target Area Information.</t>
  </si>
  <si>
    <t>5.3.1</t>
  </si>
  <si>
    <t>5.2.7.2.2, 5.2.7.3.2, 2</t>
  </si>
  <si>
    <t>Summary of change: Add new paragraph to describe NF functionalities for media distribution for MoQT and HTTP(s) based media service.</t>
  </si>
  <si>
    <t>Summary of change: Enchance NRF related service to support discovery of UPF with media distribution functionality.</t>
  </si>
  <si>
    <t>Scope and Work Tasks of 6G ISAC are discussed and proposed.</t>
  </si>
  <si>
    <t>Scope of Work task 1.1.</t>
  </si>
  <si>
    <t>6.2.3, 7.2.3, 7.4.3</t>
  </si>
  <si>
    <t>5.3.3</t>
  </si>
  <si>
    <t>5.15.7.1, 5.15.12.2</t>
  </si>
  <si>
    <t>4.11.0a.5, 5.2.3.3.2, 5.2.3.3.3, 5.2.3.2.4</t>
  </si>
  <si>
    <t>Summary of change: Correct the energy calculation</t>
  </si>
  <si>
    <t>6.2.34</t>
  </si>
  <si>
    <t>Summary of change: Correct reference clause and event filter description.</t>
  </si>
  <si>
    <t>5.2.28.2.1, 5.2.28.2.2</t>
  </si>
  <si>
    <t>To: RAN WG2. CC: RAN WG3. Attachments: None.</t>
  </si>
  <si>
    <t>Propose scope of WT#1.2 to study user plane enhancement of 6G network.</t>
  </si>
  <si>
    <t>6.1.2.1.1</t>
  </si>
  <si>
    <t>6.1.3.9, 6.1.3.27.9, 6.3.1</t>
  </si>
  <si>
    <t>Update on AIoT Permament ID Length</t>
  </si>
  <si>
    <t>5.4.14.2</t>
  </si>
  <si>
    <t>5.8.5.3; 5.37.5.1</t>
  </si>
  <si>
    <t>6.2.2</t>
  </si>
  <si>
    <t>O.3.2</t>
  </si>
  <si>
    <t>Summary of change: An entry in the table 4.15.3.1-1 describing the new UDM event DN-facing UE IP address. Updates to clause 5.2.3.5.2 describing the enhancements made to Nudm_EventExposure service Updates to clause 5.2.6.36.2 and clause 5.2.6.36.3 detaili</t>
  </si>
  <si>
    <t>F2F</t>
  </si>
  <si>
    <t>Mr.</t>
  </si>
  <si>
    <t>Sony Europe Limited</t>
  </si>
  <si>
    <t>Jio Platforms</t>
  </si>
  <si>
    <t>3GPPORG_REP</t>
  </si>
  <si>
    <t>Pengcheng Laboratory</t>
  </si>
  <si>
    <t>Ericsson Korea Partners Co Ltd</t>
  </si>
  <si>
    <t>Pope</t>
  </si>
  <si>
    <t>Maurice</t>
  </si>
  <si>
    <t>Secretary</t>
  </si>
  <si>
    <t>+33 4 92 94 42 59</t>
  </si>
  <si>
    <t>China Mobile lnfo.Tech.Co. Ltd</t>
  </si>
  <si>
    <t>3GPPSA2#168</t>
  </si>
  <si>
    <t>3GPPSA2#169</t>
  </si>
  <si>
    <t>APCO International</t>
  </si>
  <si>
    <t>BMWE</t>
  </si>
  <si>
    <t>BMWKMS</t>
  </si>
  <si>
    <t>Europol</t>
  </si>
  <si>
    <t>FRDC</t>
  </si>
  <si>
    <t>iSignal Research Labs</t>
  </si>
  <si>
    <t>Marquis Technologies</t>
  </si>
  <si>
    <t>Maxscend</t>
  </si>
  <si>
    <t>Nightwing</t>
  </si>
  <si>
    <t>RN-CI</t>
  </si>
  <si>
    <t>SES</t>
  </si>
  <si>
    <t>ST Engineering iDirect</t>
  </si>
  <si>
    <t>University of Bristol, SIL</t>
  </si>
  <si>
    <t>Samsung, Sateliot, Novamint, NEC</t>
  </si>
  <si>
    <t>NTT DOCOMO (pen holder)</t>
  </si>
  <si>
    <t>This contribution summarizes all contributions for work task scope for WT#5 on 6G Data framework.</t>
  </si>
  <si>
    <t>This paper proposes the WT update and KI description on 6G computing in TR 23.801-01.</t>
  </si>
  <si>
    <t>MediaTek Inc., OPPO</t>
  </si>
  <si>
    <t>Federated Telecoms Hub</t>
  </si>
  <si>
    <t>TR Cover sheet for TR 23.700-19: 'Study on Integration of satellite components in the 5G architecture; Phase 4' (FS_5GSAT_Ph4_ARC)</t>
  </si>
  <si>
    <t>TR Cover sheet for TR 23.700-04: 'Study on Core Network Enhanced Support for Artificial Intelligence (AI) / Machine Learning (ML); Phase 2' (FS_AIML_CN_Ph2)</t>
  </si>
  <si>
    <t>Cover sheet for TR 23.700-04</t>
  </si>
  <si>
    <t>Summary of change: Modify note 5 and table heading say it is a statistical data, not a prediction data and this parameter shall not have confidence value.</t>
  </si>
  <si>
    <t>Summary of change: Add the Transport Level Marking indication, which is sent from the anchor SMF to the I-SMF for the corresponding QoS Flow.</t>
  </si>
  <si>
    <t>Summary of change: User consent is added to the energy-based policy modification.</t>
  </si>
  <si>
    <t>Summary of change: VFL capability type is further made for clarification.</t>
  </si>
  <si>
    <t>Clarification in the inventory procedure.</t>
  </si>
  <si>
    <t>ZTE, Ericsson</t>
  </si>
  <si>
    <t>To: CT WG3. CC: CT WG4.</t>
  </si>
  <si>
    <t>To: SA WG6.</t>
  </si>
  <si>
    <t>To: CT WG4. CC: TSG CT.</t>
  </si>
  <si>
    <t>To: RAN WG2. CC: RAN WG1, RAN WG3.</t>
  </si>
  <si>
    <t>Huawei, HiSilicon, China Telecom, CSCN</t>
  </si>
  <si>
    <t>KI#1 interim agreements.</t>
  </si>
  <si>
    <t>This contribution updates the solution #12 for KI#1 to transfer data from UE via UP where the data transfer is controlled via CP.</t>
  </si>
  <si>
    <t>KI#1: Sol#12 Update: UP-based UE data collection.</t>
  </si>
  <si>
    <t>KI#1: Interim agreements.</t>
  </si>
  <si>
    <t>A new solution for 5GC to support transferring DO-A traffic type.</t>
  </si>
  <si>
    <t>This paper proposes Architectural Requirements.</t>
  </si>
  <si>
    <t>[General aspects] Architecture Requirements for 6G.</t>
  </si>
  <si>
    <t>[WT#1.2, SBA] Discussion and proposal for SBA.</t>
  </si>
  <si>
    <t>[WT#1.2, Policy] Policy Framework architecture in 6G.</t>
  </si>
  <si>
    <t>[WT#1.2, Network Exposure Framework] Network Exposure Framework .</t>
  </si>
  <si>
    <t>This document summarises the proposals for WT#3 regarding the use of AI for 6G architecture.</t>
  </si>
  <si>
    <t>[WT#3.1] AI for 6G architecture.</t>
  </si>
  <si>
    <t>[WT#4] WT for Integrated Sensing And Communication.</t>
  </si>
  <si>
    <t>[WT#5 Data framework] Summary of WT scope on 6G Data framework.</t>
  </si>
  <si>
    <t>[WT#6] 6G Computing Support.</t>
  </si>
  <si>
    <t>China Unicom [pen holder]</t>
  </si>
  <si>
    <t>New SID: Study on IMS Architecture Enhancement.</t>
  </si>
  <si>
    <t>Rapporteur (T-Mobile USA)</t>
  </si>
  <si>
    <t>WITHDRAWN: WI Status Report for MPS for IMS Messaging and SMS services (MPS4msg)</t>
  </si>
  <si>
    <t>3GPPSA2#170</t>
  </si>
  <si>
    <t>QClairvoyance Quantum Labs</t>
  </si>
  <si>
    <t>Red Hat Limited</t>
  </si>
  <si>
    <t>Shanghai Jiao Tong University.</t>
  </si>
  <si>
    <t>University of Sheffield</t>
  </si>
  <si>
    <t>S2-2509838</t>
  </si>
  <si>
    <t>S2-2509839</t>
  </si>
  <si>
    <t>S2-2509840</t>
  </si>
  <si>
    <t>S2-2509841</t>
  </si>
  <si>
    <t>S2-2509842</t>
  </si>
  <si>
    <t>S2-2509843</t>
  </si>
  <si>
    <t>S2-2509844</t>
  </si>
  <si>
    <t>S2-2509845</t>
  </si>
  <si>
    <t>S2-2509846</t>
  </si>
  <si>
    <t>S2-2509847</t>
  </si>
  <si>
    <t>S2-2509848</t>
  </si>
  <si>
    <t>S2-2509849</t>
  </si>
  <si>
    <t>S2-2509850</t>
  </si>
  <si>
    <t>S2-2509851</t>
  </si>
  <si>
    <t>S2-2509852</t>
  </si>
  <si>
    <t>S2-2509853</t>
  </si>
  <si>
    <t>S2-2509854</t>
  </si>
  <si>
    <t>S2-2509855</t>
  </si>
  <si>
    <t>S2-2509856</t>
  </si>
  <si>
    <t>S2-2509857</t>
  </si>
  <si>
    <t>S2-2509858</t>
  </si>
  <si>
    <t>S2-2509859</t>
  </si>
  <si>
    <t>S2-2509860</t>
  </si>
  <si>
    <t>S2-2509861</t>
  </si>
  <si>
    <t>S2-2509862</t>
  </si>
  <si>
    <t>S2-2509863</t>
  </si>
  <si>
    <t>S2-2509864</t>
  </si>
  <si>
    <t>S2-2509865</t>
  </si>
  <si>
    <t>S2-2509866</t>
  </si>
  <si>
    <t>S2-2509867</t>
  </si>
  <si>
    <t>S2-2509868</t>
  </si>
  <si>
    <t>S2-2509869</t>
  </si>
  <si>
    <t>S2-2509870</t>
  </si>
  <si>
    <t>S2-2509871</t>
  </si>
  <si>
    <t>S2-2509872</t>
  </si>
  <si>
    <t>S2-2509873</t>
  </si>
  <si>
    <t>S2-2509874</t>
  </si>
  <si>
    <t>S2-2509875</t>
  </si>
  <si>
    <t>S2-2509876</t>
  </si>
  <si>
    <t>S2-2509877</t>
  </si>
  <si>
    <t>S2-2509878</t>
  </si>
  <si>
    <t>S2-2509879</t>
  </si>
  <si>
    <t>S2-2509880</t>
  </si>
  <si>
    <t>S2-2509881</t>
  </si>
  <si>
    <t>S2-2509882</t>
  </si>
  <si>
    <t>S2-2509883</t>
  </si>
  <si>
    <t>S2-2509884</t>
  </si>
  <si>
    <t>S2-2509885</t>
  </si>
  <si>
    <t>S2-2509886</t>
  </si>
  <si>
    <t>S2-2509887</t>
  </si>
  <si>
    <t>S2-2509888</t>
  </si>
  <si>
    <t>S2-2509889</t>
  </si>
  <si>
    <t>S2-2509890</t>
  </si>
  <si>
    <t>S2-2509891</t>
  </si>
  <si>
    <t>S2-2509892</t>
  </si>
  <si>
    <t>S2-2509893</t>
  </si>
  <si>
    <t>S2-2509894</t>
  </si>
  <si>
    <t>S2-2509895</t>
  </si>
  <si>
    <t>S2-2509896</t>
  </si>
  <si>
    <t>S2-2509897</t>
  </si>
  <si>
    <t>S2-2509898</t>
  </si>
  <si>
    <t>S2-2509899</t>
  </si>
  <si>
    <t>S2-2509900</t>
  </si>
  <si>
    <t>S2-2509901</t>
  </si>
  <si>
    <t>S2-2509902</t>
  </si>
  <si>
    <t>S2-2509903</t>
  </si>
  <si>
    <t>S2-2509904</t>
  </si>
  <si>
    <t>S2-2509905</t>
  </si>
  <si>
    <t>S2-2509906</t>
  </si>
  <si>
    <t>S2-2509907</t>
  </si>
  <si>
    <t>S2-2509908</t>
  </si>
  <si>
    <t>S2-2509909</t>
  </si>
  <si>
    <t>S2-2509910</t>
  </si>
  <si>
    <t>S2-2509911</t>
  </si>
  <si>
    <t>S2-2509912</t>
  </si>
  <si>
    <t>S2-2509913</t>
  </si>
  <si>
    <t>S2-2509914</t>
  </si>
  <si>
    <t>S2-2509915</t>
  </si>
  <si>
    <t>S2-2509916</t>
  </si>
  <si>
    <t>S2-2509917</t>
  </si>
  <si>
    <t>S2-2509918</t>
  </si>
  <si>
    <t>S2-2509919</t>
  </si>
  <si>
    <t>S2-2509920</t>
  </si>
  <si>
    <t>S2-2509921</t>
  </si>
  <si>
    <t>S2-2509922</t>
  </si>
  <si>
    <t>S2-2509923</t>
  </si>
  <si>
    <t>S2-2509924</t>
  </si>
  <si>
    <t>S2-2509925</t>
  </si>
  <si>
    <t>S2-2509926</t>
  </si>
  <si>
    <t>S2-2509927</t>
  </si>
  <si>
    <t>S2-2509928</t>
  </si>
  <si>
    <t>S2-2509929</t>
  </si>
  <si>
    <t>S2-2509930</t>
  </si>
  <si>
    <t>S2-2509931</t>
  </si>
  <si>
    <t>S2-2509932</t>
  </si>
  <si>
    <t>S2-2509933</t>
  </si>
  <si>
    <t>S2-2509934</t>
  </si>
  <si>
    <t>S2-2509935</t>
  </si>
  <si>
    <t>S2-2509936</t>
  </si>
  <si>
    <t>S2-2509937</t>
  </si>
  <si>
    <t>S2-2509938</t>
  </si>
  <si>
    <t>S2-2509939</t>
  </si>
  <si>
    <t>S2-2509940</t>
  </si>
  <si>
    <t>S2-2509941</t>
  </si>
  <si>
    <t>S2-2509942</t>
  </si>
  <si>
    <t>S2-2509943</t>
  </si>
  <si>
    <t>S2-2509944</t>
  </si>
  <si>
    <t>S2-2509945</t>
  </si>
  <si>
    <t>S2-2509946</t>
  </si>
  <si>
    <t>S2-2509947</t>
  </si>
  <si>
    <t>S2-2509948</t>
  </si>
  <si>
    <t>S2-2509949</t>
  </si>
  <si>
    <t>S2-2509950</t>
  </si>
  <si>
    <t>S2-2509951</t>
  </si>
  <si>
    <t>S2-2509952</t>
  </si>
  <si>
    <t>S2-2509953</t>
  </si>
  <si>
    <t>S2-2509954</t>
  </si>
  <si>
    <t>S2-2509955</t>
  </si>
  <si>
    <t>S2-2509956</t>
  </si>
  <si>
    <t>S2-2509957</t>
  </si>
  <si>
    <t>S2-2509958</t>
  </si>
  <si>
    <t>S2-2509959</t>
  </si>
  <si>
    <t>S2-2509960</t>
  </si>
  <si>
    <t>S2-2509961</t>
  </si>
  <si>
    <t>S2-2509962</t>
  </si>
  <si>
    <t>S2-2509963</t>
  </si>
  <si>
    <t>S2-2509964</t>
  </si>
  <si>
    <t>S2-2509965</t>
  </si>
  <si>
    <t>S2-2509966</t>
  </si>
  <si>
    <t>S2-2509967</t>
  </si>
  <si>
    <t>S2-2509968</t>
  </si>
  <si>
    <t>S2-2509969</t>
  </si>
  <si>
    <t>S2-2509970</t>
  </si>
  <si>
    <t>S2-2509971</t>
  </si>
  <si>
    <t>S2-2509972</t>
  </si>
  <si>
    <t>S2-2509973</t>
  </si>
  <si>
    <t>S2-2509974</t>
  </si>
  <si>
    <t>S2-2509975</t>
  </si>
  <si>
    <t>S2-2509976</t>
  </si>
  <si>
    <t>S2-2509977</t>
  </si>
  <si>
    <t>S2-2509978</t>
  </si>
  <si>
    <t>S2-2509979</t>
  </si>
  <si>
    <t>S2-2509980</t>
  </si>
  <si>
    <t>S2-2509981</t>
  </si>
  <si>
    <t>S2-2509982</t>
  </si>
  <si>
    <t>S2-2509983</t>
  </si>
  <si>
    <t>S2-2509984</t>
  </si>
  <si>
    <t>S2-2509985</t>
  </si>
  <si>
    <t>S2-2509986</t>
  </si>
  <si>
    <t>S2-2509987</t>
  </si>
  <si>
    <t>S2-2509988</t>
  </si>
  <si>
    <t>S2-2509989</t>
  </si>
  <si>
    <t>S2-2509990</t>
  </si>
  <si>
    <t>S2-2509991</t>
  </si>
  <si>
    <t>S2-2509992</t>
  </si>
  <si>
    <t>S2-2509993</t>
  </si>
  <si>
    <t>S2-2509994</t>
  </si>
  <si>
    <t>S2-2509995</t>
  </si>
  <si>
    <t>S2-2509996</t>
  </si>
  <si>
    <t>S2-2509997</t>
  </si>
  <si>
    <t>S2-2509998</t>
  </si>
  <si>
    <t>S2-2509999</t>
  </si>
  <si>
    <t>S2-2510000</t>
  </si>
  <si>
    <t>S2-2510001</t>
  </si>
  <si>
    <t>S2-2510002</t>
  </si>
  <si>
    <t>S2-2510003</t>
  </si>
  <si>
    <t>S2-2510004</t>
  </si>
  <si>
    <t>S2-2510005</t>
  </si>
  <si>
    <t>S2-2510006</t>
  </si>
  <si>
    <t>S2-2510007</t>
  </si>
  <si>
    <t>S2-2510008</t>
  </si>
  <si>
    <t>S2-2510009</t>
  </si>
  <si>
    <t>S2-2510010</t>
  </si>
  <si>
    <t>S2-2510011</t>
  </si>
  <si>
    <t>S2-2510012</t>
  </si>
  <si>
    <t>S2-2510013</t>
  </si>
  <si>
    <t>S2-2510014</t>
  </si>
  <si>
    <t>S2-2510015</t>
  </si>
  <si>
    <t>S2-2510016</t>
  </si>
  <si>
    <t>S2-2510017</t>
  </si>
  <si>
    <t>S2-2510018</t>
  </si>
  <si>
    <t>S2-2510019</t>
  </si>
  <si>
    <t>S2-2510020</t>
  </si>
  <si>
    <t>S2-2510021</t>
  </si>
  <si>
    <t>S2-2510022</t>
  </si>
  <si>
    <t>S2-2510023</t>
  </si>
  <si>
    <t>S2-2510024</t>
  </si>
  <si>
    <t>S2-2510025</t>
  </si>
  <si>
    <t>S2-2510026</t>
  </si>
  <si>
    <t>S2-2510027</t>
  </si>
  <si>
    <t>S2-2510028</t>
  </si>
  <si>
    <t>S2-2510029</t>
  </si>
  <si>
    <t>S2-2510030</t>
  </si>
  <si>
    <t>S2-2510031</t>
  </si>
  <si>
    <t>S2-2510032</t>
  </si>
  <si>
    <t>S2-2510033</t>
  </si>
  <si>
    <t>S2-2510034</t>
  </si>
  <si>
    <t>S2-2510035</t>
  </si>
  <si>
    <t>S2-2510036</t>
  </si>
  <si>
    <t>S2-2510037</t>
  </si>
  <si>
    <t>S2-2510038</t>
  </si>
  <si>
    <t>S2-2510039</t>
  </si>
  <si>
    <t>S2-2510040</t>
  </si>
  <si>
    <t>S2-2510041</t>
  </si>
  <si>
    <t>S2-2510042</t>
  </si>
  <si>
    <t>S2-2510043</t>
  </si>
  <si>
    <t>S2-2510044</t>
  </si>
  <si>
    <t>S2-2510045</t>
  </si>
  <si>
    <t>S2-2510046</t>
  </si>
  <si>
    <t>S2-2510047</t>
  </si>
  <si>
    <t>S2-2510048</t>
  </si>
  <si>
    <t>S2-2510049</t>
  </si>
  <si>
    <t>S2-2510050</t>
  </si>
  <si>
    <t>S2-2510051</t>
  </si>
  <si>
    <t>S2-2510052</t>
  </si>
  <si>
    <t>S2-2510053</t>
  </si>
  <si>
    <t>S2-2510054</t>
  </si>
  <si>
    <t>S2-2510055</t>
  </si>
  <si>
    <t>S2-2510056</t>
  </si>
  <si>
    <t>S2-2510057</t>
  </si>
  <si>
    <t>S2-2510058</t>
  </si>
  <si>
    <t>S2-2510059</t>
  </si>
  <si>
    <t>S2-2510060</t>
  </si>
  <si>
    <t>S2-2510061</t>
  </si>
  <si>
    <t>S2-2510062</t>
  </si>
  <si>
    <t>S2-2510063</t>
  </si>
  <si>
    <t>S2-2510064</t>
  </si>
  <si>
    <t>S2-2510065</t>
  </si>
  <si>
    <t>S2-2510066</t>
  </si>
  <si>
    <t>S2-2510067</t>
  </si>
  <si>
    <t>S2-2510068</t>
  </si>
  <si>
    <t>S2-2510069</t>
  </si>
  <si>
    <t>S2-2510070</t>
  </si>
  <si>
    <t>S2-2510071</t>
  </si>
  <si>
    <t>S2-2510072</t>
  </si>
  <si>
    <t>S2-2510073</t>
  </si>
  <si>
    <t>S2-2510074</t>
  </si>
  <si>
    <t>S2-2510075</t>
  </si>
  <si>
    <t>S2-2510076</t>
  </si>
  <si>
    <t>S2-2510077</t>
  </si>
  <si>
    <t>S2-2510078</t>
  </si>
  <si>
    <t>S2-2510079</t>
  </si>
  <si>
    <t>S2-2510080</t>
  </si>
  <si>
    <t>S2-2510081</t>
  </si>
  <si>
    <t>S2-2510082</t>
  </si>
  <si>
    <t>S2-2510083</t>
  </si>
  <si>
    <t>S2-2510084</t>
  </si>
  <si>
    <t>S2-2510085</t>
  </si>
  <si>
    <t>S2-2510086</t>
  </si>
  <si>
    <t>S2-2510087</t>
  </si>
  <si>
    <t>S2-2510088</t>
  </si>
  <si>
    <t>S2-2510089</t>
  </si>
  <si>
    <t>S2-2510090</t>
  </si>
  <si>
    <t>S2-2510091</t>
  </si>
  <si>
    <t>S2-2510092</t>
  </si>
  <si>
    <t>S2-2510093</t>
  </si>
  <si>
    <t>S2-2510094</t>
  </si>
  <si>
    <t>S2-2510095</t>
  </si>
  <si>
    <t>S2-2510096</t>
  </si>
  <si>
    <t>S2-2510097</t>
  </si>
  <si>
    <t>S2-2510098</t>
  </si>
  <si>
    <t>S2-2510099</t>
  </si>
  <si>
    <t>S2-2510100</t>
  </si>
  <si>
    <t>S2-2510101</t>
  </si>
  <si>
    <t>S2-2510102</t>
  </si>
  <si>
    <t>S2-2510103</t>
  </si>
  <si>
    <t>S2-2510104</t>
  </si>
  <si>
    <t>S2-2510105</t>
  </si>
  <si>
    <t>S2-2510106</t>
  </si>
  <si>
    <t>S2-2510107</t>
  </si>
  <si>
    <t>S2-2510108</t>
  </si>
  <si>
    <t>S2-2510109</t>
  </si>
  <si>
    <t>S2-2510110</t>
  </si>
  <si>
    <t>S2-2510111</t>
  </si>
  <si>
    <t>S2-2510112</t>
  </si>
  <si>
    <t>S2-2510113</t>
  </si>
  <si>
    <t>S2-2510114</t>
  </si>
  <si>
    <t>S2-2510115</t>
  </si>
  <si>
    <t>S2-2510116</t>
  </si>
  <si>
    <t>S2-2510117</t>
  </si>
  <si>
    <t>S2-2510118</t>
  </si>
  <si>
    <t>S2-2510119</t>
  </si>
  <si>
    <t>S2-2510120</t>
  </si>
  <si>
    <t>S2-2510121</t>
  </si>
  <si>
    <t>S2-2510122</t>
  </si>
  <si>
    <t>S2-2510123</t>
  </si>
  <si>
    <t>S2-2510124</t>
  </si>
  <si>
    <t>S2-2510125</t>
  </si>
  <si>
    <t>S2-2510126</t>
  </si>
  <si>
    <t>S2-2510127</t>
  </si>
  <si>
    <t>S2-2510128</t>
  </si>
  <si>
    <t>S2-2510129</t>
  </si>
  <si>
    <t>S2-2510130</t>
  </si>
  <si>
    <t>S2-2510131</t>
  </si>
  <si>
    <t>S2-2510132</t>
  </si>
  <si>
    <t>S2-2510133</t>
  </si>
  <si>
    <t>S2-2510134</t>
  </si>
  <si>
    <t>S2-2510135</t>
  </si>
  <si>
    <t>S2-2510136</t>
  </si>
  <si>
    <t>S2-2510137</t>
  </si>
  <si>
    <t>S2-2510138</t>
  </si>
  <si>
    <t>S2-2510139</t>
  </si>
  <si>
    <t>S2-2510140</t>
  </si>
  <si>
    <t>S2-2510141</t>
  </si>
  <si>
    <t>S2-2510142</t>
  </si>
  <si>
    <t>S2-2510143</t>
  </si>
  <si>
    <t>S2-2510144</t>
  </si>
  <si>
    <t>S2-2510145</t>
  </si>
  <si>
    <t>S2-2510146</t>
  </si>
  <si>
    <t>S2-2510147</t>
  </si>
  <si>
    <t>S2-2510148</t>
  </si>
  <si>
    <t>S2-2510149</t>
  </si>
  <si>
    <t>S2-2510150</t>
  </si>
  <si>
    <t>S2-2510151</t>
  </si>
  <si>
    <t>S2-2510152</t>
  </si>
  <si>
    <t>S2-2510153</t>
  </si>
  <si>
    <t>S2-2510154</t>
  </si>
  <si>
    <t>S2-2510155</t>
  </si>
  <si>
    <t>S2-2510156</t>
  </si>
  <si>
    <t>S2-2510157</t>
  </si>
  <si>
    <t>S2-2510158</t>
  </si>
  <si>
    <t>S2-2510159</t>
  </si>
  <si>
    <t>S2-2510160</t>
  </si>
  <si>
    <t>S2-2510161</t>
  </si>
  <si>
    <t>S2-2510162</t>
  </si>
  <si>
    <t>S2-2510163</t>
  </si>
  <si>
    <t>S2-2510164</t>
  </si>
  <si>
    <t>S2-2510165</t>
  </si>
  <si>
    <t>S2-2510166</t>
  </si>
  <si>
    <t>S2-2510167</t>
  </si>
  <si>
    <t>S2-2510168</t>
  </si>
  <si>
    <t>S2-2510169</t>
  </si>
  <si>
    <t>S2-2510170</t>
  </si>
  <si>
    <t>S2-2510171</t>
  </si>
  <si>
    <t>S2-2510172</t>
  </si>
  <si>
    <t>S2-2510173</t>
  </si>
  <si>
    <t>S2-2510174</t>
  </si>
  <si>
    <t>S2-2510175</t>
  </si>
  <si>
    <t>S2-2510176</t>
  </si>
  <si>
    <t>S2-2510177</t>
  </si>
  <si>
    <t>S2-2510178</t>
  </si>
  <si>
    <t>S2-2510179</t>
  </si>
  <si>
    <t>S2-2510180</t>
  </si>
  <si>
    <t>S2-2510181</t>
  </si>
  <si>
    <t>S2-2510182</t>
  </si>
  <si>
    <t>S2-2510183</t>
  </si>
  <si>
    <t>S2-2510184</t>
  </si>
  <si>
    <t>S2-2510185</t>
  </si>
  <si>
    <t>S2-2510186</t>
  </si>
  <si>
    <t>S2-2510187</t>
  </si>
  <si>
    <t>S2-2510188</t>
  </si>
  <si>
    <t>S2-2510189</t>
  </si>
  <si>
    <t>S2-2510190</t>
  </si>
  <si>
    <t>S2-2510191</t>
  </si>
  <si>
    <t>S2-2510192</t>
  </si>
  <si>
    <t>S2-2510193</t>
  </si>
  <si>
    <t>S2-2510194</t>
  </si>
  <si>
    <t>S2-2510195</t>
  </si>
  <si>
    <t>S2-2510196</t>
  </si>
  <si>
    <t>S2-2510197</t>
  </si>
  <si>
    <t>S2-2510198</t>
  </si>
  <si>
    <t>S2-2510199</t>
  </si>
  <si>
    <t>S2-2510200</t>
  </si>
  <si>
    <t>S2-2510201</t>
  </si>
  <si>
    <t>S2-2510202</t>
  </si>
  <si>
    <t>S2-2510203</t>
  </si>
  <si>
    <t>S2-2510204</t>
  </si>
  <si>
    <t>S2-2510205</t>
  </si>
  <si>
    <t>S2-2510206</t>
  </si>
  <si>
    <t>S2-2510207</t>
  </si>
  <si>
    <t>S2-2510208</t>
  </si>
  <si>
    <t>S2-2510209</t>
  </si>
  <si>
    <t>S2-2510210</t>
  </si>
  <si>
    <t>S2-2510211</t>
  </si>
  <si>
    <t>S2-2510212</t>
  </si>
  <si>
    <t>S2-2510213</t>
  </si>
  <si>
    <t>S2-2510214</t>
  </si>
  <si>
    <t>S2-2510215</t>
  </si>
  <si>
    <t>S2-2510216</t>
  </si>
  <si>
    <t>S2-2510217</t>
  </si>
  <si>
    <t>S2-2510218</t>
  </si>
  <si>
    <t>S2-2510219</t>
  </si>
  <si>
    <t>S2-2510220</t>
  </si>
  <si>
    <t>S2-2510221</t>
  </si>
  <si>
    <t>S2-2510222</t>
  </si>
  <si>
    <t>S2-2510223</t>
  </si>
  <si>
    <t>S2-2510224</t>
  </si>
  <si>
    <t>S2-2510225</t>
  </si>
  <si>
    <t>S2-2510226</t>
  </si>
  <si>
    <t>S2-2510227</t>
  </si>
  <si>
    <t>S2-2510228</t>
  </si>
  <si>
    <t>S2-2510229</t>
  </si>
  <si>
    <t>S2-2510230</t>
  </si>
  <si>
    <t>S2-2510231</t>
  </si>
  <si>
    <t>S2-2510232</t>
  </si>
  <si>
    <t>S2-2510233</t>
  </si>
  <si>
    <t>S2-2510234</t>
  </si>
  <si>
    <t>S2-2510235</t>
  </si>
  <si>
    <t>S2-2510236</t>
  </si>
  <si>
    <t>S2-2510237</t>
  </si>
  <si>
    <t>S2-2510238</t>
  </si>
  <si>
    <t>S2-2510239</t>
  </si>
  <si>
    <t>S2-2510240</t>
  </si>
  <si>
    <t>S2-2510241</t>
  </si>
  <si>
    <t>S2-2510242</t>
  </si>
  <si>
    <t>S2-2510243</t>
  </si>
  <si>
    <t>S2-2510244</t>
  </si>
  <si>
    <t>S2-2510245</t>
  </si>
  <si>
    <t>S2-2510246</t>
  </si>
  <si>
    <t>S2-2510247</t>
  </si>
  <si>
    <t>S2-2510248</t>
  </si>
  <si>
    <t>S2-2510249</t>
  </si>
  <si>
    <t>S2-2510250</t>
  </si>
  <si>
    <t>S2-2510251</t>
  </si>
  <si>
    <t>S2-2510252</t>
  </si>
  <si>
    <t>S2-2510253</t>
  </si>
  <si>
    <t>S2-2510254</t>
  </si>
  <si>
    <t>S2-2510255</t>
  </si>
  <si>
    <t>S2-2510256</t>
  </si>
  <si>
    <t>S2-2510257</t>
  </si>
  <si>
    <t>S2-2510258</t>
  </si>
  <si>
    <t>S2-2510259</t>
  </si>
  <si>
    <t>S2-2510260</t>
  </si>
  <si>
    <t>S2-2510261</t>
  </si>
  <si>
    <t>S2-2510262</t>
  </si>
  <si>
    <t>S2-2510263</t>
  </si>
  <si>
    <t>S2-2510264</t>
  </si>
  <si>
    <t>S2-2510265</t>
  </si>
  <si>
    <t>S2-2510266</t>
  </si>
  <si>
    <t>S2-2510267</t>
  </si>
  <si>
    <t>S2-2510268</t>
  </si>
  <si>
    <t>S2-2510269</t>
  </si>
  <si>
    <t>S2-2510270</t>
  </si>
  <si>
    <t>S2-2510271</t>
  </si>
  <si>
    <t>S2-2510272</t>
  </si>
  <si>
    <t>S2-2510273</t>
  </si>
  <si>
    <t>S2-2510274</t>
  </si>
  <si>
    <t>S2-2510275</t>
  </si>
  <si>
    <t>S2-2510276</t>
  </si>
  <si>
    <t>S2-2510277</t>
  </si>
  <si>
    <t>S2-2510278</t>
  </si>
  <si>
    <t>S2-2510279</t>
  </si>
  <si>
    <t>S2-2510280</t>
  </si>
  <si>
    <t>S2-2510281</t>
  </si>
  <si>
    <t>S2-2510282</t>
  </si>
  <si>
    <t>S2-2510283</t>
  </si>
  <si>
    <t>S2-2510284</t>
  </si>
  <si>
    <t>S2-2510285</t>
  </si>
  <si>
    <t>S2-2510286</t>
  </si>
  <si>
    <t>S2-2510287</t>
  </si>
  <si>
    <t>S2-2510288</t>
  </si>
  <si>
    <t>S2-2510289</t>
  </si>
  <si>
    <t>S2-2510290</t>
  </si>
  <si>
    <t>S2-2510291</t>
  </si>
  <si>
    <t>S2-2510292</t>
  </si>
  <si>
    <t>S2-2510293</t>
  </si>
  <si>
    <t>S2-2510294</t>
  </si>
  <si>
    <t>S2-2510295</t>
  </si>
  <si>
    <t>S2-2510296</t>
  </si>
  <si>
    <t>S2-2510297</t>
  </si>
  <si>
    <t>S2-2510298</t>
  </si>
  <si>
    <t>S2-2510299</t>
  </si>
  <si>
    <t>S2-2510300</t>
  </si>
  <si>
    <t>S2-2510301</t>
  </si>
  <si>
    <t>S2-2510302</t>
  </si>
  <si>
    <t>S2-2510303</t>
  </si>
  <si>
    <t>S2-2510304</t>
  </si>
  <si>
    <t>S2-2510305</t>
  </si>
  <si>
    <t>S2-2510306</t>
  </si>
  <si>
    <t>S2-2510307</t>
  </si>
  <si>
    <t>S2-2510308</t>
  </si>
  <si>
    <t>S2-2510309</t>
  </si>
  <si>
    <t>S2-2510310</t>
  </si>
  <si>
    <t>S2-2510311</t>
  </si>
  <si>
    <t>S2-2510312</t>
  </si>
  <si>
    <t>S2-2510313</t>
  </si>
  <si>
    <t>S2-2510314</t>
  </si>
  <si>
    <t>S2-2510315</t>
  </si>
  <si>
    <t>S2-2510316</t>
  </si>
  <si>
    <t>S2-2510317</t>
  </si>
  <si>
    <t>S2-2510318</t>
  </si>
  <si>
    <t>S2-2510319</t>
  </si>
  <si>
    <t>S2-2510320</t>
  </si>
  <si>
    <t>S2-2510321</t>
  </si>
  <si>
    <t>S2-2510322</t>
  </si>
  <si>
    <t>S2-2510323</t>
  </si>
  <si>
    <t>S2-2510324</t>
  </si>
  <si>
    <t>S2-2510325</t>
  </si>
  <si>
    <t>S2-2510326</t>
  </si>
  <si>
    <t>S2-2510327</t>
  </si>
  <si>
    <t>S2-2510328</t>
  </si>
  <si>
    <t>S2-2510329</t>
  </si>
  <si>
    <t>S2-2510330</t>
  </si>
  <si>
    <t>S2-2510331</t>
  </si>
  <si>
    <t>S2-2510332</t>
  </si>
  <si>
    <t>S2-2510333</t>
  </si>
  <si>
    <t>S2-2510334</t>
  </si>
  <si>
    <t>S2-2510335</t>
  </si>
  <si>
    <t>S2-2510336</t>
  </si>
  <si>
    <t>S2-2510337</t>
  </si>
  <si>
    <t>S2-2510338</t>
  </si>
  <si>
    <t>S2-2510339</t>
  </si>
  <si>
    <t>S2-2510340</t>
  </si>
  <si>
    <t>S2-2510341</t>
  </si>
  <si>
    <t>S2-2510342</t>
  </si>
  <si>
    <t>S2-2510343</t>
  </si>
  <si>
    <t>S2-2510344</t>
  </si>
  <si>
    <t>S2-2510345</t>
  </si>
  <si>
    <t>S2-2510346</t>
  </si>
  <si>
    <t>S2-2510347</t>
  </si>
  <si>
    <t>S2-2510348</t>
  </si>
  <si>
    <t>S2-2510349</t>
  </si>
  <si>
    <t>S2-2510350</t>
  </si>
  <si>
    <t>S2-2510351</t>
  </si>
  <si>
    <t>S2-2510352</t>
  </si>
  <si>
    <t>S2-2510353</t>
  </si>
  <si>
    <t>S2-2510354</t>
  </si>
  <si>
    <t>S2-2510355</t>
  </si>
  <si>
    <t>S2-2510356</t>
  </si>
  <si>
    <t>S2-2510357</t>
  </si>
  <si>
    <t>S2-2510358</t>
  </si>
  <si>
    <t>S2-2510359</t>
  </si>
  <si>
    <t>S2-2510360</t>
  </si>
  <si>
    <t>S2-2510361</t>
  </si>
  <si>
    <t>S2-2510362</t>
  </si>
  <si>
    <t>S2-2510363</t>
  </si>
  <si>
    <t>S2-2510364</t>
  </si>
  <si>
    <t>S2-2510365</t>
  </si>
  <si>
    <t>System architecture for next generation real time communication services Phase 2 (NG_RTC_Ph2)</t>
  </si>
  <si>
    <t>MPS Enhancements for IoT (MPS_IOT-ARC)</t>
  </si>
  <si>
    <t>Model Evaluation Metrics Enhancement (TEI20_Metrics)</t>
  </si>
  <si>
    <t>Support for Ethernet PDU session for backhauling of MWAB (TEI20_Eth4MWAB)</t>
  </si>
  <si>
    <t>Deferred AM Policies in the 5GC (TEI20_DAMP)</t>
  </si>
  <si>
    <t>Dynamic NITZ Update (TEI20_DNU)</t>
  </si>
  <si>
    <t>NR to LTE mobility restriction (TEI20_NRLTEREST)</t>
  </si>
  <si>
    <t>Providing per-subscriber Allowed MAC addresses from UDM (TEI20_MACSUB)</t>
  </si>
  <si>
    <t>NSSAA in EPS (TEI20_NEPS)</t>
  </si>
  <si>
    <t>Related high level function descriptions. Related system procedure flows. Related services/service operations for "NF producers" like NRF or UDM. Function/service registration, discovery, authorisation of usage, . . .</t>
  </si>
  <si>
    <t>Enablers for Network Automation for 5G - Phase 2 (eNA_Ph2)</t>
  </si>
  <si>
    <t>Quota (4 tdocs per company per AI) will be applied (see Input document control part of SA WG2 meeting process below)</t>
  </si>
  <si>
    <t>01:00 UTC</t>
  </si>
  <si>
    <t>Enhanced support of Non-Public Networks Phase 2 (eNPN_Ph2)</t>
  </si>
  <si>
    <t>Dear Christoph, ETSI TC MSG/TFES would like to thank ECC for the reply Liaison Statement (ERM(25)85b021) on harmonised standard of relevant components of ECC Decision (22)07. In particular, ETSI TC MSG/TFES appreciates the updates on CEPT report 089 along with the detailed information and concerns on handling of no-transmit zones (NTZ). In this regard, ETSI TC MSG/TFES would like to highlight the below points: - The mechanisms to handle the NTZ at the aerial UE side will not be considered in the current version of the EN. Such mechanisms would be addressed in future revisions of this EN depending on possible future progress in 3GPP. - Regarding possible network involvement for the 2.6 GHz frequency range NTZ, ETSI TC MSG/TFES aims to align as much as possible with 3GPP technical specifications. Thus, technical discussions to manage the NTZ at the network level, and its functionalities, have to be brought to 3GPP. ETSI TC MSG/TFES is not planning to propose a new study or work item to 3GPP on this specific matter, as such requests are not typically proposed by ETSI. Regarding the roadmap for related aerial UE standardisation development, ETSI TC MSG/TFES is currently working on finalizing the first version of the harmonised standard of relevant components of ECC Decision (22)07 on 'harmonised framework on aerial UE usage in MFCN harmonised bands'. The included requirements so far have been summarized previously in ERM(24)83b017r1. Details on the scope and progress of the aerial UE harmonised standard can be found here. Finally, ETSI TC MSG/TFES welcomes any update/further information and looks forward to further cooperation with ECC and all its relevant working groups on this matter. Best regards, Dominique Everaere ETSI MSG TFES Chair</t>
  </si>
  <si>
    <t>Dominique Everaere</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</si>
  <si>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</si>
  <si>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</si>
  <si>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</si>
  <si>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teas-chairs@ietf.org</t>
  </si>
  <si>
    <t>FS_6G_Radio</t>
  </si>
  <si>
    <t>Alexey Kulakov</t>
  </si>
  <si>
    <t>NR_AIML_air_Ph2</t>
  </si>
  <si>
    <t>LS from TSG SA: LS on Guidance on 6G data related work tasks</t>
  </si>
  <si>
    <t>TSG SA (SP-251261)</t>
  </si>
  <si>
    <t>TSG SA asks SA WG2 and SA WG5 to progress and collaborate (including with RAN WG2 and RAN WG3 where applicable) on 6G data related work tasks and taking the 5G working scope as the starting point. SA WG2 and SA WG5 should coordinate with SA WG3 for the data security and privacy requirements. Regular coordination and collaboration among the WGs are expected, including checks on the progress of each group for 6G data related work tasks in March 2026 (TSG SA#111) and/or June 2026 (TSG#112), to avoid the duplicate design for the same functionality and to develop system wide consistent solutions. Action: TSG SA requests SA WG2 and SA WG5 to follow the SA plenary guidance stated above.</t>
  </si>
  <si>
    <t>To: SA WG2, SA WG3, SA WG5, RAN WG3.</t>
  </si>
  <si>
    <t>To: SA WG2, SA WG5. CC: SA WG3, SA WG6, TSG RAN, RAN WG2, RAN WG3.</t>
  </si>
  <si>
    <t>According to Stage-2 spec TS 23.304 clause 4.2.9.1, related to supporting 5G ProSe in SNPN, CT WG1 understanding is that the stage-2 requirements in clause 4.2.9.1 also cover the multi-hop relay scenarios, i.e. supporting ProSe in SNPN is also applicable for multi-hop UE-to-network relay and multi-hop UE-to-UE relay. Hence CT WG1 has implemented stage-3 requirements related to supporting ProSe in SNPN for multi-hop UE-to-network relay and multi-hop UE-to-UE relay; and would like to inform SA WG2 about that. Action: CT WG1 kindly requests SA WG2 to take the above information into account.</t>
  </si>
  <si>
    <t>In Rel-19, CT WG1 has agreed on a new message for data transfer using control plane CIoT optimization with reduced overhead. The new EMM TRANSPORT message represents a new option for transporting data over NAS in idle mode or in connected mode. The new message is used in the same way as the CONTROL PLANE SERVICE REQUEST message in idle mode, and the ESM DATA TRANSPORT message in connected mode, except that it does not include: - any information elements except the Data container IE, which includes the data being transferred; and - the eKSI field. More details about the new EMM TRANSPORT message can be found in TS 24.301. The CONTROL PLANE SERVICE REQUEST message and the ESM DATA TRANSPORT message continue to be used. Since SA WG2 and SA WG3 specifications refer to the CONTROL PLANE SERVICE REQUEST message and the ESM DATA TRANSPORT message, CT WG1 kindly ask SA WG2 and SA WG3 to align their specifications to include the new EMM TRANSPORT message. Action: CT WG1 kindly asks SA WG2 and SA WG3 to take the above into account and update their specifications accordingly.</t>
  </si>
  <si>
    <t>CT WG4 has studied some optimization solutions for UPF data collection in FS_PAIDC_UPF. For 5G VN group, CT WG4 would like to ask SA WG2 the following questions: Q1: Can a UE, that is not member (temporary/permanently) of any 5G VN group, have an SM subscription (in DNN configuration) with an S-NSSAI/DNN that is associated with a 5G VN group? Q2: Assuming an enterprise deployment with many UEs subscribed to an enterprise specific S-NSSAI/DNN, is it allowed to provision only a subset of these UEs into one 5G VN group with the same aforementioned S-NSSAI/DNN? E.g., 100 UEs are subscribed to the enterprise S-NSSAI/DNN and only 10 UEs are required to be provisioned to the S-NSSAI/DNN associated 5G VN group. (still keep 1:1 mapping between the S-NSSAI/DNN and 5G VN group that one and only one 5G VN group is associated with this specific S-NSSAI/DNN) Q3: If the answer to Q1 and Q2 is no, before the subset of UEs (of Q2) is added to a 5G VN group, this subset of UEs have no S-NSSAI/DNN subscription for the 5G VN group, does it imply that this subset of UEs needs to be re-configured with the S-NSSAI/DNN associated with 5G VN group when they are added to the 5G VN group by the AF/NEF invoking Nudm_pp service(such that these UEs start using the S-NSSAI/DNN associated with the 5G VN Group when they establish PDU sessions)? Q4: If the answer to Q3 is yes, how are the UEs re-configured? NOTE: This LS relates to the completion of the CT WG4 work within Rel-19 timeframe. CT WG4 kindly asks SA WG2 to reply during their #171 meeting. Action: CT WG4 kindly asks SA WG2 group to answer CT WG4 questions.</t>
  </si>
  <si>
    <t>RAN WG2 discussed to support enabling/disabling LP-WUS for a UE with NAS signalling and made the following agreements: 1. RAN WG2 assumes NAS signalling is introduced to support enabling/disabling LP-WUS per UE. 2. RAN WG2 assumes that NAS signalling needs to be extended to enable/disable LP-WUS per UE in IDLE and INACTIVE. Detail signalling is up to SA WG2 and CT WG1. 3. RAN WG2 assumes that CN needs to inform gNB that LP-WUS is enabled/disabled per UE in IDLE and INACTIVE. Details signalling is up to SA WG2, CT WG1 and RAN WG3. 4. RAN WG2 assumes that without such NAS signalling, UE is allowed to use LP-WUS in IDLE and INACTIVE. Action: RAN WG2 respectfully asks SA WG2, CT WG1 and RAN WG3 to take the above into consideration for their future work and if there are any concerns.</t>
  </si>
  <si>
    <t>RAN WG2 agreed that PWS can be supported in NB-IoT Terrestrial Network from RAN WG2 perspective. RAN WG2 would like to request SA WG1 to consider whether requirements for PWS support in NB-IoT terrestrial networks should be added. RAN WG2 would also like to inform that PWS geofencing is not supported in NB-IoT Terrestrial Network.</t>
  </si>
  <si>
    <t>RAN WG3 thanks SA WG2 for the reply LS on clarification of UAV regulation. RAN WG3 further discussed the topic based on the clarifications provided by SA WG2 and the new procedure described in TS 23.256 clause 5.16.4 to instruct an aerial UE to stop and/or update an ongoing altitude reporting. RAN WG3 agreed to enhance the NGAP Location Reporting Failure Indication procedure by introducing a new IE 'Aerial UE Flight Information Ongoing Reporting Failed' to indicate from gNB to CN the failure of an ongoing aerial UE flight information reporting, and a new cause value 'Aerial UE flight information reporting initiation failure' indicating the failure at initiation of aerial UE flight information reporting request. In the procedure for instructing aerial UEs to perform altitude reporting specified in clause 5.16.2 in TS 23.256, the UAS NF/NEF may include the derived altitude thresholds and indication about reporting periodicity for the UE's altitude reporting. Accordingly, the AMF sends the LOCATION REPORTING CONTROL message to the NG-RAN node containing a single aerial UE reporting configuration which consists of one pair of derived altitude thresholds (i.e., minimum and maximum altitude thresholds) and optionally reporting periodicity. RAN WG3 seeks for further clarification from SA WG2 on whether the gNB can be provided with multiple aerial UE reporting configurations from the AMF for the same aerial UE. If so, RAN WG3 asks whether this would require the gNB to configure the aerial UE with multiple aerial UE flight information configurations to the concerned aerial UE, and whether the gNB is expected to report multiple flight information reporting to AMF in accordance with each configuration. Action: RAN WG3 respectfully asks SA WG2 to take the above information into account and provide feedback accordingly.</t>
  </si>
  <si>
    <t>To: SA WG3, SA WG2.</t>
  </si>
  <si>
    <t>To: RAN WG3, CT WG1, SA WG2.</t>
  </si>
  <si>
    <t>To: SA WG1. CC: SA WG2.</t>
  </si>
  <si>
    <t>To: SA WG1, SA WG2. Attachments: S3-253048</t>
  </si>
  <si>
    <t>LS from CT WG1: LS on supporting ProSe in SNPN for multi-hop relay scenarios</t>
  </si>
  <si>
    <t>CT WG1 (C1-255515)</t>
  </si>
  <si>
    <t>LS from CT WG1: LS on control plane CIoT with overhead reduction</t>
  </si>
  <si>
    <t>CT WG1 (C1-255649)</t>
  </si>
  <si>
    <t>NORDAT_CP</t>
  </si>
  <si>
    <t>MINT_Ph2</t>
  </si>
  <si>
    <t>LS from CT WG4: LS on Clarification on 5G VN group</t>
  </si>
  <si>
    <t>CT WG4 (C4-253576)</t>
  </si>
  <si>
    <t>Wang Rong</t>
  </si>
  <si>
    <t>LS from RAN WG2: LS on enabling/disabling LP-WUS per UE with NAS signalling</t>
  </si>
  <si>
    <t>RAN WG2 (R2-2506261)</t>
  </si>
  <si>
    <t>Rama Kumar Mopidevi</t>
  </si>
  <si>
    <t>LS from RAN WG2: LS PWS support in NB-IoT terrestrial networks</t>
  </si>
  <si>
    <t>RAN WG2 (R2-2506297)</t>
  </si>
  <si>
    <t xml:space="preserve">Bharat Shrestha </t>
  </si>
  <si>
    <t>Yulong Shi</t>
  </si>
  <si>
    <t>LS from RAN WG3: Reply LS on clarification of UAV regulation from SA2</t>
  </si>
  <si>
    <t>RAN WG3 (R3-255899)</t>
  </si>
  <si>
    <t>AmbientIoT-SEC</t>
  </si>
  <si>
    <t>LS from SA WG3: LS on business model and architecture for SNPN cellular hotspots</t>
  </si>
  <si>
    <t>SA WG3 (S3-253046)</t>
  </si>
  <si>
    <t>SA WG3 received an LS from the Wireless Broadband Alliance (S3-221740) on 'Facilitating roaming adoption across 3GPP NPN deployments'. Wireless Broadband Alliance specifies and operates OpenRoaming. OpenRoaming is a cloud federation-based framework that facilitates the operation of Wi-Fi hotspots by a broad community of Identity Providers (IdPs) and Access Network Providers (ANPs). Figure 1 shows the high-level architecture. The OpenRoaming federation was established by the Wireless Broadband Alliance in 2020 as an industry solution to enable scalable, seamless, and secure authentication between user devices provisioned with OpenRoaming profiles and their IdPs, who manage the user's credentials while those user's devices are using access networks of organizations that have joined the federation. OpenRoaming defined a legal framework within which the federation operates, a technical framework that covers the automatic establishment of secured signalling between ANPs and IdPs, federation-wide automatic network selection, and closed access group-based policy enforcement implemented by ANPs and IdPs. {. . .} Action: SA WG3 kindly ask SA WG2 if additional work is needed in SA WG2 to address architectural aspects of SA WG1 requirements for SNPN cellular hotspots.</t>
  </si>
  <si>
    <t>Charles Eckel</t>
  </si>
  <si>
    <t>LS from SA WG4: LS on AI/ML for Media</t>
  </si>
  <si>
    <t>SA WG4 (S4aR250196)</t>
  </si>
  <si>
    <t>AIML_IMS-MED</t>
  </si>
  <si>
    <t>SA WG4 has recently completed a Study on Artificial Intelligence and Machine learning in 5G media services documented in TR 26.927 and TR 26.847. Leading from this study, SA WG4 has started work on Media aspects for AI/ML in IMS services based on the approved work item description in SP-250878 at SA#108. This work focuses on the necessary technical enablers to support AI/ML media processing in IMS based real-time media services, in particular specifying AI/ML model formats, signalling support for the delivery of AI/ML data, as well as the configuration and negotiation of any split model inferencing between a user device and the network. Whilst the progress of the work is expected to ensure minimal impact on existing architectures and protocols in order to provide flexible enablers supporting existing and new AI/ML technologies over already existing IMS services, SA WG4 would still like to inform SA WG2 of this work involving the use of the IMS DC architecture. During the course of the work item SA WG4 will also endeavour to contact SA WG2 if there are aspects related to SA WG2 specifications. Action: SA WG4 kindly asks SA WG2 to take into account the description above, and provide feedback, if any. Specifically, can SA WG2 confirm SA WG4's conclusion that the current IMS architecture specified by TS 23.228 can support the mentioned AI/ML stage-3 work with minimal impacts (e.g. to support AI/ML media processing in IMS based real-time media services).</t>
  </si>
  <si>
    <t>Eric Yip</t>
  </si>
  <si>
    <t>1.0.2</t>
  </si>
  <si>
    <t>Removal of editor's notes related to data collection and user consent - 23.273</t>
  </si>
  <si>
    <t>0753</t>
  </si>
  <si>
    <t>19.5.0</t>
  </si>
  <si>
    <t>18.11.0</t>
  </si>
  <si>
    <t>Identification of INS case and hosting operator</t>
  </si>
  <si>
    <t>Enhance the registration procedure to identify INS case and hosting operator</t>
  </si>
  <si>
    <t>Enhance the PDU session procedure and mobility procedures to identify INS case and hosting operator</t>
  </si>
  <si>
    <t>Indirect Network Sharing for disaster condition</t>
  </si>
  <si>
    <t>Enhance the registration procedure to support the INS for disaster condition</t>
  </si>
  <si>
    <t>Enhance the PDU session procedure to support the INS for disaster condition</t>
  </si>
  <si>
    <t>Status of sensing study and request of claifications</t>
  </si>
  <si>
    <t>The contribution proposes the agreed principles update for KI#1.</t>
  </si>
  <si>
    <t>This paper proposes Interim conclusions for KI#1</t>
  </si>
  <si>
    <t>This paper proposes Interim conclusions for KI#2</t>
  </si>
  <si>
    <t xml:space="preserve">OPPO, China Unicom, China Telecom, China Mobile, MediaTek, NTT DOCOMO, Verizon, AT&amp;T, Intel, Lenovo, CATT, vivo, Ofinno, InterDigital, Toyota, ETRI, LG Electronics, NEC, ZTE, Huawei, HiSilicon, Futurewei, Rakuten Mobile, SoftBank, SK Telecom, Xiaomi, KPN </t>
  </si>
  <si>
    <t>This paper proposes to resolve the ENs for Solution#2.</t>
  </si>
  <si>
    <t>EIF discovery and selection to avoid duplicated OAM interaction</t>
  </si>
  <si>
    <t>AIOTF and ADM co-location</t>
  </si>
  <si>
    <t>0073</t>
  </si>
  <si>
    <t>Discussion on GEO voice signalling</t>
  </si>
  <si>
    <t>Riccardo Guerzoni</t>
  </si>
  <si>
    <t>[DRAFT] Reply LS on enabling/disabling LP-WUS per UE with NAS signalling</t>
  </si>
  <si>
    <t>Support of AI/ML positioning Case 3a</t>
  </si>
  <si>
    <t>This contribution is intended to describe the Work Task scope and the potential Key Issues for WT#5 Data Framework.</t>
  </si>
  <si>
    <t>This paper is proposed to update sol#22 and resolve ENs.</t>
  </si>
  <si>
    <t>Clarify the data collection procedure based on NG-RAN measurements</t>
  </si>
  <si>
    <t>0756</t>
  </si>
  <si>
    <t>Resolve Security Related ENs</t>
  </si>
  <si>
    <t>Clarification on AMF AIoT Service</t>
  </si>
  <si>
    <t>0074</t>
  </si>
  <si>
    <t>Add IMS Related NEF Services</t>
  </si>
  <si>
    <t>[DRAFT] LS Reply on enabling/disabling LP-WUS per UE with NAS signalling</t>
  </si>
  <si>
    <t>OPPO, China Unicom</t>
  </si>
  <si>
    <t>This contribution is to update the solution to make the description better organized and clearer.</t>
  </si>
  <si>
    <t>This contribution proposes the work task scope and key issues for WT#1.3.</t>
  </si>
  <si>
    <t>This contribution proposes the work task scope and key issues for WT#2.</t>
  </si>
  <si>
    <t>Update on general clauses</t>
  </si>
  <si>
    <t>0079</t>
  </si>
  <si>
    <t>Command request per device</t>
  </si>
  <si>
    <t>0080</t>
  </si>
  <si>
    <t>Support enabling and disabling the use of LP-WUS per UE</t>
  </si>
  <si>
    <t>TEI19, NR_LPWUS-Core</t>
  </si>
  <si>
    <t>Clarification of P-CSCF Behavior for UE-Satellite-UE Communication</t>
  </si>
  <si>
    <t>ZTE, CMCC</t>
  </si>
  <si>
    <t>The contribution proposes to update solution #2 for KI#1.</t>
  </si>
  <si>
    <t>The contribution proposes to update solution #15 for KI#2.</t>
  </si>
  <si>
    <t>The contribution proposes to update solution #20 for KI#2.</t>
  </si>
  <si>
    <t>This paper discusses some justifications and motivations of computing in 6G. Based on the discussion, a detailed key issue is proposed.</t>
  </si>
  <si>
    <t>TEI20_NetShare_Ph2-ARC</t>
  </si>
  <si>
    <t>This paper proposes a new solution to KI#3</t>
  </si>
  <si>
    <t>[DRAFT] Reply LS on business model and architecture for SNPN cellular hotspots</t>
  </si>
  <si>
    <t>KI#4: Correct NOTE to support multiplexed media traffic on the same transport layer connection</t>
  </si>
  <si>
    <t>Ikjoo Jung</t>
  </si>
  <si>
    <t>PCF service update to identify Hosting Network in case of INS</t>
  </si>
  <si>
    <t>Remove the EN regarding input data collected from NG-RAN</t>
  </si>
  <si>
    <t>Correction on QoS and policy assistance analytics</t>
  </si>
  <si>
    <t>Clarification on QoS and policy assistance analytics</t>
  </si>
  <si>
    <t>This paper proposes the updates to WT and KI on the AI for 6G architecture.</t>
  </si>
  <si>
    <t>This paper proposes the updates to WT and KI on 6G Network for AI</t>
  </si>
  <si>
    <t>Enhanced User plane revision with updates to work task scope and key issue.</t>
  </si>
  <si>
    <t>Corrections on VFL related procedures</t>
  </si>
  <si>
    <t>[DRAFT] Reply LS on Clarification on 5G VN group</t>
  </si>
  <si>
    <t>Reply LS on Clarification on 5G VN group</t>
  </si>
  <si>
    <t>KI#1: Resolving open points for user concent and DCCF role</t>
  </si>
  <si>
    <t>0758</t>
  </si>
  <si>
    <t>KI#4 PCF event exposure related to signalling load analytics</t>
  </si>
  <si>
    <t>0388</t>
  </si>
  <si>
    <t>Clarification on NG-RAN Configuration Information</t>
  </si>
  <si>
    <t>0090</t>
  </si>
  <si>
    <t>ADM Service Operations Update for UDR</t>
  </si>
  <si>
    <t>Handling of Unsupported Command</t>
  </si>
  <si>
    <t>0092</t>
  </si>
  <si>
    <t>The contribution discusses and proposes a new solution for Application-Specific Command for KI#2.</t>
  </si>
  <si>
    <t>This paper discusses some justifications and motivations of QoS in 6G. Based on the discussion, a detailed key issue is proposed.</t>
  </si>
  <si>
    <t>This contribution proposes a solution to support asset tracking regarding Key Issue #2.</t>
  </si>
  <si>
    <t>This contribution proposes Interim Agreements for KI#1.</t>
  </si>
  <si>
    <t>GMEC, FS_PAIDC_UPF</t>
  </si>
  <si>
    <t>Reply LS on business model and architecture for SNPN cellular hotspots</t>
  </si>
  <si>
    <t>Updates to AIOTF and ADM to support temporary ID</t>
  </si>
  <si>
    <t>0101</t>
  </si>
  <si>
    <t>This contribution proposes a scope description for WT#8 on 6G IoT and corresponding KI.</t>
  </si>
  <si>
    <t>This paper discusses the detailed scope for WT#1.3 non-3GPP access in SA WG2 6G SID. Based on the discussion, a WT modification and detailed key issue are proposed.</t>
  </si>
  <si>
    <t>[DRAFT] Reply LS on clarification of UAV regulation from SA WG2</t>
  </si>
  <si>
    <t>Response to R3-255899 on clarification of UAV regulation from SA WG2</t>
  </si>
  <si>
    <t>[DRAFT] LS on FS_Sensing_ARC-related aspects requiring coordination</t>
  </si>
  <si>
    <t>SA WG2 would like to request feedback on several aspects related to Sensing Work from RAN WG3</t>
  </si>
  <si>
    <t>Clarification on how to determine Resource URL</t>
  </si>
  <si>
    <t>This contribution proposes a new solution for KI#3 of TR 23.700-56.</t>
  </si>
  <si>
    <t>Update on NRF services to support AIOTF discovery based on AF ID</t>
  </si>
  <si>
    <t>Solution for Registration Procedure for the DO-A Capable AIoT device.</t>
  </si>
  <si>
    <t>Corrections to Non-3GPP Access reporting</t>
  </si>
  <si>
    <t>Update on session release procedure</t>
  </si>
  <si>
    <t>0105</t>
  </si>
  <si>
    <t>This contribution proposes Scope of Work for task 1.1 and associated KI.</t>
  </si>
  <si>
    <t>This contribution proposes interim agreements update for KI#1, on UE data transfer over UP to address the remaining issues.</t>
  </si>
  <si>
    <t>[Draft] Reply LS on Clarification on 5G VN group</t>
  </si>
  <si>
    <t>Control plane CIoT with overhead reduction</t>
  </si>
  <si>
    <t>TEI19, NORDAT_CP</t>
  </si>
  <si>
    <t>Introducing NSSAA over EPC</t>
  </si>
  <si>
    <t>TEI20_NEPS</t>
  </si>
  <si>
    <t>Update to Inventory procedure for use of Temporary Device ID</t>
  </si>
  <si>
    <t>0106</t>
  </si>
  <si>
    <t>This contribution addresses Editor's notes relevant to Sol#19, 'Standardized transfer of standardized data over UP for UE-side data collection'.</t>
  </si>
  <si>
    <t>Discussion on media parameter pre-configuration for NB-IoT NTN IMS call</t>
  </si>
  <si>
    <t>This contribution proposes the scope of WT#7 for SA WG2 6G SID.</t>
  </si>
  <si>
    <t>Clarification on UAV Altitude Reporting Thresholds provisioning</t>
  </si>
  <si>
    <t>Clarifying Nsmf_PDUSession_Update service operation on ULI</t>
  </si>
  <si>
    <t>Indication of status of available bitrate monitoring at NG-RAN</t>
  </si>
  <si>
    <t>0107</t>
  </si>
  <si>
    <t>Reply to RAN WG2 LS about LS-WUS enabling/disabling.</t>
  </si>
  <si>
    <t>This contribution proposes updates on the scope description for WT#8 on 6G IoT.</t>
  </si>
  <si>
    <t>Huawei, HiSilicon, China Mobile</t>
  </si>
  <si>
    <t>This contribution proposes the WT scope of supporting localized service access.</t>
  </si>
  <si>
    <t>0110</t>
  </si>
  <si>
    <t>Clarification on AIOTF Buffering</t>
  </si>
  <si>
    <t>0111</t>
  </si>
  <si>
    <t>This contribution proposes to update Solution #5 by addressing ENs and updating the procedure.</t>
  </si>
  <si>
    <t>This contribution proposes to update Solution #16 by Clarifying the procedure for selection of SE(s).</t>
  </si>
  <si>
    <t>This contribution proposes scope and key issue to Work task 7 of the 6G study on NTN.</t>
  </si>
  <si>
    <t>TEI20_NRLTEREST</t>
  </si>
  <si>
    <t>Mukesh Chouhan</t>
  </si>
  <si>
    <t>TEI20_MACSUB</t>
  </si>
  <si>
    <t>[WT#1.2, Localized Service Access] Support of Localized Service Access in 6G.</t>
  </si>
  <si>
    <t>Clarification to user consent in UE subscription data types</t>
  </si>
  <si>
    <t>This pCR is proposed to add interim conclusion for KI#4.</t>
  </si>
  <si>
    <t>This paper proposes new KIs associated with WT#1.1 to support control signalling for 6G.</t>
  </si>
  <si>
    <t>This contribution updates the work task scope and proposes the key issue for WT#2.</t>
  </si>
  <si>
    <t>This contribution proposes scope and key issue to Work task 1.2 of the study on Network Slicing for 6G.</t>
  </si>
  <si>
    <t>This contribution proposes scope and key issue to Work task 1.2 of the study on Policy Framework for 6G.</t>
  </si>
  <si>
    <t>yutong Liu</t>
  </si>
  <si>
    <t>Command message type in Inventory Request to enable pre-filtering (Solution 1)</t>
  </si>
  <si>
    <t>0118</t>
  </si>
  <si>
    <t>New command to retrieve Device capability (Solution 3)</t>
  </si>
  <si>
    <t>0119</t>
  </si>
  <si>
    <t>[DRAFT] LS on support for Energy Saving QoS profile</t>
  </si>
  <si>
    <t>[DRAFT] LS on N6-Unmarked PDUs</t>
  </si>
  <si>
    <t>This paper proposes Interim agreements for KI#6 for the FS_Sensing_ARC TR 23.700-14.</t>
  </si>
  <si>
    <t>KPN N.V., TNO</t>
  </si>
  <si>
    <t>Introduction of Disaster roaming support in EPS(General clause)</t>
  </si>
  <si>
    <t>Introduction of Disaster roaming support in EPS(Call flows)</t>
  </si>
  <si>
    <t>Introduction of Disaster roaming support in EPS</t>
  </si>
  <si>
    <t>[DRAFT] Reply to Reply LS on removal of support of PWS over satellite NG-RAN in Rel-17 and 18</t>
  </si>
  <si>
    <t>New WT for R20 5GA AIML_CN_Ph2 work for ML model parameters or dataset sharing.</t>
  </si>
  <si>
    <t>Summary of change: Remove the above two editor's notes.</t>
  </si>
  <si>
    <t>[WT#1.3] Scope and key issue on Non-3GPP Access.</t>
  </si>
  <si>
    <t>Summary of change: Enhance the registration procedure to enable the NFs of the participating operator's network (e.g. UDM) to detect the Indirect Network Sharing case and identify the hosting operator's network. Enhance the corresponding service operation, e.g., Nudm_SDM_Get.</t>
  </si>
  <si>
    <t>4.2.2.2.2, 5.2.3.3.2</t>
  </si>
  <si>
    <t>[WT#4] Scope and key issue on Sensing.</t>
  </si>
  <si>
    <t>This contribution discusses and proposes work task scope and corresponding KI description for WT#5 on 6G Data framework.</t>
  </si>
  <si>
    <t>[WT#5 Data framework] WT scope and KI on 6G Data framework.</t>
  </si>
  <si>
    <t>4.3.2.2.2, 4.23.1, 5.2.8.2.2, 5.2.8.2.5</t>
  </si>
  <si>
    <t>This contribution provides interim conclusion of KI#2 IMS enhancement for GEO NB-IoT NTN access.</t>
  </si>
  <si>
    <t>Interim conclusions on KI#2 IMS enhancement for GEO NB-IoT NTN access.</t>
  </si>
  <si>
    <t>Conclusion on KI#1 on System Architecture to Support Sensing.</t>
  </si>
  <si>
    <t>Conclusion for KI#1.</t>
  </si>
  <si>
    <t>Conclusion on KI#2 on authorization is proposed in this document.</t>
  </si>
  <si>
    <t>KI#2: Conclusion.</t>
  </si>
  <si>
    <t>Conclusion on KI#3 on authorization is proposed in this document.</t>
  </si>
  <si>
    <t>Conclusion on KI#4 on authorization is proposed in this document.</t>
  </si>
  <si>
    <t>Conclusion on KI#5 on Sensing Result Exposure is proposed in this document.</t>
  </si>
  <si>
    <t>Conclusion on KI#6 on Configuration of Parameters for Sensing Entities.</t>
  </si>
  <si>
    <t>This contribution introduces the key issues of Voice Services for 6G which is the sub work task of WT#1.4 (Voice Services for 6G) based on the baseline tdoc S2-2508128.</t>
  </si>
  <si>
    <t>[WT#1.4, Voice Services for 6G] Key issue of Voice Services for 6G.</t>
  </si>
  <si>
    <t>Summary of change: Add some descriptions that the source LMF may send a indication of AIML based positioning to the re-selected target LMF to enable the target LMF do positioning using ML Model.</t>
  </si>
  <si>
    <t>6.4.0, 8.3.2.5</t>
  </si>
  <si>
    <t>This contribution proposes solution#33 update.</t>
  </si>
  <si>
    <t>Solution#33 update.</t>
  </si>
  <si>
    <t>Interim agreement update for KI#1.</t>
  </si>
  <si>
    <t>[WT#3.1, AI for Network] AI for 6G architecture.</t>
  </si>
  <si>
    <t>Interim Conclusion for KI#1.</t>
  </si>
  <si>
    <t>Interim Conclusion for KI#2.</t>
  </si>
  <si>
    <t>This paper proposes a new solution to support Emergency SMS routing to the emergency response centre.</t>
  </si>
  <si>
    <t>This contribution proposes WT Scope Update and KI proposal for WT#2 of FS_6G_ARC</t>
  </si>
  <si>
    <t>[WT#2, Migration and Interworking] WT Scope Update and KI Proposal.</t>
  </si>
  <si>
    <t>KI#2, New sol: AIoT Device autonomously initiated registration and data transfer.</t>
  </si>
  <si>
    <t>Resolving ENs for Solution#2.</t>
  </si>
  <si>
    <t>[General aspects] Architectural Assumptions.</t>
  </si>
  <si>
    <t>[WT#1.2, Network Sharing] WT(s) and KI(s) on 6G network sharing.</t>
  </si>
  <si>
    <t>Summary of change: Add NOTE to indicate AIOTF and ADM can be collocated.</t>
  </si>
  <si>
    <t>4.2.2.1</t>
  </si>
  <si>
    <t>Summary of change: Add reference to 5.7.1.2a in 5.7.2.4.1. Add clarification of 'GFBR can again be guaranteed' can only be sent when all of the GFBR, the PDB and the PER of the QoS profile can be fulfilled again in both directions.'</t>
  </si>
  <si>
    <t>It proposed the study contents for 6g QoS framework.</t>
  </si>
  <si>
    <t>[WT#1.2, QoS Framework] QoS Framework for 6G.</t>
  </si>
  <si>
    <t>This paper provides justifications for study on user plane architecture and propose KIs for study on user plane architecture.</t>
  </si>
  <si>
    <t>[WT#1.2, User Plane Architecture] User Plane Architecture for 6GS.</t>
  </si>
  <si>
    <t>This contribution proposes to study the WT and KI for network exposure to UE for 6G network.</t>
  </si>
  <si>
    <t>[WT#1.2, Network Exposure] Support for network exposure to UE in 6G .</t>
  </si>
  <si>
    <t>[WT#8, 6G IoT] Unified design for 6G IoT and eMBB .</t>
  </si>
  <si>
    <t>This Discussion Paper tries to discuss the QoS for AI traffic (e.g. generative AI traffic)</t>
  </si>
  <si>
    <t>This contribution updates the interim agreements for KI#1 to transfer data from UE via UP.</t>
  </si>
  <si>
    <t>This paper proposes scope and key issues of the WT#5: Study data framework for all aspects related to efficient and scalable data handling including of the 6G SID.</t>
  </si>
  <si>
    <t>[WT#5] Data framework for 6G network.</t>
  </si>
  <si>
    <t>This document proposes to agree principles for KI#1</t>
  </si>
  <si>
    <t>Proposed agreement of principles for Key Issues 1.</t>
  </si>
  <si>
    <t>This document proposes to agree principles for KI#5</t>
  </si>
  <si>
    <t>Proposed agreement of principles for Key Issues 5.</t>
  </si>
  <si>
    <t>This document proposes to agree principles for KI#6</t>
  </si>
  <si>
    <t>Proposed agreement of principles for Key Issues 6.</t>
  </si>
  <si>
    <t>This contribution proposes aspects of the policy framework to support and/or enhance in 6G architecture, expected scope, potential structuring of the work task and key issues.</t>
  </si>
  <si>
    <t>Update for KI#2 Interim Agreements and Conclusions.</t>
  </si>
  <si>
    <t>[WT#6] Scope and key issue on computing.</t>
  </si>
  <si>
    <t>This paper proposes the WT and KI for 6G network for AI.</t>
  </si>
  <si>
    <t>[WT#3, AI agent communication] WT and KI proposal for WT#3 of 6G network for AI.</t>
  </si>
  <si>
    <t>[WT#5&amp;KI] WT and KI of Data framework design for 6G network.</t>
  </si>
  <si>
    <t>This contribution tries to update Sol#16 for EN resolving.</t>
  </si>
  <si>
    <t>KI#2, Solution#16 update to solve the Editor s notes.</t>
  </si>
  <si>
    <t>[WT#1.1, all topics] Work task #1.1 Support of 6G Control signalling.</t>
  </si>
  <si>
    <t>The contribution proposes updates to interim agreements for KI#1 Transfer of data over UP for UE data collection .</t>
  </si>
  <si>
    <t>4.3.8, 6.23.1, 6.23.2</t>
  </si>
  <si>
    <t>KI#2 Solution#6 update.</t>
  </si>
  <si>
    <t>KI#3 Solution#21 update.</t>
  </si>
  <si>
    <t>KI#3 interim agreements.</t>
  </si>
  <si>
    <t>KI#1, sol#10 update: Energy consumption calculation enhancements.</t>
  </si>
  <si>
    <t>This paper proposes to update the Solution#11 of TR 23.700-04.</t>
  </si>
  <si>
    <t>This contribution is to propose the interim agreement for KI#1.</t>
  </si>
  <si>
    <t>Interim Agreement for KI#1.</t>
  </si>
  <si>
    <t>23.700-19: Discussion and Interim Agreement for KI#1.</t>
  </si>
  <si>
    <t>[WT#7]: Work task and key issue for 6G satellite access.</t>
  </si>
  <si>
    <t>[WT#5 Data framework] Data Framework for 6G.</t>
  </si>
  <si>
    <t>This paper is trying to update sol#13, EN resolving and add the handling of the SE and SF discovery and selection in the direct architecture.</t>
  </si>
  <si>
    <t>Solution update for KI#3_Update Solution#13.</t>
  </si>
  <si>
    <t>Solution update for KI#4 Solution#22.</t>
  </si>
  <si>
    <t>[WT#1.1, 6G NAS] WT scope and KIs proposal for 6G New NAS.</t>
  </si>
  <si>
    <t>The contribution proposes to update solution#2 to remove Editor s note.</t>
  </si>
  <si>
    <t>Solution #2 update to remove Editor s note.</t>
  </si>
  <si>
    <t>7.3.2, 7.3.3</t>
  </si>
  <si>
    <t>5.2.7.1, 5.2.7.2.2, 5.2.7.3.2</t>
  </si>
  <si>
    <t>6.2.5</t>
  </si>
  <si>
    <t>The paper adds new solution for key issue of supporting DO-A capable AIoT devices in TR 23.700-30.</t>
  </si>
  <si>
    <t>Summary of change: Add corresponding IMS related services index and description in clause 7.2.8.</t>
  </si>
  <si>
    <t>The paper proposes Key Issue for WT#8 IoT.</t>
  </si>
  <si>
    <t>[WT#8] Key Issue Proposal for 6G IoT.</t>
  </si>
  <si>
    <t>Update of solution#13: IMS call setup procedure without pre-condition for voice over GEO satellite.</t>
  </si>
  <si>
    <t>This contribution is intended to provide a new solution of Key Issue 3: Supporting dynamic configuration of MDC2 endpoints</t>
  </si>
  <si>
    <t>DC3/DC4 Enhancement to Support Subscription, Notification and Instruction for P2A and P2A2P DC establishment.</t>
  </si>
  <si>
    <t>The update is proposed for solution#8 on Service authorization and revocation for FS_Sensing_ARC.</t>
  </si>
  <si>
    <t>Solution#8 Update on Service authorization and revocation.</t>
  </si>
  <si>
    <t>[WT#1.2, User Plane Enhancement] User plane enhancement.</t>
  </si>
  <si>
    <t>This contribution proposes the interim agreements for Sensing_ARC / Rel-20.</t>
  </si>
  <si>
    <t>KI#5 Interim Agreements .</t>
  </si>
  <si>
    <t>[WT#1.3, Non-3GPP Access] WT Scope and KI for non-3GPP access.</t>
  </si>
  <si>
    <t>[WT#2, Migration and Interworking] WT Scope and KI for migration and interworking .</t>
  </si>
  <si>
    <t>Summary of change: Some texts have been added in the general clauses. It is clarified that AIoT Inventory service is used to discover the AIoT devices.</t>
  </si>
  <si>
    <t>5.1, 5.2.0 (new), 5.2.1, 5.7.1</t>
  </si>
  <si>
    <t>Summary of change: It is clarified that the Command request procedure is sent per AIoT Device.</t>
  </si>
  <si>
    <t>Summary of change: It is proposed to support the NAS signalling for enabling/disabling the use of LP-WUS in RRC_IDLE and RRC_INACTIVE state for the UE.</t>
  </si>
  <si>
    <t>Summary of change: It is proposed to support the NAS signalling for enabling/disabling the use of LP-WUS in RRC_IDLE and RRC_INACTIVE state for the UE in the related procedures.</t>
  </si>
  <si>
    <t>This contribution proposes updates to sol#27 to remove ENs.</t>
  </si>
  <si>
    <t>KI#2 Sol#27 update to remove ENs .</t>
  </si>
  <si>
    <t>[WT#3.2, Network for AI] 6G network for AI.</t>
  </si>
  <si>
    <t>Summary of change: Add 'optimized' to state that P-CSCF decides only on the on-board IMS user-plane route, and append 'and AE.5.2.2' so that both continued-optimized media routing and ground-fallback DNAI notifications are covered.</t>
  </si>
  <si>
    <t>AE.1, AE.3.3</t>
  </si>
  <si>
    <t>KI#1: Update on Solution#2 .</t>
  </si>
  <si>
    <t>KI#2: Update on Solution#15.</t>
  </si>
  <si>
    <t>KI#2: Update on Solution#20.</t>
  </si>
  <si>
    <t>[WT#6] Discussion and proposal for computing.</t>
  </si>
  <si>
    <t>This document discusses the related aspects of WT#5 data framework and proposes the update on working task and key issue proposal.</t>
  </si>
  <si>
    <t>[WT#5] WT and KI proposal for the data framework.</t>
  </si>
  <si>
    <t>KI#1 and KI#3, New solution for enabling SMS over IP for conditional local routing to Emergency Response Centre .</t>
  </si>
  <si>
    <t>FS_SMS2EC_ARC: New Sol to KI#3.</t>
  </si>
  <si>
    <t>This paper proposes a new solution to support routing to the emergency centre/PSAP of an SMS2EC over IP.</t>
  </si>
  <si>
    <t>[New Sol] Short Message Service over IP to Emergency Centre leveraging IMS emergency framework .</t>
  </si>
  <si>
    <t>[WT3.1, AI for 6G] Predictable 6G Architecture when using AI4NET.</t>
  </si>
  <si>
    <t>Interim conclusion for KI#1 System architecture to support sensing is proposed.</t>
  </si>
  <si>
    <t>KI#1,4: Solution 24 Update.</t>
  </si>
  <si>
    <t>Interim conclusion for KI#4 Sensing Data and the Associated Information Collection and Transport is proposed.</t>
  </si>
  <si>
    <t>This contribution proposes scope refinement of WT#1.2 QoS aspects and new KI for QoS.</t>
  </si>
  <si>
    <t>[WT#1.2, QoS] Scope and New Key Issue for WT#1.2 QoS.</t>
  </si>
  <si>
    <t>This contribution proposes scope refinement of WT#1.3 non-3GPP aspects and new KI for non-3GPP access.</t>
  </si>
  <si>
    <t>[WT#1.3, Non-3GPP] Scope and New Key Issue for WT#1.3 non-3GPP access.</t>
  </si>
  <si>
    <t>This contribution proposes scope refinement of WT#2 migration and interworking aspects and new KI for migration and interworking.</t>
  </si>
  <si>
    <t>[WT#2, Migration and Interworking] Scope and New Key Issue for migration and interworking.</t>
  </si>
  <si>
    <t>[WT#3.1, AI for 6G Network] WT#3.1 update &amp; new key issue proposal.</t>
  </si>
  <si>
    <t>Summary of change: Update the PCF service to include hosting PLMN ID in case of INS.</t>
  </si>
  <si>
    <t>Summary of change: Regarding input data collected from NG-RAN, remove the corresponding EN and add the reference to the RAN specification in NOTE 2.</t>
  </si>
  <si>
    <t>Summary of change: Update the parameters of Nnwdaf_MLModelProvision and Nnwdaf_MLModelInfo services operations based on TS 23.273. Change the name of indication to LMF-based AI/ML positioning indication to align with TS 23.501 and TS 23.502.</t>
  </si>
  <si>
    <t>This contribution proposes updates for the interim agreements and conclusions for KI#2.</t>
  </si>
  <si>
    <t>Conclusions for KI#2 .</t>
  </si>
  <si>
    <t>Solution 6.4 Update: Multiple SeMF Support.</t>
  </si>
  <si>
    <t>Update of Interim Agreement of KI#1.</t>
  </si>
  <si>
    <t>Summary of change: Update the general description of Nscp_EventExposure service.</t>
  </si>
  <si>
    <t>5.2.29.2.1</t>
  </si>
  <si>
    <t>The contribution proposes updates to Solution #6</t>
  </si>
  <si>
    <t>Solution #6 update - Update to Sensing Entity selection.</t>
  </si>
  <si>
    <t>[WT#6 Computing] WT update.</t>
  </si>
  <si>
    <t>[WT#1.2, Enhanced User Plane] Scope and Key Issue for Enhanced User Plane .</t>
  </si>
  <si>
    <t>4.3.6, 5.18.0, 6.22.3, 8.3.1</t>
  </si>
  <si>
    <t>Summary of change: Remove Note that no input data to be collected from PCF are defined.</t>
  </si>
  <si>
    <t>Nokia, Lenovo</t>
  </si>
  <si>
    <t>This document proposes to agree principles for KI#3.</t>
  </si>
  <si>
    <t>Summary of change: Clarify that 'NR NTN Intended Service Area' denotes the MBS Intended Service Area List as defined in TS 38.413 and 38.331</t>
  </si>
  <si>
    <t>6,21</t>
  </si>
  <si>
    <t>7.5.1, 7.5.2, 7.5.X (new), 7.5.Y (new), 7.5.Z (new)</t>
  </si>
  <si>
    <t>Summary of change: Add ADM as consumers for subscribe/unsubscribe/notify operations of the UDR.</t>
  </si>
  <si>
    <t>5.2.12.1</t>
  </si>
  <si>
    <t>5.5, 6.2.3</t>
  </si>
  <si>
    <t>KI#3, New Solution: SMS over IP delivery to Emergency Response Centre with emergency numbers.</t>
  </si>
  <si>
    <t>The contribution provides an update to Solution #20: Signalling Optimization via IWK in P-CSCF.</t>
  </si>
  <si>
    <t>KI #3, Update to solution #29 for Energy Saving State and Schedule of Energy Savings State.</t>
  </si>
  <si>
    <t>[General aspects] Architectural Assumptions for 6G.</t>
  </si>
  <si>
    <t>The contribution proposes updates on Agreed principles for KI#1 of TR 23.700-04.</t>
  </si>
  <si>
    <t>[WT#1.2, QoS] Discussion and proposal for QoS.</t>
  </si>
  <si>
    <t>[WT#2] 6G Migration Paths.</t>
  </si>
  <si>
    <t>Solution for KI#2 to Support Asset Tracking.</t>
  </si>
  <si>
    <t>KI#1 Interim Agreements.</t>
  </si>
  <si>
    <t>To: SA WG3. CC: -. Attachments:.</t>
  </si>
  <si>
    <t>The contribution tries to resolve some existing editor s notes, which are about distinguishing b/w Gm and GEO Gm in P-CSCF and UE.</t>
  </si>
  <si>
    <t>Solution #20 update for Signalling Optimization via IWK in P-CSCF.</t>
  </si>
  <si>
    <t>[WT#3.2] 6G network for AI.</t>
  </si>
  <si>
    <t>Summary of change: Remove the corresponding EN.</t>
  </si>
  <si>
    <t>The paper proposes a new solution to be documented in the TR for the support of SMS over IP.</t>
  </si>
  <si>
    <t>[KI#3, New Solution] SMS to Emergency Centre over IP.</t>
  </si>
  <si>
    <t>New Solution for Support of Short Message to Emergency Response Centre via SMS over IP.</t>
  </si>
  <si>
    <t>KI#1: Update Sol#11: Energy Consumption estimation considering idle energy consumption.</t>
  </si>
  <si>
    <t>This contribution analyses candidate solutions for sensing result exposure (Sol#1, 2, 3, 19, 23, 27 33, 37) and proposes agreed principles for KI#5 in TR 23.700-14.</t>
  </si>
  <si>
    <t>23.700-14: Interim Agreements for Key Issue#5: Sensing Result Exposure.</t>
  </si>
  <si>
    <t>Summary of change: Adding a NOTE in step 8 in clause 6.2.2</t>
  </si>
  <si>
    <t>Correction on the Inventory service procedure</t>
  </si>
  <si>
    <t>EN removal of Solution#27 on support of user plane management analytics.</t>
  </si>
  <si>
    <t>EN removal of Solution#27 .</t>
  </si>
  <si>
    <t>Summary of change: The descriptions for IOTF and ADM is update to intropduce the support of Temporary ID. Further, the Temporary ID is introduced in a new clause.</t>
  </si>
  <si>
    <t>This contribution proposes updates to KI#1 Interim Agreements.</t>
  </si>
  <si>
    <t>KI#1 Interim Agreements Update.</t>
  </si>
  <si>
    <t>This contribution proposes Architectural Assumptions</t>
  </si>
  <si>
    <t>[WT#8] definition and Key Issue.</t>
  </si>
  <si>
    <t>Summary of change: Clarifying Nsmf_PDUSession_Update service operation on ULI reporting</t>
  </si>
  <si>
    <t>[WT#1.3] non-3GPP access in 6G WT and KI proposal.</t>
  </si>
  <si>
    <t>[WT#1.4] essential services WT and Key issue proposal.</t>
  </si>
  <si>
    <t>[WT#4] ISAC WT and Key issue proposal.</t>
  </si>
  <si>
    <t>This paper provides a new sub-solution on the sensing architecture and sensing entity discovery and selection procedure to sol#16.</t>
  </si>
  <si>
    <t>Key issue 1 and 3, update the solution #16 for sensing entity Discovery and selection.</t>
  </si>
  <si>
    <t>This contribution provides our view on the issues that require further consideration and proposes some clarifications on those aspects that were considered more stable for the scope of the WT#1.2 Policy. It also proposes a Key Issue description.</t>
  </si>
  <si>
    <t>Interim agreement for KI#2.</t>
  </si>
  <si>
    <t>Interim agreement for KI#5.</t>
  </si>
  <si>
    <t>Interim agreement for KI#6.</t>
  </si>
  <si>
    <t>To: RAN WG3, RAN WG2. CC: -. Attachments: CR5548 (TS23.502).</t>
  </si>
  <si>
    <t>This contribution provides content on WT and KI for WT#1.2 QoS Framework.</t>
  </si>
  <si>
    <t>[WT#1.2, QoS] WT &amp; KI for QoS Framework.</t>
  </si>
  <si>
    <t>Summary of change: Remove the remaining editor's note in clause AC.11.3.3.</t>
  </si>
  <si>
    <t>Removal of editor s note of Avatar Communication</t>
  </si>
  <si>
    <t>WT#1: New solution for Supporting dynamic configuration of MDC2 endpoints.</t>
  </si>
  <si>
    <t>Summary of change: Update Nnrf_NFManagement_NFRegister and Nnrf_NFDiscovery_Request service operation to include Target Area Information and AF ID. Add TS 23.369 in list of references.</t>
  </si>
  <si>
    <t>[KI#2, New Solution] DO-A Capable AIoT Device Registration Procedure.</t>
  </si>
  <si>
    <t>Summary of change: Add clarification that the AIOTF shall be able to correlate multiple sessions to the service request and triggers multiple session release procedures related to the same service transaction.</t>
  </si>
  <si>
    <t>[WT#6, Computing] Support computing in 6G.</t>
  </si>
  <si>
    <t>[WT#1.1, all topics] Work task #1.1 Support of 6G Control signaling.</t>
  </si>
  <si>
    <t>KI#1 Update to Interim Agreements.</t>
  </si>
  <si>
    <t>Summary of change: Add description for UE capability negotiation for support of CIoT overhead reduction Description of UE using 'optimised' message for Control Plane Service Request 'EMM Transport' defined in TS 24.301</t>
  </si>
  <si>
    <t>4.3.5.10, 4.3.7.4.2.7, 4.3.7.1a.2, 4.10</t>
  </si>
  <si>
    <t>Summary of change: Inclcude changes that point to the behaviour defined in TS 23.502 annex by a companion 23.502 CR. Deine new UE MM CN capability for the feature.</t>
  </si>
  <si>
    <t>This contribution proposes some updates to the interim agreements.</t>
  </si>
  <si>
    <t>KI#2 - Interim agreements.</t>
  </si>
  <si>
    <t>Summary of change: Update Inventory procedure to align with that in TS 33.369.</t>
  </si>
  <si>
    <t>Interdigital Inc.</t>
  </si>
  <si>
    <t>KI#1: Sol#19 Update: Standardized transfer of standardized data over UP for UE-side data collection.</t>
  </si>
  <si>
    <t>[WT#8] Cellular IoT enablers in 6G.</t>
  </si>
  <si>
    <t>Proposes scope of Work Task #1.3 and Key Issue on non-3GPP access in 6G.</t>
  </si>
  <si>
    <t>[WT#1.3] WT and KI for non-3GPP access.</t>
  </si>
  <si>
    <t>Solution for KI#2 device registration aspects.</t>
  </si>
  <si>
    <t>KI#2, New Solution, Aggregated IoT Device Registration.</t>
  </si>
  <si>
    <t>This contribution proposes the work task scope on NTN.</t>
  </si>
  <si>
    <t>This contribution updates interim agreements for KI#2.</t>
  </si>
  <si>
    <t>This contribution proposes an interim conclusion for KI#2 of FS_5GSAT_Ph4_ARC regarding IMS enhancement for GEO NB-IoT NTN access.</t>
  </si>
  <si>
    <t>Interim conclusion for KI#2 IMS enhancement for GEO NB-IoT NTN access.</t>
  </si>
  <si>
    <t>The contribution proposes to update solution#16 to remove Editor s note.</t>
  </si>
  <si>
    <t>Solution #16 update to remove Editor s note.</t>
  </si>
  <si>
    <t>[WT#7, NTN] WT scope for 6G satellite access.</t>
  </si>
  <si>
    <t>[WT#1.3] Support for untrusted non-3GPP access and multi-access data connections between 3GPP access and non-3GPP access in 6G.</t>
  </si>
  <si>
    <t>This contribution covers proposals for WT 2.</t>
  </si>
  <si>
    <t>[WT#2, Migration and Interworking] Study of Migration and Interworking.</t>
  </si>
  <si>
    <t>[WT#4] Key Issue proposal for integrated sensing and communication.</t>
  </si>
  <si>
    <t>4.4.1.1.3.3, 5.16.2</t>
  </si>
  <si>
    <t>Summary of change: If filtering information is present UE checks if its ID matches and respond to paging otherwise if filtering information is not present then UE responds to the paging.</t>
  </si>
  <si>
    <t>5.3.1, 7.5.2, 7.5.3</t>
  </si>
  <si>
    <t>The contribution defines dedicated values for GEO access. Besides, the procedures for UEs and IMS elements to enable SIP timers base on RAT type is proposed.</t>
  </si>
  <si>
    <t>KI#2: New Sol: Optimization of SIP timers for Voice over GEO over NB-IoT.</t>
  </si>
  <si>
    <t>[KI#2, New Sol] Alert caller user the call setup time will be longer when called UE accessing via GEO.</t>
  </si>
  <si>
    <t>The contribution proposes to update solution #14 for KI#2.</t>
  </si>
  <si>
    <t>[Sol#14 update] SIP procedure optimization for IMS voice call via NB-IoT GEO.</t>
  </si>
  <si>
    <t>[WT#7, NTN] NTN specific WTs and KIs for 6G support of NTN.</t>
  </si>
  <si>
    <t>6.2.4.2, 6.2.4.3, 7.2.2, 7.2.3, 7.2.4, 7.3.1, 7.3.2, 7.3.3, 7.4.2, 7.4.3, 7.4.4</t>
  </si>
  <si>
    <t>Summary of change: Add a note to acknowledge there is implementation behaviour for buffering/queueing AIoT operation requests in the AIOTF.</t>
  </si>
  <si>
    <t>Solution#5 Update: Addressing ENs and Updating Procedure. .</t>
  </si>
  <si>
    <t>Solution#16 Update: Clarifying the procedure for selection of SE(s). .</t>
  </si>
  <si>
    <t>[WT#1.2, QoS] QoS Framework.</t>
  </si>
  <si>
    <t>[WT#07, all topics] Scope and key issue on NTN.</t>
  </si>
  <si>
    <t>This contribution proposes the WT and Key Issues relating to Migration and Interworking under WT#2 as defined in SP-250806.</t>
  </si>
  <si>
    <t>[WT#2, Migration and Interworking] Migration and Interworking WT&amp;KI.</t>
  </si>
  <si>
    <t>This contribution proposes the interim agreements for KI#1 of FS_5GSAT_Ph4-ARC.</t>
  </si>
  <si>
    <t>Interim agreements for KI#1.</t>
  </si>
  <si>
    <t>The clarification on WT#1.1 on UE-CN interaction for control signalling for 6G.</t>
  </si>
  <si>
    <t>[WT#1.1] KI on UE-CN interaction for control signalling for 6G.</t>
  </si>
  <si>
    <t>The clarification on WT#3.1 on AI for 6G network.</t>
  </si>
  <si>
    <t>[WT#3.1] KI on AI for 6G network.</t>
  </si>
  <si>
    <t>The clarification on WT#3.2 on 6G network for AI.</t>
  </si>
  <si>
    <t>[WT#3.2] KI on 6G network for AI.</t>
  </si>
  <si>
    <t>The clarification on WT#5 on data framework in 6G.</t>
  </si>
  <si>
    <t>[WT#5] KI on data framework in 6G.</t>
  </si>
  <si>
    <t>This paper proposes how to address the Editor s notes in Solution #9.</t>
  </si>
  <si>
    <t>This paper proposes Interim agreements for KI#6 for the FS_Sensing_ARC.</t>
  </si>
  <si>
    <t>Proposal on Interim agreements for KI#6.</t>
  </si>
  <si>
    <t>This contribution proposes a new solution for KI#3.</t>
  </si>
  <si>
    <t>Update of solution #15.</t>
  </si>
  <si>
    <t>[WT#3.2 scope update] Support enhanced communication between 3rd party AF and core network.</t>
  </si>
  <si>
    <t>KI#1: Further updates to solution 3.</t>
  </si>
  <si>
    <t>[WT#1.2, Policy] Scope and key issue on Policy Framework in 6G.</t>
  </si>
  <si>
    <t>Summary of change: Updating the IE 'approximate D2R size' in Command procedure, Naiotf interface and Nnef interface.</t>
  </si>
  <si>
    <t>KI#3: New Sol: Usage of IMS PDN connection for Emergency PDN connection.</t>
  </si>
  <si>
    <t>Summary of change: Include the command message type in the Inventory Request of the command procedure.</t>
  </si>
  <si>
    <t>2, 6.2.3</t>
  </si>
  <si>
    <t>Summary of change: Introduce a new Device Capability Command.</t>
  </si>
  <si>
    <t>5.2.2.1, 5.2.2.1A (new), 5.5, 5.6, 6.2.3, 7.2.3, 7.2.4</t>
  </si>
  <si>
    <t>This contribution proposes updates to solution #9 from TR 23.700-04, to address editor s note for step 0 and to add impacts to entities.</t>
  </si>
  <si>
    <t>KI#1 Solution #9 updates.</t>
  </si>
  <si>
    <t>[WT#1.2, Policy] Addition of user specific policies based on user identity.</t>
  </si>
  <si>
    <t>The contribution proposes updates to Solution #24</t>
  </si>
  <si>
    <t>Solution #24 update - Update to Sensing data collection.</t>
  </si>
  <si>
    <t>[WT#6] 6G Compute work task scope and key issue.</t>
  </si>
  <si>
    <t>Summary of change: Introduce Disaster roaming support in EPS.</t>
  </si>
  <si>
    <t>The contribution proposes an update on solution #27 on control of UE s sessions based on the notification from the EIF to resolve the remaining EN s</t>
  </si>
  <si>
    <t>To: RAN WG2, RAN WG3, CT WG1. Attachments: 23.501 CR6432, 23.502 CR5581.</t>
  </si>
  <si>
    <t>KI#3, New Sol: Short Message to Emergency Response Centre via SMS over IP.</t>
  </si>
  <si>
    <t>SA WG3 thanks SA WG2 for the LS on issues related to support of IMS voice over NB-IoT NTN connected to EPC (S3-253118/S2-2507636). SA WG3 has discussed the following question: Question 7 (To SA WG3): Considering that in the context of alternative solutions documented in TR 23.700-19 for the support of IMS voice over NB-IoT NTN connected to EPC, a specific SRB (i.e. via a dedicated EPS bearer for Data over NAS) will be used for transfer of voice media packets only, is there a concern to eliminate the 5 bytes of NAS layer security overhead? Answer: The majority of companies in SA WG3 were not in favour of allowing non-integrity protected voice packets to be sent over NAS to the MME. Hence there was no consensus in SA WG3 to eliminate the 5 bytes of NAS layer security overhead. Action: SA WG3 kindly asks SA WG2 to take into account the above Information.</t>
  </si>
  <si>
    <t>LS from SA WG3: Reply LS on issues related to support of IMS voice over NB-IoT NTN connected to EPC</t>
  </si>
  <si>
    <t>SA WG3 (S3-253797)</t>
  </si>
  <si>
    <t>LS from RAN WG2: Reply LS on issues related to support of IMS voice over NB-IoT NTN connected to EPC</t>
  </si>
  <si>
    <t>Xiaodong Yang</t>
  </si>
  <si>
    <t>RAN WG2 (R2-2507784)</t>
  </si>
  <si>
    <t>RAN WG2 thanks SA WG2 for the LS on issues related to support of IMS voice over NB-IoT NTN connected to EPC. RAN WG2 has discussed the relevant issues, and would like to provide the following replies: {. . .} RAN WG2 also discussed the CP and UP solution for the support of IMS voice over NB-IoT NTN. Majority of companies in RAN WG2 prefer the UP over CP solution (because of the higher impacts on RAN WG2 specs of the CP solution). RAN WG2 also understands that the final decision will be taken at the checkpoint in December plenary. Action: RAN WG2 respectfully asks SA WG2 to take the reply and information above into consideration.</t>
  </si>
  <si>
    <t>Postponed.</t>
  </si>
  <si>
    <t>Reply to Reply LS on removal of support of PWS over satellite NG-RAN in Rel-17 and 18</t>
  </si>
  <si>
    <t>TEI20_Eth4MWAB</t>
  </si>
  <si>
    <t>WI Status Report for: Study on Architecture for 6G System</t>
  </si>
  <si>
    <t>WI Status Report for: Study on Integration of satellite components in the 5G architecture Phase 4</t>
  </si>
  <si>
    <t>WI Status Report for: Study on Architecture support of AmbientIoT - Phase 2</t>
  </si>
  <si>
    <t>WI Status Report for: Study on Core Network Enhanced Support for AIML Phase 2</t>
  </si>
  <si>
    <t>WI Status Report for: Study on Energy Efficiency and Energy Saving Phase2</t>
  </si>
  <si>
    <t>WI Status Report for: Study on Stage 2 for Integrated Sensing and Communication</t>
  </si>
  <si>
    <t>WI Status Report for: Stage 2 for Indirect Network Sharing Phase2</t>
  </si>
  <si>
    <t>WI Status Report for: Study on Short Message Service to Emergency Response Centre</t>
  </si>
  <si>
    <t>WI Status Report for: NR to LTE mobility restriction</t>
  </si>
  <si>
    <t>WI Status Report for: Support for Ethernet PDU session for backhauling of MWAB</t>
  </si>
  <si>
    <t>WI Status Report for: Support of NSSAA in EPS</t>
  </si>
  <si>
    <t>WI Status Report for: Providing per-subscriber Allowed MAC addresses from UDM</t>
  </si>
  <si>
    <t>WI Status Report for: 5G ProSe Phase 4</t>
  </si>
  <si>
    <t>WI Status Report for: Study on system architecture for Phase 3 of NG RTC</t>
  </si>
  <si>
    <t>ProSe_Ph4-ARC</t>
  </si>
  <si>
    <t>Rapporteur (Qualcomm Incorporated)</t>
  </si>
  <si>
    <t>Rapporteur (KPN N.V.)</t>
  </si>
  <si>
    <t>Runze ZHOU</t>
  </si>
  <si>
    <t>Tianqi Xing</t>
  </si>
  <si>
    <t>OPPO, ETRI</t>
  </si>
  <si>
    <t>This contribution proposes to update the interim agreements for AIML_CN KI#2.</t>
  </si>
  <si>
    <t>Summary of change: Clarify the security for the AIoT messages in the command procedure Remove related ENs.</t>
  </si>
  <si>
    <t>4.5.3, 4.5.9, 5.5</t>
  </si>
  <si>
    <t>[General aspects] Architectural Assumptions merge.</t>
  </si>
  <si>
    <t>[WT#1.2, QoS]WT &amp; KI for QoS Framework.</t>
  </si>
  <si>
    <t>Samsung (Penholder)</t>
  </si>
  <si>
    <t>5.18.x (new), 5.40.1</t>
  </si>
  <si>
    <t>4.2.7,4.3.1,4.3.2,4.3.3.1,4.3.3.2, 5.4.4a, 5.15.7.1, 5.15.10, 6.2.1, 6.2.2, 6.3.17, 7.2.20</t>
  </si>
  <si>
    <t>4.11.0a.5; 4.11.1.4.1 , (new) Annex Y</t>
  </si>
  <si>
    <t>China Unicom, China Telecom, ZTE</t>
  </si>
  <si>
    <t>4.3.2.2.2</t>
  </si>
  <si>
    <t>3.1, 5.4.4a, 5.40.X(new), 5.40.X.1(new), 5.40.X.2(new), 5.40.X.3(new)</t>
  </si>
  <si>
    <t>4.2.2.2.2, 4.2.4.1, 4.2.4.2, 4.20.1, 5.2.3.2.1, 5.2.3.2.5</t>
  </si>
  <si>
    <t>4.4.2, 5.3.2.1, 5.3.3.1, 5.3.3.2, 5.3.8.3, 5.3.8.4, 5.7.2, 5.7.3, 5.7.4, 5.11.3</t>
  </si>
  <si>
    <t>Ericsson (contact point), LGE</t>
  </si>
  <si>
    <t>Samsung, China Telecom, Ericsson, LG Electronics</t>
  </si>
  <si>
    <t>2, 3.1,3.2,4.3.5.3,4.3.5.7, 4.Y(new), 4.Y.1(new), 4.Y.2(new), 4.Y.3(new), 4.Y.4(new), 4.Y.5(new), 4.Y.6(new)</t>
  </si>
  <si>
    <t>China Unicom, China Telecom, CATT, NEC, Samsung, ZTE, Ericsson, Vodafone, Huawei, Nokia</t>
  </si>
  <si>
    <t>China Unicom, China Telecom, Samsung, ZTE, Ericsson, Huawei, Nokia, Vodafone</t>
  </si>
  <si>
    <t>S2-2510366</t>
  </si>
  <si>
    <t>S2-2510367</t>
  </si>
  <si>
    <t>S2-2510368</t>
  </si>
  <si>
    <t>S2-2510369</t>
  </si>
  <si>
    <t>S2-2510370</t>
  </si>
  <si>
    <t>S2-2510371</t>
  </si>
  <si>
    <t>S2-2510372</t>
  </si>
  <si>
    <t>S2-2510373</t>
  </si>
  <si>
    <t>S2-2510374</t>
  </si>
  <si>
    <t>S2-2510375</t>
  </si>
  <si>
    <t>S2-2510376</t>
  </si>
  <si>
    <t>S2-2510377</t>
  </si>
  <si>
    <t>S2-2510378</t>
  </si>
  <si>
    <t>S2-2510379</t>
  </si>
  <si>
    <t>S2-2510380</t>
  </si>
  <si>
    <t>S2-2510381</t>
  </si>
  <si>
    <t>S2-2510382</t>
  </si>
  <si>
    <t>S2-2510383</t>
  </si>
  <si>
    <t>S2-2510384</t>
  </si>
  <si>
    <t>S2-2510385</t>
  </si>
  <si>
    <t>S2-2510386</t>
  </si>
  <si>
    <t>S2-2510387</t>
  </si>
  <si>
    <t>S2-2510388</t>
  </si>
  <si>
    <t>S2-2510389</t>
  </si>
  <si>
    <t>S2-2510390</t>
  </si>
  <si>
    <t>S2-2510391</t>
  </si>
  <si>
    <t>S2-2510392</t>
  </si>
  <si>
    <t>S2-2510393</t>
  </si>
  <si>
    <t>S2-2510394</t>
  </si>
  <si>
    <t>S2-2510395</t>
  </si>
  <si>
    <t>S2-2510396</t>
  </si>
  <si>
    <t>S2-2510397</t>
  </si>
  <si>
    <t>S2-2510398</t>
  </si>
  <si>
    <t>S2-2510399</t>
  </si>
  <si>
    <t>S2-2510400</t>
  </si>
  <si>
    <t>S2-2510401</t>
  </si>
  <si>
    <t>S2-2510402</t>
  </si>
  <si>
    <t>S2-2510403</t>
  </si>
  <si>
    <t>S2-2510404</t>
  </si>
  <si>
    <t>S2-2510405</t>
  </si>
  <si>
    <t>S2-2510406</t>
  </si>
  <si>
    <t>S2-2510407</t>
  </si>
  <si>
    <t>S2-2510408</t>
  </si>
  <si>
    <t>S2-2510409</t>
  </si>
  <si>
    <t>S2-2510410</t>
  </si>
  <si>
    <t>S2-2510411</t>
  </si>
  <si>
    <t>S2-2510412</t>
  </si>
  <si>
    <t>S2-2510413</t>
  </si>
  <si>
    <t>S2-2510414</t>
  </si>
  <si>
    <t>S2-2510415</t>
  </si>
  <si>
    <t>S2-2510416</t>
  </si>
  <si>
    <t>S2-2510417</t>
  </si>
  <si>
    <t>S2-2510418</t>
  </si>
  <si>
    <t>S2-2510419</t>
  </si>
  <si>
    <t>S2-2510420</t>
  </si>
  <si>
    <t>S2-2510421</t>
  </si>
  <si>
    <t>S2-2510422</t>
  </si>
  <si>
    <t>S2-2510423</t>
  </si>
  <si>
    <t>S2-2510424</t>
  </si>
  <si>
    <t>S2-2510425</t>
  </si>
  <si>
    <t>S2-2510426</t>
  </si>
  <si>
    <t>S2-2510427</t>
  </si>
  <si>
    <t>S2-2510428</t>
  </si>
  <si>
    <t>S2-2510429</t>
  </si>
  <si>
    <t>S2-2510430</t>
  </si>
  <si>
    <t>S2-2510431</t>
  </si>
  <si>
    <t>S2-2510432</t>
  </si>
  <si>
    <t>S2-2510433</t>
  </si>
  <si>
    <t>S2-2510434</t>
  </si>
  <si>
    <t>S2-2510435</t>
  </si>
  <si>
    <t>S2-2510436</t>
  </si>
  <si>
    <t>S2-2510437</t>
  </si>
  <si>
    <t>S2-2510438</t>
  </si>
  <si>
    <t>S2-2510439</t>
  </si>
  <si>
    <t>S2-2510440</t>
  </si>
  <si>
    <t>S2-2510441</t>
  </si>
  <si>
    <t>S2-2510442</t>
  </si>
  <si>
    <t>S2-2510443</t>
  </si>
  <si>
    <t>S2-2510444</t>
  </si>
  <si>
    <t>S2-2510445</t>
  </si>
  <si>
    <t>S2-2510446</t>
  </si>
  <si>
    <t>S2-2510447</t>
  </si>
  <si>
    <t>S2-2510448</t>
  </si>
  <si>
    <t>S2-2510449</t>
  </si>
  <si>
    <t>S2-2510450</t>
  </si>
  <si>
    <t>S2-2510451</t>
  </si>
  <si>
    <t>S2-2510452</t>
  </si>
  <si>
    <t>S2-2510453</t>
  </si>
  <si>
    <t>S2-2510454</t>
  </si>
  <si>
    <t>S2-2510455</t>
  </si>
  <si>
    <t>S2-2510456</t>
  </si>
  <si>
    <t>S2-2510457</t>
  </si>
  <si>
    <t>S2-2510458</t>
  </si>
  <si>
    <t>S2-2510459</t>
  </si>
  <si>
    <t>S2-2510460</t>
  </si>
  <si>
    <t>S2-2510461</t>
  </si>
  <si>
    <t>S2-2510462</t>
  </si>
  <si>
    <t>S2-2510463</t>
  </si>
  <si>
    <t>S2-2510464</t>
  </si>
  <si>
    <t>S2-2510465</t>
  </si>
  <si>
    <t>S2-2510466</t>
  </si>
  <si>
    <t>S2-2510467</t>
  </si>
  <si>
    <t>S2-2510468</t>
  </si>
  <si>
    <t>S2-2510469</t>
  </si>
  <si>
    <t>S2-2510470</t>
  </si>
  <si>
    <t>S2-2510471</t>
  </si>
  <si>
    <t>S2-2510472</t>
  </si>
  <si>
    <t>S2-2510473</t>
  </si>
  <si>
    <t>S2-2510474</t>
  </si>
  <si>
    <t>S2-2510475</t>
  </si>
  <si>
    <t>S2-2510476</t>
  </si>
  <si>
    <t>S2-2510477</t>
  </si>
  <si>
    <t>S2-2510478</t>
  </si>
  <si>
    <t>S2-2510479</t>
  </si>
  <si>
    <t>S2-2510480</t>
  </si>
  <si>
    <t>S2-2510481</t>
  </si>
  <si>
    <t>S2-2510482</t>
  </si>
  <si>
    <t>S2-2510483</t>
  </si>
  <si>
    <t>S2-2510484</t>
  </si>
  <si>
    <t>S2-2510485</t>
  </si>
  <si>
    <t>S2-2510486</t>
  </si>
  <si>
    <t>S2-2510487</t>
  </si>
  <si>
    <t>S2-2510488</t>
  </si>
  <si>
    <t>S2-2510489</t>
  </si>
  <si>
    <t>S2-2510490</t>
  </si>
  <si>
    <t>S2-2510491</t>
  </si>
  <si>
    <t>S2-2510492</t>
  </si>
  <si>
    <t>S2-2510493</t>
  </si>
  <si>
    <t>S2-2510494</t>
  </si>
  <si>
    <t>S2-2510495</t>
  </si>
  <si>
    <t>S2-2510496</t>
  </si>
  <si>
    <t>S2-2510497</t>
  </si>
  <si>
    <t>S2-2510498</t>
  </si>
  <si>
    <t>S2-2510499</t>
  </si>
  <si>
    <t>S2-2510500</t>
  </si>
  <si>
    <t>S2-2510501</t>
  </si>
  <si>
    <t>S2-2510502</t>
  </si>
  <si>
    <t>S2-2510503</t>
  </si>
  <si>
    <t>S2-2510504</t>
  </si>
  <si>
    <t>S2-2510505</t>
  </si>
  <si>
    <t>S2-2510506</t>
  </si>
  <si>
    <t>S2-2510507</t>
  </si>
  <si>
    <t>S2-2510508</t>
  </si>
  <si>
    <t>S2-2510509</t>
  </si>
  <si>
    <t>S2-2510510</t>
  </si>
  <si>
    <t>S2-2510511</t>
  </si>
  <si>
    <t>S2-2510512</t>
  </si>
  <si>
    <t>S2-2510513</t>
  </si>
  <si>
    <t>S2-2510514</t>
  </si>
  <si>
    <t>S2-2510515</t>
  </si>
  <si>
    <t>S2-2510516</t>
  </si>
  <si>
    <t>S2-2510517</t>
  </si>
  <si>
    <t>S2-2510518</t>
  </si>
  <si>
    <t>S2-2510519</t>
  </si>
  <si>
    <t>S2-2510520</t>
  </si>
  <si>
    <t>S2-2510521</t>
  </si>
  <si>
    <t>S2-2510522</t>
  </si>
  <si>
    <t>S2-2510523</t>
  </si>
  <si>
    <t>S2-2510524</t>
  </si>
  <si>
    <t>S2-2510525</t>
  </si>
  <si>
    <t>S2-2510526</t>
  </si>
  <si>
    <t>S2-2510527</t>
  </si>
  <si>
    <t>S2-2510528</t>
  </si>
  <si>
    <t>S2-2510529</t>
  </si>
  <si>
    <t>S2-2510530</t>
  </si>
  <si>
    <t>S2-2510531</t>
  </si>
  <si>
    <t>S2-2510532</t>
  </si>
  <si>
    <t>S2-2510533</t>
  </si>
  <si>
    <t>S2-2510534</t>
  </si>
  <si>
    <t>S2-2510535</t>
  </si>
  <si>
    <t>S2-2510536</t>
  </si>
  <si>
    <t>S2-2510537</t>
  </si>
  <si>
    <t>S2-2510538</t>
  </si>
  <si>
    <t>S2-2510539</t>
  </si>
  <si>
    <t>S2-2510540</t>
  </si>
  <si>
    <t>S2-2510541</t>
  </si>
  <si>
    <t>S2-2510542</t>
  </si>
  <si>
    <t>S2-2510543</t>
  </si>
  <si>
    <t>S2-2510544</t>
  </si>
  <si>
    <t>S2-2510545</t>
  </si>
  <si>
    <t>S2-2510546</t>
  </si>
  <si>
    <t>S2-2510547</t>
  </si>
  <si>
    <t>S2-2510548</t>
  </si>
  <si>
    <t>S2-2510549</t>
  </si>
  <si>
    <t>S2-2510550</t>
  </si>
  <si>
    <t>S2-2510551</t>
  </si>
  <si>
    <t>S2-2510552</t>
  </si>
  <si>
    <t>S2-2510553</t>
  </si>
  <si>
    <t>S2-2510554</t>
  </si>
  <si>
    <t>S2-2510555</t>
  </si>
  <si>
    <t>S2-2510556</t>
  </si>
  <si>
    <t>S2-2510557</t>
  </si>
  <si>
    <t>S2-2510558</t>
  </si>
  <si>
    <t>S2-2510559</t>
  </si>
  <si>
    <t>S2-2510560</t>
  </si>
  <si>
    <t>S2-2510561</t>
  </si>
  <si>
    <t>S2-2510562</t>
  </si>
  <si>
    <t>S2-2510563</t>
  </si>
  <si>
    <t>S2-2510564</t>
  </si>
  <si>
    <t>S2-2510565</t>
  </si>
  <si>
    <t>S2-2510566</t>
  </si>
  <si>
    <t>S2-2510567</t>
  </si>
  <si>
    <t>S2-2510568</t>
  </si>
  <si>
    <t>S2-2510569</t>
  </si>
  <si>
    <t>S2-2510570</t>
  </si>
  <si>
    <t>S2-2510571</t>
  </si>
  <si>
    <t>S2-2510572</t>
  </si>
  <si>
    <t>S2-2510573</t>
  </si>
  <si>
    <t>S2-2510574</t>
  </si>
  <si>
    <t>S2-2510575</t>
  </si>
  <si>
    <t>S2-2510576</t>
  </si>
  <si>
    <t>S2-2510577</t>
  </si>
  <si>
    <t>S2-2510578</t>
  </si>
  <si>
    <t>S2-2510579</t>
  </si>
  <si>
    <t>S2-2510580</t>
  </si>
  <si>
    <t>S2-2510581</t>
  </si>
  <si>
    <t>S2-2510582</t>
  </si>
  <si>
    <t>S2-2510583</t>
  </si>
  <si>
    <t>S2-2510584</t>
  </si>
  <si>
    <t>S2-2510585</t>
  </si>
  <si>
    <t>S2-2510586</t>
  </si>
  <si>
    <t>S2-2510587</t>
  </si>
  <si>
    <t>S2-2510588</t>
  </si>
  <si>
    <t>S2-2510589</t>
  </si>
  <si>
    <t>S2-2510590</t>
  </si>
  <si>
    <t>S2-2510591</t>
  </si>
  <si>
    <t>S2-2510592</t>
  </si>
  <si>
    <t>S2-2510593</t>
  </si>
  <si>
    <t>S2-2510594</t>
  </si>
  <si>
    <t>S2-2510595</t>
  </si>
  <si>
    <t>S2-2510596</t>
  </si>
  <si>
    <t>S2-2510597</t>
  </si>
  <si>
    <t>S2-2510598</t>
  </si>
  <si>
    <t>S2-2510599</t>
  </si>
  <si>
    <t>S2-2510600</t>
  </si>
  <si>
    <t>S2-2510601</t>
  </si>
  <si>
    <t>S2-2510602</t>
  </si>
  <si>
    <t>S2-2510603</t>
  </si>
  <si>
    <t>S2-2510604</t>
  </si>
  <si>
    <t>S2-2510605</t>
  </si>
  <si>
    <t>S2-2510606</t>
  </si>
  <si>
    <t>S2-2510607</t>
  </si>
  <si>
    <t>S2-2510608</t>
  </si>
  <si>
    <t>S2-2510609</t>
  </si>
  <si>
    <t>S2-2510610</t>
  </si>
  <si>
    <t>S2-2510611</t>
  </si>
  <si>
    <t>S2-2510612</t>
  </si>
  <si>
    <t>S2-2510613</t>
  </si>
  <si>
    <t>S2-2510614</t>
  </si>
  <si>
    <t>S2-2510615</t>
  </si>
  <si>
    <t>S2-2510616</t>
  </si>
  <si>
    <t>S2-2510617</t>
  </si>
  <si>
    <t>S2-2510618</t>
  </si>
  <si>
    <t>S2-2510619</t>
  </si>
  <si>
    <t>S2-2510620</t>
  </si>
  <si>
    <t>S2-2510621</t>
  </si>
  <si>
    <t>S2-2510622</t>
  </si>
  <si>
    <t>S2-2510623</t>
  </si>
  <si>
    <t>S2-2510624</t>
  </si>
  <si>
    <t>S2-2510625</t>
  </si>
  <si>
    <t>S2-2510626</t>
  </si>
  <si>
    <t>S2-2510627</t>
  </si>
  <si>
    <t>S2-2510628</t>
  </si>
  <si>
    <t>S2-2510629</t>
  </si>
  <si>
    <t>S2-2510630</t>
  </si>
  <si>
    <t>S2-2510631</t>
  </si>
  <si>
    <t>S2-2510632</t>
  </si>
  <si>
    <t>S2-2510633</t>
  </si>
  <si>
    <t>S2-2510634</t>
  </si>
  <si>
    <t>S2-2510635</t>
  </si>
  <si>
    <t>S2-2510636</t>
  </si>
  <si>
    <t>S2-2510637</t>
  </si>
  <si>
    <t>S2-2510638</t>
  </si>
  <si>
    <t>S2-2510639</t>
  </si>
  <si>
    <t>S2-2510640</t>
  </si>
  <si>
    <t>S2-2510641</t>
  </si>
  <si>
    <t>S2-2510642</t>
  </si>
  <si>
    <t>S2-2510643</t>
  </si>
  <si>
    <t>S2-2510644</t>
  </si>
  <si>
    <t>S2-2510645</t>
  </si>
  <si>
    <t>S2-2510646</t>
  </si>
  <si>
    <t>S2-2510647</t>
  </si>
  <si>
    <t>S2-2510648</t>
  </si>
  <si>
    <t>S2-2510649</t>
  </si>
  <si>
    <t>S2-2510650</t>
  </si>
  <si>
    <t>S2-2510651</t>
  </si>
  <si>
    <t>S2-2510652</t>
  </si>
  <si>
    <t>S2-2510653</t>
  </si>
  <si>
    <t>S2-2510654</t>
  </si>
  <si>
    <t>S2-2510655</t>
  </si>
  <si>
    <t>S2-2510656</t>
  </si>
  <si>
    <t>S2-2510657</t>
  </si>
  <si>
    <t>S2-2510658</t>
  </si>
  <si>
    <t>S2-2510659</t>
  </si>
  <si>
    <t>S2-2510660</t>
  </si>
  <si>
    <t>S2-2510661</t>
  </si>
  <si>
    <t>S2-2510662</t>
  </si>
  <si>
    <t>S2-2510663</t>
  </si>
  <si>
    <t>S2-2510664</t>
  </si>
  <si>
    <t>S2-2510665</t>
  </si>
  <si>
    <t>S2-2510666</t>
  </si>
  <si>
    <t>S2-2510667</t>
  </si>
  <si>
    <t>S2-2510668</t>
  </si>
  <si>
    <t>S2-2510669</t>
  </si>
  <si>
    <t>S2-2510670</t>
  </si>
  <si>
    <t>S2-2510671</t>
  </si>
  <si>
    <t>S2-2510672</t>
  </si>
  <si>
    <t>S2-2510673</t>
  </si>
  <si>
    <t>S2-2510674</t>
  </si>
  <si>
    <t>S2-2510675</t>
  </si>
  <si>
    <t>S2-2510676</t>
  </si>
  <si>
    <t>S2-2510677</t>
  </si>
  <si>
    <t>S2-2510678</t>
  </si>
  <si>
    <t>S2-2510679</t>
  </si>
  <si>
    <t>S2-2510680</t>
  </si>
  <si>
    <t>S2-2510681</t>
  </si>
  <si>
    <t>S2-2510682</t>
  </si>
  <si>
    <t>S2-2510683</t>
  </si>
  <si>
    <t>S2-2510684</t>
  </si>
  <si>
    <t>S2-2510685</t>
  </si>
  <si>
    <t>S2-2510686</t>
  </si>
  <si>
    <t>S2-2510687</t>
  </si>
  <si>
    <t>S2-2510688</t>
  </si>
  <si>
    <t>S2-2510689</t>
  </si>
  <si>
    <t>S2-2510690</t>
  </si>
  <si>
    <t>S2-2510691</t>
  </si>
  <si>
    <t>S2-2510692</t>
  </si>
  <si>
    <t>S2-2510693</t>
  </si>
  <si>
    <t>S2-2510694</t>
  </si>
  <si>
    <t>S2-2510695</t>
  </si>
  <si>
    <t>S2-2510696</t>
  </si>
  <si>
    <t>S2-2510697</t>
  </si>
  <si>
    <t>S2-2510698</t>
  </si>
  <si>
    <t>S2-2510699</t>
  </si>
  <si>
    <t>S2-2510700</t>
  </si>
  <si>
    <t>S2-2510701</t>
  </si>
  <si>
    <t>S2-2510702</t>
  </si>
  <si>
    <t>S2-2510703</t>
  </si>
  <si>
    <t>S2-2510704</t>
  </si>
  <si>
    <t>S2-2510705</t>
  </si>
  <si>
    <t>S2-2510706</t>
  </si>
  <si>
    <t>S2-2510707</t>
  </si>
  <si>
    <t>S2-2510708</t>
  </si>
  <si>
    <t>S2-2510709</t>
  </si>
  <si>
    <t>S2-2510710</t>
  </si>
  <si>
    <t>S2-2510711</t>
  </si>
  <si>
    <t>S2-2510712</t>
  </si>
  <si>
    <t>S2-2510713</t>
  </si>
  <si>
    <t>S2-2510714</t>
  </si>
  <si>
    <t>S2-2510715</t>
  </si>
  <si>
    <t>S2-2510716</t>
  </si>
  <si>
    <t>S2-2510717</t>
  </si>
  <si>
    <t>S2-2510718</t>
  </si>
  <si>
    <t>S2-2510719</t>
  </si>
  <si>
    <t>S2-2510720</t>
  </si>
  <si>
    <t>S2-2510721</t>
  </si>
  <si>
    <t>S2-2510722</t>
  </si>
  <si>
    <t>S2-2510723</t>
  </si>
  <si>
    <t>S2-2510724</t>
  </si>
  <si>
    <t>S2-2510725</t>
  </si>
  <si>
    <t>S2-2510726</t>
  </si>
  <si>
    <t>S2-2510727</t>
  </si>
  <si>
    <t>S2-2510728</t>
  </si>
  <si>
    <t>S2-2510729</t>
  </si>
  <si>
    <t>S2-2510730</t>
  </si>
  <si>
    <t>S2-2510731</t>
  </si>
  <si>
    <t>S2-2510732</t>
  </si>
  <si>
    <t>S2-2510733</t>
  </si>
  <si>
    <t>S2-2510734</t>
  </si>
  <si>
    <t>S2-2510735</t>
  </si>
  <si>
    <t>S2-2510736</t>
  </si>
  <si>
    <t>S2-2510737</t>
  </si>
  <si>
    <t>S2-2510738</t>
  </si>
  <si>
    <t>S2-2510739</t>
  </si>
  <si>
    <t>S2-2510740</t>
  </si>
  <si>
    <t>S2-2510741</t>
  </si>
  <si>
    <t>S2-2510742</t>
  </si>
  <si>
    <t>S2-2510743</t>
  </si>
  <si>
    <t>S2-2510744</t>
  </si>
  <si>
    <t>S2-2510745</t>
  </si>
  <si>
    <t>S2-2510746</t>
  </si>
  <si>
    <t>S2-2510747</t>
  </si>
  <si>
    <t>S2-2510748</t>
  </si>
  <si>
    <t>S2-2510749</t>
  </si>
  <si>
    <t>S2-2510750</t>
  </si>
  <si>
    <t>S2-2510751</t>
  </si>
  <si>
    <t>S2-2510752</t>
  </si>
  <si>
    <t>S2-2510753</t>
  </si>
  <si>
    <t>S2-2510754</t>
  </si>
  <si>
    <t>S2-2510755</t>
  </si>
  <si>
    <t>S2-2510756</t>
  </si>
  <si>
    <t>S2-2510757</t>
  </si>
  <si>
    <t>S2-2510758</t>
  </si>
  <si>
    <t>S2-2510759</t>
  </si>
  <si>
    <t>S2-2510760</t>
  </si>
  <si>
    <t>S2-2510761</t>
  </si>
  <si>
    <t>S2-2510762</t>
  </si>
  <si>
    <t>S2-2510763</t>
  </si>
  <si>
    <t>S2-2510764</t>
  </si>
  <si>
    <t>S2-2510765</t>
  </si>
  <si>
    <t>S2-2510766</t>
  </si>
  <si>
    <t>S2-2510767</t>
  </si>
  <si>
    <t>S2-2510768</t>
  </si>
  <si>
    <t>S2-2510769</t>
  </si>
  <si>
    <t>S2-2510770</t>
  </si>
  <si>
    <t>S2-2510771</t>
  </si>
  <si>
    <t>S2-2510772</t>
  </si>
  <si>
    <t>S2-2510773</t>
  </si>
  <si>
    <t>S2-2510774</t>
  </si>
  <si>
    <t>S2-2510775</t>
  </si>
  <si>
    <t>S2-2510776</t>
  </si>
  <si>
    <t>S2-2510777</t>
  </si>
  <si>
    <t>S2-2510778</t>
  </si>
  <si>
    <t>S2-2510779</t>
  </si>
  <si>
    <t>S2-2510780</t>
  </si>
  <si>
    <t>S2-2510781</t>
  </si>
  <si>
    <t>S2-2510782</t>
  </si>
  <si>
    <t>S2-2510783</t>
  </si>
  <si>
    <t>S2-2510784</t>
  </si>
  <si>
    <t>S2-2510785</t>
  </si>
  <si>
    <t>S2-2510786</t>
  </si>
  <si>
    <t>S2-2510787</t>
  </si>
  <si>
    <t>S2-2510788</t>
  </si>
  <si>
    <t>S2-2510789</t>
  </si>
  <si>
    <t>S2-2510790</t>
  </si>
  <si>
    <t>S2-2510791</t>
  </si>
  <si>
    <t>S2-2510792</t>
  </si>
  <si>
    <t>S2-2510793</t>
  </si>
  <si>
    <t>S2-2510794</t>
  </si>
  <si>
    <t>S2-2510795</t>
  </si>
  <si>
    <t>S2-2510796</t>
  </si>
  <si>
    <t>S2-2510797</t>
  </si>
  <si>
    <t>S2-2510798</t>
  </si>
  <si>
    <t>S2-2510799</t>
  </si>
  <si>
    <t>S2-2510800</t>
  </si>
  <si>
    <t>S2-2510801</t>
  </si>
  <si>
    <t>S2-2510802</t>
  </si>
  <si>
    <t>S2-2510803</t>
  </si>
  <si>
    <t>S2-2510804</t>
  </si>
  <si>
    <t>S2-2510805</t>
  </si>
  <si>
    <t>S2-2510806</t>
  </si>
  <si>
    <t>S2-2510807</t>
  </si>
  <si>
    <t>S2-2510808</t>
  </si>
  <si>
    <t>S2-2510809</t>
  </si>
  <si>
    <t>S2-2510810</t>
  </si>
  <si>
    <t>S2-2510811</t>
  </si>
  <si>
    <t>S2-2510812</t>
  </si>
  <si>
    <t>S2-2510813</t>
  </si>
  <si>
    <t>S2-2510814</t>
  </si>
  <si>
    <t>S2-2510815</t>
  </si>
  <si>
    <t>S2-2510816</t>
  </si>
  <si>
    <t>S2-2510817</t>
  </si>
  <si>
    <t>S2-2510818</t>
  </si>
  <si>
    <t>S2-2510819</t>
  </si>
  <si>
    <t>S2-2510820</t>
  </si>
  <si>
    <t>S2-2510821</t>
  </si>
  <si>
    <t>S2-2510822</t>
  </si>
  <si>
    <t>S2-2510823</t>
  </si>
  <si>
    <t>S2-2510824</t>
  </si>
  <si>
    <t>S2-2510825</t>
  </si>
  <si>
    <t>S2-2510826</t>
  </si>
  <si>
    <t>S2-2510827</t>
  </si>
  <si>
    <t>S2-2510828</t>
  </si>
  <si>
    <t>S2-2510829</t>
  </si>
  <si>
    <t>S2-2510830</t>
  </si>
  <si>
    <t>S2-2510831</t>
  </si>
  <si>
    <t>S2-2510832</t>
  </si>
  <si>
    <t>S2-2510833</t>
  </si>
  <si>
    <t>S2-2510834</t>
  </si>
  <si>
    <t>S2-2510835</t>
  </si>
  <si>
    <t>S2-2510836</t>
  </si>
  <si>
    <t>S2-2510837</t>
  </si>
  <si>
    <t>S2-2510838</t>
  </si>
  <si>
    <t>S2-2510839</t>
  </si>
  <si>
    <t>S2-2510840</t>
  </si>
  <si>
    <t>S2-2510841</t>
  </si>
  <si>
    <t>S2-2510842</t>
  </si>
  <si>
    <t>S2-2510843</t>
  </si>
  <si>
    <t>S2-2510844</t>
  </si>
  <si>
    <t>S2-2510845</t>
  </si>
  <si>
    <t>S2-2510846</t>
  </si>
  <si>
    <t>S2-2510847</t>
  </si>
  <si>
    <t>S2-2510848</t>
  </si>
  <si>
    <t>S2-2510849</t>
  </si>
  <si>
    <t>S2-2510850</t>
  </si>
  <si>
    <t>S2-2510851</t>
  </si>
  <si>
    <t>S2-2510852</t>
  </si>
  <si>
    <t>S2-2510853</t>
  </si>
  <si>
    <t>S2-2510854</t>
  </si>
  <si>
    <t>S2-2510855</t>
  </si>
  <si>
    <t>S2-2510856</t>
  </si>
  <si>
    <t>S2-2510857</t>
  </si>
  <si>
    <t>S2-2510858</t>
  </si>
  <si>
    <t>S2-2510859</t>
  </si>
  <si>
    <t>S2-2510860</t>
  </si>
  <si>
    <t>S2-2510861</t>
  </si>
  <si>
    <t>S2-2510862</t>
  </si>
  <si>
    <t>S2-2510863</t>
  </si>
  <si>
    <t>S2-2510864</t>
  </si>
  <si>
    <t>S2-2510865</t>
  </si>
  <si>
    <t>S2-2510866</t>
  </si>
  <si>
    <t>S2-2510867</t>
  </si>
  <si>
    <t>S2-2510868</t>
  </si>
  <si>
    <t>S2-2510869</t>
  </si>
  <si>
    <t>S2-2510870</t>
  </si>
  <si>
    <t>S2-2510871</t>
  </si>
  <si>
    <t>S2-2510872</t>
  </si>
  <si>
    <t>S2-2510873</t>
  </si>
  <si>
    <t>S2-2510874</t>
  </si>
  <si>
    <t>S2-2510875</t>
  </si>
  <si>
    <t>S2-2510876</t>
  </si>
  <si>
    <t>S2-2510877</t>
  </si>
  <si>
    <t>S2-2510878</t>
  </si>
  <si>
    <t>S2-2510879</t>
  </si>
  <si>
    <t>S2-2510880</t>
  </si>
  <si>
    <t>S2-2510881</t>
  </si>
  <si>
    <t>S2-2510882</t>
  </si>
  <si>
    <t>S2-2510883</t>
  </si>
  <si>
    <t>S2-2510884</t>
  </si>
  <si>
    <t>S2-2510885</t>
  </si>
  <si>
    <t>S2-2510886</t>
  </si>
  <si>
    <t>S2-2510887</t>
  </si>
  <si>
    <t>S2-2510888</t>
  </si>
  <si>
    <t>S2-2510889</t>
  </si>
  <si>
    <t>S2-2510890</t>
  </si>
  <si>
    <t>S2-2510891</t>
  </si>
  <si>
    <t>S2-2510892</t>
  </si>
  <si>
    <t>S2-2510893</t>
  </si>
  <si>
    <t>S2-2510894</t>
  </si>
  <si>
    <t>S2-2510895</t>
  </si>
  <si>
    <t>S2-2510896</t>
  </si>
  <si>
    <t>S2-2510897</t>
  </si>
  <si>
    <t>S2-2510898</t>
  </si>
  <si>
    <t>S2-2510899</t>
  </si>
  <si>
    <t>S2-2510900</t>
  </si>
  <si>
    <t>S2-2510901</t>
  </si>
  <si>
    <t>S2-2510902</t>
  </si>
  <si>
    <t>S2-2510903</t>
  </si>
  <si>
    <t>S2-2510904</t>
  </si>
  <si>
    <t>S2-2510905</t>
  </si>
  <si>
    <t>S2-2510906</t>
  </si>
  <si>
    <t>S2-2510907</t>
  </si>
  <si>
    <t>S2-2510908</t>
  </si>
  <si>
    <t>S2-2510909</t>
  </si>
  <si>
    <t>S2-2510910</t>
  </si>
  <si>
    <t>S2-2510911</t>
  </si>
  <si>
    <t>S2-2510912</t>
  </si>
  <si>
    <t>S2-2510913</t>
  </si>
  <si>
    <t>S2-2510914</t>
  </si>
  <si>
    <t>S2-2510915</t>
  </si>
  <si>
    <t>S2-2510916</t>
  </si>
  <si>
    <t>S2-2510917</t>
  </si>
  <si>
    <t>S2-2510918</t>
  </si>
  <si>
    <t>S2-2510919</t>
  </si>
  <si>
    <t>S2-2510920</t>
  </si>
  <si>
    <t>S2-2510921</t>
  </si>
  <si>
    <t>S2-2510922</t>
  </si>
  <si>
    <t>S2-2510923</t>
  </si>
  <si>
    <t>S2-2510924</t>
  </si>
  <si>
    <t>S2-2510925</t>
  </si>
  <si>
    <t>S2-2510926</t>
  </si>
  <si>
    <t>S2-2510927</t>
  </si>
  <si>
    <t>S2-2510928</t>
  </si>
  <si>
    <t>S2-2510929</t>
  </si>
  <si>
    <t>S2-2510930</t>
  </si>
  <si>
    <t>S2-2510931</t>
  </si>
  <si>
    <t>S2-2510932</t>
  </si>
  <si>
    <t>S2-2510933</t>
  </si>
  <si>
    <t>S2-2510934</t>
  </si>
  <si>
    <t>S2-2510935</t>
  </si>
  <si>
    <t>S2-2510936</t>
  </si>
  <si>
    <t>S2-2510937</t>
  </si>
  <si>
    <t>S2-2510938</t>
  </si>
  <si>
    <t>S2-2510939</t>
  </si>
  <si>
    <t>S2-2510940</t>
  </si>
  <si>
    <t>S2-2510941</t>
  </si>
  <si>
    <t>S2-2510942</t>
  </si>
  <si>
    <t>S2-2510943</t>
  </si>
  <si>
    <t>S2-2510944</t>
  </si>
  <si>
    <t>S2-2510945</t>
  </si>
  <si>
    <t>S2-2510946</t>
  </si>
  <si>
    <t>S2-2510947</t>
  </si>
  <si>
    <t>S2-2510948</t>
  </si>
  <si>
    <t>S2-2510949</t>
  </si>
  <si>
    <t>S2-2510950</t>
  </si>
  <si>
    <t>S2-2510951</t>
  </si>
  <si>
    <t>S2-2510952</t>
  </si>
  <si>
    <t>S2-2510953</t>
  </si>
  <si>
    <t>S2-2510954</t>
  </si>
  <si>
    <t>S2-2510955</t>
  </si>
  <si>
    <t>S2-2510956</t>
  </si>
  <si>
    <t>S2-2510957</t>
  </si>
  <si>
    <t>S2-2510958</t>
  </si>
  <si>
    <t>S2-2510959</t>
  </si>
  <si>
    <t>S2-2510960</t>
  </si>
  <si>
    <t>S2-2510961</t>
  </si>
  <si>
    <t>S2-2510962</t>
  </si>
  <si>
    <t>S2-2510963</t>
  </si>
  <si>
    <t>S2-2510964</t>
  </si>
  <si>
    <t>S2-2510965</t>
  </si>
  <si>
    <t>S2-2510966</t>
  </si>
  <si>
    <t>S2-2510967</t>
  </si>
  <si>
    <t>S2-2510968</t>
  </si>
  <si>
    <t>S2-2510969</t>
  </si>
  <si>
    <t>S2-2510970</t>
  </si>
  <si>
    <t>S2-2510971</t>
  </si>
  <si>
    <t>S2-2510972</t>
  </si>
  <si>
    <t>S2-2510973</t>
  </si>
  <si>
    <t>S2-2510974</t>
  </si>
  <si>
    <t>S2-2510975</t>
  </si>
  <si>
    <t>S2-2510976</t>
  </si>
  <si>
    <t>S2-2510977</t>
  </si>
  <si>
    <t>S2-2510978</t>
  </si>
  <si>
    <t>S2-2510979</t>
  </si>
  <si>
    <t>S2-2510980</t>
  </si>
  <si>
    <t>S2-2510981</t>
  </si>
  <si>
    <t>S2-2510982</t>
  </si>
  <si>
    <t>S2-2510983</t>
  </si>
  <si>
    <t>S2-2510984</t>
  </si>
  <si>
    <t>S2-2510985</t>
  </si>
  <si>
    <t>S2-2510986</t>
  </si>
  <si>
    <t>S2-2510987</t>
  </si>
  <si>
    <t>S2-2510988</t>
  </si>
  <si>
    <t>S2-2510989</t>
  </si>
  <si>
    <t>S2-2510990</t>
  </si>
  <si>
    <t>S2-2510991</t>
  </si>
  <si>
    <t>S2-2510992</t>
  </si>
  <si>
    <t>S2-2510993</t>
  </si>
  <si>
    <t>S2-2510994</t>
  </si>
  <si>
    <t>S2-2510995</t>
  </si>
  <si>
    <t>S2-2510996</t>
  </si>
  <si>
    <t>S2-2510997</t>
  </si>
  <si>
    <t>S2-2510998</t>
  </si>
  <si>
    <t>S2-2510999</t>
  </si>
  <si>
    <t>S2-2511000</t>
  </si>
  <si>
    <t>S2-2511001</t>
  </si>
  <si>
    <t>S2-2511002</t>
  </si>
  <si>
    <t>S2-2511003</t>
  </si>
  <si>
    <t>S2-2511004</t>
  </si>
  <si>
    <t>S2-2511005</t>
  </si>
  <si>
    <t>S2-2511006</t>
  </si>
  <si>
    <t>S2-2511007</t>
  </si>
  <si>
    <t>S2-2511008</t>
  </si>
  <si>
    <t>S2-2511009</t>
  </si>
  <si>
    <t>S2-2511010</t>
  </si>
  <si>
    <t>S2-2511011</t>
  </si>
  <si>
    <t>S2-2511012</t>
  </si>
  <si>
    <t>S2-2511013</t>
  </si>
  <si>
    <t>S2-2511014</t>
  </si>
  <si>
    <t>S2-2511015</t>
  </si>
  <si>
    <t>S2-2511016</t>
  </si>
  <si>
    <t>S2-2511017</t>
  </si>
  <si>
    <t>S2-2511018</t>
  </si>
  <si>
    <t>S2-2511019</t>
  </si>
  <si>
    <t>S2-2511020</t>
  </si>
  <si>
    <t>S2-2511021</t>
  </si>
  <si>
    <t>S2-2511022</t>
  </si>
  <si>
    <t>S2-2511023</t>
  </si>
  <si>
    <t>S2-2511024</t>
  </si>
  <si>
    <t>S2-2511025</t>
  </si>
  <si>
    <t>S2-2511026</t>
  </si>
  <si>
    <t>S2-2511027</t>
  </si>
  <si>
    <t>S2-2511028</t>
  </si>
  <si>
    <t>S2-2511029</t>
  </si>
  <si>
    <t>S2-2511030</t>
  </si>
  <si>
    <t>S2-2511031</t>
  </si>
  <si>
    <t>S2-2511032</t>
  </si>
  <si>
    <t>S2-2511033</t>
  </si>
  <si>
    <t>S2-2511034</t>
  </si>
  <si>
    <t>S2-2511035</t>
  </si>
  <si>
    <t>S2-2511036</t>
  </si>
  <si>
    <t>S2-2511037</t>
  </si>
  <si>
    <t>S2-2511038</t>
  </si>
  <si>
    <t>S2-2511039</t>
  </si>
  <si>
    <t>S2-2511040</t>
  </si>
  <si>
    <t>S2-2511041</t>
  </si>
  <si>
    <t>S2-2511042</t>
  </si>
  <si>
    <t>S2-2511043</t>
  </si>
  <si>
    <t>S2-2511044</t>
  </si>
  <si>
    <t>S2-2511045</t>
  </si>
  <si>
    <t>S2-2511046</t>
  </si>
  <si>
    <t>S2-2511047</t>
  </si>
  <si>
    <t>S2-2511048</t>
  </si>
  <si>
    <t>S2-2511049</t>
  </si>
  <si>
    <t>S2-2511050</t>
  </si>
  <si>
    <t>S2-2511051</t>
  </si>
  <si>
    <t>S2-2511052</t>
  </si>
  <si>
    <t>S2-2511053</t>
  </si>
  <si>
    <t>S2-2511054</t>
  </si>
  <si>
    <t>S2-2511055</t>
  </si>
  <si>
    <t>S2-2511056</t>
  </si>
  <si>
    <t>S2-2511057</t>
  </si>
  <si>
    <t>S2-2511058</t>
  </si>
  <si>
    <t>S2-2511059</t>
  </si>
  <si>
    <t>S2-2511060</t>
  </si>
  <si>
    <t>S2-2511061</t>
  </si>
  <si>
    <t>S2-2511062</t>
  </si>
  <si>
    <t>S2-2511063</t>
  </si>
  <si>
    <t>S2-2511064</t>
  </si>
  <si>
    <t>S2-2511065</t>
  </si>
  <si>
    <t>S2-2511066</t>
  </si>
  <si>
    <t>S2-2511067</t>
  </si>
  <si>
    <t>S2-2511068</t>
  </si>
  <si>
    <t>S2-2511069</t>
  </si>
  <si>
    <t>S2-2511070</t>
  </si>
  <si>
    <t>S2-2511071</t>
  </si>
  <si>
    <t>S2-2511072</t>
  </si>
  <si>
    <t>S2-2511073</t>
  </si>
  <si>
    <t>S2-2511074</t>
  </si>
  <si>
    <t>S2-2511075</t>
  </si>
  <si>
    <t>S2-2511076</t>
  </si>
  <si>
    <t>S2-2511077</t>
  </si>
  <si>
    <t>S2-2511078</t>
  </si>
  <si>
    <t>S2-2511079</t>
  </si>
  <si>
    <t>S2-2511080</t>
  </si>
  <si>
    <t>S2-2511081</t>
  </si>
  <si>
    <t>S2-2511082</t>
  </si>
  <si>
    <t>S2-2511083</t>
  </si>
  <si>
    <t>S2-2511084</t>
  </si>
  <si>
    <t>S2-2511085</t>
  </si>
  <si>
    <t>S2-2511086</t>
  </si>
  <si>
    <t>S2-2511087</t>
  </si>
  <si>
    <t>S2-2511088</t>
  </si>
  <si>
    <t>S2-2511089</t>
  </si>
  <si>
    <t>S2-2511090</t>
  </si>
  <si>
    <t>S2-2511091</t>
  </si>
  <si>
    <t>S2-2511092</t>
  </si>
  <si>
    <t>S2-2511093</t>
  </si>
  <si>
    <t>S2-2511094</t>
  </si>
  <si>
    <t>S2-2511095</t>
  </si>
  <si>
    <t>S2-2511096</t>
  </si>
  <si>
    <t>S2-2511097</t>
  </si>
  <si>
    <t>S2-2511098</t>
  </si>
  <si>
    <t>S2-2511099</t>
  </si>
  <si>
    <t>S2-2511100</t>
  </si>
  <si>
    <t>S2-2511101</t>
  </si>
  <si>
    <t>S2-2511102</t>
  </si>
  <si>
    <t>S2-2511103</t>
  </si>
  <si>
    <t>S2-2511104</t>
  </si>
  <si>
    <t>S2-2511105</t>
  </si>
  <si>
    <t>S2-2511106</t>
  </si>
  <si>
    <t>S2-2511107</t>
  </si>
  <si>
    <t>S2-2511108</t>
  </si>
  <si>
    <t>S2-2511109</t>
  </si>
  <si>
    <t>S2-2511110</t>
  </si>
  <si>
    <t>S2-2511111</t>
  </si>
  <si>
    <t>S2-2511112</t>
  </si>
  <si>
    <t>S2-2511113</t>
  </si>
  <si>
    <t>S2-2511114</t>
  </si>
  <si>
    <t>S2-2511115</t>
  </si>
  <si>
    <t>S2-2511116</t>
  </si>
  <si>
    <t>S2-2511117</t>
  </si>
  <si>
    <t>S2-2511118</t>
  </si>
  <si>
    <t>S2-2511119</t>
  </si>
  <si>
    <t>S2-2511120</t>
  </si>
  <si>
    <t>S2-2511121</t>
  </si>
  <si>
    <t>S2-2511122</t>
  </si>
  <si>
    <t>S2-2511123</t>
  </si>
  <si>
    <t>S2-2511124</t>
  </si>
  <si>
    <t>S2-2511125</t>
  </si>
  <si>
    <t>S2-2511126</t>
  </si>
  <si>
    <t>S2-2511127</t>
  </si>
  <si>
    <t>S2-2511128</t>
  </si>
  <si>
    <t>S2-2511129</t>
  </si>
  <si>
    <t>S2-2511130</t>
  </si>
  <si>
    <t>S2-2511131</t>
  </si>
  <si>
    <t>S2-2511132</t>
  </si>
  <si>
    <t>S2-2511133</t>
  </si>
  <si>
    <t>S2-2511134</t>
  </si>
  <si>
    <t>S2-2511135</t>
  </si>
  <si>
    <t>S2-2511136</t>
  </si>
  <si>
    <t>S2-2511137</t>
  </si>
  <si>
    <t>S2-2511138</t>
  </si>
  <si>
    <t>S2-2511139</t>
  </si>
  <si>
    <t>S2-2511140</t>
  </si>
  <si>
    <t>S2-2511141</t>
  </si>
  <si>
    <t>S2-2511142</t>
  </si>
  <si>
    <t>S2-2511143</t>
  </si>
  <si>
    <t>S2-2511144</t>
  </si>
  <si>
    <t>S2-2511145</t>
  </si>
  <si>
    <t>S2-2511146</t>
  </si>
  <si>
    <t>S2-2511147</t>
  </si>
  <si>
    <t>S2-2511148</t>
  </si>
  <si>
    <t>S2-2511149</t>
  </si>
  <si>
    <t>S2-2511150</t>
  </si>
  <si>
    <t>S2-2511151</t>
  </si>
  <si>
    <t>S2-2511152</t>
  </si>
  <si>
    <t>S2-2511153</t>
  </si>
  <si>
    <t>S2-2511154</t>
  </si>
  <si>
    <t>S2-2511155</t>
  </si>
  <si>
    <t>S2-2511156</t>
  </si>
  <si>
    <t>S2-2511157</t>
  </si>
  <si>
    <t>S2-2511158</t>
  </si>
  <si>
    <t>S2-2511159</t>
  </si>
  <si>
    <t>S2-2511160</t>
  </si>
  <si>
    <t>S2-2511161</t>
  </si>
  <si>
    <t>S2-2511162</t>
  </si>
  <si>
    <t>S2-2511163</t>
  </si>
  <si>
    <t>S2-2511164</t>
  </si>
  <si>
    <t>S2-2511165</t>
  </si>
  <si>
    <t>S2-2511166</t>
  </si>
  <si>
    <t>S2-2511167</t>
  </si>
  <si>
    <t>S2-2511168</t>
  </si>
  <si>
    <t>S2-2511169</t>
  </si>
  <si>
    <t>S2-2511170</t>
  </si>
  <si>
    <t>S2-2511171</t>
  </si>
  <si>
    <t>S2-2511172</t>
  </si>
  <si>
    <t>S2-2511173</t>
  </si>
  <si>
    <t>S2-2511174</t>
  </si>
  <si>
    <t>S2-2511175</t>
  </si>
  <si>
    <t>S2-2511176</t>
  </si>
  <si>
    <t>S2-2511177</t>
  </si>
  <si>
    <t>S2-2511178</t>
  </si>
  <si>
    <t>S2-2511179</t>
  </si>
  <si>
    <t>S2-2511180</t>
  </si>
  <si>
    <t>S2-2511181</t>
  </si>
  <si>
    <t>S2-2511182</t>
  </si>
  <si>
    <t>S2-2511183</t>
  </si>
  <si>
    <t>S2-2511184</t>
  </si>
  <si>
    <t>S2-2511185</t>
  </si>
  <si>
    <t>S2-2511186</t>
  </si>
  <si>
    <t>S2-2511187</t>
  </si>
  <si>
    <t>S2-2511188</t>
  </si>
  <si>
    <t>S2-2511189</t>
  </si>
  <si>
    <t>S2-2511190</t>
  </si>
  <si>
    <t>S2-2511191</t>
  </si>
  <si>
    <t>S2-2511192</t>
  </si>
  <si>
    <t>S2-2511193</t>
  </si>
  <si>
    <t>S2-2511194</t>
  </si>
  <si>
    <t>S2-2511195</t>
  </si>
  <si>
    <t>S2-2511196</t>
  </si>
  <si>
    <t>S2-2511197</t>
  </si>
  <si>
    <t>S2-2511198</t>
  </si>
  <si>
    <t>S2-2511199</t>
  </si>
  <si>
    <t>S2-2511200</t>
  </si>
  <si>
    <t>S2-2511201</t>
  </si>
  <si>
    <t>S2-2511202</t>
  </si>
  <si>
    <t>S2-2511203</t>
  </si>
  <si>
    <t>S2-2511204</t>
  </si>
  <si>
    <t>S2-2511205</t>
  </si>
  <si>
    <t>S2-2511206</t>
  </si>
  <si>
    <t>S2-2511207</t>
  </si>
  <si>
    <t>S2-2511208</t>
  </si>
  <si>
    <t>S2-2511209</t>
  </si>
  <si>
    <t>S2-2511210</t>
  </si>
  <si>
    <t>S2-2511211</t>
  </si>
  <si>
    <t>S2-2511212</t>
  </si>
  <si>
    <t>S2-2511213</t>
  </si>
  <si>
    <t>S2-2511214</t>
  </si>
  <si>
    <t>S2-2511215</t>
  </si>
  <si>
    <t>S2-2511216</t>
  </si>
  <si>
    <t>S2-2511217</t>
  </si>
  <si>
    <t>S2-2511218</t>
  </si>
  <si>
    <t>S2-2511219</t>
  </si>
  <si>
    <t>S2-2511220</t>
  </si>
  <si>
    <t>S2-2511221</t>
  </si>
  <si>
    <t>S2-2511222</t>
  </si>
  <si>
    <t>S2-2511223</t>
  </si>
  <si>
    <t>S2-2511224</t>
  </si>
  <si>
    <t>S2-2511225</t>
  </si>
  <si>
    <t>S2-2511226</t>
  </si>
  <si>
    <t>S2-2511227</t>
  </si>
  <si>
    <t>S2-2511228</t>
  </si>
  <si>
    <t>S2-2511229</t>
  </si>
  <si>
    <t>S2-2511230</t>
  </si>
  <si>
    <t>S2-2511231</t>
  </si>
  <si>
    <t>S2-2511232</t>
  </si>
  <si>
    <t>S2-2511233</t>
  </si>
  <si>
    <t>S2-2511234</t>
  </si>
  <si>
    <t>S2-2511235</t>
  </si>
  <si>
    <t>S2-2511236</t>
  </si>
  <si>
    <t>S2-2511237</t>
  </si>
  <si>
    <t>S2-2511238</t>
  </si>
  <si>
    <t>S2-2511239</t>
  </si>
  <si>
    <t>S2-2511240</t>
  </si>
  <si>
    <t>S2-2511241</t>
  </si>
  <si>
    <t>S2-2511242</t>
  </si>
  <si>
    <t>S2-2511243</t>
  </si>
  <si>
    <t>S2-2511244</t>
  </si>
  <si>
    <t>S2-2511245</t>
  </si>
  <si>
    <t>S2-2511246</t>
  </si>
  <si>
    <t>S2-2511247</t>
  </si>
  <si>
    <t>S2-2511248</t>
  </si>
  <si>
    <t>S2-2511249</t>
  </si>
  <si>
    <t>S2-2511250</t>
  </si>
  <si>
    <t>S2-2511251</t>
  </si>
  <si>
    <t>S2-2511252</t>
  </si>
  <si>
    <t>S2-2511253</t>
  </si>
  <si>
    <t>S2-2511254</t>
  </si>
  <si>
    <t>S2-2511255</t>
  </si>
  <si>
    <t>S2-2511256</t>
  </si>
  <si>
    <t>S2-2511257</t>
  </si>
  <si>
    <t>S2-2511258</t>
  </si>
  <si>
    <t>S2-2511259</t>
  </si>
  <si>
    <t>S2-2511260</t>
  </si>
  <si>
    <t>S2-2511261</t>
  </si>
  <si>
    <t>S2-2511262</t>
  </si>
  <si>
    <t>S2-2511263</t>
  </si>
  <si>
    <t>S2-2511264</t>
  </si>
  <si>
    <t>S2-2511265</t>
  </si>
  <si>
    <t>S2-2511266</t>
  </si>
  <si>
    <t>S2-2511267</t>
  </si>
  <si>
    <t>S2-2511268</t>
  </si>
  <si>
    <t>S2-2511269</t>
  </si>
  <si>
    <t>S2-2511270</t>
  </si>
  <si>
    <t>S2-2511271</t>
  </si>
  <si>
    <t>S2-2511272</t>
  </si>
  <si>
    <t>S2-2511273</t>
  </si>
  <si>
    <t>S2-2511274</t>
  </si>
  <si>
    <t>S2-2511275</t>
  </si>
  <si>
    <t>S2-2511276</t>
  </si>
  <si>
    <t>S2-2511277</t>
  </si>
  <si>
    <t>S2-2511278</t>
  </si>
  <si>
    <t>S2-2511279</t>
  </si>
  <si>
    <t>S2-2511280</t>
  </si>
  <si>
    <t>S2-2511281</t>
  </si>
  <si>
    <t>S2-2511282</t>
  </si>
  <si>
    <t>S2-2511283</t>
  </si>
  <si>
    <t>S2-2511284</t>
  </si>
  <si>
    <t>S2-2511285</t>
  </si>
  <si>
    <t>S2-2511286</t>
  </si>
  <si>
    <t>S2-2511287</t>
  </si>
  <si>
    <t>S2-2511288</t>
  </si>
  <si>
    <t>S2-2511289</t>
  </si>
  <si>
    <t>S2-2511290</t>
  </si>
  <si>
    <t>S2-2511291</t>
  </si>
  <si>
    <t>S2-2511292</t>
  </si>
  <si>
    <t>S2-2511293</t>
  </si>
  <si>
    <t>S2-2511294</t>
  </si>
  <si>
    <t>S2-2511295</t>
  </si>
  <si>
    <t>S2-2511296</t>
  </si>
  <si>
    <t>S2-2511297</t>
  </si>
  <si>
    <t>S2-2511298</t>
  </si>
  <si>
    <t>S2-2511299</t>
  </si>
  <si>
    <t>S2-2511300</t>
  </si>
  <si>
    <t>S2-2511301</t>
  </si>
  <si>
    <t>S2-2511302</t>
  </si>
  <si>
    <t>S2-2511303</t>
  </si>
  <si>
    <t>S2-2511304</t>
  </si>
  <si>
    <t>S2-2511305</t>
  </si>
  <si>
    <t>S2-2511306</t>
  </si>
  <si>
    <t>S2-2511307</t>
  </si>
  <si>
    <t>S2-2511308</t>
  </si>
  <si>
    <t>S2-2511309</t>
  </si>
  <si>
    <t>S2-2511310</t>
  </si>
  <si>
    <t>S2-2511311</t>
  </si>
  <si>
    <t>S2-2511312</t>
  </si>
  <si>
    <t>S2-2511313</t>
  </si>
  <si>
    <t>S2-2511314</t>
  </si>
  <si>
    <t>S2-2511315</t>
  </si>
  <si>
    <t>S2-2511316</t>
  </si>
  <si>
    <t>SA WG2#172 session plan</t>
  </si>
  <si>
    <t>Draft Report of SA WG2 meeting #171 for approval</t>
  </si>
  <si>
    <t>SA2#172 meeting Agenda</t>
  </si>
  <si>
    <t>Draft Report of SA WG2 meeting #171</t>
  </si>
  <si>
    <t>TD Requests/Submission: Friday 07 November 2025 23:59 UTC</t>
  </si>
  <si>
    <t>Registration: Monday 10 November 2025, 08:00 UTC</t>
  </si>
  <si>
    <t>C:\Meetings\SAWG2\TSGS2_172_Dallas_2025-11\_Orig_Fmt</t>
  </si>
  <si>
    <t>C:\Meetings\SAWG2\TSGS2_172_Dallas_2025-11\Docs</t>
  </si>
  <si>
    <t>07/11/2025: 23:59</t>
  </si>
  <si>
    <t>C:\Meetings\SAWG2\TSGS2_172_Dallas_2025-11\CRs</t>
  </si>
  <si>
    <t>C:\Meetings\SAWG2\TSGS2_172_Dallas_2025-11\Report\OUTPUTS\LSs</t>
  </si>
  <si>
    <t>S2#172</t>
  </si>
  <si>
    <t>SA2#171 Meeting report</t>
  </si>
  <si>
    <t>Expected to be at most 6 TU's allocated in total for AI19.x items</t>
  </si>
  <si>
    <t>20.10</t>
  </si>
  <si>
    <t>20.11</t>
  </si>
  <si>
    <t>20.12</t>
  </si>
  <si>
    <t>20.13</t>
  </si>
  <si>
    <t>20.14</t>
  </si>
  <si>
    <t>20.15</t>
  </si>
  <si>
    <t>20.16</t>
  </si>
  <si>
    <t>20.17</t>
  </si>
  <si>
    <t>20.18</t>
  </si>
  <si>
    <t>20.48</t>
  </si>
  <si>
    <t>20.49</t>
  </si>
  <si>
    <t>20.50</t>
  </si>
  <si>
    <t>Study on Architecture for 6G System (FS_6G_ARC) – General aspects</t>
  </si>
  <si>
    <t>Model Evaluation Metrics Enhancement (TEI20_ Metrics)</t>
  </si>
  <si>
    <t>NR to LTE mobility restriction (TEI20_ NRLTEREST)</t>
  </si>
  <si>
    <t>Generic Rel-20 CRs</t>
  </si>
  <si>
    <t>Generic Rel-20 LSs</t>
  </si>
  <si>
    <t>Rel-20 LSs and CAT B/C alignment CR(s) due to the work led by other 3GPP Working Groups</t>
  </si>
  <si>
    <t>Share with 19.49 TUs</t>
  </si>
  <si>
    <t>Share with 19.50 TUs</t>
  </si>
  <si>
    <t>Documents related to incoming LS's only</t>
  </si>
  <si>
    <t>Documents related to incoming LSs only</t>
  </si>
  <si>
    <t>CT WG1 thanks RAN WG2 for their LS informing about the recent RAN WG2 agreement in relation to S&amp;F Satellite Operation and asking whether the Satellite ID information broadcast in SIB can be useful in some NAS procedures. CT WG1 would like to inform that in the context of S&amp;F Satellite Operation, Satellite ID information read from SIB is used by NAS as already specified in TS 24.301 V19.4.0 (2025-09).</t>
  </si>
  <si>
    <t>CT WG1 has discussed the SA WG2 requirement change on the user plane modification procedure (LS S2-2505873). To support multiple LCS-UPP connections in Rel19, CT WG1 discussed how to guarantee UE has a unique ID for LCS-UP connection association and agreed UE to use routing information associated to the LMF to identify the LCS secured user plane connection, see attached agreed CRs.</t>
  </si>
  <si>
    <t>CT WG1 would like to thank SA WG2 on their LS on issues related to support of IMS voice over NB-IoT NTN connected to EPC. Regarding the question asked to CT WG1: Question 8 (To CT WG1): In addition to question 7 related to security, is there any further possibility to reduce the NAS overhead further than what the rel.19 NORDAT_CP WI provided in order to transport voice packets over NB-IoT NTN? CT WG1 would like to respond that it is technically possible to reduce the NAS message overhead further by one octet. However, to achieve this, a new message type that is dedicated for transporting voice packets only would be required. Due to the lack of data type, downlink data expected (DDX) and EPD bearer ID fields in the reduced header of this NAS message, the new NAS message would likely not be reusable for other cases. CT WG1 would have to consider the feasibility of introducing such a new message given its limited use to specific use cases. Action: CT WG1 kindly asks SA WG2 to take the above into account.</t>
  </si>
  <si>
    <t>CT WG1 has agreed in C1-256647 on the procedure for an AIoT device to inform the AIOTF of the receipt of an unsupported or unknown message. CT WG1 considers such response to be a rare case, as the network should avoid sending unsupported commands. Action: CT WG1 asks SA WG2 group to take the above information into account.</t>
  </si>
  <si>
    <t>In SA WG2#170, the agreed CR S2-2507736 (CR#5508) includes subscription termination indication with optionally a cause code, as optional input of Nsmf_EventExposure_Notify service operation in TS 23.502. We have few queries on how to implement this in CT WG3 as listed below: Question 1: Whether this indication can be applied to all the events of SMF or it can be applied only to event 'ENERGY_USAGE_DATA'? Question 2: For this indication to work whether the NF service consumer is requested to subscribe for the event 'PDU_SES_REL' as well? If YES, is this indication included in both event notification for event 'PDU_SES_REL' and event noitification for event 'ENERGY_USAGE_DATA'? Question 3: Whether SMF indicates the NF service consumer that the subscription is terminated in the notification or the SMF requests the NF service consumer to terminate the subscription?. Action: We request SA WG2 to reply on our queries and update respective stage 2 specification if needed.</t>
  </si>
  <si>
    <t>CT WG3 has observed the following question when specifying the support of multiple notification targets for NF Event Exposure services: Question: When the DCCF receives a subscription with multiple notification target addresses, may the DCCF send the multiple notification target addresses in the subscription request towards the data source?. Action: CT WG3 kindly asks SA WG2 to answer the Question and adjust its specifications accordingly, if needed.</t>
  </si>
  <si>
    <t>TS 23.288 (e.g. in clause 5.2, 6.2A.1, 7.5.2, etc.) has NOTEs related to how to introduce the indication of LMF-based AI/ML positioning in stage-3, for example: &lt;clause 7.5.2 of TS 23.288&gt; NOTE: Whether the indication of requesting a model for LMF-based AI/ML Positioning is implemented in a new information element is up to stage 3. CT WG3 could not reach consensus on the stage-3 modelling, and asks the following question for further decision: Question: CT WG3 wants to confirm whether the ML model for LMF-based AI/ML positioning has impact on the following APIs: Nnwdaf_MLModelTraining API, Nnwdaf_MLModelMonitor API, Nadrf_MLModelManagement API, and VFL APIs? CT WG3 kindly asks SA WG2 to provide answer for the above question. Action: CT WG3 kindly asks SA WG2 to provide answer for the above question.</t>
  </si>
  <si>
    <t>RAN WG1 has discussed the following question from SA WG2: Question 2 (To RAN WG1): Can RAN WG1 provide any data regarding the probability that such number of consecutive packets e.g. 16 or 64 can be lost or erroneously decompressed? How often such event can occur? RAN WG1 reply: Assuming line-of-sight condition for the duration of the call, no change in large scale parameters (e.g. fixed shadowing), and using an NTN TDL-C channel model (which is a channel model previously used by RAN WG1 and SA WG4 evaluations), the probability of having 16 or 64 packets consecutively lost is negligible under typical operating conditions (e.g. up to 10% packet error rate) For the case of line-of-sight not being guaranteed for the duration of the call, an intermittent blockage (e.g. according to the land mobile satellite channel model in TR 38.811) may still occur in practice, in which case the probability of having 16 or 64 packets consecutively lost may not be negligible. RAN WG1 has not reached consensus on whether to consider this case. Action: RAN WG1 asks SA WG2 to take the above information into account.</t>
  </si>
  <si>
    <t>RAN WG2 would like to thank CT WG1 for the LS. To support MINT in EPS, RAN WG2 agreed on the following: - 1) For broadcasting disaster roaming information, disaster roaming information for MINT in EPS is introduced in existing SIB30 that is used for broadcasting disaster roaming information for MINT in 5GS. - 2) For access control on disaster roaming access attempts, separate access barring parameters based on barring factor and barring time are introduced. Then, any disaster roaming access attempt in EPS as indicated by upper layers only applies the disaster roaming access barring parameters but not other existing access control mechanisms defined for LTE. RAN WG2 understands that during access control for disaster roaming access in 5GS, Access Identity 3 related access control only applies and access category related access control is bypassed. Therefore RAN WG2 made similar changes to the EPS case. As a consequence, RAN WG2 understands that disaster roaming access for emergency call is not treated differently from other disaster roaming access for non-emergency call in terms of access control. RAN WG2 would like to ask if this is in line with the intention of access control toward disaster roaming access.</t>
  </si>
  <si>
    <t>RAN WG2 would like to thank SA WG4 for the LS. RAN WG2 would like to provide the following response. Question 1: the different options among UP/CP and IP/Non-IP and the respective overall packet overhead (including RTP/UDP/IP with RoHC, PDCP, RLC and MAC and any potential AS layer optimization if applicable), and if there is any preferred option. RAN WG2 Answer: For transmitting voice packets via the UP solution RAN WG2 expects 1 byte for PDCP + 1 byte for RLC UM + the MAC header size. For transmitting voice packets via the CP solution RAN WG2 expects 2 bytes for RRC + 2 bytes for RLC AM (the only mode currently specified for CP) or 1 byte for RLC UM (if RLC UM will be introduced for SRB in case a CP based solution will be selected) + the MAC header size. RAN WG2 may provide further feedback on the expected average RoHC header size later. Question 2: specifically, whether a packet overhead of 1 byte of MAC header is realistic. RAN WG2 answer: RAN WG2 assumes the MAC header size may be 1 to 3 bytes. However, in most common scenario, the total MAC header size is likely to be 3 bytes. Regarding question on whether the 120ms and/or 240ms bundling periods would be valid for the SPS operation in NB-IoT NTN, RAN WG2 has not started work on SPS for voice but thinks that SPS periodicities like 120ms and 240ms periodicities that do not divide 10240 would require additional specification work in RAN WG2 to resolve the issues.</t>
  </si>
  <si>
    <t>RAN WG2 discussed the handling of no NAS response case for an R2D A-IoT NAS message received by the A-IoT device. For some cases other than integrity check failure, RAN WG2 understands that there is no NAS response from the device, and for such cases, it was agreed that device's AS will indicate no NAS response expected to the reader. The intention is to e.g. avoid the reader to schedule the retransmission of the problematic A-IoT NAS messages. For the integrity check failure of an R2D A-IoT NAS message received by a device, for now RAN WG2 assumes no NAS response or AS response from the device to the reader. However, RAN WG2 would like to ask SA WG3 and other WGs to take the above information into account and SA WG3 to check on the below questions: Question 1: whether, from the security perspective, it is allowed for the device to send an AS response to the reader for an A-IoT NAS message whose integrity protection check fails; Question 2: if the answer is 'Yes' to Q1, whether any WG has other necessary feedback (if needed).</t>
  </si>
  <si>
    <t>RAN WG2 thanks SA WG2 for the LS on input data from UE for Case 3b. RAN WG2 understands that 'ground truth data' for Case 3b is the UE position estimated by the UE and the related data consists of UE position estimate uncertainty and timestamp. If so, this is already supported through UE-based positioning in LPP protocol (i.e., TS 37.355). Therefore, from RAN WG2 perspective, the 'ground truth data' and its related data for Case 3b can be provided from UE to LMF by reusing LPP protocol (i.e., TS 37.355). Action: RAN WG2 respectfully asks SA WG2 to take above replies into account.</t>
  </si>
  <si>
    <t>RAN WG3 thanks RAN WG2 for the LS on the enabling/disabling LP-WUS per UE with NAS signaling. RAN WG3 discussed and agreed to introduce the LP-WUS disable indication in the following messages for CN paging and RAN paging, so that the NG-RAN node would not use the LP-WUS to page the UE: - The Paging message in NGAP and RAN Paging message in XnAP; - The Core Network Assistance Information for RRC INACTIVE IE in NGAP. Action: RAN WG3 respectfully asks RAN WG2 and SA WG2 to take above information into account, and provide feedback if any.</t>
  </si>
  <si>
    <t>LS from RAN WG3: Reply LS on 'IETF Network Slice Application in 3GPP 5G End-to-End Network Slice'</t>
  </si>
  <si>
    <t>RAN WG3 thanks IETF TEAS for the LS on 'IETF Network Slice Application in 3GPP 5G End-to-End Network Slice'. For the informational document, RAN WG3 would like to highlight that the points mentioned in the previous LS in R3-244785 (e.g., referring to the 3GPP specifications on 5G NG-RAN architecture) should also be considered. RAN WG3 would like to provide the following observations: - In Section 3.2 and 3.3, the FH, and MH are not 3GPP defined terminologies. For the FH described in the document, it is up to IETF TEAS to consider whether or how the methods discussed in the document for mapping between 3GPP E2E network slice and IETF network slice are used. - In Section 3.3, the definitions given for DU and CU (real-time and non-real-time components) are not consistent with 3GPP. The correct definitions for CU and DU are provided in 3GPP TS 38.401. - In Section 3.4, the reference to Figure 6 seems incorrect, because the text refers to Figure 5. - in Figure 20 and Figure 24 of section 7, the association between DU and CU-UP (i.e., the F1-U interface) is defined in 3GPP TS 38.401, TS 38.470, and TS 38.425, but not by other SDOs.</t>
  </si>
  <si>
    <t>SA WG2 has specified in TS 23.369 that UDR may store AIoT data including AIoT device profile data and AF authorization data. However, SA WG3 has specified that device credentials can be stored only in the ADM. Action: SA WG3 asks SA WG2 to take the above information into consideration</t>
  </si>
  <si>
    <t>SA WG3 thanks SA WG2 for the LS regarding LI requirements on IMS Data Channel. {. .} Feedback from SA WG3: Since SA WG2 has not identified any gaps in supporting LI for these scenarios, SA WG3 will not explore them further. Action: SA WG3 kindly asks SA WG2, SA WG3-LI take the above answer for scenario 1 into account and requests SA WG2 to answer the question on the scenario 2.</t>
  </si>
  <si>
    <t>SA WG3 thanks CT WG3 for the question regarding the security related protocol-specific parameters for N6 delay measurement. SA WG3 would like to answer CT WG3 that the security related protocol-specific parameters listed in S3-251667 for the N6 delay measurement can be provisioned by AF (i.e., provision by the AF is one option or it can be achieved by an out of band mechanism), excluding the shared secret. SA WG3 also would like to clarify that the shared secret can still be exchanged between the SMF and UPF, hence, the answer provided to CT WG4 in S3-251667 is not impacted.</t>
  </si>
  <si>
    <t>SA WG5 thanks SA WG2 for the incoming LS on a new measurement related to the maintainability of a QoS flow (S2-2508116). SA WG5 has been requested to monitor and capture statistics of downgraded QoS flows, and to consider adding a QoS Maintainability measurement at the QoS flow level. Such a measurement would reflect the probability of experiencing any type of QoS degradation while the QoS flow is in use. {. .} SA WG5 has discussed and agreed on the attached proposed changes related to QoS flow fulfilment performance measurements and QoS Flow Maintainability KPI. SA WG5 kindly asks SA WG2 to assess whether these proposed changes could meet SA WG2's requirements. Action: SA WG5 kindly asks SA WG2 to assess whether the measurements specified by SA WG5 address SA WG2's requirements, and to provide any feedback.</t>
  </si>
  <si>
    <t>SA WG5 thanks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t>
  </si>
  <si>
    <t>LS from ETSI TC MSG/TFES: Reply Liaison Statement to ECC on relevant components of ECC Decision (22)07 on 'Harmonised framework on aerial UE usage in MFCN harmonised bands'</t>
  </si>
  <si>
    <t>ETSI TC MSG/TFES (TFES(25)084026r2)</t>
  </si>
  <si>
    <t>LS from CT WG1: Reply LS on S&amp;F Operation</t>
  </si>
  <si>
    <t>CT WG1 (C1-256622)</t>
  </si>
  <si>
    <t>LS from CT WG1: LS on support multiple LCS secured user plane connections</t>
  </si>
  <si>
    <t>CT WG1 (C1-256625)</t>
  </si>
  <si>
    <t>LS from CT WG1: Reply LS on issues related to support of IMS voice over NB-IoT NTN connected to EPC</t>
  </si>
  <si>
    <t>CT WG1 (C1-256676)</t>
  </si>
  <si>
    <t>Hui Wang</t>
  </si>
  <si>
    <t>LS from CT WG1: LS on unsupported AIoT commands</t>
  </si>
  <si>
    <t>CT WG1 (C1-256897)</t>
  </si>
  <si>
    <t>Thomas Luetzenkirchen</t>
  </si>
  <si>
    <t>LS from CT WG3: LS on SMF event termination indication</t>
  </si>
  <si>
    <t>CT WG3 (C3-254595)</t>
  </si>
  <si>
    <t>Aswathy S</t>
  </si>
  <si>
    <t>LS from CT WG3: LS on Multiple Notification targets for NF Event Exposure services</t>
  </si>
  <si>
    <t>CT WG3 (C3-254606)</t>
  </si>
  <si>
    <t>LS from CT WG3: LS on indication of LMF-based AI/ML Positioning</t>
  </si>
  <si>
    <t>CT WG3 (C3-254615)</t>
  </si>
  <si>
    <t>Yizhong Zhang</t>
  </si>
  <si>
    <t>LS from RAN WG1: Reply LS on issues related to support of IMS voice over NB-IoT NTN connected to EPC</t>
  </si>
  <si>
    <t>RAN WG1 (R1-2508096)</t>
  </si>
  <si>
    <t>Alberto Rico</t>
  </si>
  <si>
    <t>LS from RAN WG1: LS on traffic model study in RAN WG1</t>
  </si>
  <si>
    <t>RAN WG1 (R1-2508184)</t>
  </si>
  <si>
    <t>RAN WG1 is studying the traffic model and reached the following agreements in RAN WG1#122bis meeting: {. . .}</t>
  </si>
  <si>
    <t>Jinhuan Xia</t>
  </si>
  <si>
    <t>LS from RAN WG2: Reply LS on Broadcasting Information on Disaster Condition of a PLMN from E-UTRAN in Case of Disaster Condition</t>
  </si>
  <si>
    <t>RAN WG2 (R2-2507744)</t>
  </si>
  <si>
    <t>SungHoon Jung</t>
  </si>
  <si>
    <t>LS from RAN WG2: Reply LS on the RAN simulation assumptions, bundling period and SPS for ULBC</t>
  </si>
  <si>
    <t>RAN WG2 (R2-2507790)</t>
  </si>
  <si>
    <t>LS from SA WG3: LS on integrity failure</t>
  </si>
  <si>
    <t>RAN WG2 (R2-2507915)</t>
  </si>
  <si>
    <t>Xiao XIAO</t>
  </si>
  <si>
    <t>LS from RAN WG2: Reply LS on input data from UE for Case 3b</t>
  </si>
  <si>
    <t>RAN WG2 (R2-2507922)</t>
  </si>
  <si>
    <t>AIML_CN, NR_AIML_Air, NR_AIML_air-Core</t>
  </si>
  <si>
    <t>Taeseop Lee</t>
  </si>
  <si>
    <t>LS from RAN WG2: Reply LS on UE data collection and data transfer</t>
  </si>
  <si>
    <t>RAN WG2 (R2-2507928)</t>
  </si>
  <si>
    <t>RAN WG2 would like to thank SA WG2 of sending their LS on UE data collection and data transfer (S2-2508119/R2-2506752). RAN WG2 discussed the questions of SA WG2 and concluded the following answers: {. . .} SA WG2 can continue their work and take these answers into account to provide feedback to RAN by December. Further RAN WG2 would like to indicate to SA WG2 that data collection will be further discussed as part of 5GA AI/ML for PHY Rel-20. Action: RAN WG2 respectfully ask SA WG2 to take the above answers into account.</t>
  </si>
  <si>
    <t>RAN WG2 (R2-2507929)</t>
  </si>
  <si>
    <t>RAN WG2 would like to thank SA WG2 for their reply-LS on signalling feasibility of dataset and parameter sharing, contents of which are noted. In the reply-LS, SA WG2 asked RAN WG2 about the difference between Option 3 and the other two options, and in particular, how Option 3 (gNB -&gt; OAM/CN -&gt; UE-side training entity) and Option 2 (CN -&gt; UE-side training entity) are different from the CN entity perspective. RAN WG2 made the assumption in Rel-19 that the NW-side dataset/model parameter collection entity may reside in the OAM, a CN function, or the gNB - these three options correspond to Options 1/2/3 to which the SA WG2 LS refers to and which were provided in Table 1 of LS in R2-2503169. For the two-sided model, a sharing of dataset and model parameters between the NW-side dataset/model parameter collection entity and the UE-side training entity is envisaged. RAN WG2 did not analyse details of data transfer path involved in each of these options. RAN WG2 believes this is within SA WG2 or SA WG5 remit. RAN WG2 has not discussed the content of the dataset/model parameters. Moreover, RAN WG2 has not discussed if the difference between the options has any standardization impact, which RAN WG2 assumes is in the scope of SA WG2 or SA WG5. For the data content of dataset/model parameter, the previous RAN WG1 LS R1-2410922 can be referred to. Regarding the request from SA WG2 for any further information from RAN WG2/ RAN WG1/RAN plenary on the requirements, RAN WG2 wishes to inform SA WG2 that RAN WG2 has no new or additional requirements identified at present. 2 Action: RAN WG2 respectfully requests SA WG2 to take the above reply into account in future discussion.</t>
  </si>
  <si>
    <t>Milos Tesanovic</t>
  </si>
  <si>
    <t>LS from RAN WG3: Reply LS on enabling/disabling LP-WUS per UE with NAS signalling</t>
  </si>
  <si>
    <t>RAN WG3 (R3-257228)</t>
  </si>
  <si>
    <t>RAN WG3 (R3-257304)</t>
  </si>
  <si>
    <t>LS from SA WG3: LS on Potential UDR in SNPN for AIoT</t>
  </si>
  <si>
    <t>SA WG3 (S3-253683)</t>
  </si>
  <si>
    <t>LS from SA WG3: LS reply on LI requirements on IMS Data Channel</t>
  </si>
  <si>
    <t>SA WG3 (S3-253806)</t>
  </si>
  <si>
    <t>NG_RTC_SEC</t>
  </si>
  <si>
    <t>LS from SA WG3: Reply LS on Security related protocol-specific parameters for N6 delay measurement</t>
  </si>
  <si>
    <t>SA WG3 (S3-253807)</t>
  </si>
  <si>
    <t>EDGE_PH3</t>
  </si>
  <si>
    <t>LS from SA WG5: Reply to LS on a new measurement related to the maintainability of a QoS flow</t>
  </si>
  <si>
    <t>SA WG5 (S5-254627)</t>
  </si>
  <si>
    <t>Zu Qiang			Zu.Qiang@ericsson.com 	Egemen Kemal Cet</t>
  </si>
  <si>
    <t>LS from SA WG5: Reply LS on specification of dataset and model parameters exchange</t>
  </si>
  <si>
    <t>SA WG5 (S5-254846)</t>
  </si>
  <si>
    <t>FS_AIML_MGT_Ph3, NR_AIML_air-Core</t>
  </si>
  <si>
    <t xml:space="preserve">Hassan Al-Kanani	</t>
  </si>
  <si>
    <t>To: SA WG2. CC: RAN WG2, SA WG4, CT WG1, SA WG1, RAN WG1.</t>
  </si>
  <si>
    <t>To: SA WG2. CC: SA WG4, CT WG1, SA WG3, SA WG1, RAN WG1.</t>
  </si>
  <si>
    <t>To: ECC PT1. CC: CT WG1, SA WG2, ETSI TC ERM.</t>
  </si>
  <si>
    <t>To: CT WG4. CC: SA WG2. Attachments: C1-256569, C1-256570, C1-256571</t>
  </si>
  <si>
    <t>To: SA WG2. CC: RAN WG2, SA WG4, SA WG3, SA WG1, RAN WG1.</t>
  </si>
  <si>
    <t>To: SA WG2. Attachments: C1-256647</t>
  </si>
  <si>
    <t>To: SA WG2. CC: RAN WG2, SA WG4, CT WG1, SA WG3, SA WG1.</t>
  </si>
  <si>
    <t>To: SA WG4. CC: RAN WG2, SA WG1, SA WG2.</t>
  </si>
  <si>
    <t>To: CT WG1. CC: SA WG1, SA WG2.</t>
  </si>
  <si>
    <t>To: SA WG4. CC: RAN WG1, SA WG2, CT WG1.</t>
  </si>
  <si>
    <t>To: SA WG3. CC: CT WG1, RAN WG3, SA WG2.</t>
  </si>
  <si>
    <t>To: SA WG2. CC: CT WG1, CT WG4.</t>
  </si>
  <si>
    <t>To: SA WG2. CC: RAN WG3, RAN WG1.</t>
  </si>
  <si>
    <t>To: SA WG2. CC: SA WG5, SA WG3, RAN WG3, RAN WG1.</t>
  </si>
  <si>
    <t>To: RAN WG2, SA WG2. CC: CT WG1.</t>
  </si>
  <si>
    <t>To: IETF TEAS. CC: SA WG2, SA WG3, SA WG5.</t>
  </si>
  <si>
    <t>To: SA WG3-LI, SA WG2. CC: CT WG1, SA WG4.</t>
  </si>
  <si>
    <t>To: SA WG2. Attachments: S5-254233, S5-254234, S5-254235</t>
  </si>
  <si>
    <t>To: RAN WG2, TSG RAN, TSG SA. CC: RAN WG1, SA WG3, SA WG2.</t>
  </si>
  <si>
    <t>The DC application profiles related procedures, including downloading on UE and updating on UE are specified in 3GPP TS 23.392 by SA WG6. When the number of DC applications is large, the UE may need to download them via pagination, or search for and download only the specific DC applications requested by the user. Since the selection of DC application is heavily depends on the service policy of MMTel service provider, it is not suitable to leave this issue to implement specific. Therefore, providing a standardized mechanism to search the DC Applications for users is necessary. SA WG6 is studying this use case in FS_MMTel_Ph2_APP as KI#2 (and related sol#1) in Rel-20. To support this use case, the UE would need to modify the URL for downloading the DC application list, e.g., by adding some query parameters. However, the current version of TS 26.114, the URL for downloading the DC application list is described in clause 6.2.10.1 as below: The data channel application accessible at the HTTP root ('/') URL through a bootstrap data channel describes the graphical user interface and the logic needed to handle any further data channel usage beyond the bootstrap data channel itself. The meaning of the 'authority' (host) part of the URL and consequently the 'Host' HTTP header are not defined, shall be ignored on reception, and shall be set to the empty value by a DCMTSI client in terminal. Based on this description, it appears that all accessible data channel applications need to be downloaded from this URL, and the URL cannot carry parameters. Question 1: Could SA WG4 clarify whether this URL can be modified to carry query parameters to support SA WG6's study on DC application list search? Question 2: If the answer to Question 1 is No, then could SA WG4 update the above clause to support the use case of DC Application list search?</t>
  </si>
  <si>
    <t>LS from SA WG6: LS on URL for downloading the DC Application list</t>
  </si>
  <si>
    <t>SA WG6 (S6-254794)</t>
  </si>
  <si>
    <t>FS_MMTel_Ph2_APP</t>
  </si>
  <si>
    <t>Yue Liu</t>
  </si>
  <si>
    <t>According to RAN WG2 understanding, there will be no CN-initiated paging if there is no DL data buffered in MME when the feeder link is unavailable. RAN WG2 is discussing to have an indication in SIB to inform UEs that no paging (including CN initiated paging and RAN initiated paging) is expected in Store and Forward mode, if RAN confirms there will be no paging coming due to the unavailability of feeder link (so that the UEs may skip paging for power saving in Store and Forward mode). RAN WG2 would like to ask SA WG2 if any CN initiated paging is expected from MME to RAN during the time when the feeder link is not available. Action: RAN WG2 kindly asks SA WG2 to provide feedback regarding the above question.</t>
  </si>
  <si>
    <t>RAN WG2 thanks SA WG2 for the LS on AIoT Device Permanent ID Length. RAN WG2 discussed this issue with below conclusion: - From RAN WG2 point of view, extending the AIoT Device permanent ID to 256-bit and 496-bit is feasible, based on the calculation of existing fields size in this release. - However, the less overhead of paging message, the better coverage performance for paging message reception. Also, it is appreciated for SA WG2 to consider the pressure that larger payload imposes on the total 1000-bit paging message space. Action: RAN WG2 kindly asks SA WG2 to take above into account.</t>
  </si>
  <si>
    <t>LS from RAN WG2: LS to SA WG2 on the paging in Store and Forward</t>
  </si>
  <si>
    <t>RAN WG2 (R2-2507930)</t>
  </si>
  <si>
    <t>Xubin</t>
  </si>
  <si>
    <t>LS from RAN WG2: Reply LS on AIoT Device Permanent ID Length</t>
  </si>
  <si>
    <t>RAN WG2 (R2-2507931)</t>
  </si>
  <si>
    <t>[DRAFT] LS on aspects related to RAN coordination</t>
  </si>
  <si>
    <t>DRAFT LS on aspects related to RAN coordination</t>
  </si>
  <si>
    <t>[DRAFT] LS on privacy protection and other security aspects</t>
  </si>
  <si>
    <t>DRAFT LS on privacy protection and other security aspects</t>
  </si>
  <si>
    <t>23.801</t>
  </si>
  <si>
    <t>LS from RAN WG2: LS on Early Alignment on Access Stratum security aspects</t>
  </si>
  <si>
    <t>RAN WG2 (R2-2507945)</t>
  </si>
  <si>
    <t>To: RAN WG3. CC: RAN WG1, RAN WG2.</t>
  </si>
  <si>
    <t>To: SA WG3. CC: SA WG2, RAN WG3, RAN WG1.</t>
  </si>
  <si>
    <t>To: SA WG2. CC: SA WG3, CT WG4, RAN WG1.</t>
  </si>
  <si>
    <t>To: SA WG2. CC: TSG CT. Attachments: TS 29.572 CR0380, TS 29.518 CR1266, TS 29.572 CR0379</t>
  </si>
  <si>
    <t>[DRAFT] Reply LS on Multiple Notification targets for NF Event Exposure services</t>
  </si>
  <si>
    <t>[DRAFT] Reply LS on indication of LMF-based AIML Positioning</t>
  </si>
  <si>
    <t>0760</t>
  </si>
  <si>
    <t>Clarifications on VFL training</t>
  </si>
  <si>
    <t>Discussion on GEO voice KI#1 next step</t>
  </si>
  <si>
    <t>This contribution provides technical discussion on KI#1 of FS_5GSAT_Ph4_ARC for reaching interim conclusion of IMS voice data transport and IMS signaling transport.</t>
  </si>
  <si>
    <t>This paper proposes conclusion for KI#1.</t>
  </si>
  <si>
    <t>Discussion on 6G WT#1.2 UP Architecture</t>
  </si>
  <si>
    <t>SK Telecom, Deutsche Telekom, Verizon, Boost Mobile, Rakuten Mobile, China Mobile</t>
  </si>
  <si>
    <t>Discussion on 6G WT1.2 UP Arch</t>
  </si>
  <si>
    <t xml:space="preserve">RAN WG3 has discussed whether gNB provides the status information (e.g. explicit activated/deactivated status information, or only explicit activated information) of Available Bitrate monitoring to SMF after gNB receives the request for Available Bitrate </t>
  </si>
  <si>
    <t xml:space="preserve">TSG SA thanks CT WG1 and SA WG2 for their respective LS, (SP-250427 / C1-252559) and (SP-250711 / S2-2505932). TSG SA has discussed the matter in their SA#108 meeting. TSG SA has no concerns with the approval of the CT WG1 WID (MINT_Ph2) in CP-251282. In </t>
  </si>
  <si>
    <t>As a follow-up to the liaison statement [1] that was posted on 2023-10-09, the IETF TEAS WG [2] would like to inform 3GPP about the progress of 'IETF Network Slice Application in 3GPP 5G End-to-End Network Slice' [3], an informational document that is alm</t>
  </si>
  <si>
    <t>TSG SA asks SA WG2 and SA WG5 to progress and collaborate (including with RAN WG2 and RAN WG3 where applicable) on 6G data related work tasks and taking the 5G working scope as the starting point. SA WG2 and SA WG5 should coordinate with SA WG3 for the da</t>
  </si>
  <si>
    <t xml:space="preserve">According to Stage-2 spec TS 23.304 clause 4.2.9.1, related to supporting 5G ProSe in SNPN, CT WG1 understanding is that the stage-2 requirements in clause 4.2.9.1 also cover the multi-hop relay scenarios, i.e. supporting ProSe in SNPN is also applicable </t>
  </si>
  <si>
    <t>In Rel-19, CT WG1 has agreed on a new message for data transfer using control plane CIoT optimization with reduced overhead. The new EMM TRANSPORT message represents a new option for transporting data over NAS in idle mode or in connected mode. The new me</t>
  </si>
  <si>
    <t>CT WG4 has studied some optimization solutions for UPF data collection in FS_PAIDC_UPF. For 5G VN group, CT WG4 would like to ask SA WG2 the following questions: Q1: Can a UE, that is not member (temporary/permanently) of any 5G VN group, have an SM subsc</t>
  </si>
  <si>
    <t>RONG WANG</t>
  </si>
  <si>
    <t>RAN WG2 discussed to support enabling/disabling LP-WUS for a UE with NAS signalling and made the following agreements: 1. RAN WG2 assumes NAS signalling is introduced to support enabling/disabling LP-WUS per UE. 2. RAN WG2 assumes that NAS signalling need</t>
  </si>
  <si>
    <t xml:space="preserve">RAN WG2 agreed that PWS can be supported in NB-IoT Terrestrial Network from RAN WG2 perspective. RAN WG2 would like to request SA WG1 to consider whether requirements for PWS support in NB-IoT terrestrial networks should be added. RAN WG2 would also like </t>
  </si>
  <si>
    <t>RAN WG3 thanks SA WG2 for the reply LS on clarification of UAV regulation. RAN WG3 further discussed the topic based on the clarifications provided by SA WG2 and the new procedure described in TS 23.256 clause 5.16.4 to instruct an aerial UE to stop and/o</t>
  </si>
  <si>
    <t>SA WG3 received an LS from the Wireless Broadband Alliance (S3-221740) on 'Facilitating roaming adoption across 3GPP NPN deployments'. Wireless Broadband Alliance specifies and operates OpenRoaming. OpenRoaming is a cloud federation-based framework that f</t>
  </si>
  <si>
    <t>SA WG4 has recently completed a Study on Artificial Intelligence and Machine learning in 5G media services documented in TR 26.927 and TR 26.847. Leading from this study, SA WG4 has started work on Media aspects for AI/ML in IMS services based on the appr</t>
  </si>
  <si>
    <t>SA WG3 thanks SA WG2 for the LS on issues related to support of IMS voice over NB-IoT NTN connected to EPC (S3-253118/S2-2507636). SA WG3 has discussed the following question: Question 7 (To SA WG3): Considering that in the context of alternative solution</t>
  </si>
  <si>
    <t xml:space="preserve">RAN WG2 thanks SA WG2 for the LS on issues related to support of IMS voice over NB-IoT NTN connected to EPC. RAN WG2 has discussed the relevant issues, and would like to provide the following replies: {. . .} RAN WG2 also discussed the CP and UP solution </t>
  </si>
  <si>
    <t>LS from CT WG4: LS on LCS User Plane Connection Support</t>
  </si>
  <si>
    <t>CT WG4 (C4-254389)</t>
  </si>
  <si>
    <t>During implementation of LCS User Plane support in stage 3, CT WG4 has observed some issues in stage 2 requirements as specified in TS 23.273: {. . .} Action: CT WG4 kindly ask SA WG2 to review the above issues and confirm (before CT#110) whether the CT W</t>
  </si>
  <si>
    <t xml:space="preserve"> Anonymous</t>
  </si>
  <si>
    <t>Revision of postponed S2-2508203 from SA WG2-171. Incorrect header info. WITHDRAWN</t>
  </si>
  <si>
    <t>Revision of postponed S2-2508153 from SA WG2-171. Incorrect header info. WITHDRAWN</t>
  </si>
  <si>
    <t>Revision of postponed S2-2508158 from SA WG2-171. Incorrect header info. WITHDRAWN</t>
  </si>
  <si>
    <t>Revision of postponed S2-2508163 from SA WG2-171. Incorrect header info. WITHDRAWN</t>
  </si>
  <si>
    <t>Revision of postponed S2-2508169 from SA WG2-171. Incorrect header info. WITHDRAWN</t>
  </si>
  <si>
    <t>Revision of postponed S2-2508172 from SA WG2-171. Incorrect header info. WITHDRAWN</t>
  </si>
  <si>
    <t>Revision of postponed S2-2508173 from SA WG2-171. Incorrect header info. WITHDRAWN</t>
  </si>
  <si>
    <t>Revision of postponed S2-2508202 from SA WG2-171. Incorrect header info. WITHDRAWN</t>
  </si>
  <si>
    <t>Revision of postponed S2-2508180 from SA WG2-171. Incorrect header info. WITHDRAWN</t>
  </si>
  <si>
    <t>Revision of postponed S2-2508182 from SA WG2-171. Incorrect header info. WITHDRAWN</t>
  </si>
  <si>
    <t>Revision of postponed S2-2508184 from SA WG2-171. Incorrect header info. WITHDRAWN</t>
  </si>
  <si>
    <t>Revision of postponed S2-2508188 from SA WG2-171. Incorrect header info. WITHDRAWN</t>
  </si>
  <si>
    <t>Revision of postponed S2-2508196 from SA WG2-171. Incorrect header info. WITHDRAWN</t>
  </si>
  <si>
    <t>Revision of postponed S2-2508197 from SA WG2-171. Incorrect header info. WITHDRAWN</t>
  </si>
  <si>
    <t>[DRAFT] Reply LS on indication of LMF-based AI/ML Positioning</t>
  </si>
  <si>
    <t>This contribution proposes Architectural Assumptions.</t>
  </si>
  <si>
    <t>This contribution proposes scope and key issue to Work task 1.3 of the 6G study on Non-3GPP Access.</t>
  </si>
  <si>
    <t>This contribution proposes Work Task and KI of WT#1.4 Essential Services in 6G for Voice.</t>
  </si>
  <si>
    <t>This contribution proposes the scope to Work task 2 of the 6G study on Migration and Interworking for voice.</t>
  </si>
  <si>
    <t>This contribution proposes scope and key issue to Work Task 7 of the 6G study on NTN.</t>
  </si>
  <si>
    <t>[DRAFT] Reply LS on the paging in Store and Forward</t>
  </si>
  <si>
    <t>The LS reply to RAN WG2 on the paging in Store and Forward is suggested.</t>
  </si>
  <si>
    <t>WT#1.2_User Plane Architecture</t>
  </si>
  <si>
    <t>This contribution proposes to update the WT scope and Key issue of supporting localized service access.</t>
  </si>
  <si>
    <t>WT#3.2 6G Network for AI</t>
  </si>
  <si>
    <t>0761</t>
  </si>
  <si>
    <t>This paper discusses the motivation for 6G User Plane Protocol of WT#1.2 and analyses the importance of SRv6. It is proposed that the user plane protocol of 6G should utilize the SRv6 protocol .</t>
  </si>
  <si>
    <t>Update on the energy related information exposure</t>
  </si>
  <si>
    <t>Reply LS to CT WG3 on indication of LMF-based AIML Positioning</t>
  </si>
  <si>
    <t>Reply LS to CT WG3 on Multiple Notification targets for NF Event Exposure services.</t>
  </si>
  <si>
    <t>AIoT device credential storage</t>
  </si>
  <si>
    <t>0120</t>
  </si>
  <si>
    <t>AIoT device Permanent ID Length</t>
  </si>
  <si>
    <t>0121</t>
  </si>
  <si>
    <t>[DRAFT] LS on Sensing configurations and data report</t>
  </si>
  <si>
    <t>Nokia, Qualcomm Incorporated</t>
  </si>
  <si>
    <t>[DRAFT] LS on QoS enforcement based on Energy considerations</t>
  </si>
  <si>
    <t>[DRAFT] LS on Energy Related Information to CHF</t>
  </si>
  <si>
    <t>The update for [WT#1.2, QoS]WT &amp; KI for QoS Framework</t>
  </si>
  <si>
    <t>Junle Liao</t>
  </si>
  <si>
    <t>[DRAFT] LS on Security aspects of FS_Sensing_ARC study</t>
  </si>
  <si>
    <t>To raise security related queries in the FS_Sensing _ARC study to SA WG3 WG</t>
  </si>
  <si>
    <t>To: RAN WG2, CT WG1, SA WG3. CC: RAN WG3.</t>
  </si>
  <si>
    <t>To: CT WG3, CT WG4.</t>
  </si>
  <si>
    <t>To: RAN WG3, RAN WG1.</t>
  </si>
  <si>
    <t>Alain Mourad</t>
  </si>
  <si>
    <t>LSout following the availability on the Open Area of the first version of the Draft Group Report 003 from the ETSI Industry Specification Group on Integrated Sensing And Communications (ISG ISAC).</t>
  </si>
  <si>
    <t>ETSI ISG ISAC (ISAC(25)000301r1)</t>
  </si>
  <si>
    <t>LS from ETSI ISG ISAC: Progress of ETSI ISG ISAC Work Items</t>
  </si>
  <si>
    <t>To: SA WG2. CC: ETSI TC ERM.</t>
  </si>
  <si>
    <t>[DRAFT] Reply LS on Ambient IoT data in UDR</t>
  </si>
  <si>
    <t>Remove AIoT device profile data from UDR</t>
  </si>
  <si>
    <t>0122</t>
  </si>
  <si>
    <t>Clarification of Ambient IoT data in UDR</t>
  </si>
  <si>
    <t>Conclusions are proposed for the study for Key Issue 1 taking into account feedback received from RAN WG2.</t>
  </si>
  <si>
    <t>[WT#2 Migration and Interworking] WT &amp; KI for Migration and Interworking in 6G</t>
  </si>
  <si>
    <t>[WT#1.2, Slicing] KI for Network Slicing in 6G</t>
  </si>
  <si>
    <t>WT#1.2, Policy] WT &amp; KI Policy Framework in 6G</t>
  </si>
  <si>
    <t>Summary of change: For ML model training and performance monitoring using LMF-based AI/ML Positioning, the LMF checks with UDM the user consent for porpose 'model training' before collecting UE related data, see clause 6.22.3 and clause 6.22.4. As suggest</t>
  </si>
  <si>
    <t>Nokia, T-Mobile USA, Deutsche Telekom, ZTE, IIT Bombay, AT&amp;T, Ofinno, Huawei, HiSilicon, Apple, Interdigital, Lenovo, CATT, Vivo, Futurewei, SK Telecom</t>
  </si>
  <si>
    <t>Availability of IMS Emergency Services</t>
  </si>
  <si>
    <t>[DRAFT] LS on AI/ML UE sided data collection</t>
  </si>
  <si>
    <t>[WT#3, Network for AI] WT and KI proposal for WT#3 of 6G network for AI.</t>
  </si>
  <si>
    <t>China Mobile, AT&amp;T, KPN, Boost Mobile Network, China Unicom, Rakuten, TNO, CATT, ZTE, OPPO, vivo, CATT, Tencent, Intel, NEC, TCL, CAICT, China Telecom, LG Electronics, ETRI, Huawei, Hisilicon, Interdigital, Xiaomi, Lenovo</t>
  </si>
  <si>
    <t>Reply LS on indication of LMF-based AI/ML Positioning</t>
  </si>
  <si>
    <t>[DRAFT] Reply LS on traffic model study in RAN WG1</t>
  </si>
  <si>
    <t>FS_6G_ARC, FS_6G_Radio</t>
  </si>
  <si>
    <t>Reply LS on traffic model study in RAN WG1</t>
  </si>
  <si>
    <t>This contribution proposes the update for KI#2 Interim Agreements/Conclusion of AIML_CN KI#2.</t>
  </si>
  <si>
    <t>Futurewei, Nokia, Ericsson, NEC</t>
  </si>
  <si>
    <t>Lenovo, Nokia, NEC, ZTE, T-Mobile US, Deutsche Telekom, AT&amp;T, Qualcomm, Google, MediaTek</t>
  </si>
  <si>
    <t>This contribution proposes a new KI description for the Network Slicing in 6G.</t>
  </si>
  <si>
    <t>Consideration on Computing Services</t>
  </si>
  <si>
    <t>[DRAFT] LS reply on SMF event termination indication</t>
  </si>
  <si>
    <t>LS reply on SMF event termination indication</t>
  </si>
  <si>
    <t>Enhancing QoS Sustainability Analytics with QoS Flow Maintainability Threshold</t>
  </si>
  <si>
    <t>[DRAFT] Reply to LS on a new measurement related to the maintainability of a QoS flow</t>
  </si>
  <si>
    <t>SA WG2 informs SA WG5 that the new measurement related to the maintainability of a QoS flow introduced by SA WG5 meet the needs of SA WG2 and are now being used for the QoS sustainability analytics</t>
  </si>
  <si>
    <t>[DRAFT] LS reply on LI requirements on IMS Data Channel</t>
  </si>
  <si>
    <t>[draft] LS reply on LI requirements on IMS Data Channel</t>
  </si>
  <si>
    <t>Update of DC application proxy mode in MF</t>
  </si>
  <si>
    <t>NG_RTC_Ph2, NG_RTC_SEC</t>
  </si>
  <si>
    <t>[DRAFT] LS on AI/ML for Media</t>
  </si>
  <si>
    <t>[draft] LS on AI/ML for Media</t>
  </si>
  <si>
    <t>Fabio Felici</t>
  </si>
  <si>
    <t>Clarification on AIOT Device Profile Data and AIoT Security Data</t>
  </si>
  <si>
    <t>0123</t>
  </si>
  <si>
    <t>[DRAFT] Reply LS on Potential UDR in SNPN for AIoT</t>
  </si>
  <si>
    <t>AmbientIoT-SEC, AmbientIoT-ARC</t>
  </si>
  <si>
    <t>It reply to SA WG3 about the separation of AIoT device security data from AIoT Device Profile Data</t>
  </si>
  <si>
    <t>[DRAFT] Reply LS on unsupported AIoT commands</t>
  </si>
  <si>
    <t>It reply to CT WG1 about the stage 2 description of the handling when the AIoT device informs the AIOTF that it does not support a command request</t>
  </si>
  <si>
    <t>This contribution discusses introduction of a new Gateway Sensing Function (GSF) vs. enhancing NEF to accommodate the required functionality, and proposes a new principle for KI#1 agreements.</t>
  </si>
  <si>
    <t>This contribution adds new terms that are instrumental to describe different sensing areas that are used in the context of sensing service requests across multiple solutions. Additionally, the contribution addresses the corresponding EN in Sol#28 by inclu</t>
  </si>
  <si>
    <t>0762</t>
  </si>
  <si>
    <t>SUPI shall be used consistent as UE ID in user plane positioning and new AMF shall always inform the serving LMF about AMF change</t>
  </si>
  <si>
    <t>0763</t>
  </si>
  <si>
    <t>0764</t>
  </si>
  <si>
    <t>[DRAFT] Reply LS on LCS User Plane Connection Support</t>
  </si>
  <si>
    <t>Reply LS answers LS received from CT WG4.</t>
  </si>
  <si>
    <t>Proposal to include the interim agreement update and conclusions for KI#2 in TR 23.700-04.</t>
  </si>
  <si>
    <t>Unsupported command</t>
  </si>
  <si>
    <t>0124</t>
  </si>
  <si>
    <t>Cover sheet for presentation of TR 23.700-30 to TSG SA for Information</t>
  </si>
  <si>
    <t>Yusuke Nakano</t>
  </si>
  <si>
    <t>This contribution proposes an updated interim conclusion for KI#1 of FS_5GSAT_Ph4_ARC on IMS signalling data transport.</t>
  </si>
  <si>
    <t>Discussion on Signalling transport for GEO voice service</t>
  </si>
  <si>
    <t>This DP provides technical comparation and evaluation between IMS signalling transport on CP and UP with observations and proposals for Interim conclusions for Key Issue #1.</t>
  </si>
  <si>
    <t xml:space="preserve">Summary of change: Update the reference of LMF requests input data from NG-RAN to clasue 6.11.2 in step 6. Update the reference of ground truth data collection from UE to clasue 6.11.1. Add the reference of NRPPa procedure of LMF stops the data reporting </t>
  </si>
  <si>
    <t>This contribution proposes the key issue for work task 1.1 based on the discussion on the pCR (S2-2509819).</t>
  </si>
  <si>
    <t>This contribution proposes to update the key issue for location service in work task#1.4, based on the corresponding key issue in the postponed pCR (S2-2509781).</t>
  </si>
  <si>
    <t>Reply LS on LCS User Plane Connection Support</t>
  </si>
  <si>
    <t>Update the user plane positioning to align with CT WG4 conclusion</t>
  </si>
  <si>
    <t>0765</t>
  </si>
  <si>
    <t>0766</t>
  </si>
  <si>
    <t>Update the user plane positioning to align with CT WG1 conclusion</t>
  </si>
  <si>
    <t>0767</t>
  </si>
  <si>
    <t>The contribution proposes agreements on principles for KI#2, DO-A transmission.</t>
  </si>
  <si>
    <t>This contribution proposes agreed principles for KI#6 by evaluating the relevant solutions.</t>
  </si>
  <si>
    <t>This contribution proposes conclusions for KI#6 based on the interim agreements.</t>
  </si>
  <si>
    <t>[WT#4] Scope and New Key Issue for 6G Sensing</t>
  </si>
  <si>
    <t>This contribution proposes adding a note clarifying that, for work task c), if non-3GPP sensing data is provided by the application layer, this aspect requires coordination with SA WG6.</t>
  </si>
  <si>
    <t>China Unicom, China Telecom, CATT, [NEC, Samsung,] ZTE, [Ericsson, Vodafone,] Huawei</t>
  </si>
  <si>
    <t>Clarification on EIF unsubscription from SMF Event ID Usage data</t>
  </si>
  <si>
    <t>China Unicom, China Telecom, CATT, [NEC, Samsung,] ZTE, [Ericsson, Vodafone,] Huawei[, Nokia]</t>
  </si>
  <si>
    <t>China Unicom, China Telecom, [Samsung,] ZTE, [Ericsson,] Huawei[, Nokia, Vodafone]</t>
  </si>
  <si>
    <t>Clarification on parameters for subscription to exposure of energy consumption</t>
  </si>
  <si>
    <t>[DRAFT] Reply LS on SMF event termination indication</t>
  </si>
  <si>
    <t>This pCR gives the additional WT(s) and KI(s) on 6G network sharing based on the SA WG2#171 progress.</t>
  </si>
  <si>
    <t>Clarification on handling of application ID/predefined PDRs in reporting of usage data volume to EIF</t>
  </si>
  <si>
    <t>Nokia, Huawei, Ericsson</t>
  </si>
  <si>
    <t>Discussion about 5G VN Group</t>
  </si>
  <si>
    <t>[DRAFT] LS on RAN aspects and conclusions of FS_Sensing_ARC</t>
  </si>
  <si>
    <t>[DRAFT] Reply LS on the feasibility about AI/ML UE sided data collection</t>
  </si>
  <si>
    <t>Proposes a reply LS on LCS User Plane Connection Support</t>
  </si>
  <si>
    <t>UE ID and AMF notification for LCS User plane connection</t>
  </si>
  <si>
    <t>0768</t>
  </si>
  <si>
    <t>0769</t>
  </si>
  <si>
    <t>[DRAFT] Reply LS on support multiple LCS secured user plane connections</t>
  </si>
  <si>
    <t>Proposes a reply LS on support multiple LCS secured user plane connections</t>
  </si>
  <si>
    <t>Clarification on the LMF ID for LCS User Plane connection</t>
  </si>
  <si>
    <t>0770</t>
  </si>
  <si>
    <t>Proposes a reply LS on SMF event termination indication</t>
  </si>
  <si>
    <t>Clarification to the Subscription termination indication</t>
  </si>
  <si>
    <t>This paper discusses the postponed pCR (S2-2509804) for WT#1.3 non-3GPP access in SA WG2 6G SID. Based on the discussion, a WT modification and detailed key issue are proposed.</t>
  </si>
  <si>
    <t>This paper proposes to modify the postponed WT/KI paper (S2-2509781) for WT#1.4, essential/ regulatory services in 6G.</t>
  </si>
  <si>
    <t>This paper proposes to modify the postponed paper (S2-2509802) for WT#2, Interworking and Migration in 6G.</t>
  </si>
  <si>
    <t>This paper proposes to modify the postponed WT/KI paper (S2-2509793) for WT#4, integration of Sensing and Communication.</t>
  </si>
  <si>
    <t>This paper gives the conclusion proposal to key issue#1 System Architecture to Support Sensing.</t>
  </si>
  <si>
    <t>This paper gives the conclusion proposal to key issue#2 Authorization and Revocation to Support Sensing Service</t>
  </si>
  <si>
    <t>This paper gives the conclusion proposal to key issue#3 Sensing Entity and Sensing Function Discovery and (Re-)Selection</t>
  </si>
  <si>
    <t>This paper gives the conclusion proposal to key issue#4 Sensing Data and the Associated Information Collection and Transport</t>
  </si>
  <si>
    <t>This paper gives the conclusion proposal to key issue#5</t>
  </si>
  <si>
    <t>Reply LS related to CT WG3 questions on LS on indication of LMF-based AI/ML Positioning. It may be treated as urgent LS.</t>
  </si>
  <si>
    <t>[ZTE, Huawei] Ericsson</t>
  </si>
  <si>
    <t>Ericsson, AT&amp;T, T-Mobile, Verizon</t>
  </si>
  <si>
    <t>To: RAN WG2, RAN. CC: SA, SA WG3, SA WG5, RAN WG1.</t>
  </si>
  <si>
    <t>To: RAN WG1, RAN WG2, SA WG1, SA WG4.</t>
  </si>
  <si>
    <t>To: SA WG3, SA WG3-LI.</t>
  </si>
  <si>
    <t>To: SA WG3. CC: CT WG4.</t>
  </si>
  <si>
    <t>To: RAN WG2, RAN WG3, CT WG1.</t>
  </si>
  <si>
    <t>To: TSG RAN, RAN WG2. CC: TSG SA, SA WG3, SA WG5, RAN WG1.</t>
  </si>
  <si>
    <t>Clarifying the altitude reporting procedure</t>
  </si>
  <si>
    <t>0207</t>
  </si>
  <si>
    <t>Proposed Solutions to Support Efficient MANET Multicast over PC5 Groupcast</t>
  </si>
  <si>
    <t>NIST, KPN N.V., FirstNet, AT&amp;T</t>
  </si>
  <si>
    <t>This Tdoc proposes Solutions to support efficient MANET Multicast using PC5 groupcast mode communication. The major components of the solutions are outlined, and the dependencies with other work groups are indicated.</t>
  </si>
  <si>
    <t>[DRAFT] LS on MANET multicast support for Layer-3 IP Type UE-to-UE multi-hop Relay</t>
  </si>
  <si>
    <t>Cover sheet for presentation of TR 23.700-67 to TSG SA for approval</t>
  </si>
  <si>
    <t>5G ProSe Enhancements to support MANET multicast for IP based 5G ProSe Layer-3 Multi-hop UE-to-UE Relay</t>
  </si>
  <si>
    <t>0565</t>
  </si>
  <si>
    <t>Add PDTQ re-negotiation and BDT (re-)negotiation considering energy info into KI#2 interim agreements.</t>
  </si>
  <si>
    <t>Discusses Energy Saving state scheduling and concludes that it is not needed.</t>
  </si>
  <si>
    <t>This contribution proposes an update to solution#28 in TR 23.700-19, v1.1.0, to clarify single IP/UDP flow between PGW and IMS-AGW.</t>
  </si>
  <si>
    <t>[DRAFT] LS on the voice codec under stringent 1kpbs physical link rate</t>
  </si>
  <si>
    <t>This LS brings up questions regarding using 1kbps rate</t>
  </si>
  <si>
    <t>This contribution discusses the root cause of ROHC issue during talk and silent transition and proposes to solve the problem with new voice codec/SID design, rather than seeking for alternative of ROHC.</t>
  </si>
  <si>
    <t>Clarification on Unsupported Command Type</t>
  </si>
  <si>
    <t>0125</t>
  </si>
  <si>
    <t>[DRAFT] Reply LS on Unsupported AIoT Commands</t>
  </si>
  <si>
    <t>[Draft] Reply LS on Unsupported AIoT Commands</t>
  </si>
  <si>
    <t>Address EN for Avatar ID List</t>
  </si>
  <si>
    <t>Support multicast transmission of MANET HELLO and TC messages</t>
  </si>
  <si>
    <t>0566</t>
  </si>
  <si>
    <t>This contribution proposes a new solution for FS_NG_RTC_Ph3. The solution addresses the expose of IMS capability for eMMTel services (voice/video).</t>
  </si>
  <si>
    <t>Reply LS on the paging in Store and Forward</t>
  </si>
  <si>
    <t>Proposes a compromise proposal for KI#1 and KI#2 that can accommodate most prominent solution options.</t>
  </si>
  <si>
    <t>This contribution proposes the KI of 'voice services for 6G' based to include voice fallback.</t>
  </si>
  <si>
    <t>This paper proposes the WT scope and KIs for a study on how to support interworking with non-3GPP broadcast networks in 6G.</t>
  </si>
  <si>
    <t>Raj Kumar Thenua</t>
  </si>
  <si>
    <t>This contribution proposes the final conclusions for KI#2.</t>
  </si>
  <si>
    <t>Qualcomm Incorporated, Huawei, HiSilicon, Thales, Eutelsat Group, skylo, Iridium, Viasat, Novamint</t>
  </si>
  <si>
    <t>Correcting XRM related typos in 3GPP TS 23.501</t>
  </si>
  <si>
    <t>Correcting XRM related typos in 3GPP TS 23.502</t>
  </si>
  <si>
    <t>Nokia, Samsung, Tencent, Tencent Cloud</t>
  </si>
  <si>
    <t>Correcting XRM related typos in 3GPP TS 23.503</t>
  </si>
  <si>
    <t>LS on N6-Unmarked PDUs</t>
  </si>
  <si>
    <t>This contribution proposes a scope description for WT#8 on Cellular IoT enablers in 6G and corresponding KI description.</t>
  </si>
  <si>
    <t>Revised to S2-2510313</t>
  </si>
  <si>
    <t>The SID update contains the approved WT scope for the TR annex.</t>
  </si>
  <si>
    <t>ETRI, LG Uplus, Ewha Womans University</t>
  </si>
  <si>
    <t>[InterDigital Inc., Sony, Ericsson, Huawei, Lenovo, FutureWei, Samsung, ZTE,] CATT, [Oppo, NTT DOCOMO]</t>
  </si>
  <si>
    <t>Update on AIoT Device Permanent Identifier</t>
  </si>
  <si>
    <t>0126</t>
  </si>
  <si>
    <t>This paper proposes Interim Agreements for KI#2.</t>
  </si>
  <si>
    <t>0127</t>
  </si>
  <si>
    <t>This contribution proposes an update to Solution#12 proposed for Key Issue#2: Authorization and Revocation to Support Sensing Service based on interim agreements in SA WG2#171.</t>
  </si>
  <si>
    <t>This contribution proposes interim agreements for KI#2 of release-20 Ambient IoT study.</t>
  </si>
  <si>
    <t>CATT, China Unicom</t>
  </si>
  <si>
    <t>This contribution provides justifications on why the intent needs to be specified and proposes to remove NOTE 2, which is redundant with other descriptions.</t>
  </si>
  <si>
    <t>The contribution proposes the conclusion for KI#1.</t>
  </si>
  <si>
    <t>This paper proposes to address overload and congestion aspects for WT#1.1 about control signalling.</t>
  </si>
  <si>
    <t>Ground truth data collection from UE based on the LPP protocol</t>
  </si>
  <si>
    <t>0771</t>
  </si>
  <si>
    <t>This paper proposes conclusion for KI#1 in TR 23.700-19.</t>
  </si>
  <si>
    <t>[DRAFT] Reply LS to SA WG2 on the paging in Store and Forward</t>
  </si>
  <si>
    <t>[Draft] Reply LS to SA WG2 on the paging in Store and Forward</t>
  </si>
  <si>
    <t>Indirect Network Sharing in the case of NTN access</t>
  </si>
  <si>
    <t>Samsung, Cisco Systems, Nokia</t>
  </si>
  <si>
    <t>0128</t>
  </si>
  <si>
    <t>Clarification on determining of last report</t>
  </si>
  <si>
    <t>0129</t>
  </si>
  <si>
    <t>Correction on Transaction ID and AF transaction ID</t>
  </si>
  <si>
    <t>0130</t>
  </si>
  <si>
    <t>This paper proposes an Interim agreement for KI#2 for the FS_AmbientIoT_Ph2_ARC TR 23.700-30.</t>
  </si>
  <si>
    <t>China Mobile, China Unicom, SK Telecom, Deutsche Telekom, Huawei, Hisilicon, ZTE, CATT</t>
  </si>
  <si>
    <t>Addition of QoS Flow Maintainability KPI to QoS Sustainability Analytics</t>
  </si>
  <si>
    <t>Discussion on IP vs. Non-IP v2</t>
  </si>
  <si>
    <t>ZTE, CMCC, MediaTek Inc.</t>
  </si>
  <si>
    <t>Describe the pros and cons for IP and non-IP packet for IMS voice</t>
  </si>
  <si>
    <t>This contribution proposes an interim conclusion for KI#2 of FS_5GSAT_Ph4_ARC regarding the evaluation of different IMS optimization options.</t>
  </si>
  <si>
    <t>This paper is trying to provide the WT scope and KIs proposal for 6G New NAS (i.e. WT#1.1) based on the baseline papers discussed in SA WG2#171 meeting.</t>
  </si>
  <si>
    <t>Discussion on GEO voice KI#2 next step</t>
  </si>
  <si>
    <t>vivo, MediaTek Inc., Spreadtrum</t>
  </si>
  <si>
    <t>This contribution provides technical discussion on KI#2 of FS_5GSAT_Ph4_ARC for reaching interim conclusion of IMS signaling transport.</t>
  </si>
  <si>
    <t>This contribution proposes an updated interim conclusion for KI#2 of FS_5GSAT_Ph4_ARC on IMS signaling transport.</t>
  </si>
  <si>
    <t>LG Electronics, InterDigital</t>
  </si>
  <si>
    <t>Correction on the usage scenarios of DC Application Proxy for LI</t>
  </si>
  <si>
    <t>SA WG2 would like to notify SA WG3 that the use of 'DC Application Proxy' mode to fulfil LI requirement is clarified in the attached CR against TS 23.228.</t>
  </si>
  <si>
    <t>Correction on supporting of IMS DC in roaming scenario</t>
  </si>
  <si>
    <t>Evaluation and interim conclusions on KI#2: IMS enhancement for GEO NB-IoT NTN access.</t>
  </si>
  <si>
    <t>Interim conclusions on KI#4: Location service for IMS emergency call and regulatory services over NB-IoT NTN.</t>
  </si>
  <si>
    <t>Interim conclusions on KI#1: ADC establishment in alerting phase for early media.</t>
  </si>
  <si>
    <t>[DRAFT] Reply LS on AIoT Device Permanent ID length</t>
  </si>
  <si>
    <t>Proposal for the Reply LS on AIoT Device Permanent ID length.</t>
  </si>
  <si>
    <t>0131</t>
  </si>
  <si>
    <t>Proposal for the Reply LS on unsupported command.</t>
  </si>
  <si>
    <t>To: RAN WG2, SA WG3. CC: CT WG1.</t>
  </si>
  <si>
    <t>To: SA WG1, SA WG4. CC: RAN WG1.</t>
  </si>
  <si>
    <t>5.7.7.1, 5.8.2.7, 5.37.1, 5.37.5.1, 5.37.5.2, 5.37.5.3, 6.2.2, 6.2.3, 6.2.4, 6.2.5.0, 6.2.10, 5.37.8.3, 5.37.9.2</t>
  </si>
  <si>
    <t>6.1.3.5, 6.1.3.27.1, 6.1.3.27.8</t>
  </si>
  <si>
    <t>To: SA WG4. CC: CT WG3, CT WG4.</t>
  </si>
  <si>
    <t>To: RAN WG3, RAN WG2.</t>
  </si>
  <si>
    <t>To: SA WG3, SA WG3-LI. CC: CT WG1, SA WG4.</t>
  </si>
  <si>
    <t>To: RAN WG2, CT WG4. CC: RAN WG1, SA WG3.</t>
  </si>
  <si>
    <t>Clarification on Horizontal Federated Learning for LMF-based AI/ML positioning</t>
  </si>
  <si>
    <t>Revised to S2-2510716</t>
  </si>
  <si>
    <t>Revised to S2-2510432</t>
  </si>
  <si>
    <t>Revision of (Unhandled) S2-2508324. WITHDRAWN</t>
  </si>
  <si>
    <t>Extension of the Identification Information</t>
  </si>
  <si>
    <t>[InterDigital Inc., Sony, Ericsson, Huawei, Lenovo, FutureWei, Samsung, ZTE, CATT, Oppo, NTT DOCOMO,] LG Electronics</t>
  </si>
  <si>
    <t>This paper discusses the interworking and migration aspect of 6G system. It proposes the related Work Task and Key Issue.</t>
  </si>
  <si>
    <t>This document provides a gap analysis of 5G architecture and concludes that there is a need to improve architecture support for PLMN offered localized service access.</t>
  </si>
  <si>
    <t>This paper discusses some justifications and motivations of SBA in 6G. Based on the discussion, a detailed work task and key issue is proposed.</t>
  </si>
  <si>
    <t>China Unicom, CATT, China Telecom, vivo, ZTE, OPPO</t>
  </si>
  <si>
    <t>Update IMS_EE parameter to align with TS 23.502 paremeter design</t>
  </si>
  <si>
    <t>[DRAFT] LS on Autolaunch Parameter</t>
  </si>
  <si>
    <t>[DRAFT] Reply LS on the RAN WG2 LS reply to support of IMS voice over NB-IoT(GEO)</t>
  </si>
  <si>
    <t>Draft LS reply to CT WG3 on indication of LMF-based AIML Positioning</t>
  </si>
  <si>
    <t>Removal of editor's notes related to VFL server registration</t>
  </si>
  <si>
    <t>[DRAFT] Reply LS on potential UDR in SNPN for AIoT</t>
  </si>
  <si>
    <t>Answer to SA WG3: SA WG2 specification does not conflict with SA WG3 specification.</t>
  </si>
  <si>
    <t>Revised to S2-2510511</t>
  </si>
  <si>
    <t>0132</t>
  </si>
  <si>
    <t>This contribution proposes Interim Agreements for KI#2.</t>
  </si>
  <si>
    <t>This contribution proposes Work Task scope and Key Issues of WT#5 to study system architecture and NF aspects for the 6G data framework across UE, RAN, CN, and AF.</t>
  </si>
  <si>
    <t>0772</t>
  </si>
  <si>
    <t>Reply LS on indication of LMF-based AIML Positioning</t>
  </si>
  <si>
    <t>23.501 corrections for Protocol description</t>
  </si>
  <si>
    <t>This contribution proposes to update the interim agreements and conclusion for AIML_CN KI#2 use case 1.</t>
  </si>
  <si>
    <t>This contribution proposes to update the interim agreements and conclusion for AIML_CN KI#2 use case 2.</t>
  </si>
  <si>
    <t>It proposes to capture KI for 6G System Network Slicing.</t>
  </si>
  <si>
    <t>[DRAFT] LS Reply on 'IETF Network Slice Application in 3GPP 5G End-to-End Network Slice'</t>
  </si>
  <si>
    <t>It proposes to reply the LS on 'IETF Network Slice Application in 3GPP 5G End-to-End Network Slice'</t>
  </si>
  <si>
    <t>Clarification on Correlation ID and reference for data collection for LMF-based AIML positioning</t>
  </si>
  <si>
    <t>0773</t>
  </si>
  <si>
    <t>Alignment on multiple LCS-UPP connections per UE</t>
  </si>
  <si>
    <t>0774</t>
  </si>
  <si>
    <t>[DRAFT] LS on SA WG2 progress for UE data collection and data transfer</t>
  </si>
  <si>
    <t>Nokia, LG Electronics, InterDigital Inc., Boost Mobile Network, Lenovo</t>
  </si>
  <si>
    <t>This contribution proposes updates to work task scope and key issue for WT #1.2 (User Plane Architecture) based on agreements in the previous SA WG2 meeting and pre-SA2#172 meeting CC.</t>
  </si>
  <si>
    <t>This contribution provides the interim conclusions for Key Issue #5 (Sensing Result Exposure) in TR 23.700-14 based on the interim agreements in SA WG2.</t>
  </si>
  <si>
    <t>The contribution proposes a new solution for KI#1 of TR 23.700-65.</t>
  </si>
  <si>
    <t>This document proposes some modifications to WT#3.1 regarding the use of AI for 6G architecture.</t>
  </si>
  <si>
    <t>Yubing Liu</t>
  </si>
  <si>
    <t>[DRAFT] Reply LS on AI/ML for Media</t>
  </si>
  <si>
    <t>Reply LS to SA WG4 on AI/ML for Media</t>
  </si>
  <si>
    <t>EnergySys, 5GS_Ph1, TEI19</t>
  </si>
  <si>
    <t>Reply LS to CT WG3 on SMF event termination indication</t>
  </si>
  <si>
    <t>Update on Full EPC in satellite to align with SA WG3</t>
  </si>
  <si>
    <t>This contribution proposes additional features to what can be studied within Work Task #1.2 on the topic of Network Exposure Framework.</t>
  </si>
  <si>
    <t>Reply to RAN WG2 on if any CN initiated paging is expected from MME to RAN during the time when the feeder link is not available</t>
  </si>
  <si>
    <t>Lenovo, Orange</t>
  </si>
  <si>
    <t>[DRAFT] LS on security issues related to support of IMS voice over NB-IoT NTN connected to EPC</t>
  </si>
  <si>
    <t>LS to SA WG3 for answer to security assumption on using NAS security for IMS signaling</t>
  </si>
  <si>
    <t>New solution: Short Message Service Routing to Emergency Response Centre via IP.</t>
  </si>
  <si>
    <t>Transport level packet marking considering PSI</t>
  </si>
  <si>
    <t>This paper proposes to update the interim agreements for KI#3 for the FS_Sensing_ARC TR 23.700-14.</t>
  </si>
  <si>
    <t>Revision of (Unhandled) S2-2508132. WITHDRAWN</t>
  </si>
  <si>
    <t>Reply LS of S2-2509879</t>
  </si>
  <si>
    <t>Summary of change: Indicate that the same user consent purpose for model training can be used for performance monitoring with a NOTE to Table 5.2.3.3.1-1 clarifying that existing user consent purpose of training can be applied to performance monitoring, l</t>
  </si>
  <si>
    <t>Huawei, China Mobile, HiSilicon, Vivo, Oppo, Boost Mobile Network, NEC, Futurewei, Deutsche Telekom, Oracle, IIT Bombay, ZTE, TCL, ETRI, NTT Docomo, CATT, Tejas Networks</t>
  </si>
  <si>
    <t>Response to S2-2509919 / R3-253929</t>
  </si>
  <si>
    <t>[DRAFT] LS reply on paging issue for S&amp;F MME split architecture</t>
  </si>
  <si>
    <t>Reply to RAN WG2 about supporting paging in S&amp;F.</t>
  </si>
  <si>
    <t>Clarification on paging for Store and Forward Satellite operation</t>
  </si>
  <si>
    <t>Clarify that MME can page in S&amp;F.</t>
  </si>
  <si>
    <t>Report serving satellite identifier to SMF during Service Request for all satellite types</t>
  </si>
  <si>
    <t>Updates solution 22 to support GIBA authentication to reduce the number of interactions between a UE and IMS.</t>
  </si>
  <si>
    <t>Update of the interim conclusion of KI#1 Support of Support of IMS voice call over NB-IoT NTN via GEO satellite connecting to EPC.</t>
  </si>
  <si>
    <t>This contribution provides conclusions for KI#2 IMS enhancement for GEO NB-IoT NTN access.</t>
  </si>
  <si>
    <t>Conclusion for KI#3 and KI#4 for emergency calls over NB-IoT NTN.</t>
  </si>
  <si>
    <t>Huawei, HiSilicon, TNO</t>
  </si>
  <si>
    <t>This contribution proposes to update the Interim agreements for KI#3 on Sensing Entity and Sensing Function Discovery and (Re-)Selection.</t>
  </si>
  <si>
    <t>Xiaomi, Apple</t>
  </si>
  <si>
    <t>[DRAFT] LS on FS_Sensing_ARC for inputs on RAN dependencies</t>
  </si>
  <si>
    <t>LS out framed to obtain inputs from RAN WGs for clarity on RAN dependent decisions.</t>
  </si>
  <si>
    <t>Presentation of TR 23.700-14 to TSG SA for approval, Version 1.1.0</t>
  </si>
  <si>
    <t>[DRAFT] LS on NR to LTE mobility restriction</t>
  </si>
  <si>
    <t>LS out on NR to LTE mobility restriction related to TEI20_NRLTEREST</t>
  </si>
  <si>
    <t>This contribution proposes interim conclusion for KI#3 of TR 23.700-56.</t>
  </si>
  <si>
    <t>This contribution proposes a revision on Architectural Assumptions based on the postponed paper S2-2509777 at SA WG2#171.</t>
  </si>
  <si>
    <t>This paper proposes update on Architectural Requirements based on postponed S2-2509778 at SA WG2#171.</t>
  </si>
  <si>
    <t>Update the postponed paper for Scope of Work task 1.1 at SA WG2#171.</t>
  </si>
  <si>
    <t>This contribution provides a slight update on the agreed WT#1.2 on Network Slicing in 6G.</t>
  </si>
  <si>
    <t>This contribution provides slight update on the WT#1.2 Policy based on the postponed paper S2-2509823 at SA WG2#171.</t>
  </si>
  <si>
    <t>This paper is a resubmission of WT#6 (6G computing) based on the postponed paper S2-2509795 at SA WG2#171, the KI description is copied from the WT description.</t>
  </si>
  <si>
    <t>OPPO, Ofinno, Intel, Toyota, CMCC, China Unicom, ZTE, MediaTek, vivo, LG Electronics, Lenovo, China Telecom, NEC, CATT, Rakuten Mobile</t>
  </si>
  <si>
    <t>This paper collected the use cases defined in TR 22.870 and proposed SA WG2 not to repeat the work done by SA WG1.</t>
  </si>
  <si>
    <t>OPPO, Huawei</t>
  </si>
  <si>
    <t>Samsung, China Unicom, [China Telecom, Vodafone, Ericsson]</t>
  </si>
  <si>
    <t>Samsung, China Telecom, LG Electronics, [Ericsson]</t>
  </si>
  <si>
    <t>This paper discusses the text-based or binary-based IMS signalling of KI#2, and proposes Interim conclusion for KI#2.</t>
  </si>
  <si>
    <t>This paper discusses the evaluations of KI#3, and proposes Interim conclusion for KI#3.</t>
  </si>
  <si>
    <t>New WID-5GSAT_Ph4_ARCH</t>
  </si>
  <si>
    <t>Nokia, [T-Mobile USA, Oracle, Qualcomm,] Ofinno, Samsung, [Deutsche Telekom], LG Electronics.</t>
  </si>
  <si>
    <t>Nokia, [T-Mobile USA, Oracle, Qualcomm,] Ofinno,[ Deutsche Telekom,] LG Electronics,Samsung</t>
  </si>
  <si>
    <t>Cleanup regarding user consent</t>
  </si>
  <si>
    <t>0775</t>
  </si>
  <si>
    <t>NTT DOCOMO (pen holder), Ericsson, InterDigital</t>
  </si>
  <si>
    <t>[DRAFT] LS on RTP header issue to support IMS voice over NB-IoT NTN connected to EPC</t>
  </si>
  <si>
    <t>Seeks confirmation from SA WG4 that the candidate solution is feasible.</t>
  </si>
  <si>
    <t>This paper proposes WT scope update and key issues for WT 1.2 SBA framework.</t>
  </si>
  <si>
    <t>Command Response message size IE update</t>
  </si>
  <si>
    <t>HONOR, Huawei, HiSilicon</t>
  </si>
  <si>
    <t>ZTE, Nokia, Ericsson, Deutsche Telecom, Boost Mobile Network</t>
  </si>
  <si>
    <t>[DRAFT] LS Response on IETF Network Slice Application in 3GPP 5G End-to-End Network Slice</t>
  </si>
  <si>
    <t>Discussion paper explaining the need for storing the NSSAA status in UDM</t>
  </si>
  <si>
    <t>Nokia, Turkcell, TurkTelekom</t>
  </si>
  <si>
    <t>This contribution proposes WT scope update and Key Issues related to Migration and Interworking under WT#2. The WT scope in the postponed document S2-2509802 is copied here and used as a baseline for the Key Issues.</t>
  </si>
  <si>
    <t>Clarification on AIoT Device credentials storage</t>
  </si>
  <si>
    <t>0133</t>
  </si>
  <si>
    <t>0134</t>
  </si>
  <si>
    <t>[DRAFT] LS on Support Additional Length of Identification Information</t>
  </si>
  <si>
    <t>Discusson on AIoT Permament ID Length</t>
  </si>
  <si>
    <t>0135</t>
  </si>
  <si>
    <t>Clarification on AIOTF selection</t>
  </si>
  <si>
    <t>0136</t>
  </si>
  <si>
    <t>[DRAFT] LS Reply on SMF event termination indication</t>
  </si>
  <si>
    <t>R20 AIoT key issue 1 conclusion way forward</t>
  </si>
  <si>
    <t>Huawei, OPPO</t>
  </si>
  <si>
    <t>Samsung [Apple, MediaTek Inc., LG Electronics]</t>
  </si>
  <si>
    <t>Discussion paper to support the New WID for an optimized method for AF to acquire UE IP address</t>
  </si>
  <si>
    <t>Clarification on ground truth data collection for case 3b</t>
  </si>
  <si>
    <t>0776</t>
  </si>
  <si>
    <t>Ericsson, NTT DOCOMO (FS_6G_ARC rapporteurs)</t>
  </si>
  <si>
    <t>The contribution resolves ENs in solution #10.</t>
  </si>
  <si>
    <t>Vodaone, earlier revisions were (China Unicom[, China Telecom, Samsung, ZTE, Ericsson,] Huawei[, Nokia, Vodafone])</t>
  </si>
  <si>
    <t>KPN N.V., TNO, NTT Docomo</t>
  </si>
  <si>
    <t>This pCR proposes the work task and key issues of WT#1.1.</t>
  </si>
  <si>
    <t>This pCR proposes the key issues of WT#5.</t>
  </si>
  <si>
    <t>This contribution proposes to update the interim agreements for KI#1.</t>
  </si>
  <si>
    <t>This contribution proposes to update the interim agreements for KI#3.</t>
  </si>
  <si>
    <t>(Penholder version) this contribution proposes the WT scope and Key Issue for supporting localized service access.</t>
  </si>
  <si>
    <t>This paper proposes Scope and KI for Work task 1.1.</t>
  </si>
  <si>
    <t>TEI19, eNA_Ph2</t>
  </si>
  <si>
    <t>Reply LS to CT WG3 on Multiple Notification targets for NF Event Exposure services</t>
  </si>
  <si>
    <t>Clarification on notification target address for event subscription</t>
  </si>
  <si>
    <t>Update for KI#2 Interim Agreements and Conclusions</t>
  </si>
  <si>
    <t>SA WG2#172 Work Planning slides</t>
  </si>
  <si>
    <t>SA WG2#172 Work planning spreadsheet</t>
  </si>
  <si>
    <t>SA WG2#172 Plan for the meeting</t>
  </si>
  <si>
    <t>Alignment on routing information for LCS user plane connection modification</t>
  </si>
  <si>
    <t>0777</t>
  </si>
  <si>
    <t>This solution proposes the update of solution#19 to remove some ENs.</t>
  </si>
  <si>
    <t>Enabling and Disabling LP-WUS per UE</t>
  </si>
  <si>
    <t>Huawei, HiSilicon, InterDigital Inc., Qualcomm, Ericsson</t>
  </si>
  <si>
    <t>The contribution proposes to update solution 6.2 to delete ENs.</t>
  </si>
  <si>
    <t>Update Nnef_IMSEE parameter to align with TS 23.502 paremeter design</t>
  </si>
  <si>
    <t>Vodafone (rev 3 was Samsung, China Telecom, Ericsson, LG Electronics)</t>
  </si>
  <si>
    <t>Device Temporary ID in Command procedure</t>
  </si>
  <si>
    <t>0137</t>
  </si>
  <si>
    <t>AIOTF initiated Command procedure for temporary ID synchronisation</t>
  </si>
  <si>
    <t>0138</t>
  </si>
  <si>
    <t>Correction on Energy Consumption calculation for redundant transmission or PDU Session with multiple PDU Session Anchors</t>
  </si>
  <si>
    <t>This contribution proposes the interim agreement for Inventory/Command procedure enhancement for DO-A capable devices.</t>
  </si>
  <si>
    <t>This paper proposes new KIs associated with WT#1.2 UP for 6G.</t>
  </si>
  <si>
    <t>[Ericsson, Nokia, AT&amp;T, Verizon ], CATT</t>
  </si>
  <si>
    <t>[InterDigital Inc., ZTE, Xiaomi], CATT</t>
  </si>
  <si>
    <t>Update of Naf_EventExposure service</t>
  </si>
  <si>
    <t>0208</t>
  </si>
  <si>
    <t>[Sony, NEC, NTT DOCOMO, OPPO,] Xiaomi [, InterDigital, CEWiT]</t>
  </si>
  <si>
    <t>[Ericsson, Nokia, AT&amp;T, Verizon,] Xiaomi [, OPPO, InterDigital, Google, Charter Communications]</t>
  </si>
  <si>
    <t>[InterDigital Inc., ZTE,] Xiaomi</t>
  </si>
  <si>
    <t>[Ericsson (contact point), LGE,] Xiaomi</t>
  </si>
  <si>
    <t>[Futurewei (penholder),] Xiaomi</t>
  </si>
  <si>
    <t>This contribution discusses the Scope and KI for WT#1.1</t>
  </si>
  <si>
    <t>0.4.0</t>
  </si>
  <si>
    <t>[ZTE, Ericsson, Huawei, HiSilicon, Sony, Samsung, CATT] Lenovo</t>
  </si>
  <si>
    <t>Support of multi-hop relay operation in SNPN</t>
  </si>
  <si>
    <t>0567</t>
  </si>
  <si>
    <t>This is a reply to C1-256897/S2-2509859 on unsupported AIoT commands.</t>
  </si>
  <si>
    <t>This contribution proposed additional principles for the KI#1 on system architecture to support sensing.</t>
  </si>
  <si>
    <t>This contribution proposed additional principles for the KI#2 on Authorization and Revocation to support sensing.</t>
  </si>
  <si>
    <t>Qualcomm (Moderator)</t>
  </si>
  <si>
    <t>This paper is related to the LS from CT WG1 in C1-256897.</t>
  </si>
  <si>
    <t>This contribution proposed additional principles for the KI#3 on Sensing Entity and Sensing Function Discovery and (Re-)Selection.</t>
  </si>
  <si>
    <t>Revision of (Unhandled) S2-2509159. WITHDRAWN</t>
  </si>
  <si>
    <t>Revision of (Unhandled) S2-2509160. WITHDRAWN</t>
  </si>
  <si>
    <t>Revision of (Unhandled) S2-2509161. WITHDRAWN</t>
  </si>
  <si>
    <t>LMF routing information is used instead of LMF ID for User Plane Connection Procedures</t>
  </si>
  <si>
    <t>Ericsson, Verizon, AT&amp;T, CATT, Ofinno</t>
  </si>
  <si>
    <t>Clarification on AIoT service operation result aggregation</t>
  </si>
  <si>
    <t>0139</t>
  </si>
  <si>
    <t>This contribution proposed additional principles for the KI#4 on Sensing Data and the Associated Information Collection and Transport.</t>
  </si>
  <si>
    <t>This contribution proposed additional updates to the WT#1.2 QoS Framework.</t>
  </si>
  <si>
    <t>This contribution proposes to split WT 1.1 into 2 key issues.</t>
  </si>
  <si>
    <t>[DRAFT] LS on support of multiple PLMNs for IMS emergency over NB-IoT NTN</t>
  </si>
  <si>
    <t>LS on support of multiple PLMNs for IMS emergency over NB-IoT NTN</t>
  </si>
  <si>
    <t>Multi-hop ProSe support for SNPNs</t>
  </si>
  <si>
    <t>0568</t>
  </si>
  <si>
    <t>Yuanhang Shao</t>
  </si>
  <si>
    <t>[DRAFT] LS on 5G feature support by the 6G system</t>
  </si>
  <si>
    <t>[DRAFT] Reply LS on supporting multi-hop ProSe in SNPN</t>
  </si>
  <si>
    <t>LS from SA WG3-LI: Reply LS on IMS Data Channel</t>
  </si>
  <si>
    <t>SA WG3-LI (S3i250674)</t>
  </si>
  <si>
    <t>New WID on QoS Notification Control with Available Bit Rate</t>
  </si>
  <si>
    <t>QoS Notification Control with Available Bit Rate</t>
  </si>
  <si>
    <t>NTT DOCOMO, T-Mobile USA, Verizon, Deutsche Telekom, Qualcomm, Apple, InterDigital</t>
  </si>
  <si>
    <t>This contribution proposes WT scope (with changes on the baseline of the postponed paper S2-2509795 at SA WG2#171) and Key Issue description for Work task 6 (computing) of the 6G study.</t>
  </si>
  <si>
    <t>New WID: Indication of ECN marking for L4S to the UE</t>
  </si>
  <si>
    <t>Adding filtering information parameter in ADM services</t>
  </si>
  <si>
    <t>Based on the discussion had at SA WG2-171 the following text is proposed as baseline WT1.4 description and related Key Issues for discussed and approved at SA WG2-172.</t>
  </si>
  <si>
    <t>Emergency services not supported in S&amp;F</t>
  </si>
  <si>
    <t>This paper updates Sol#1 to resolve EN</t>
  </si>
  <si>
    <t>This paper updates Sol#10 to resolve EN</t>
  </si>
  <si>
    <t>Philips International B.V., Interdigital Inc.</t>
  </si>
  <si>
    <t>This p-CR propose add a key issue on migration and a separate key issue on interworking to the Migration and Interworking WT scope paper (S2-2509802) that was postponed at SA WG2 #171.</t>
  </si>
  <si>
    <t>TR Cover Sheet for TR 23.700-56 For Information</t>
  </si>
  <si>
    <t>Cover sheet to send TR 23.700-56 to SA Plenary for information at SA Dec Meeting</t>
  </si>
  <si>
    <t>New WID on support for slice-based N3IWF selection for 5G ProSe Layer-3 UE-to-Network Relay</t>
  </si>
  <si>
    <t>CR for Slice-based N3IWF selection for 5G ProSe Layer-3 UE-to-Network Relay</t>
  </si>
  <si>
    <t>6.2H.2.3.1, 7.12.3, 7.12.4, 7.12.5, 7.13.1, 11.2.3, 11.2.4, 11.2.5, 11.4.1, 11.5.3, 11.5.4, 12.1, 12.2.3, 12.2.4, 12.2.5, 12.4.1, 12.4.2, 12.5.1, 12.6.3, 12.6.4.</t>
  </si>
  <si>
    <t>To: TSG SA. CC: CT WG1, CT WG4, TSG CT.</t>
  </si>
  <si>
    <t>To: IETF Traffic Engineering Architecture and Signaling Working Group (teas).</t>
  </si>
  <si>
    <t>To: RAN WG2, TSG RAN.</t>
  </si>
  <si>
    <t>To: SA WG3. CC: CT WG1.</t>
  </si>
  <si>
    <t>5.7.1.6</t>
  </si>
  <si>
    <t>To: RAN WG3. CC: RAN WG1.</t>
  </si>
  <si>
    <t>To: RAN WG3. CC: CT WG4.</t>
  </si>
  <si>
    <t>To: TSG CT, TSG RAN. CC: CT WG1, TSG SA, SA WG1, RAN WG3, RAN WG2, CT WG4, CT WG6.</t>
  </si>
  <si>
    <t>To: TSG SA.</t>
  </si>
  <si>
    <t>AC.7.10.4.1.1</t>
  </si>
  <si>
    <t>To: RAN WG2, CT WG1, RAN WG3, CT WG4.</t>
  </si>
  <si>
    <t>To: RAN WG2, SA WG1. CC: CT WG1.</t>
  </si>
  <si>
    <t>4.2.9.1</t>
  </si>
  <si>
    <t>To: SA WG2, CT WG1, CT WG4, SA WG3. CC: SA WG6</t>
  </si>
  <si>
    <t>[WT#1.4] Essential Services in 6G for voice.</t>
  </si>
  <si>
    <t>[WT#2] Scope on Migration and Interworking for voice.</t>
  </si>
  <si>
    <t>NEC, Thales</t>
  </si>
  <si>
    <t>[WT#7] Work task and key issue for 6G satellite access.</t>
  </si>
  <si>
    <t>This document proposes work scope and KI descriptions for use of AI for 6G architecture, based on S2-2509836 which was postponed in SA WG2#171.</t>
  </si>
  <si>
    <t>CATT, NTT DOCOMO, Lenovo, InterDigital, NEC, Apple, Vivo, Nokia, China Mobile, China Telecom, ZTE, Ericsson, MediaTek Inc., Samsung, Huawei, HiSilicon</t>
  </si>
  <si>
    <t>The contribution proposes conclusions for KI#2.</t>
  </si>
  <si>
    <t>KI#2 conclusions.</t>
  </si>
  <si>
    <t>[WT#1.2] Discussion on 6G User Plane Protocol.</t>
  </si>
  <si>
    <t>This paper proposes Interim agreements update and conclusion for KI#2 for the FS_Sensing_ARC TR 23.700-14.</t>
  </si>
  <si>
    <t>Proposed Interim Agrements and Conclusions for KI#2.</t>
  </si>
  <si>
    <t>This paper proposes Interim agreements update and conclusion for KI#3 for the FS_Sensing_ARC TR 23.700-14.</t>
  </si>
  <si>
    <t>Proposed Interim Agrements and Conclusions for KI#3.</t>
  </si>
  <si>
    <t>This paper proposes Interim agreements update and conclusions for KI#4 for the FS_Sensing_ARC TR 23.700-14.</t>
  </si>
  <si>
    <t>Proposed Interim Agrements and Conclusions for KI#4.</t>
  </si>
  <si>
    <t>Summary of change: Some editorial changes are proposed in clause 4.15.3.1 and clause 5.2.28.2.1.</t>
  </si>
  <si>
    <t>4.15.3.1, 5.2.28.2.1</t>
  </si>
  <si>
    <t>6.2C.2.1, 6.2C.2.2, 7.10.2, 7.10.4, 7.11.2</t>
  </si>
  <si>
    <t>Apple, MediaTek Inc., LG Electronics, CEWiT, Tejas Networks Limited, CATT, Interdigital, China Telecom, TNO, Ericsson, ETRI, NTT DOCOMO, Futurewei</t>
  </si>
  <si>
    <t>WT#4 and KI proposal on ISAC based on postponed S2-2509793 at SA WG2#171.</t>
  </si>
  <si>
    <t>[WT#4] WT and KI for Integrated Sensing and Communication.</t>
  </si>
  <si>
    <t>This paper proposes a new solution to support SMS over IP routing to the emergency response centre (PSAP) using Local Breakout (LBO).</t>
  </si>
  <si>
    <t>This paper proposes updates to resolve Editor s Notes.</t>
  </si>
  <si>
    <t>KI#1 and KI#2-Solution#7 Update for resolving Editor's Notes.</t>
  </si>
  <si>
    <t>This paper provides discussion and proposals for interim Conclusion.</t>
  </si>
  <si>
    <t>Discussion and Proposals for Interim Conclusion .</t>
  </si>
  <si>
    <t>LS on Feedback on user consent aspects .</t>
  </si>
  <si>
    <t>This paper proposes analysis on three types of user consent based on solutions in TR23.700-04.</t>
  </si>
  <si>
    <t>Discussion on User Cosent Aspects .</t>
  </si>
  <si>
    <t>This paper proposes interim conclusion and consideration for key issue 1.</t>
  </si>
  <si>
    <t>KI#1 Interim conclusion and consideration.</t>
  </si>
  <si>
    <t>Summary of change: AIoT device credentials are stored in the ADM instead of UDR.</t>
  </si>
  <si>
    <t>4.5.8, 4.5.9</t>
  </si>
  <si>
    <t>Summary of change: The AIoT device Permanent ID Length can be 256-bit and 496-bit.</t>
  </si>
  <si>
    <t>Nokia, TurkTelekom, Lenovo, Turkcell</t>
  </si>
  <si>
    <t>This document proposes to agree additional principles for KI#2</t>
  </si>
  <si>
    <t>KI#2: proposed agreement updates of principles.</t>
  </si>
  <si>
    <t>KI#1: Solution#11 Update: wording improvement .</t>
  </si>
  <si>
    <t>This contribution proposes update to interim agreements for KI#1: Transfer of data over UP for UE data collection.</t>
  </si>
  <si>
    <t>Discussion on the necessity to store AI model training data in CN and update to KI#1 Interim agreements.</t>
  </si>
  <si>
    <t>This paper proposes rewording of WT#6 (6G computing).</t>
  </si>
  <si>
    <t>This document summarizes the proposals for WT#3 regarding the use of AI for 6G architecture. It is based on the postponed version in SA WG2#171.The further proposed text is highlighted in yellow.</t>
  </si>
  <si>
    <t>This document summarises the proposals for WT#1.2 QoS Framework. It is based on the final postponed version (S2-2509740) in SA WG2#171.</t>
  </si>
  <si>
    <t>Update for KI#2 Interim Agreements and Conclusions for UC1.</t>
  </si>
  <si>
    <t>To provide conclusions for KI#1 to be incorporated into Clause 8.</t>
  </si>
  <si>
    <t>Conclusion proposal for KI#1.</t>
  </si>
  <si>
    <t>To provide conclusions for KI#2 to be incorporated into Clause 8.</t>
  </si>
  <si>
    <t>Conclusion proposal for KI#2.</t>
  </si>
  <si>
    <t>To provide conclusions for KI#3 to be incorporated into Clause 8.</t>
  </si>
  <si>
    <t>Conclusion proposal for KI#3.</t>
  </si>
  <si>
    <t>To provide conclusions for KI#4 to be incorporated into Clause 8.</t>
  </si>
  <si>
    <t>Conclusion proposal for KI#4.</t>
  </si>
  <si>
    <t>To provide conclusions for KI#5 to be incorporated into Clause 8.</t>
  </si>
  <si>
    <t>Conclusion proposal for KI#5.</t>
  </si>
  <si>
    <t>To provide conclusions for KI#6 to be incorporated into Clause 8.</t>
  </si>
  <si>
    <t>Conclusion proposal for KI#6.</t>
  </si>
  <si>
    <t>KI#5 Solution: Dynamic Inter-SMF Coordination for UE-SAT-UE Communication via Onboard UPFs.</t>
  </si>
  <si>
    <t>KI#1 conclusion proposal based on agreed interim agreements.</t>
  </si>
  <si>
    <t>KI#1 Conclusion.</t>
  </si>
  <si>
    <t>KI#2 conclusion proposal based on agreed interim agreements.</t>
  </si>
  <si>
    <t>KI#2 Conclusion.</t>
  </si>
  <si>
    <t>KI#4 conclusion proposal based on agreed interim agreements.</t>
  </si>
  <si>
    <t>KI#4 Conclusion.</t>
  </si>
  <si>
    <t>KI#5 conclusion proposal.</t>
  </si>
  <si>
    <t>KI#5 Conclusion.</t>
  </si>
  <si>
    <t>KI#6 conclusion proposal.</t>
  </si>
  <si>
    <t>KI#6 Conclusion.</t>
  </si>
  <si>
    <t>KI#1: interim conclusions updates.</t>
  </si>
  <si>
    <t>KI#1: Conclusions .</t>
  </si>
  <si>
    <t>[WT#3.2] WT and KI on 6G network for AI.</t>
  </si>
  <si>
    <t>This paper proposes new KIs associated with WT#1.2 QoS framework for 6G.</t>
  </si>
  <si>
    <t>[WT#1.2, QoS] WT &amp; KI for QoS Framework in 6G.</t>
  </si>
  <si>
    <t>Verizon, ATT, Boost Mobile Network, Ericsson</t>
  </si>
  <si>
    <t>This contribution discusses and proposes work task scope description for WT#5 on 6G Data framework.</t>
  </si>
  <si>
    <t>[WT#5 Data framework] Update for WT scope on 6G Data framework.</t>
  </si>
  <si>
    <t>WT#4 and KI update on ISAC based on S2-2509793 at SA WG2#171.</t>
  </si>
  <si>
    <t>[WT#4] WT and KI update for Integrated Sensing and Communication.</t>
  </si>
  <si>
    <t>Agreed Principles for KI#4: Sensing Data and the Associated Information Collection and Transport are proposed for approval.</t>
  </si>
  <si>
    <t>Agreed Principles for KI#4: Sensing Data and the Associated Information Collection and Transport.</t>
  </si>
  <si>
    <t>Scope of Key Issues for Work task 1.1.</t>
  </si>
  <si>
    <t>[WT#1.1, all topics] Key Issues for Work task #1.1 Support of 6G Control signalling.</t>
  </si>
  <si>
    <t>[WT#2, Migration and Interworking] Migration and Interworking WT&amp;KI scope.</t>
  </si>
  <si>
    <t>Summary of change: To enable a more robust emergency service in failure cases, as an implementation option in the UE, the UE is allowed to select another PLMN to obtain emergency services, even if the UE is currently camping on the HPLMN.</t>
  </si>
  <si>
    <t>H.5</t>
  </si>
  <si>
    <t>Proposal on Interim Agreements for KI#6.</t>
  </si>
  <si>
    <t>This paper proposes an update on Interim agreements for KI#1 for the FS_Sensing_ARC TR 23.700-14.</t>
  </si>
  <si>
    <t>Update on Interim Agreements for KI#1.</t>
  </si>
  <si>
    <t>This paper proposes an update on Interim agreements for KI#2 for the FS_Sensing_ARC TR 23.700-14.</t>
  </si>
  <si>
    <t>Update on Interim Agreements for KI#2.</t>
  </si>
  <si>
    <t>This paper proposes an update on Interim agreements for KI#3 for the FS_Sensing_ARC TR 23.700-14.</t>
  </si>
  <si>
    <t>Update on Interim Agreements for KI#3.</t>
  </si>
  <si>
    <t>This paper proposes to update the interim agreements and conclusions for KI#1 in TR 23.700-04.</t>
  </si>
  <si>
    <t>KI#1, Interim Agreements updates and Conclusions.</t>
  </si>
  <si>
    <t>This paper proposes two updates to the WT#3.1 on top of S2-2509836. Especially, it proposes to add two new bullets to cover bi-directional AI-driven collaboration between the 6G network and the UE.</t>
  </si>
  <si>
    <t>SK Telecom, AT&amp;T, China Mobile, China Telecom, Deutsche Telekom, KDDI, Verizon, CATT, ETRI, ZTE, Samsung, Nokia</t>
  </si>
  <si>
    <t>KI#2 Interim Agreements/Conclusion update.</t>
  </si>
  <si>
    <t>[WT#1.2, Slicing] Proposal for a new KI on Network Slicing in 6G.</t>
  </si>
  <si>
    <t>This paper proposes an update version based on last meeting postponed paper S2-2509795 for WT#6.</t>
  </si>
  <si>
    <t>China Mobile, AT&amp;T, Boost Mobile Network, ZTE</t>
  </si>
  <si>
    <t>This paper proposes the WT and KI about the WT5 Data framework design for 6G network.</t>
  </si>
  <si>
    <t>This contribution proposes the WT scope and KI of supporting localized service access.</t>
  </si>
  <si>
    <t>Summary of change: Make use of new OAM measurements on QoS Flow maintainability outlined to indroduce a related reporting threshold within QoS Sustainability analytics</t>
  </si>
  <si>
    <t>6.9.1, 6.9.2</t>
  </si>
  <si>
    <t>This contribution provides an update of Sol#8 in TR 23.700-56.</t>
  </si>
  <si>
    <t>KI#2: Update solution #8 for DC application downloading events.</t>
  </si>
  <si>
    <t>This contribution proposes an update of solution #11 in TR 23.700-56.</t>
  </si>
  <si>
    <t>KI#3: Update solution #11 for DC3/DC4 enhancement.</t>
  </si>
  <si>
    <t>Summary of change: Allowing the DC application proxy mode to be deployed for UE-initiated P2P ADC.</t>
  </si>
  <si>
    <t>AC.6</t>
  </si>
  <si>
    <t>Proposal for KI#1 conclusion.</t>
  </si>
  <si>
    <t>Proposal for KI#2 conclusion.</t>
  </si>
  <si>
    <t>Proposal for KI#3 conclusion.</t>
  </si>
  <si>
    <t>Proposal for KI#4 conclusion.</t>
  </si>
  <si>
    <t>Proposal for KI#5 conclusion.</t>
  </si>
  <si>
    <t>Proposal for KI#6 conclusion.</t>
  </si>
  <si>
    <t>[WT#1.2, SBA] Proposal on SBA enhancement in 6G.</t>
  </si>
  <si>
    <t>Summary of change: Introduce device security data management in ADM. Update the description to separate device credentials from the AIoT Device Profile Data.</t>
  </si>
  <si>
    <t>4.5.9, 5.5</t>
  </si>
  <si>
    <t>Summary of change: Clarify the structure of NG-RAN configuration information.</t>
  </si>
  <si>
    <t>KI#2, New Solution: Application-Specific Command.</t>
  </si>
  <si>
    <t>The contribution discusses and proposes interim agreements for KI#2.</t>
  </si>
  <si>
    <t>Interim Agreements for KI#2.</t>
  </si>
  <si>
    <t>This contribution provides the agreed principles and conclusions for KI#5.</t>
  </si>
  <si>
    <t>This contribution provides agreed principles and conclusions for KI#6</t>
  </si>
  <si>
    <t>This contribution provides agreed principles and conclusions for KI#4</t>
  </si>
  <si>
    <t>Update interim agreement for KI#4.</t>
  </si>
  <si>
    <t>Principles for data transmission and connection establishment between the gNB and Sensing Function (SF) are discussed</t>
  </si>
  <si>
    <t>Adding direct P2P interface between NG-RAN and SF as principles for system architecture (KI#1).</t>
  </si>
  <si>
    <t>KI#1, Adding Principles: NEF is enhanced to support sensing result exposure.</t>
  </si>
  <si>
    <t>Adding Terms for target sensing areas.</t>
  </si>
  <si>
    <t>Summary of change: Remove CT WG1 related Editor's notes. Change LMF identified to LMF routing information. Rephrase text in 4a of clause 6.18.3.</t>
  </si>
  <si>
    <t>6.18.1, 6.18.2, 6.18.3, 8.3.2.5</t>
  </si>
  <si>
    <t>Summary of change: Make SUPI as mandatory UE ID, and make GPSI optional parameter. Change 'may' to 'shall' in step 0 of clause 6.18.3.</t>
  </si>
  <si>
    <t>6.18.1, 6.18.2, 6.18.3, 8.3.2.5, 8.3.2.7</t>
  </si>
  <si>
    <t>Rel-19 mirror CR: Summary of change: Make SUPI as mandatory UE ID, and make GPSI optional parameter. Change 'may' to 'shall' in step 0 of clause 6.18.3.</t>
  </si>
  <si>
    <t>KI#2: Interim Agreement Update and Conclusion.</t>
  </si>
  <si>
    <t>Summary of change: The AIOTF manages the unsupported command in the AIoT device context. If the unsupported command in the AIoT device context, then the AIOTF can reject the request from AF.</t>
  </si>
  <si>
    <t>InterDigital Inc. (Penholder), Nokia</t>
  </si>
  <si>
    <t>Introduce a new solution to key issue#5 in TR 23.700-19.</t>
  </si>
  <si>
    <t>KI #5, New Sol: UE-SAT-UE communication via UPF only onboard satellite for non-IMS services.</t>
  </si>
  <si>
    <t>This contribution discusses areas to study for enhanced user plane mechanisms that enable high scalability for user plane transport and functional entities.</t>
  </si>
  <si>
    <t>[WT#1.2, Enhanced User Plane Architecture] Scope and Key Issue for Enhanced User Plane Architecture.</t>
  </si>
  <si>
    <t>KDDI CORPORATION, Vodafone, China Mobile, Deutsche Telekom</t>
  </si>
  <si>
    <t>Discussion on Network Slicing for 6G.</t>
  </si>
  <si>
    <t>China Telecom, NTT DOCOMO, CSCN</t>
  </si>
  <si>
    <t>Updated Interim conclusion for KI#1 Support of IMS voice call over NB-IoT NTN via GEO satellite connecting to EPC .</t>
  </si>
  <si>
    <t>Provides updates to solution 19 to remove EN.</t>
  </si>
  <si>
    <t>EN removal in solution 19.</t>
  </si>
  <si>
    <t>This contribution provides an interim conclusion of KI#2 Support of SMS Delivery to Emergency Response Centre via NAS.</t>
  </si>
  <si>
    <t>Interim conclusions on KI#2 Support of SMS Delivery to Emergency Response Centre via NAS.</t>
  </si>
  <si>
    <t>[WT#3.2, AI traffic] Network handling for AI traffic.</t>
  </si>
  <si>
    <t>This paper is trying to capture the sub-KI descriptions for UE input for PCC decision.</t>
  </si>
  <si>
    <t>[WT#1.2, Policy framework] Policy framework.</t>
  </si>
  <si>
    <t>This paper proposes the key issues for the 6G network slicing study.</t>
  </si>
  <si>
    <t>[WT#1.2, Network slicing] Simplified Network Slicing.</t>
  </si>
  <si>
    <t>This contribution proposes to update the WT scope of supporting localized service based on the postponed version (S2-2509789) from pen holder.</t>
  </si>
  <si>
    <t>[WT#1.2, Localized Service Access] Support of Localized Service Access.</t>
  </si>
  <si>
    <t>This contribution introduces the work task and key issues for WT#2 (migration and interworking) based on the baseline tdoc S2-2509802.</t>
  </si>
  <si>
    <t>[WT#2, Migration and interworking] Migration and interworking .</t>
  </si>
  <si>
    <t>This paper proposals to update the WT proposals and add the Key issue part to support a unified design for 6G IoT and eMBB in 6G.</t>
  </si>
  <si>
    <t>This paper proposes to update the Architecture Assumptions and Architectural Requirements.</t>
  </si>
  <si>
    <t>[General aspects] Architectural Assumptions and Requirements.</t>
  </si>
  <si>
    <t>This contribution proposed the conclusion for KI#1.</t>
  </si>
  <si>
    <t>5.3.3.2.5, 5.4.x, 5.4.4a, 5.4.12a.1</t>
  </si>
  <si>
    <t>5.7.1.1, 5.7.2.4.1, 5.7.7.1, 5.37.5.25.37.5.1, 5.37.5.2</t>
  </si>
  <si>
    <t>5.7.2.4.1, 5.7.2.4.1a</t>
  </si>
  <si>
    <t>This contribution proposes an updated interim conclusion for KI#3 and KI#4 of FS_5GSAT_Ph4_ARC.</t>
  </si>
  <si>
    <t>Interim conclusion for KI#3 Support of IMS emergency call over NB-IoT NTN via GEO satellite connecting to EPC and KI#4 Location service for IMS emergency call and regulatory services over NB-IoT NTN.</t>
  </si>
  <si>
    <t>[WT#1.1] Key issue for Work task #1.1 Support of 6G Control plane signalling.</t>
  </si>
  <si>
    <t>[WT#1.4] Key issue for location service in work task #1.4.</t>
  </si>
  <si>
    <t>This pCR is proposed to update the agreed principles and add conclusion for KI#1.</t>
  </si>
  <si>
    <t>Update the agreed principles and add conclusion for KI#1.</t>
  </si>
  <si>
    <t>This pCR is proposed to update the agreed principles and add conclusion for KI#3.</t>
  </si>
  <si>
    <t>Update the agreed principles and add conclusion for KI#3.</t>
  </si>
  <si>
    <t>This pCR is proposed to update the agreed principles and add conclusion for KI#4.</t>
  </si>
  <si>
    <t>Update the agreed principles and add conclusion for KI#4.</t>
  </si>
  <si>
    <t>This pCR is proposed to add principles and conclusions for KI#5.</t>
  </si>
  <si>
    <t>Add principles and conclusions for KI#5.</t>
  </si>
  <si>
    <t>This pCR is proposed to add principles and conclusions for KI#6.</t>
  </si>
  <si>
    <t>Add principles and conclusions for KI#6.</t>
  </si>
  <si>
    <t>Discussion on TEI20 WID of QoS Aspects of MWAB using satellite.</t>
  </si>
  <si>
    <t>New WID on QoS Aspects of MWAB using satellite.</t>
  </si>
  <si>
    <t>6.1.2, 6.2, 6.18.3</t>
  </si>
  <si>
    <t>Summary of change: Remove the editor's note on LMF identifier. Update the description to align with CT WG1 agreement.</t>
  </si>
  <si>
    <t>This contribution proposes the way forward for 6G computing in TR 23.801-01, based on the postponed paper from SA WG2#171meeting (S2-2509795, Oppo).</t>
  </si>
  <si>
    <t>[WT6, Computing] Way forward for 6G Computing.</t>
  </si>
  <si>
    <t>This paper proposes the interim agreement principles for Key Issue 2 on Device registration and DO-A data transmission.</t>
  </si>
  <si>
    <t>KI#2 Interim Agreements on Device registration and DO-A transmission.</t>
  </si>
  <si>
    <t>This contribution proposes a scope description for WT#8 on 6G IoT and corresponding KI description.</t>
  </si>
  <si>
    <t>[WT#8] description and Key Issue.</t>
  </si>
  <si>
    <t>Summary of change: Enhance the PDU session establishment procedure to support the INS for disaster condition.</t>
  </si>
  <si>
    <t>[KI#2] Interim agreements.</t>
  </si>
  <si>
    <t>Interim agreements on KI#6.</t>
  </si>
  <si>
    <t>Conclusions for KI#6.</t>
  </si>
  <si>
    <t>Summary of change: The end of reporting period is replaced by the Expiration time of the subscription and the the end of time window for reporting. Steps 8 and 9 are updated accordingly.</t>
  </si>
  <si>
    <t>5.2.6.2.2, 5.2.28.2.2</t>
  </si>
  <si>
    <t>Summary of change: Updating SMF behaviour for different PDU session configurations.</t>
  </si>
  <si>
    <t>The contribution addresses the Editor s note on UE reader capability.</t>
  </si>
  <si>
    <t>[KI#1] Interim agreement update, UE capabilities.</t>
  </si>
  <si>
    <t>The contribution removes the Editor s note and clarifies that the PLMN ID or NID is included when the AIOTF triggers the registration without filtering information the AF.</t>
  </si>
  <si>
    <t>[KI#2] Sol. Update, Solution 13.</t>
  </si>
  <si>
    <t>This document proposes to agree additional principles for KI#3.</t>
  </si>
  <si>
    <t>[KI#3]: proposed agreement of principles.</t>
  </si>
  <si>
    <t>This document proposes to proceed with some conclusions for normative work</t>
  </si>
  <si>
    <t>[KI#1] Conclusions proposal for KI#1.</t>
  </si>
  <si>
    <t>This document proposes to proceed with some conclusions for normative work for KI#3.</t>
  </si>
  <si>
    <t>[KI#3] Conclusions proposal for KI#3.</t>
  </si>
  <si>
    <t>This document proposes to proceed with some conclusions for normative work for KI#2</t>
  </si>
  <si>
    <t>Conclusions proposal for KI#2.</t>
  </si>
  <si>
    <t>KI#1 interim agreements and conclusions.</t>
  </si>
  <si>
    <t>Summary of change: Clarify the SUPI as the UE ID if the user plane positioning is supported. The target AMF shall inform the LMF about the AMF change.</t>
  </si>
  <si>
    <t>6.1.2, 6.2, 6.18.1, 6.18.2, 6.18.3, 8.3.2.7, 8.3.2.8</t>
  </si>
  <si>
    <t>Rel-19 mirror CR: Summary of change: Clarify the SUPI as the UE ID if the user plane positioning is supported. The target AMF shall inform the LMF about the AMF change.</t>
  </si>
  <si>
    <t>Summary of change: Clarifying that routing information associated to the LMF is used to identify the LCS secured user plane connection</t>
  </si>
  <si>
    <t>Summary of change: Clarifying how the SMF EventExposure service consumer knows the subscriptions associated with the PDU session are terminated.</t>
  </si>
  <si>
    <t>[WT#2] Interworking and Migration WT and Key issue proposal.</t>
  </si>
  <si>
    <t>Conclusion proposal to KI#1 System Architecture to Support Sensing.</t>
  </si>
  <si>
    <t>Conclusion proposal to KI#2 Authorization and Revocation to Support Sensing Service.</t>
  </si>
  <si>
    <t>KI#3 Conclusion proposal.</t>
  </si>
  <si>
    <t>KI#4 Conclusion proposal.</t>
  </si>
  <si>
    <t>KI#5 Sensing Result Exposure, Conclusion proposal.</t>
  </si>
  <si>
    <t>This paper gives the conclusion proposal to key issue#6.</t>
  </si>
  <si>
    <t>KI#6 Configuration of Parameters for Sensing Entities, Conclusion proposal.</t>
  </si>
  <si>
    <t>(KI#1) Interim agreement.</t>
  </si>
  <si>
    <t>6.2H.2.3.1, 6.2H.2.4.1, 6.2H.3 and 6.2H.4</t>
  </si>
  <si>
    <t>This document builds on S2-2509836, adding some changes as explained below.</t>
  </si>
  <si>
    <t>This builds on S2-2509792, and suggest some changes as below.</t>
  </si>
  <si>
    <t>AUSF Selection with Default Routing Indicator</t>
  </si>
  <si>
    <t>Rel-18 mirror CR: Summary of change: Adding NOTE to clarify the expected handling of NG-RAN node to support certain functions with reference to RAN spec. Clarify the uploading of the UE radio capability for paging to CN.</t>
  </si>
  <si>
    <t>Rel-19 mirror CR: Summary of change: Adding NOTE to clarify the expected handling of NG-RAN node to support certain functions with reference to RAN spec. Clarify the uploading of the UE radio capability for paging to CN.</t>
  </si>
  <si>
    <t>This contribution provides a solution for SMS over IP delivery to Emergency Response Centre KI#3.</t>
  </si>
  <si>
    <t>This contribution proposes an interim conclusion for KI#1 in TR 23.700-65, v0.2.0.</t>
  </si>
  <si>
    <t>KI#1 interim conclusion for capability realization in serving PLMN support for SMS over NAS delivery to PSAP.</t>
  </si>
  <si>
    <t>New WID on Minimized the Number of Policy Associations Phase 2 .</t>
  </si>
  <si>
    <t>Summary of change: Removing the EN with RAN dependency. Aligning Step 4b text with the overall description that the derived altitude thresholds are for the corresponding TAI/cell IDs</t>
  </si>
  <si>
    <t>It is proposed to introduce a new normative phase work for EnergySys_Ph2 based on the respective conclusions.</t>
  </si>
  <si>
    <t>New WID on Energy Efficiency and Energy Saving Phase2.</t>
  </si>
  <si>
    <t>KPN N.V., NIST, Qualcomm Inc, FirstNet, CATT</t>
  </si>
  <si>
    <t>Summary of change: Enhancements to support the use of PC5 groupcast mode for MANET HELLO and TC messages. Enhancements to support the use of PC5 groupcast mode for MANET multicast traffic delivery.</t>
  </si>
  <si>
    <t>2, 5.1.3.1, 5.1.5.1a, 5.14.3.2, 6.4.3.10.1</t>
  </si>
  <si>
    <t>[WT#5] WT and KI for 6G Data Framework.</t>
  </si>
  <si>
    <t>[WT#3.2] WT and KI proposal for WT#3.2 on 6G network for AI.</t>
  </si>
  <si>
    <t>KI#2 interim agreements, add BDT Re-negotiation Considering Energy Info When BDT Is Ongoing.</t>
  </si>
  <si>
    <t>KI#3 interim agreements, Energy Saving state scheduling.</t>
  </si>
  <si>
    <t>Interim Agreement and Conclusion on KI#2 IMS enhancement for GEO NB-IoT NTN access.</t>
  </si>
  <si>
    <t>KI#1, Sol#28 Update: Clarify single IP/UDP flow support between PGW and IMS-AGW.</t>
  </si>
  <si>
    <t>This contribution proposes an updated interim conclusion for KI#1 in TR 23.700-19, v1.1.0, to use one PDN connection with 2 EPS bearers for IMS and also to consider SA WG1/SA WG4 answers to evaluate whether IP or non-IP is selected.</t>
  </si>
  <si>
    <t>KI#1 conclusion update: Voice media transport.</t>
  </si>
  <si>
    <t>ROHC issue during talk and silent transitions.</t>
  </si>
  <si>
    <t>This contribution proposes WT updates and a KI for WT#7 on NTN</t>
  </si>
  <si>
    <t>[WT#7] WT updates and KI for NTN.</t>
  </si>
  <si>
    <t>This paper discusses the detailed scope for WT#1.3 non-3GPP access in SA WG2 6G SID. Based on the discussion, a WT update and a new KI are proposed.</t>
  </si>
  <si>
    <t>[WT#1.3] WT and KI for non-3GPP access .</t>
  </si>
  <si>
    <t>This paper proposes updates for the agreed principles for KI#3.</t>
  </si>
  <si>
    <t>Update of the agreed principles for KI#3.</t>
  </si>
  <si>
    <t>This paper proposed to update the Solutions clause (clause 6) structure to enable structure for comparison of solutions and straightforward identification of generally required information from solutions in several, if not all, WTs.</t>
  </si>
  <si>
    <t>Update of the solutions clause (clause 6) structure in TR 23.801-01.</t>
  </si>
  <si>
    <t>KI#2, New Sol: DO-A Data Transfer Procedure for Topology 2.</t>
  </si>
  <si>
    <t>The paper updates the solution 8 to address the editor s notes and adds some description for AF subscription.</t>
  </si>
  <si>
    <t>KI#2, Sol#8: Update.</t>
  </si>
  <si>
    <t>The paper adds Key Issue #2 interim conclusion on AF subscription for the AIoT Device s DO-A data.</t>
  </si>
  <si>
    <t>KI#2 Interim Conclusion on DO-A Data Routing to AF.</t>
  </si>
  <si>
    <t>3.3, AC.2.2.X(new)</t>
  </si>
  <si>
    <t>Summary of change: Add the reference of TS 26.264 for the details of Avatar IDs and associated information; and remove the related editor's note.</t>
  </si>
  <si>
    <t>The paper adds a new solution for supporting early media in alerting phase (CRS) based on DC AS initiated A2P DC in TR 23.700-56.</t>
  </si>
  <si>
    <t>PCR to TR 23.700-56: KI#1, New Sol: Early Media in Alerting Phase (CRS) Based on DC AS Initiated A2P DC.</t>
  </si>
  <si>
    <t>The paper updates the solution 5 to address editor s notes.</t>
  </si>
  <si>
    <t>PCR to TR 23.700-56: KI#1, Sol#5: Update to Address EN.</t>
  </si>
  <si>
    <t>The paper updates the solution 7 to address editor s notes.</t>
  </si>
  <si>
    <t>PCR to TR 23.700-56: KI#1, Sol#7: Update to Address EN.</t>
  </si>
  <si>
    <t>Updates to the KI#1 interim conclusions based on RAN feedback and SA WG2 discussion regarding visibility and controllability requirements.</t>
  </si>
  <si>
    <t>5.1.5.1a, 5.14.3.2</t>
  </si>
  <si>
    <t>Key Issue #2: Enhancements to capability exposure framework for eMMTel services.</t>
  </si>
  <si>
    <t>This contribution introduces editor s notes for all solutions given for KI-1 which addresses establishment of application data channel in alerting phase.</t>
  </si>
  <si>
    <t>Key Issue #1: ADC establishment in alerting phase for early media.</t>
  </si>
  <si>
    <t>Compromise proposal for KI#1 and KI#2.</t>
  </si>
  <si>
    <t>Proposes interim conclusions for KI#3 (support for IMS emergency calls).</t>
  </si>
  <si>
    <t>Interim conclusions for KI#3.</t>
  </si>
  <si>
    <t>Need for 'voice fallback'.</t>
  </si>
  <si>
    <t>IIT Bombay, Free Stream Technologies, ONE Media 3.0, Reliance Jio, IIT Kanpur, Tejas Network Limited, Rohde &amp; Schwarz, RadiSys, ETRI</t>
  </si>
  <si>
    <t>[WT#1.3, Non-3GPP access] Study on Non-3GPP broadcast networks interworking support in 6G.</t>
  </si>
  <si>
    <t>KI#2 Final conclusions.</t>
  </si>
  <si>
    <t>Summary of change: Nokia: Remove unnecessary limitation from clause 6.1.3.5. InterDigital: Clause 6.1.3.27.1 - Change 'generatee' -&gt; generate. InterDigital: Clause 6.1.3.27.8 - Fix the extra space in 'see clause 5.37.9 .4 of TS 23.501 [2]'.</t>
  </si>
  <si>
    <t>Based on the progress made in SA WG2#171, this contribution proposes a scope description on Control Signalling for 6G and corresponding KI description.</t>
  </si>
  <si>
    <t>[WT#1.1] WT and KI on Control Signalling for 6G.</t>
  </si>
  <si>
    <t>Based on the progress made in SA WG2#171, this contribution proposes a WT scope description for SBA Framework and corresponding KI description.</t>
  </si>
  <si>
    <t>[WT#1.2, SBA Framework] WT and KI on SBA enhancements for 6G.</t>
  </si>
  <si>
    <t>This contribution proposes Work Task and Key Issue descriptions for support of voice and essential services in 6G based on the progress made in SA WG2#171.</t>
  </si>
  <si>
    <t>[WT#1.4] Voice and Essential/Regulatory Services in 6G.</t>
  </si>
  <si>
    <t>Based on the progress made in SA WG2#171, this contribution proposes a scope description on Migration and Interworking and corresponding KI description.</t>
  </si>
  <si>
    <t>[WT#2] WT and KI on Migration and Interworking.</t>
  </si>
  <si>
    <t>This contribution proposes a revision of WT and KI descriptions to include NTN specific aspects for voice in 6G based on the progress made in SA WG2#171.</t>
  </si>
  <si>
    <t>[WT#7] WT and KI for Satellite Access in 6G.</t>
  </si>
  <si>
    <t>[WT#8] WT and KI on Cellular IoT enablers in 6G.</t>
  </si>
  <si>
    <t>New WID on Deferred PRA for All Policies in the 5GC.</t>
  </si>
  <si>
    <t>This document proposes a conclusion for KI#3.</t>
  </si>
  <si>
    <t>KI #3, Key Issue #3 Conclusion .</t>
  </si>
  <si>
    <t>KI#1, Update interim agreement .</t>
  </si>
  <si>
    <t>KI#4, Update interim agreement .</t>
  </si>
  <si>
    <t>This contribution proposes updates to FS_Sensing_ARC KI#4 interim agreements.</t>
  </si>
  <si>
    <t>KI#4 Interim conclusion update .</t>
  </si>
  <si>
    <t>Boost Mobile Network, EchoStar, China Mobile, Cisco Systems, Deutsche Telekom, SK Telecom, Verizon</t>
  </si>
  <si>
    <t>This contribution provides the background and the justification why the 6G system shall always be predictable when AI4NET is enabled.</t>
  </si>
  <si>
    <t>[WT3.1, AI for 6G] Why 6G Architecture needs to always be predictable.</t>
  </si>
  <si>
    <t>Boost Mobile Network, EchoStar, AT&amp;T, China Mobile, Cisco Systems, Deutsche Telekom, SK Telecom, Verizon</t>
  </si>
  <si>
    <t>Based on the discussion and the conclusion in S2-2510292, this contribution proposes that 6G system architecture shall be predictable within the 6G system capabilities and limits when AI4NET is enabled.</t>
  </si>
  <si>
    <t>This contribution proposes the conclusions for AIML_CN KI#2 UC#1.</t>
  </si>
  <si>
    <t>Conclusions for KI#2 UC#1 .</t>
  </si>
  <si>
    <t>This contribution proposes the conclusions for UPF reporting load reduction and AIML_CN KI#2 UC#2.</t>
  </si>
  <si>
    <t>Conclusions for KI#2 UPF reporting load reduction and UC#2 .</t>
  </si>
  <si>
    <t>This document proposes the scope for WT#3.</t>
  </si>
  <si>
    <t>This paper proposes the scope for 6G WT#3.2 network for AI.</t>
  </si>
  <si>
    <t>NTT DOCMO</t>
  </si>
  <si>
    <t>This contribution proposes interim agreement on principles for KI#1.</t>
  </si>
  <si>
    <t>TR 23.700-04: [KI#1] Agreed Principles for KI#1 .</t>
  </si>
  <si>
    <t>KI#3 Conclusion.</t>
  </si>
  <si>
    <t>Ericsson, Nokia, AT&amp;T, Verizon, T-Mobile USA [,Apple, Xiaomi, OPPO, InterDigital, Google, Charter Communications]</t>
  </si>
  <si>
    <t>Ericsson [,Sony, NEC, NTT DOCOMO, OPPO, Xiaomi, InterDigital, CEWiT]</t>
  </si>
  <si>
    <t>This pCR proposes some changes to the AI for Network Working task scope and key issue based on S2-2509836.</t>
  </si>
  <si>
    <t>This contribution provides content on WT 1.2 Network Slicing in 6G and proposed a new Key Issue.</t>
  </si>
  <si>
    <t>23.801-01: [WT#1.2, Slicing] New KI for Network Slicing in 6G.</t>
  </si>
  <si>
    <t>[WT#3.1, AI for Network] WT and KI updates on AI for 6G architecture.</t>
  </si>
  <si>
    <t>[WT#3.2, Network for AI] WT and KI updates on 6G Network for AI.</t>
  </si>
  <si>
    <t>KI#2: Interim Agreement Update.</t>
  </si>
  <si>
    <t>Summary of change: Update Inventory procedure to align with that in TS 33.369. In rev4, the following changes are added: 1) clarify triggers for inventory all in step 1. 2) term alignment on AIoT Device Identification Information.</t>
  </si>
  <si>
    <t>Summary of change: Update the length of the Identification Information to support 256 bits and 496 bits.</t>
  </si>
  <si>
    <t>This contribution proposes a revision of S2-2509803 (postponed as basis for further discussion) on Work Task and Key Issue descriptions for WT#8 on 6G IoT.</t>
  </si>
  <si>
    <t>[WT#8] WT and KI on 6G CIoT.</t>
  </si>
  <si>
    <t>This document proposes the WT and KI for AI for 6G architecture.</t>
  </si>
  <si>
    <t>[WT#3.1] WT and KI proposal for AI for 6G architecture.</t>
  </si>
  <si>
    <t>[WT#3.2] WT and KI proposal for WT#3 of 6G network for AI.</t>
  </si>
  <si>
    <t>This contribution proposes to add new key issues on data framework.</t>
  </si>
  <si>
    <t>[WT#5] Key Issue on Unified Data Framework Design for 6G.</t>
  </si>
  <si>
    <t>Update to Solution#12: Sensing service authorization .</t>
  </si>
  <si>
    <t>This contribution proposes the conclusion for AIML_CN KI#1.</t>
  </si>
  <si>
    <t>KI#1 Conclusion .</t>
  </si>
  <si>
    <t>Draft interim Agreements for KI#2.</t>
  </si>
  <si>
    <t>[WT#6] WT and KI for 6G Computing Support.</t>
  </si>
  <si>
    <t>OPPO, China Mobile</t>
  </si>
  <si>
    <t>Conslusion for KI#1.</t>
  </si>
  <si>
    <t>[WT#1.1] Consideration on overload and congestion aspects.</t>
  </si>
  <si>
    <t>Summary of change:  Update the wording description to align with the RAN WG2 LS in the clause 6.22.3.</t>
  </si>
  <si>
    <t>This paper is to discuss and propose the updates on WT#6 scope and Key Issues.</t>
  </si>
  <si>
    <t>4.23.6.2, 5.2.5.4.2</t>
  </si>
  <si>
    <t>Clarification and correction on Local Offloading Management parameters</t>
  </si>
  <si>
    <t>6.2.1.13, 6.4</t>
  </si>
  <si>
    <t>Scope and Key Issue update of Work task 1.1.</t>
  </si>
  <si>
    <t>[WT#1.1] Proposal for WT and KI of Support of 6G Control signalling.</t>
  </si>
  <si>
    <t>KI#1: Conclusion.</t>
  </si>
  <si>
    <t>Summary of change: Add VFL client aggregation capability parameter in Nnrf_NFDiscovery_Request.</t>
  </si>
  <si>
    <t>5.18.3, R.1</t>
  </si>
  <si>
    <t>Summary of change: Add NOTE to resolve the EN in the case of multiple hosting operators in INS.</t>
  </si>
  <si>
    <t>5.18.x</t>
  </si>
  <si>
    <t>Skylo Technologies,</t>
  </si>
  <si>
    <t>Skylo Technologies, ViaSat, Boost Mobile Network, EchoStar</t>
  </si>
  <si>
    <t>Summary of change: Clarify the selected Avatar ID is transferred from UE to DC AS during avatar animation negotiation and is used by the DC AS to determine the Resource URL</t>
  </si>
  <si>
    <t>Summary of change: Add descriptions of how the AIOTF determines the received report is the last report for the whole transaction in Inventory procedure and Command procedure.</t>
  </si>
  <si>
    <t>Summary of change: Updates Naiotf_AIoT_Inventory, Naiotf_AIoT_Command, Nnef_AIoT_Inventory and Nnef_AIoT_Command service operations to change Transaction ID and AF Transaction ID as optional outputs.</t>
  </si>
  <si>
    <t>Interim Agreements for KI#2 DOA Device Registration .</t>
  </si>
  <si>
    <t>New WID on User Plane Media Distribution.</t>
  </si>
  <si>
    <t>Summary of change: Adding QoS Maintainability KPI to QoS Sustainability Analytics.</t>
  </si>
  <si>
    <t>Summary of change: Clarify that the MME determines whether to accept or reject a UE request for Store and Forward Satellite operation based on the subscription information retrieved from the HSS.</t>
  </si>
  <si>
    <t>4.13.9.1, 5.3.2.1</t>
  </si>
  <si>
    <t>ZTE, MediaTek Inc., CMCC, Huawei, Nokia</t>
  </si>
  <si>
    <t>Interim conclusion for KI#1 on IMS voice packet transport mechanism .</t>
  </si>
  <si>
    <t>This contribution proposes an interim conclusion for KI#1 of FS_5GSAT_Ph4_ARC regarding the evaluation of different PDN connection types and other technical parts.</t>
  </si>
  <si>
    <t>Interim conclusion for KI#1 of FS_5GSAT_Ph4_ARC.</t>
  </si>
  <si>
    <t>Interim conclusion for KI#2 of FS_5GSAT_Ph4_ARC.</t>
  </si>
  <si>
    <t>This contribution provides Conclusion on KI#1: System Architecture to Support Sensing.</t>
  </si>
  <si>
    <t>Conclusions on KI#1: System Architecture to Support Sensing.</t>
  </si>
  <si>
    <t>Add new conclusion for KI#2.</t>
  </si>
  <si>
    <t>Conclusions on KI#2: Authorization and Revocation to Support Sensing Service.</t>
  </si>
  <si>
    <t>This paper tries to provide the conclusion for KI#3 Sensing Entity and Sensing Function Discovery and (Re-)Selection.</t>
  </si>
  <si>
    <t>Conclusions on KI#3: Sensing Entity and Sensing Function Discovery and (Re-)Selection.</t>
  </si>
  <si>
    <t>This contribution provides Conclusion on KI#4: Sensing Data and the Associated Information Collection and Transport.</t>
  </si>
  <si>
    <t>Conclusions on KI#4: Sensing Data and the Associated Information Collection and Transport.</t>
  </si>
  <si>
    <t>This paper tries to provide the interim conclusion for KI6: Configuration of Parameters for Sensing Entities.</t>
  </si>
  <si>
    <t>Conclusions on KI#6: Configuration of Parameters for Sensing Entities.</t>
  </si>
  <si>
    <t>Vivo, China Mobile, MediaTek Inc., Qualcomm Incorporated, ZTE, China Unicom, CATT, Ericsson, Nokia, Samsung, Spreadtrum, Xiaomi, OPPO, SHARP, Thales, EchoStar, CSCN</t>
  </si>
  <si>
    <t>AC.6, AC.7.2.1, AA.2.4.3.2, AC.2.5.2</t>
  </si>
  <si>
    <t>Summary of change: Clarify that home-routed roaming scenarios of IMS DC is not supported when LI requirements on IMS DC are enforced in the VPLMN.</t>
  </si>
  <si>
    <t>AC.1</t>
  </si>
  <si>
    <t>KI#2: Evaluation and interim conclusions.</t>
  </si>
  <si>
    <t>KI#4: Interim conclusions.</t>
  </si>
  <si>
    <t>This paper proposes updates to solution#9 in the TR 23.700-30.</t>
  </si>
  <si>
    <t>KI#2: Solution Update: Autonomous registration and data transfer from AIoT Device.</t>
  </si>
  <si>
    <t>This paper proposes interim conclusion for KI#2 to TR 23.700-30.</t>
  </si>
  <si>
    <t>Interim Agreements for Key Issue 2.</t>
  </si>
  <si>
    <t>KI#1: Conclusion for System Architecture to Support Sensing.</t>
  </si>
  <si>
    <t>KI#2: Conclusion update proposal.</t>
  </si>
  <si>
    <t>KI#3: Conclusion update proposal.</t>
  </si>
  <si>
    <t>KI#4: Conclusion proposal.</t>
  </si>
  <si>
    <t>KI#5: Conclusion proposal.</t>
  </si>
  <si>
    <t>KI#6: Conclusion proposal.</t>
  </si>
  <si>
    <t>Huawei, HiSilicon, TURKCELL</t>
  </si>
  <si>
    <t>NEC, [Huawei, China Mobile, HiSilicon, Vivo, Oppo, Boost Mobile Network, Futurewei, Deutsche Telekom, Oracle, IIT Bombay, ZTE, TCL, ETRI, NTT Docomo, CATT]</t>
  </si>
  <si>
    <t>Summary of change: The length options for the Identification Information are extended with 256 bits and 496 bits.</t>
  </si>
  <si>
    <t>[WT#3.2, AI agent communication] WT and KI proposal for WT#3 of 6G network for AI.</t>
  </si>
  <si>
    <t>Updated Sol#12 (Enable DO-A traffic with MICO like mechanism) to resolve EN.</t>
  </si>
  <si>
    <t>This contribution proposes the conclusions for KI3.</t>
  </si>
  <si>
    <t>[WT#2, Interworking and Migration] WT&amp;KI for interworking and migration.</t>
  </si>
  <si>
    <t>[WT#1.2, Localized Service] WT &amp; KI for Localized Service Access.</t>
  </si>
  <si>
    <t>[WT#1.2, SBA] WT &amp; KI for SBA.</t>
  </si>
  <si>
    <t>Huawei, Hisilicon, Orange</t>
  </si>
  <si>
    <t>This contribution is intended to update the solution #6 of Key Issue 1: ADC establishment in alerting phase for early media</t>
  </si>
  <si>
    <t>Update Sol#6: Support Alerting phase P2A ADC establishment through Autolaunch Parameter.</t>
  </si>
  <si>
    <t>This contribution is intended to update the solution#10 of Key Issue 3: Supporting dynamic configuration of MDC2 endpoints</t>
  </si>
  <si>
    <t>This contribution is intended to provide a new solution of Key Issue#2: Enhancements to capability exposure framework for eMMTel services.</t>
  </si>
  <si>
    <t>[KI #2, New Sol] Enhance IMS AS service to support audio, video capability in addition with DC capability .</t>
  </si>
  <si>
    <t>This contribution is intended to update the solution #5 of Key Issue 1: ADC establishment in alerting phase for early media</t>
  </si>
  <si>
    <t>Update Sol#5: I Have No Title.</t>
  </si>
  <si>
    <t>Summary of change: Move the Notification Correlation ID as a required parameter, and couple with the Correlation Target Address.</t>
  </si>
  <si>
    <t>AA.2.1.5.1, AA.2.4.5.1</t>
  </si>
  <si>
    <t>Summary of change: Move the Notification Correlation ID and Correlation Target Address as a required parameter.</t>
  </si>
  <si>
    <t>[WT#7]: WT and KI proposal for 6G NTN.</t>
  </si>
  <si>
    <t>This contribution proposes to resolve two editor s notes in the solution#1.</t>
  </si>
  <si>
    <t>KI#1 solution#1 update.</t>
  </si>
  <si>
    <t>This contribution proposes to update interim agreement for KI#1: Transfer of data over UP for UE data collection.</t>
  </si>
  <si>
    <t>KI#1 interim conclusion update.</t>
  </si>
  <si>
    <t>This contribution proposes an update on KI#2 interim conclusion.</t>
  </si>
  <si>
    <t>KI#2 interim conclusion update.</t>
  </si>
  <si>
    <t>Summary of change: Alignment with the definition of VFL server registration.</t>
  </si>
  <si>
    <t>Vivo, China Mobile, Deutsche Telekom, AT&amp;T, NTT DOCOMO, Media Tek, CAICT, Huawei, ZTE, China Telecom, LG Electronics, ETRI, Samsung, Ericsson, Nokia, CATT, Boost Mobile Network, OPPO, Interdigital, Lenovo, HONOR, Xiaomi</t>
  </si>
  <si>
    <t>This document further updates the latest version for AI for 6G architecture S2-2509836 in SA WG2#171.</t>
  </si>
  <si>
    <t>Vivo, Mediatek Inc., Interdigital, Xiaomi, Apple</t>
  </si>
  <si>
    <t>[WT#1.3] non-3GPP access in 6G WT and KI.</t>
  </si>
  <si>
    <t>This contribution proposes the WID based on conclusion of TR 23.700-04(FS_AIML_CN_Ph2)</t>
  </si>
  <si>
    <t>New WID on Core Network Enhanced Support for Artificial Intelligence (AI)/Machine Learning (ML)_Ph2.</t>
  </si>
  <si>
    <t>[WT#2] Migration and Interworking WT&amp;KI.</t>
  </si>
  <si>
    <t>This contribution proposes the WT#1.3 scope and key issue on non-3GPP access.</t>
  </si>
  <si>
    <t>[WT#1.3] Work task and Key issue proposal for non-3GPP access.</t>
  </si>
  <si>
    <t>This contribution lists agreeable 6G migration paths and considers feasible paths to clarify WT scope bullet 1 how to support migration to 6GS.</t>
  </si>
  <si>
    <t>[WT#7] Work task and key issue proposal for NTN.</t>
  </si>
  <si>
    <t>KI#2 Interim Agreements.</t>
  </si>
  <si>
    <t>[WT#5 Data framework] Work Task scope and Key Issue on 6G Data framework.</t>
  </si>
  <si>
    <t>Summary of change: Some corrections on VFL related procedures.</t>
  </si>
  <si>
    <t>6.2E.2, 6.2H.2.1, 6.2H.2.2, 6.2H.2.3, 6.2H.2.4, 6.2H.3</t>
  </si>
  <si>
    <t>Take the wording of S2-2509792 postponed in the last meeting as baseline and revise the wording of WT and KI respectively.</t>
  </si>
  <si>
    <t>[WT#3.2], WT and KI for 6G Network for AI.</t>
  </si>
  <si>
    <t>Take the wording of S2-2509795 postponed in the last meeting as baseline and revise the wording of WT and KI respectively.</t>
  </si>
  <si>
    <t>[WT#6], WT and KI for Computing.</t>
  </si>
  <si>
    <t>Summary of change: Add 'UDP-Option' in Protocol Description in clause 5.37.5.1.</t>
  </si>
  <si>
    <t>Update of interim agreements for FS_Sensing_ARC KI#2</t>
  </si>
  <si>
    <t>Update of interim agreements for FS_Sensing_ARC KI#2.</t>
  </si>
  <si>
    <t>This contribution proposed update of interim agreements for KI#4 of FS_Sensing_ARC study.</t>
  </si>
  <si>
    <t>Update of interim agreements for FS_Sensing_ARC KI#4.</t>
  </si>
  <si>
    <t>Update [WT#1.2, QoS] WT for QoS Framework</t>
  </si>
  <si>
    <t>[WT#1.2, QoS] WT for QoS Framework.</t>
  </si>
  <si>
    <t>Update for KI#2 UC#1 Interim Agreements and Conclusions.</t>
  </si>
  <si>
    <t>Update for KI#2 UC#2 Interim Agreements and Conclusions.</t>
  </si>
  <si>
    <t>[WT#1.2, Exposure] WT and KI for Network Exposure .</t>
  </si>
  <si>
    <t>[WT#1.2, Slicing] KI for 6G System Network Slicing.</t>
  </si>
  <si>
    <t>This contribution proposes a Key Issue description for WT1.2 on Network Slicing in 6G.</t>
  </si>
  <si>
    <t>[WT#1.2, Slicing] Proposal for KI Description on Network Slicing .</t>
  </si>
  <si>
    <t>6.11.1, 6.11.2, 6.22.3</t>
  </si>
  <si>
    <t>6.181.1, 6.181.2, 6.181.3, 6.18.x(new), 8.3.2.5</t>
  </si>
  <si>
    <t>Vivo, NTT DOCOMO, China Telecom, LG Electronics, Toyota</t>
  </si>
  <si>
    <t>This contribution proposes to update the principles for KI#1 for FS_EnergySys_Ph2.</t>
  </si>
  <si>
    <t>KI#1: update of the agreed principles.</t>
  </si>
  <si>
    <t>23.700-14: Interim Conclusions for Key Issue#5: Sensing Result Exposure.</t>
  </si>
  <si>
    <t>KI#1 New Sol: Bounce-Back SMS for Unsupported Routing to PSAP.</t>
  </si>
  <si>
    <t>KI#1: update of agreed principles.</t>
  </si>
  <si>
    <t>[WT#3.1] Proposes modifications to KIs of WT#3.1 - AI for 6G architecture.</t>
  </si>
  <si>
    <t>This contribution proposes to delay the decision of IMS voice data transport over GEO link for normative phase until getting feedback from SA WG1 and SA WG4.</t>
  </si>
  <si>
    <t>Wayforward on conclusion for KI#1 IMS voice data transport .</t>
  </si>
  <si>
    <t>Updates to solution 18 in lieu of providing an additional solution which is very similar.</t>
  </si>
  <si>
    <t>[KI#2, Update to solution 18] AIoT Device Registration and data transmission Procedure.</t>
  </si>
  <si>
    <t>Summary of change: Add a Note to support IOPS capable network deployment.</t>
  </si>
  <si>
    <t>[WT#1.2, Network Exposure Framework] Proposes additional features for Network Exposure Framework .</t>
  </si>
  <si>
    <t>[WT#3.1 - update] WT description for supporting intent-based architecture.</t>
  </si>
  <si>
    <t>This contribution is to propose the interim agreement for KI#1 and KI#2.</t>
  </si>
  <si>
    <t>Interim Agreement for SMS over NAS to Emergency Centre .</t>
  </si>
  <si>
    <t>This contribution proposes a work task description for WT#1.2 6G QoS Framework.</t>
  </si>
  <si>
    <t>[WT#1.2, QoS] Work Task for 6G QoS Framework.</t>
  </si>
  <si>
    <t>This contribution proposes a WT/KI for NPN specific features to be supported in 6GS</t>
  </si>
  <si>
    <t>WT/KI On NPNs in 6G.</t>
  </si>
  <si>
    <t>Summary of change: It is clarified to be aligned with the other descriptions that PDU Set Importance can be considered in clause 5.7.1.6.</t>
  </si>
  <si>
    <t>This paper proposes to update the interim agreements for KI#4 for the FS_Sensing_ARC TR 23.700-14.</t>
  </si>
  <si>
    <t>KI#4: Update on Interim Agreements.</t>
  </si>
  <si>
    <t>This is a proposal for the agreed principles for KI#2.</t>
  </si>
  <si>
    <t>KI#3 Interim Agreement Update and Conclusions.</t>
  </si>
  <si>
    <t>KI#6 Interim Agreement and Conclusions.</t>
  </si>
  <si>
    <t>WT and KI proposal with further discussions and analysis on the QoS Framework Enhancements besides of S2-2507305 and S2-2508780.</t>
  </si>
  <si>
    <t>[WT#1.2, QoS Framework] Update on WT and KI of 6G QoS Framework .</t>
  </si>
  <si>
    <t>This is a proposal for the conclusion for KI#2.</t>
  </si>
  <si>
    <t>Conclusion for KI#2.</t>
  </si>
  <si>
    <t>This document is the baseline for approval of WT#3.1. It is based on S2-2509836 postponed from SA WG2#171, plus updates based on the outcome of CC#1..</t>
  </si>
  <si>
    <t>Summary of change: Alignment of wording and terminology. For the PCF action, only the reference to 23.503 is kept.</t>
  </si>
  <si>
    <t>6.1.3, 6.23.1, 6.23.3</t>
  </si>
  <si>
    <t>Summary of change: Update functional description of UE-satellite-UE communication in IMS to cover AMF reporting satellite identifier via Service Request procedure.</t>
  </si>
  <si>
    <t>Summary of change: The UE Service Request to report all satellite types .</t>
  </si>
  <si>
    <t>4.2.3.2</t>
  </si>
  <si>
    <t>[KI3, Sol#22 update] UE detectable IMS emergency call based on GIBA.</t>
  </si>
  <si>
    <t>Conclusions of KI#1 Support of IMS voice call over NB-IoT NTN via GEO satellite connecting to EPC.</t>
  </si>
  <si>
    <t>Conclusions for KI#2 IMS enhancement for GEO NB-IoT NTN access.</t>
  </si>
  <si>
    <t>Conclusion for KI#3 and KI#4 for emergency calls over NB-IoT NTN .</t>
  </si>
  <si>
    <t>Conclusion of KI#5 UE-satellite-UE communication for non-IMS service.</t>
  </si>
  <si>
    <t>Conclusion for KI#5 UE-satellite-UE communication for non-IMS service.</t>
  </si>
  <si>
    <t>[WT#8] definition and Key Issue .</t>
  </si>
  <si>
    <t>Key Issue proposals for Work task 1.2 network slicing</t>
  </si>
  <si>
    <t>[WT#1.2, Network Slicing] KI proposals for Network Slicing in 6G.</t>
  </si>
  <si>
    <t>Update: Interim agreements for FS_Sensing_ARC KI#3 .</t>
  </si>
  <si>
    <t>The contribution proposes update on the conclusion for KI#1.</t>
  </si>
  <si>
    <t>Update on principles for KI#1.</t>
  </si>
  <si>
    <t>The contribution proposes update on the conclusion for KI#3.</t>
  </si>
  <si>
    <t>Updated on interim principles for KI#3.</t>
  </si>
  <si>
    <t>KI#2: Update of solution #27 .</t>
  </si>
  <si>
    <t>The contribution proposes the conclusion for KI#3.</t>
  </si>
  <si>
    <t>Conclusion for KI#3.</t>
  </si>
  <si>
    <t>This contribution proposes the WID based on conclusion of TR 23.700-14 (FS_Sensing_ARC)</t>
  </si>
  <si>
    <t>WID on Integrated Sensing and Communication.</t>
  </si>
  <si>
    <t>This paper updates Solution #11 to resolve ENs.</t>
  </si>
  <si>
    <t>TR 23.700-65 Update to Solution #11.</t>
  </si>
  <si>
    <t>This contribution proposes further updates on the scope of WT#1.2 for the policy framework in 6G network architecture.</t>
  </si>
  <si>
    <t>[WT#1.2, Policy] Policy Framework for 6G.</t>
  </si>
  <si>
    <t>This paper gives the conclusion proposal to key issue#1 Enhancements of collection, determination and exposure of Energy-related information.</t>
  </si>
  <si>
    <t>Conclusion proposal to KI#1, Enhancements of collection, determination and exposure of Energy-related information.</t>
  </si>
  <si>
    <t>This paper gives the conclusion proposal to key issue#2, Support of service adjustments for the UE</t>
  </si>
  <si>
    <t>Conclusion proposal to KI#2.</t>
  </si>
  <si>
    <t>This paper gives the conclusion proposal to key issue#3, NF (re)selection and/or UP path adjustment based on energy related information</t>
  </si>
  <si>
    <t>This contribution proposes Architectural Assumptions on top of the postponed the paper (S2-2509777)</t>
  </si>
  <si>
    <t>Interim conclusion of KI#3.</t>
  </si>
  <si>
    <t>[General aspects] Update on Architectural Assumptions.</t>
  </si>
  <si>
    <t>[General aspects] Update on Architecture Requirements for 6G.</t>
  </si>
  <si>
    <t>[WT#1.2, Slicing] Update of WT#1.2.</t>
  </si>
  <si>
    <t>[WT#1.2, Policy] Update on Policy Framework architecture in 6G.</t>
  </si>
  <si>
    <t>This contribution is to update the interim conclusion for KI#1.</t>
  </si>
  <si>
    <t>Update to interim agreements for KI#1.</t>
  </si>
  <si>
    <t>Summary of change: Enhance the registration procedure to support the INS for disaster condition.</t>
  </si>
  <si>
    <t>CATT. OPPO</t>
  </si>
  <si>
    <t>23.700-19: Discussion and Interim conclusion for KI#2.</t>
  </si>
  <si>
    <t>23.700-19: Discussion and Interim conclusion for KI#3.</t>
  </si>
  <si>
    <t>Add interim conclusion for KI#4.</t>
  </si>
  <si>
    <t>New WID on Integration of satellite components in the 5G architecture Phase 4.</t>
  </si>
  <si>
    <t>Vivo, NTT DOCOMO</t>
  </si>
  <si>
    <t>This contribution proposes to agree the conclusions for KI#1 for FS_EnergySys_Ph2.</t>
  </si>
  <si>
    <t>KI#1: conclusions.</t>
  </si>
  <si>
    <t>This contribution proposes to agree the conclusions for KI#2 for FS_EnergySys_Ph2.</t>
  </si>
  <si>
    <t>KI#2: conclusions.</t>
  </si>
  <si>
    <t>4.11.0a.5; 4.11.1.4.1 , 5.2.3.1, 5.2.3.2.1, 5.2.3.2.3, 5.2.3.2.5, 5.2.3.3.1, (new) Annex Y</t>
  </si>
  <si>
    <t>This contribution proposes to update the principles for KI#2 for FS_EnergySys_Ph2.</t>
  </si>
  <si>
    <t>KI#2: update of the agreed principles.</t>
  </si>
  <si>
    <t>This contribution proposes an update for Sol#29 for KI#1.</t>
  </si>
  <si>
    <t>KI#1: Update Sol#29 Additional aspects of RTP handling (HOLD/CW, DTMF, RTCP, IMS AGW) and others.</t>
  </si>
  <si>
    <t>KI#2: New Sol: Emergency SMS over NAS for 5GS considering the current practice of the SMS protocol stack and UE setting.</t>
  </si>
  <si>
    <t>KI#2: New Sol: Emergency registration and SMS over NAS with confidentiality.</t>
  </si>
  <si>
    <t>This contribution proposes an update for the Diameter related KI text and suggests a text for Fallback if the current text cannot be agreed.</t>
  </si>
  <si>
    <t>WT 1.4 KI text update.</t>
  </si>
  <si>
    <t>[WT#1.2, SBA] SBA framework, WT scope and Key Issues.</t>
  </si>
  <si>
    <t>[General aspects] Architectural Assumptions .</t>
  </si>
  <si>
    <t>In this paper a detailed WT and related key issue for SBA are proposed.</t>
  </si>
  <si>
    <t>[WT#1.2, Enhanced User Plane] Enhanced User Plane .</t>
  </si>
  <si>
    <t>[WT#1.2, Localized Service Access] Localized Service Access.</t>
  </si>
  <si>
    <t>[WT#7]: 6G satellite access.</t>
  </si>
  <si>
    <t>On the issue of UE user change in NSSAA and DN secondary Authentication.</t>
  </si>
  <si>
    <t>Discussion on the approach of keeping NSSAA status in UDM .</t>
  </si>
  <si>
    <t>WT revision proposal on ISAC for 6G based on outcome of SA WG2 171.</t>
  </si>
  <si>
    <t>Addition of a NOTE stating that sustainability and energy efficiency shall be considered throughout the study of the entire work task.</t>
  </si>
  <si>
    <t>[WT#1.1] Sustainability and Energy Efficiency considerations for WT#1.1.</t>
  </si>
  <si>
    <t>[WT#2, Migration and Interworking] WT scope and Key Issues.</t>
  </si>
  <si>
    <t>This paper proposes 6G WT#4 and KI for integrated Sensing and Communication.</t>
  </si>
  <si>
    <t>This pCR proposes update WT and KI for WT#1.2 Network Sharing.</t>
  </si>
  <si>
    <t>[WT#1.2, Network Sharing] WT and KI update .</t>
  </si>
  <si>
    <t>Summary of change: In clause 5.51.2.2.2, the SMF needs to notify the EIF if the SMF terminates subscriptions related to the PDU session due to PDU session release.</t>
  </si>
  <si>
    <t>Update on SMF subscription termination notification to the EIF</t>
  </si>
  <si>
    <t>DC3/DC4 Enhancement to Support Implicit Subscription and Notification for P2A and P2A2P DC establishment.</t>
  </si>
  <si>
    <t>Nokia, [T-Mobile USA, Oracle, Qualcomm, Ofinno, Samsung, Deutsche Telekom, LG Electronics]</t>
  </si>
  <si>
    <t>New WID: NSSRG enhancement when UE have multiple PDN connections .</t>
  </si>
  <si>
    <t>This contribution is to propose the interim agreement for KI#2.</t>
  </si>
  <si>
    <t>Interim Agreement for KI#2.</t>
  </si>
  <si>
    <t>This paper proposes the conclusion for KI#1 System Architecture to Support Sensing.</t>
  </si>
  <si>
    <t>Conclusion for KI#1 System Architecture to Support Sensing.</t>
  </si>
  <si>
    <t>Summary of change: In clause 4.5.9 ADM, add NOTE 'AIoT device credentials can be stored only in the ADM.'</t>
  </si>
  <si>
    <t>5.2.2.1, 5.5, 6.2.3</t>
  </si>
  <si>
    <t>Summary of change: The specification should clearly define the AIOTF selection mechanism when the AF provides AIoT Device ID filter information.</t>
  </si>
  <si>
    <t>This document proposes the Work Task scope and Key Issue for the use of AI for 6G architecture. It is based on the WT#3.1 baseline version (S2-2509836) from SA WG2#171.</t>
  </si>
  <si>
    <t>Addition of deregistration and optional periodic registration procedures.</t>
  </si>
  <si>
    <t>[KI2, Sol 18 Update] Supported Registration Types.</t>
  </si>
  <si>
    <t>This pCR proposes interim conclusion for key issue 2.</t>
  </si>
  <si>
    <t>Key Issue 2 Interim Conclusion Proposals.</t>
  </si>
  <si>
    <t>This document proposes the Work Task scope and Key Issue for 6G network for AI. It is based on the WT#3.2 baseline version (S2-2509792) from SA WG2#171.</t>
  </si>
  <si>
    <t>CEWiT, Tejas Networks, Samsung</t>
  </si>
  <si>
    <t>New WID on an optimized method for AF to acquire UE IP address.</t>
  </si>
  <si>
    <t>Nokia, [T-Mobile USA, Oracle, Qualcomm, Ofinno, Deutsche Telekom, LG Electronics]</t>
  </si>
  <si>
    <t>Summary of change: Add clarification as per clarification from RAN WG2</t>
  </si>
  <si>
    <t>This paper proposes Interim agreement update and final conclusions for KI#1 System Architecture to Support Sensing</t>
  </si>
  <si>
    <t>Interim agreement update and final conclusion for KI#1 .</t>
  </si>
  <si>
    <t>This paper proposes Interim agreement update and final conclusions for KI#2 Authorization and Revocation to Support Sensing</t>
  </si>
  <si>
    <t>Interim agreement update and final conclusion for KI#2 .</t>
  </si>
  <si>
    <t>This paper proposes Interim agreement update and final conclusions for KI#3 Sensing Entity and Sensing Function Discovery and (Re-)Selection</t>
  </si>
  <si>
    <t>Interim agreement update and final conclusion for KI#3 .</t>
  </si>
  <si>
    <t>KI#2: Sol#20 update: Signalling Optimization via IWK in P-CSCF.</t>
  </si>
  <si>
    <t>This contribution discussed changes to the TR skeleton to more clearly allow solutions addressing one or multiple KIs/WTs.</t>
  </si>
  <si>
    <t>Solution-to-KI mapping in 6G TR.</t>
  </si>
  <si>
    <t>KI#2, Sol#10: Update to Resolve ENs.</t>
  </si>
  <si>
    <t>Nokia, Vivo, Ofinno, CEWiT, InterDigital Inc, NEC,TIM -Telecom Italia, Boost Mobile, Orange, Lenovo.</t>
  </si>
  <si>
    <t>WT and KI On energy-related aspects.</t>
  </si>
  <si>
    <t>This paper proposes how to address the Editor s notes in Solution #4.</t>
  </si>
  <si>
    <t>23.700-56: KI#1_Solution 4 Updates to address ENs.</t>
  </si>
  <si>
    <t>This paper proposes the conclusion for KI#2 Authorization and Revocation to Support Sensing Service.</t>
  </si>
  <si>
    <t>Conclusion for KI#2 Authorization and Revocation to Support Sensing Service.</t>
  </si>
  <si>
    <t>23.700-56: KI#2_Solution 9 Updates to address ENs.</t>
  </si>
  <si>
    <t>23.700-56: KI#3_Solution 14 Updates to address ENs.</t>
  </si>
  <si>
    <t>[WT#1.1] WT scope and KI proposal of 6G control signalling.</t>
  </si>
  <si>
    <t>KDDI CORPORATION, China Mobile, Deutsche Telekom</t>
  </si>
  <si>
    <t>This contribution provides a revision of the scope on Network Slicing in 6G of WT#1.2.</t>
  </si>
  <si>
    <t>[WT#1.2, Slicing] Proposal to revise the scope on Network Slicing in 6G.</t>
  </si>
  <si>
    <t>[WT#5] KI proposal for 6G data framework.</t>
  </si>
  <si>
    <t>KI#1: Update to the Interim Agreements.</t>
  </si>
  <si>
    <t>Scope and Key issue for Enhanced User Plane Architecture, revision on top of pen holder s version.</t>
  </si>
  <si>
    <t>KI#3: Update to the Interim Agreements.</t>
  </si>
  <si>
    <t>[WT#1.2, Localized Service Access] WT Scope and Key Issue for Support of Localized Service Access in 6G.</t>
  </si>
  <si>
    <t>[WT#1.1, all topics] Work task #1.1 Support for control signalling for 6G System.</t>
  </si>
  <si>
    <t>Summary of change: Clarify that if one subscription message contains multiple Events ID(s), the Notification Target Address of each event can be different.</t>
  </si>
  <si>
    <t>4.15.1</t>
  </si>
  <si>
    <t>QoS Data Collection Enhancement.</t>
  </si>
  <si>
    <t>This contribution is proposed to update solution #5 to resolve the Editor s Notes.</t>
  </si>
  <si>
    <t>Update to solution #5.</t>
  </si>
  <si>
    <t>KI#2: Solution#19 update.</t>
  </si>
  <si>
    <t>5.3.3.2.5, 5.4.4a, 5.4.12a, 5.4.12a.1, 5.4.12a.2</t>
  </si>
  <si>
    <t>Summary of change: Add note about on-board MME initiating paging when service link is available.</t>
  </si>
  <si>
    <t>This paper proposes the conclusion for KI#3 Sensing Entity and Sensing Function Discovery and (Re-)Selection in clause 8 of TR 23.700-14.</t>
  </si>
  <si>
    <t>Conclusion for KI#3 Sensing Entity and Sensing Function Discovery and (Re-)Selection.</t>
  </si>
  <si>
    <t>This pCR is to update the key issue proposal of WT#1.4, based on the SA WG2#171 discussion.</t>
  </si>
  <si>
    <t>[WT#1.4] KI proposal for the essential services.</t>
  </si>
  <si>
    <t>KI#1_Update solution 6.2 to delete EN.</t>
  </si>
  <si>
    <t>Summary of change: In Step 4 of 6.2.3, add description about temporary ID and related information retrieval.</t>
  </si>
  <si>
    <t>Summary of change: Add in 5.2.2 that Command can be initiated by AIOTF without AF request for the purpose of re-synchronizing the temporary ID.</t>
  </si>
  <si>
    <t>5.2.2.1</t>
  </si>
  <si>
    <t>Interim agreement proposal for KI#2.</t>
  </si>
  <si>
    <t>Proposes updates (highlighted) to WT#6 (6G computing) scope based on the postponed paper S2-2509795 at SA WG2#171.</t>
  </si>
  <si>
    <t>This paper proposes the conclusion for KI#4 Sensing Data and the Associated Information Collection and Transport.</t>
  </si>
  <si>
    <t>Conclusion for KI#4 Sensing Data and the Associated Information Collection and Transport.</t>
  </si>
  <si>
    <t>[InterDigital Inc., Sony, Ericsson, Huawei,] Lenovo, [FutureWei, Samsung, ZTE, CATT, Oppo, NTT DOCOMO]</t>
  </si>
  <si>
    <t>This contribution proposes key issue to Work task 1.2 of the study on Network Slicing for 6G.</t>
  </si>
  <si>
    <t>[WT#1.2, Slicing] KI for Network Slicing in 6G.</t>
  </si>
  <si>
    <t>[WT#1.2, UP] Work task #1.2 User Plane.</t>
  </si>
  <si>
    <t>[Ericsson (contact point), LGE], CATT</t>
  </si>
  <si>
    <t>[Xiaomi [Pen holder]], CATT</t>
  </si>
  <si>
    <t>Summary of change: It is proposed to update TS 23.502, clause 5.2.19.2.1 'Naf_EventExposure service', to include a new event 'UAV UE altitude information,'</t>
  </si>
  <si>
    <t>5.2.19.2.1</t>
  </si>
  <si>
    <t>[WT#2 Migration and Interworking] WT &amp; KI for Migration and Interworking in 6G.</t>
  </si>
  <si>
    <t>[WT#1.1, all topics] WT#1.1 Support for Control Signalling for 6G .</t>
  </si>
  <si>
    <t>KI#3: update conclusions.</t>
  </si>
  <si>
    <t>Summary of change: Add the clarification in 4.2.9.1 to explicitly mention the support of multi-hop relay operations.</t>
  </si>
  <si>
    <t>FS_Sensing_ARC: Additional principles for KI#1 on system architecture to support sensing.</t>
  </si>
  <si>
    <t>FS_Sensing_ARC: Additional principles for KI#2 on Authorization and Revocation to support sensing service.</t>
  </si>
  <si>
    <t>This paper provides a summary and way forward for the moderated discussion on 5G feature support by the 6G system.</t>
  </si>
  <si>
    <t>Summary and way forward for the moderated discussion on 5G feature support by the 6G system.</t>
  </si>
  <si>
    <t>DP on unsupported AIoT commands.</t>
  </si>
  <si>
    <t>FS_Sensing_ARC: Additional principles for KI#3 on Sensing Entity and Sensing Function Discovery and (Re-)Selection.</t>
  </si>
  <si>
    <t>Summary of change: Clarifing that the timing for the NG-RAN reports the aggregated device responses to the AIOTF.</t>
  </si>
  <si>
    <t>5.9</t>
  </si>
  <si>
    <t>FS_Sensing_ARC: Additional principles for KI#4 on Sensing Data and the Associated Information Collection and Transport.</t>
  </si>
  <si>
    <t>This paper proposes to update the WT on AI in 6G.</t>
  </si>
  <si>
    <t>[WT#3.2, AI agent communication] Update to WT on 6G network for AI.</t>
  </si>
  <si>
    <t>[WT#1.2, QoS] Updates for WT &amp; KI for QoS Framework.</t>
  </si>
  <si>
    <t>Qualcomm Inc., Ericsson</t>
  </si>
  <si>
    <t>[WT#1.1] Proposal for two key issues covering WT1.1.</t>
  </si>
  <si>
    <t>This contribution provides an update of the latest draft of the network exposure WT.</t>
  </si>
  <si>
    <t>[WT#1.2, Network Exposure Framework] Update to Network Exposure Framework work task.</t>
  </si>
  <si>
    <t>Summary of change: Update of references and addition of some clarifications for the support of multi-hop UE-to-network relay and multi-hop UE-to-UE relay</t>
  </si>
  <si>
    <t>This contribution proposes the refinement for WT#1.2 QoS Framework.</t>
  </si>
  <si>
    <t>[WT#1.2, QoS]WT for QoS Framework.</t>
  </si>
  <si>
    <t>This contribution proposes a new solution to support local routing of MT SMS from ERC to UE in roaming scenarios with SMS over NAS.</t>
  </si>
  <si>
    <t>KI#2, New Sol: Enabling Emergency Response Centre callback for Roaming UEs.</t>
  </si>
  <si>
    <t>New WID on QoS Notification Control with Available Bit Rate .</t>
  </si>
  <si>
    <t>This contribution suggests an update to WT and KI for WT#1.2 QoS Framework.</t>
  </si>
  <si>
    <t>New WID: Indication of ECN marking for L4S to the UE .</t>
  </si>
  <si>
    <t>This paper proposes interim agreements for KI#1 and KI#2.</t>
  </si>
  <si>
    <t>KI#1 and KI#2 Interim Agreements.</t>
  </si>
  <si>
    <t>Summary of change: Provide filtering information to ADM for identifying AIOTF instance(s) in absence of AIOT device identifier.</t>
  </si>
  <si>
    <t>New WID on Satellite S&amp;F storage and unavailability.</t>
  </si>
  <si>
    <t>Summary of change: Support mechanism to provision S&amp;F data storage quota and data retention period in the network by AF.</t>
  </si>
  <si>
    <t>Summary of change: Support mechanism to provision S&amp;F data storage quota and data retention period in the network by AF/operator.</t>
  </si>
  <si>
    <t>WT-1.4 Penholder (T-Mobile USA)</t>
  </si>
  <si>
    <t>Proposed Text for WT 1.4 - Penholder.</t>
  </si>
  <si>
    <t>Summary of change: Emergency services not supported for S&amp;F is not documented in the spec</t>
  </si>
  <si>
    <t>4.13.12.1, 4.13.9.1</t>
  </si>
  <si>
    <t>This paper proposes to consolidates the key issues captured in S2-2508128 at SA WG2-171 and S2-2509781 at SA WG2-172.</t>
  </si>
  <si>
    <t>[WT#1.4] Key issue update for messaging services for 6G.</t>
  </si>
  <si>
    <t>FS_SMS2EC_ARC: Sol#1 updates to resolve EN.</t>
  </si>
  <si>
    <t>FS_SMS2EC_ARC: Sol#10 updates to resolve EN.</t>
  </si>
  <si>
    <t>Cleanup of Solution Descriptions.</t>
  </si>
  <si>
    <t>Proposal for adding an architecture requirement to support user identities in 6G.</t>
  </si>
  <si>
    <t>[General Aspects] Architectural requirement related to user identities.</t>
  </si>
  <si>
    <t>This document proposes updates to WT#3.1 AI for network in 6G architecture.</t>
  </si>
  <si>
    <t>[WT#3.1] Update the scope and key issue for AI for 6G architecture.</t>
  </si>
  <si>
    <t>[WT#2, Migration and Interworking WT scope and Key Issues] Work Task Scope and Key Issues for Migration and Interworking .</t>
  </si>
  <si>
    <t>Proposes text for WT 1.4 Essential Services for the KI s related to 6G Voice and Emergency Voice.</t>
  </si>
  <si>
    <t>Proposed Text for WT 1.4 Voice Services in 6G.</t>
  </si>
  <si>
    <t>New WID on support for slice-based N3IWF selection for 5G ProSe Layer-3 UE-to-Network Relay.</t>
  </si>
  <si>
    <t>Proposal for adding some wording to the WT on policy framework to add support of user identities (conditional to the acceptance of the new archictural requirement on user identities in S2-2510802).</t>
  </si>
  <si>
    <t>This contribution proposes interim conclusions for KI#1.</t>
  </si>
  <si>
    <t>KI#1: Interim Conclusions.</t>
  </si>
  <si>
    <t>This contribution proposes interim conclusions for KI#2.</t>
  </si>
  <si>
    <t>KI#2: Interim Conclusions.</t>
  </si>
  <si>
    <t>This P-CR provides comments to the existing bullet point on supporting intent in 6G CN on the baseline CR for WT3.1 (S2-2509791) and provide suggestions for improvement.</t>
  </si>
  <si>
    <t>This contribution provides justification of including within the WT#3.2 scope an objective to study support of communication between 3rd party apps/systems (e.g. AI agents) and the 6G core network.</t>
  </si>
  <si>
    <t>Proposes that a WT/KI exists for energy related specific features</t>
  </si>
  <si>
    <t>The new formula in caluse 6.10 and proposed to consider idle energy consumption have been discussed in past meeting several time the situation is not changed so far we believe that no new formula is required.</t>
  </si>
  <si>
    <t>Vivo, Spreadtrum</t>
  </si>
  <si>
    <t>6.2H.2.3.1, 6.2H.3, 11.4.5</t>
  </si>
  <si>
    <t>Summary of change: Terminology alignment, wording improvement of high level description of VFL. Add note saying that the VFL correlation ID needs to be unique among VFL processes.</t>
  </si>
  <si>
    <t>This contribution proposes interim conclusion update.</t>
  </si>
  <si>
    <t>KI#2 UC#1 interim conclusion update.</t>
  </si>
  <si>
    <t>This document provide some refinements on the postponed AI for Network Working task scope and key issue.</t>
  </si>
  <si>
    <t>This document provide some refinements on the postponed Network for AI Working task scope and key issue.</t>
  </si>
  <si>
    <t>[WT#3.2 Network for AI] WT and KI proposal for WT#3 of 6G network for AI.</t>
  </si>
  <si>
    <t>This document provide some refinements on the postponed Data framework Working task scope and key issue.</t>
  </si>
  <si>
    <t>This paper proposes Interim Agreements and Conclusions for KI#1.</t>
  </si>
  <si>
    <t>Proposed Interim Agreements and Conclusions for KI#1.</t>
  </si>
  <si>
    <t>This paper proposes Interim Agreements and Conclusions for KI#5.</t>
  </si>
  <si>
    <t>Proposed Interim Agreements and Conclusions for KI#5.</t>
  </si>
  <si>
    <t>This paper proposes Interim Agreements and Conclusions for KI#6.</t>
  </si>
  <si>
    <t>Proposed Interim Agreements and Conclusions for KI#6.</t>
  </si>
  <si>
    <t>This paper proposes way forward on contentious issues identified on SA WG2#171.</t>
  </si>
  <si>
    <t>Proposed way forward on contentious issues.</t>
  </si>
  <si>
    <t>This paper is to propose terminologies and use cases of data framework to facilitate the agreement on WT#5 with the proposed updates.</t>
  </si>
  <si>
    <t>[WT#5] Discussion on terminologies, use cases and updates to WT.</t>
  </si>
  <si>
    <t>This paper is to propose evaluations on motivations of supporting roaming for sensing in WT#4 with the proposed WT updates.</t>
  </si>
  <si>
    <t>[WT#4] Discussion on roaming for sensing.</t>
  </si>
  <si>
    <t>This paper proposes conclusions and interim agreements for KI#1.</t>
  </si>
  <si>
    <t>KI#1: Conclusions and Interim Agreements.</t>
  </si>
  <si>
    <t>This paper proposes conclusions for KI#2.</t>
  </si>
  <si>
    <t>KI#2: Conclusions.</t>
  </si>
  <si>
    <t>This paper proposes conclusions and interim agreements for KI#3.</t>
  </si>
  <si>
    <t>KI#3: Conclusions and Interim Agreements.</t>
  </si>
  <si>
    <t>This paper proposes conclusions and interim agreements for KI#4.</t>
  </si>
  <si>
    <t>KI#4: Conclusions and Interim Agreements.</t>
  </si>
  <si>
    <t>This paper proposes conclusions and interim agreements for KI#5.</t>
  </si>
  <si>
    <t>KI#5: Conclusions and Interim Agreements.</t>
  </si>
  <si>
    <t>This paper proposes conclusions and interim agreements for KI#6.</t>
  </si>
  <si>
    <t>KI#6: Conclusions and Interim Agreements.</t>
  </si>
  <si>
    <t>Vivo, Qualcomm Incorporated, China Mobile, MediaTek Inc., CATT, China Unicom, Spreadtrum, NTT DOCOMO, Xiaomi, OPPO, SHARP, Thales, EchoStar, CSCN</t>
  </si>
  <si>
    <t>This contribution proposes an updated interim conclusion for KI#1 of FS_5GSAT_Ph4_ARC on IMS voice data transport.</t>
  </si>
  <si>
    <t>Interim conclusion for KI#1 Support of IMS voice call over NB-IoT NTN via GEO satellite connecting to EPC.</t>
  </si>
  <si>
    <t>LG Electronics, vivo, Lenovo, NEC, China Telecom</t>
  </si>
  <si>
    <t>Summary of change: Removed the AIoT device profile data from UDR in TS 23.369.</t>
  </si>
  <si>
    <t>4.5.8, 4.5.9, 7.6.1</t>
  </si>
  <si>
    <t>Summary of change: Clarifications of 'AF authorization data' in places of 'Ambient IoT data' for UDR in TS 23.501.</t>
  </si>
  <si>
    <t>Summary of change: Clarifications of 'AF authorization data' in places of 'Ambient IoT data' for UDR in TS 23.502.</t>
  </si>
  <si>
    <t>[Lenovo, Samsung, Sony,] vivo</t>
  </si>
  <si>
    <t>KI#3: Update on Interim Agreements.</t>
  </si>
  <si>
    <t>To: RAN WG2, SA WG3, SA WG6</t>
  </si>
  <si>
    <t>Free Stream Technologies</t>
  </si>
  <si>
    <t>17 - 21 November, 2025</t>
  </si>
  <si>
    <t>RAN WG2 has started the study on control and user plane aspects for 6GR. Security considerations are critical to ensure that protocol design aligns with security needs. It is essential that the radio interface security requirements be made available as ea</t>
  </si>
  <si>
    <t>Summary of change: Refine the description of VFL trigger in clause 6.2H.2.3.1. Add time when ML Model is needed in 6.2H.3 to align with the procedure. Add VFL correlation ID in clauses 11.4.5 to align with the procedure. Add VFL training re-start time and</t>
  </si>
  <si>
    <t>vivo, Verizon</t>
  </si>
  <si>
    <t>Summary of change: Add to LMF functional description that the LMF provides input data to the NG-RAN for NG-RAN node assisted positioning with gNB-sided model. And editorial modification to LMF functional description. Clarification and editorial modificati</t>
  </si>
  <si>
    <t>Summary of change: Clarify that the NWDAF containing MTLF, as FL Server NWDAF or FL Client NWDAF, can leverage HFL to train an ML Model for LMF-based AI/ML positioning. Modifications to the HFL procedures and relevant NWDAF services (i.e. Nnwdaf_MLModelTr</t>
  </si>
  <si>
    <t>This contribution proposes a solution for KI#5 to support UE-SAT-UE communication for non-IMS services via UPFs deployed only onboard NGSO satellites. The solution introduces a dynamic inter-SMF coordination mechanism to efficiently establish optimal comm</t>
  </si>
  <si>
    <t>This document proposes a reformulation for WT#3 regarding the use of AI for 6G architecture. It is based on the model that intent is the main driver for WT#3 and that intent can be resolved by AI or other techniques. The document proposes to separate inte</t>
  </si>
  <si>
    <t>Summary of change: Introduce unsupported commands in AIoT Device Profile data. If the NAS Command Request is not supported, the NAS message indicates the AIoT device does not support the command, including the device command capabilities. The AIOTF determ</t>
  </si>
  <si>
    <t>Summary of change: For the Nadm_DM_Query service operation, Requested AIoT data type is included as mandatory input while the corresponding data keys are defined as conditional input (for AIoT Device Permanent ID) or optional input (for AF ID). Additional</t>
  </si>
  <si>
    <t>This document advocates for basing 6G network slicing standards on 5G principles, leveraging operational experience, market feedback, and established technologies to ensure a stable, incremental transition while fostering ecosystem growth and minimizing u</t>
  </si>
  <si>
    <t>Summary of change: Clairify that if the target UE supports the UE user plane positioning capability for LCS-UPP, the AMF shall provide the SUPI of the target UE (see TS 29.572 [12]) as UE identity in the Nlmf_Location_DetermineLocation Request. Clarify th</t>
  </si>
  <si>
    <t>Rel-19 mirror CR: Summary of change: Clairify that if the target UE supports the UE user plane positioning capability for LCS-UPP, the AMF shall provide the SUPI of the target UE (see TS 29.572 [12]) as UE identity in the Nlmf_Location_DetermineLocation R</t>
  </si>
  <si>
    <t>Summary of change: SA WG2#171: Enhance the UE-requested PDU Session Establishment procedure for home-routed roaming scenarios to enable the NFs of the participating operator's network (e.g. UDM, SMF) to detect the Indirect Network Sharing case and identif</t>
  </si>
  <si>
    <t xml:space="preserve">Summary of change: SA WG2#171: Introduce the Indirect Network Sharing for disaster condition and describe the related function enhancement. SA WG2#172: Add the description to consider the case that more than one hosting operators can provide the Indirect </t>
  </si>
  <si>
    <t>Summary of change: reporting threshold in association with a reporting period, time window or reporting period as described in clause 5.51.2.2.4 of TS 23.501 [2]. are added as optional inputs in clause 5.2.6.2.2. Additionally, it is clarified that the thr</t>
  </si>
  <si>
    <t>Summary of change: In 6.2H.2.3.1 it states optionally Notification target address, but Notification target address is not optional for subscription, so removed the word optional. If server intends to use data from particular data sources received in eithe</t>
  </si>
  <si>
    <t>Summary of change: The description of the AUSF selection for SUCIs using the default value of the Routing Indicator is completed so that   If the SUCI uses null-scheme then the AMF can derive the SUPI from the SUCI and then select the AUSF based on the SU</t>
  </si>
  <si>
    <t>Summary of change: An indication that subscription values for the UE Policy Association Indicator changed from enabled to disabled is added to UDM. If present, it indicates to the AMF that the PCF shall be informed, via PCRTs, when the UE Policy Associati</t>
  </si>
  <si>
    <t>To enhance the handling of the UE Policy Association to ensure that even if the UE Policy Association Indicator in the UDM subscription is set to 'disabled', the PCF is informed that the UE Policies needs to be removed because of the change of the subscri</t>
  </si>
  <si>
    <t>The draft LS out kindly asks RAN WG2 and SA WG3 to make the necessary changes to support bearer-level security protection for one-to-many (i.e. groupcast) communication. This is the necessary requirement identified through the SA WG2 TEI20 WI on ProSe_Ph4</t>
  </si>
  <si>
    <t>Summary of change: Clarify that the SMF shall not report data volume when the PDU Session is over Non-3GPP Access type, or it is a PDN connection over EPS handled at a SMF+PGW-C in clause 5.51.2.2.2. Correct PDU session as PDU Session in clause 5.51.2.2.2</t>
  </si>
  <si>
    <t>The contribution discusses the consideration of two Solution Evaluation Criteria, and Solution classification when assessing the proposed solutions for KI#2 IMS enhancement in GEO NB-IoT NTN access. Furthermore, it proposes new text to be added to the int</t>
  </si>
  <si>
    <t>Summary of change: Clarify the NGAP AIoT information and add the description of removing the mapping between the Reader ID and device ID in the command procedure. Clarify Transaction ID and AF Transaction ID in several steps. Correct service name for Naio</t>
  </si>
  <si>
    <t>Summary of change: Clarify that when the AIOTF receives the indication of unsupported command type from the AIoT Device, the AIOTF should avoid sending the same type command request to this AIoT Device, and the unsupported command type information is stor</t>
  </si>
  <si>
    <t>Summary of change: Support for groupcast delivery of MANET HELLO and TC messages for Layer-3 IP Type UE-to-UE Relays. The UE-to-UE Relays in the same MANET (i.e. corresponding to the same RSC) are pre-configured or configured by PCF with the same destinat</t>
  </si>
  <si>
    <t>Summary of change: The term 'PDU Set based Handling' as written in clause 5.37.5 is consistently used. InterDigital: Fix in clause 5.37.8.3 in one spot, the 'B' in Burst as capitalized in 'End of Data Burst'. InterDigital: In clause 5.37.5.3 - 'Based on t</t>
  </si>
  <si>
    <t>Summary of change: From S2-2508906: References to 5.37.10.2 changed to 5.37.10.3 in clauses 4.3.3.2, 4.15.6.6a of TS 23.502. From S2-2508738: Some 'On-path N6 signalling information' is replaced with 'On-path N6 connection information' in clause 4.3.3.2 o</t>
  </si>
  <si>
    <t>Some scenarios require the use of PRA (Presence Reporting Area) reporting (and the derived policy actions) only during specific time intervals. For example, PCF for a UE or PCF for the PDU session needs to receive PRA notifications from AMF or/and SMF res</t>
  </si>
  <si>
    <t>This contribution is a Key Issue #3 solution update for solution #29 for N3IWF and TNGF Reselection to add that Energy Saving State and Schedule of Energy Savings State can be considered for reselection. The solution update also clarifies how N3IWF and TN</t>
  </si>
  <si>
    <t>This document summarises the proposals for WT#3 regarding the use of AI for 6G architecture. It is based on the resubmission from the final version of SA WG2#170, plus attempting at merging input contributions related to WT#3.1, further revised based on o</t>
  </si>
  <si>
    <t>This contribution refines item (e) of WT#6.3 (Coordination of communication and computing, service continuity and QoS aspects) to explicitly include distribution of computing sites in addition to change. The addition clarifies that the study on service co</t>
  </si>
  <si>
    <t>Summary of change: 1. Clarify the Offload Identifier is sent together with Local Offloading Management Information from SMF to I-SMF if Local Offloading Management Policy for a given Offload Identifier is changed. 2. Correct the parameter name to Local Of</t>
  </si>
  <si>
    <t>Summary of change: 1. Correct the parameter name to Local Offloading Management allowed indicator. 2. Clarify the Offload identifier could be included in VPLMN Specific Offloading Policy or Local Offloading Management Policy, or present as a standalone at</t>
  </si>
  <si>
    <t>Summary of change: Add a new sentence to mandate that the hosting network rejects a UE from a participating operator id it determines the UE's current location is outside the authorized shared service area. in clause 5.18.3 and R.1, Add clarification that</t>
  </si>
  <si>
    <t>Summary of change: Clarify that 'DC Application Proxy' mode supports network-initiated data channels and can address LI requirements. Clarify the supported proxy modes of MF in P2P application data channel establishment. Add DC Application Proxy mode in t</t>
  </si>
  <si>
    <t>NEC, [China Mobile, AT&amp;T, KPN, Boost Mobile Network, China Unicom, Rakuten, TNO, CATT, ZTE, OPPO, vivo, CATT, Tencent, Intel, NEC, TCL, Tejas Network Limited Transsion Holdings CAICT, China Telecom, Samsung LG Electronics ETRI, Apple Huawei, Hisilicon, NT</t>
  </si>
  <si>
    <t>Summary of change: Update Inventory procedure to align with that in TS 33.369. Rev 5: Clarification on the network performing individual Inventory for Out-of-Synch detection, Resynchronization of T-ID specified by SA WG3. Also, in case the AF issues servi</t>
  </si>
  <si>
    <t>Summary of change: 1. Change 'a list of analytics subsets that are requested' as one of the Analytics Filter Information. 2. Change the 'i.e.' to 'e.g.' for the Analytics Filter Information. 3. Clarify that the PCF will only be notified on the QoS and pol</t>
  </si>
  <si>
    <t>Summary of change: Update step 6 and step 10 of the procedure in clause 6.22.3 with reference to clause 6.11.2 and abort procedure in TS 38.455. Update step 7 and step 11 of the procedure in clause 6.22.3 with reference to clause 6.11.1 and abort procedur</t>
  </si>
  <si>
    <t>Summary of change: Corresponding stage 2 alignment with the following update: Clarification the correlation ID used in procedures used in the user plane connection between UE and LMF Align the description for the ID for LCS-UP connection association durin</t>
  </si>
  <si>
    <t>Summary of change: Addition of a per service data flow filter indication which prevents that the SMF signals the traffic mapping information to the UE in a QoS rule. Clarification of details for the PCF behavior, especially regarding the control for the Q</t>
  </si>
  <si>
    <t>Summary of change: 1. Clarify the difinition of 'List of analytics subsets that are requested', which indicates the list of optional output parameters in the analytics output that are requested by the consumer, and add the definition of 'List of analytics</t>
  </si>
  <si>
    <t>Summary of change: 1) When the target MME in the S&amp;F network fetches the context from the source MME, the target MME checks for any PDN connection with S1-U data transfer in the UE context. If any is present, then the target MME removes the PDN connection</t>
  </si>
  <si>
    <t xml:space="preserve">This paper highlights a potential issue with some 5G features that require an extra level of authentication based on user identity due to the fact the MT is not aware of different users of a phone. The MT is not handling user access to the device, the TE </t>
  </si>
  <si>
    <t>Summary of change: 1) SMF+PGW-C queries UDM to know S-NSSAI information about any existing established PDU and then accordingly assign compantible S-NSSAI for subsequent PDN connection 2) UE when send S-NSSAI during PDN connection shall ensure that only u</t>
  </si>
  <si>
    <t>Summary of change: 1. Update the NEF service operations and AIOTF service operations to align the terms for Transaction Reference ID and AF transaction ID 2. Update the AMF message delivery service operation to add the Transaction Reference ID, notificati</t>
  </si>
  <si>
    <t>Summary of change: It is proposed to support more length options of the Identificaiton Informaiton within the AIoT Device ID and the proposed length options are 256 bits and 496 bits. It is proposed to support Identification Information length shorter tha</t>
  </si>
  <si>
    <t>Summary of change: Introduce Unsupported Commands in AIoT Device Profile data. If the NAS Command Request is not supported, the NAS message indicates the AIoT device does not support the command. The AIOTF updates its AIoT Device context and AIoT Device P</t>
  </si>
  <si>
    <t>Summary of change: In Step 1, the name of the SIP message initiated by the UE to convey the media feature tag is changed from reINVITE to INVITE. The SDP offer related to the local bootstrap data channel has been added to the SIP message exchanged between</t>
  </si>
  <si>
    <t>This contribution proposes to update the interim agreements for AIML_CN KI#2 to remove UPF as a consumer of NWDAF. As an alternative, configure some pre-defined N4 rules for the UPF to act based on the analytics of the abnormal traffic received directly f</t>
  </si>
  <si>
    <t>A TEI20 is propsed for UPF data collection enhancements for the QoS and Policy Assistance analytics, i.e. support of new event of UPF to expose application-level and flow-level QoS metrics to enable the NWDAF to accurately calculate and predict the QoE of</t>
  </si>
  <si>
    <t>Summary of change: Message names and IEs in the procedure parts are updated to align with the service operations. IE in 7.3.3 is updated from 'NGAP information' to 'NGAP AIoT information', and AioT NGAP Message Type is added according to the clause 6.2.4.</t>
  </si>
  <si>
    <t>Summary of change: Corrections are added on that routing information associated to the LMF is used to identify the LCS secured user plane connection instead of LMF identifier. Descriptions for existing LCS-UP connection in LCS UP connection modification a</t>
  </si>
  <si>
    <t>Summary of change: Add 'LP-WUS Disabled' or 'LP-WUS Enabled' indication in the 'RRC Inactive Assistance Information'. Add 'Support of LP-WUS Disabling' in the the UE 5GMM Core Network Capability. Adds functionality for enabling/disabling LP-WUS in NAS for</t>
  </si>
  <si>
    <t>Summary of change: Add 'Support of LP-WUS Disabling' in the the UE 5GMM Core Network Capability. Adds functionality for enabling/disabling LP-WUS in NAS for UE and AMF to the registration procedure. Adds functionality AMF to provide LP-WUS Disabled indica</t>
  </si>
  <si>
    <t>Summary of change: Include 'a list of NF(s), NF Set ID(s) and any NF' in definition of Target of Analytics Reporting in clause 6.1.3. Remove the misleading description that PCF only collects UE information and remove incorrect NOTE 1 in clause 6.2.2.1. Ad</t>
  </si>
  <si>
    <t>Summary of change: Add the description on how does the SMF handle data volume reported from UPF in case of redundant transmission or PDU Session with multiple UPF Anchors and provide it to EIF. E.g., when redundant transmission is used, the data volume pr</t>
  </si>
  <si>
    <t>Summary of change: It is proposed the following clarification in TS 23.256: Change 1, Clause 5.16.2 step 3b: 3b. The UAS NF/NEF may send an Namf_EventExposure_Subscribe request to the AMF to get notified about events of UAV's deviation from the assigned t</t>
  </si>
  <si>
    <t>The contribution proposes to capture the following revisions of the conclusion: - reword the NOTE2 in order to state that the usage of renewable energy defined in KI#1 will depend by SA WG5. - the AF may subscribed ot be notified by decision take by PCF r</t>
  </si>
  <si>
    <t>As previously discussed multiple times and presented in previous contributions, DNAI refers to the selection of the network behind the UPF, with the selection of the UPF being a consequence. DNAI is primarily for the edge and is not used for all UPFs, thu</t>
  </si>
  <si>
    <t>SA WG3-LI thanks SA WG2 and SA WG3 for the Reply LS on IMS Data Channel in tdocs S2-2507657 and S3-253806 respectively. SA WG3-LI would like to request SA WG2 additional clarifications on the IMS Data Channel related aspects. {. .} Action: SA WG3-LI kindl</t>
  </si>
  <si>
    <t xml:space="preserve">Summary of change: If the NG-RAN determines that the GFBR, the PDB or the PER cannot be fulfilled in one direction only (while all of them can be fulfilled in the other direction), the NG-RAN shall also indicate the impacted direction when notifying that </t>
  </si>
  <si>
    <t>Summary of change: If the available UL and or DL bitrate is received together with the notification from NG-RAN (see clause 5.7.2.4.1a of TS 23.501 [2]), the SMF shall also provide the available UL and or DL bitrate to the PCF. When the PCF notifies the A</t>
  </si>
  <si>
    <t>Some solution descriptions agreed at SA WG2 #171 were difficult to implement into TR 23.700-56, while some notes were added MCC requested further edits to better align with drafting guidelines for TR documents. This pCR attempts to update the Solution des</t>
  </si>
  <si>
    <t>Summary of change: N3IWF selection procedure for 5G ProSe Layer-3 Remote UE and Policy/parameters for N3IWF selection are enhanced for slice-based N3IWF selection, by aligning with slice-based N3IWF selection for UE accessing non-3GPP in 5WWC_PH2(in 6.3.6</t>
  </si>
  <si>
    <t>3GPP SA 2 voting list for 3GPPSA2#172</t>
  </si>
  <si>
    <t>This voting list export was automatically generated on the 2025-11-14 a\t 08:35:34 UTC</t>
  </si>
  <si>
    <t>3GPPSA2#171</t>
  </si>
  <si>
    <t>AST SpaceMobile</t>
  </si>
  <si>
    <t>AUMOVIO</t>
  </si>
  <si>
    <t>Confluence Technology Group</t>
  </si>
  <si>
    <t>Intertek</t>
  </si>
  <si>
    <t>Intertek Group plc</t>
  </si>
  <si>
    <t>Khalifa University</t>
  </si>
  <si>
    <t>NJIT</t>
  </si>
  <si>
    <t>USTB</t>
  </si>
  <si>
    <t>Cover sheet for presentation of TR 23.700-65 to TSG SA for approval</t>
  </si>
  <si>
    <t>Apple, Google (Rapporteurs)</t>
  </si>
  <si>
    <t>This contribution proposes the TR 23.700-65 to be sent to TSG SA#110 for approval.</t>
  </si>
  <si>
    <t>SA WG4 thanks SA WG2 for the LS and would like to provide the following feedback. SA WG4 has discussed the issue and decided that setting the same PSI value to all N6-unmarked PDUs is sufficient for the current media applications. To achieve that, it is necessary to specify a mechanism to indicate a PSI value for N6-unmarked PDUs for a media session with PDU set handling support. Action: SA WG4 kindly asks SA WG2 to support the PSI indication signalling for N6-unmarked PDUs within the 5G Core and amend their specifications accordingly.</t>
  </si>
  <si>
    <t>LS from SA WG4: Reply LS on N6-Unmarked PDUs</t>
  </si>
  <si>
    <t>Revised to S2-2511145.</t>
  </si>
  <si>
    <t>Response to S2-2509861. Noted in parallel session</t>
  </si>
  <si>
    <t>Revised in parallel session to S2-2510971.</t>
  </si>
  <si>
    <t>Response to S2-2509861. Revised in parallel session, merging S2-2509968, to S2-2511152.</t>
  </si>
  <si>
    <t>Revised in drafting session to S2-2511137.</t>
  </si>
  <si>
    <t>Merged into S2-2511152.</t>
  </si>
  <si>
    <t>Revised in drafting session to S2-2511122.</t>
  </si>
  <si>
    <t>Revision of (Postponed) S2-2509792. Revised in drafting session to S2-2511136.</t>
  </si>
  <si>
    <t>Revision of (Postponed) S2-2509785. Revised in drafting session to S2-2511125.</t>
  </si>
  <si>
    <t>Revised in drafting session to S2-2511124.</t>
  </si>
  <si>
    <t>Response to S2-2509860. Revised in parallel session to S2-2510966, merging S2-2510665, S2-2510517, S2-2510186 and S2-2510161</t>
  </si>
  <si>
    <t>Revised in parallel session, merging S2-2510372, to S2-2511153.</t>
  </si>
  <si>
    <t>Response to S2-2509876. Revised in parallel session, merging S2-2510386, to S2-2511154.</t>
  </si>
  <si>
    <t>Revised in parallel session to S2-2510822.</t>
  </si>
  <si>
    <t>Revised in parallel session to S2-2510825.</t>
  </si>
  <si>
    <t>Response to S2-2509930. Revised in parallel session to S2-2510815, merging S2-2510516</t>
  </si>
  <si>
    <t>Revision of (Postponed) S2-2509787. Revised in drafting session to S2-2511128.</t>
  </si>
  <si>
    <t>Revision of (Unhandled) S2-2509582. Revised in parallel session to S2-2510835.</t>
  </si>
  <si>
    <t>Revision of (Unhandled) S2-2508345. Revised in parallel session to S2-2510836.</t>
  </si>
  <si>
    <t>Revision of (Unhandled) S2-2508696. Revised in parallel session to S2-2510840.</t>
  </si>
  <si>
    <t>Revised in drafting session to S2-2511141.</t>
  </si>
  <si>
    <t>Check Affected Clauses! Revised in parallel session to S2-2510969.</t>
  </si>
  <si>
    <t>Revised in parallel session to S2-2510972.</t>
  </si>
  <si>
    <t>Response to S2-2509860. Merged into S2-2510966</t>
  </si>
  <si>
    <t>Revision of (Postponed) S2-2509424. Revised in parallel session to S2-2510967.</t>
  </si>
  <si>
    <t>Companies were asked to discuss this and try to come to a common understanding of the issues. Noted</t>
  </si>
  <si>
    <t>Revision of (Unhandled) S2-2508803. Revised in parallel session to S2-2510970.</t>
  </si>
  <si>
    <t>Revision of (Unhandled) S2-2508805. Revised in parallel session to S2-2510968.</t>
  </si>
  <si>
    <t>Revision of (Postponed) S2-2509804. Revised in drafting session to S2-2511131.</t>
  </si>
  <si>
    <t>Revised to S2-2511147.</t>
  </si>
  <si>
    <t>Revision of (Postponed) S2-2508669.  Check WI Code Capitalization! Revised in parallel session to S2-2511149.</t>
  </si>
  <si>
    <t>Revision of (Postponed) S2-2508670.  Check WI Code Capitalization! Revised in parallel session to S2-2511150.</t>
  </si>
  <si>
    <t>Revision of (Postponed) S2-2508671.  Check WI Code Capitalization! Revised in parallel session to S2-2511151.</t>
  </si>
  <si>
    <t>Revised in drafting session to S2-2511127.</t>
  </si>
  <si>
    <t>Revised in parallel session to S2-2510828.</t>
  </si>
  <si>
    <t>Revised in parallel session to S2-2510819, merging S2-2510436</t>
  </si>
  <si>
    <t>Revised in parallel session to S2-2510821.</t>
  </si>
  <si>
    <t>Revised in parallel session to S2-2510829, merging S2-2510435</t>
  </si>
  <si>
    <t>Revised in parallel session to S2-2510817.</t>
  </si>
  <si>
    <t>Revised in parallel session to S2-2510838.</t>
  </si>
  <si>
    <t>Revised in parallel session to S2-2510834.</t>
  </si>
  <si>
    <t>Revision of (Postponed) S2-2509207. Revised in parallel session to S2-2510833.</t>
  </si>
  <si>
    <t>Revision of (Postponed) S2-2509357. Revised in parallel session to S2-2510831.</t>
  </si>
  <si>
    <t>Response to S2-2509919. Revised in parallel session to S2-2510832.</t>
  </si>
  <si>
    <t>Revision of (Postponed) S2-2509800. Revised in drafting session to S2-2511126.</t>
  </si>
  <si>
    <t>Revision of (Unhandled) S2-2508323. Revised in parallel session to S2-2510974.</t>
  </si>
  <si>
    <t>Revision of (Unhandled) S2-2508324. Revised in parallel session to S2-2510973.</t>
  </si>
  <si>
    <t>Revision of (Unhandled) S2-2509719. Response to S2-2509929. Revised to S2-2511146.</t>
  </si>
  <si>
    <t>Revision of (Unhandled) S2-2509276. Revised in parallel session to S2-2510827.</t>
  </si>
  <si>
    <t>Merged into S2-2511153</t>
  </si>
  <si>
    <t>Response to S2-2509876. Merged into S2-2511154</t>
  </si>
  <si>
    <t>Revision of S2-2510162. Revised in drafting session to S2-2511129.</t>
  </si>
  <si>
    <t>Revised in parallel session to S2-2510820.</t>
  </si>
  <si>
    <t>Revised in parallel session to S2-2510824.</t>
  </si>
  <si>
    <t>Merged into S2-2510829</t>
  </si>
  <si>
    <t>Merged into S2-2510819</t>
  </si>
  <si>
    <t>Revised in drafting session to S2-2511133.</t>
  </si>
  <si>
    <t>Revision of (Postponed) S2-2509794. Revised in drafting session to S2-2511138.</t>
  </si>
  <si>
    <t>Revision of (Postponed) S2-2509518. Revised in drafting session to S2-2511134.</t>
  </si>
  <si>
    <t>Revised in parallel session to S2-2510837.</t>
  </si>
  <si>
    <t>Response to S2-2509930. Merged into S2-2510815</t>
  </si>
  <si>
    <t>Revision of (Postponed) S2-2509836. Revised in drafting session to S2-2511135.</t>
  </si>
  <si>
    <t>Revision of (Unhandled) S2-2507221. Revised in parallel session to S2-2510839.</t>
  </si>
  <si>
    <t>Revised in drafting session to S2-2511139.</t>
  </si>
  <si>
    <t>Revision of (Postponed) S2-2509796. Revised in drafting session to S2-2511140.</t>
  </si>
  <si>
    <t>Response to S2-2508164 (Replied to at SA2#171). Revised in parallel session to S2-2511155.</t>
  </si>
  <si>
    <t>Revised in drafting session to S2-2511123.</t>
  </si>
  <si>
    <t>Revised in parallel session to S2-2510965.</t>
  </si>
  <si>
    <t>Revised in parallel session to S2-2510830.</t>
  </si>
  <si>
    <t>Revised in parallel session to S2-2510818.</t>
  </si>
  <si>
    <t>Revised in parallel session to S2-2510823.</t>
  </si>
  <si>
    <t>Revised in parallel session to S2-2510826.</t>
  </si>
  <si>
    <t>Revision of (Postponed) S2-2509789. Revised in drafting session to S2-2511130.</t>
  </si>
  <si>
    <t>Revised in drafting session to S2-2511132.</t>
  </si>
  <si>
    <t>Revised in parallel session to S2-2510816.</t>
  </si>
  <si>
    <t>Revision of S2-2510029. Revised in parallel session to S2-2511142.</t>
  </si>
  <si>
    <t>Revision of S2-2510047. Revised in parallel session to S2-2511157.</t>
  </si>
  <si>
    <t>Revision of S2-2510698. Revised off-line to S2-2511158.</t>
  </si>
  <si>
    <t>Revision of S2-2510597. Revised in parallel session to S2-2511143.</t>
  </si>
  <si>
    <t>Summary of change: SA2#171: Enhance the registration procedure to enable the NFs of the participating operator's network (e.g. UDM) to detect the Indirect Network Sharing case and identify the hosting operator's network. Enhance the corresponding service operation, e.g. Nudm_SDM_Get. SA2#172: Remove the EN in the registration procedure directly.</t>
  </si>
  <si>
    <t>Present</t>
  </si>
  <si>
    <t>Forwarded to TSG SA and TSG RAN in S2-2511182. Noted in parallel session</t>
  </si>
  <si>
    <t>Revised in parallel session to S2-2510858.</t>
  </si>
  <si>
    <t>Revised in parallel session to S2-2510985.</t>
  </si>
  <si>
    <t>Revision of postponed S2-2508158 from SA WG2-171. Responses drafted in S2-2510491, S2-2510638. Noted in parallel session</t>
  </si>
  <si>
    <t>Revision of postponed S2-2508169 from SA WG2-171. Response drafted in S2-2510778. Noted in parallel session</t>
  </si>
  <si>
    <t>Revision of postponed S2-2508196 from SA WG2-171. Noted in parallel session</t>
  </si>
  <si>
    <t>Revision of postponed S2-2508197 from SA WG2-171. Response drafted in S2-2510445. Noted in parallel session</t>
  </si>
  <si>
    <t>Revised in parallel session to S2-2510990.</t>
  </si>
  <si>
    <t>Source missing! Revised in parallel session to S2-2510849.</t>
  </si>
  <si>
    <t>Merged into S2-2510978</t>
  </si>
  <si>
    <t>Merged into S2-2510981</t>
  </si>
  <si>
    <t>Merged into S2-2510987</t>
  </si>
  <si>
    <t>Revised in parallel session to S2-2510988.</t>
  </si>
  <si>
    <t>Revision of (Unhandled) S2-2509193 from SA2#171. Revised in parallel session to S2-2510987, merging S2-2509976</t>
  </si>
  <si>
    <t>Response to S2-2509873. Merged into S2-2510980</t>
  </si>
  <si>
    <t>Confirm CR Number - CR states -! Revised in parallel session to S2-2510979.</t>
  </si>
  <si>
    <t>Revision of (Agreed) S2-2509653. Revised in parallel session to S2-2510983.</t>
  </si>
  <si>
    <t>Revised in parallel session to S2-2510978, merging S2-2510657, S2-2509999 and S2-2509969</t>
  </si>
  <si>
    <t>Response to S2-2509873. Revised in parallel session to S2-2510980, merging S2-2510462 and S2-2509998</t>
  </si>
  <si>
    <t>Revision of (Unhandled) S2-2508659. Revised in parallel session to S2-2510975.</t>
  </si>
  <si>
    <t>Response to S2-2509859. Merged into S2-2510976</t>
  </si>
  <si>
    <t>Revision of (Unhandled) S2-2508753. Revised in parallel session to S2-2510843.</t>
  </si>
  <si>
    <t>Revision of (Unhandled) S2-2508423.  Affected Clauses missing! Revised in parallel session to S2-2510854, merging S2-2510675, S2-2510335 and S2-2510176</t>
  </si>
  <si>
    <t>Revision of (Postponed) S2-2509742. Revised in parallel session to S2-2511166.</t>
  </si>
  <si>
    <t>Summary of change: SA WG2#171: For Indirect Network Sharing, in order to enable the NFs of the participating operator's network (e.g. UDM, SMF, PCF for the PDU session) to detect the Indirect Network Sharing case and identify the hosting operator's network</t>
  </si>
  <si>
    <t>Revision of (Agreed) S2-2509770. Noted in parallel session</t>
  </si>
  <si>
    <t>Revision of (Agreed) S2-2509772. Revised in parallel session to S2-2511167.</t>
  </si>
  <si>
    <t>Revision of (Agreed) S2-2509815. Revised in parallel session to S2-2511168.</t>
  </si>
  <si>
    <t>Revision of (Agreed) S2-2509816. Revised in parallel session to S2-2511169.</t>
  </si>
  <si>
    <t>Revised in parallel session to S2-2510989.</t>
  </si>
  <si>
    <t>Revised in parallel session to S2-2510986.</t>
  </si>
  <si>
    <t>Revision of (Unhandled) S2-2508357.  Confirm CR Revision - CR states 1! Merged into S2-2510854</t>
  </si>
  <si>
    <t>Revised in parallel session to S2-2510844.</t>
  </si>
  <si>
    <t>Response to S2-2509928. Revised in parallel session, merging S2-2510742, to S2-2511185.</t>
  </si>
  <si>
    <t>Merged into S2-2511184.</t>
  </si>
  <si>
    <t>Revised in parallel session to S2-2510842.</t>
  </si>
  <si>
    <t>Revised in parallel session to S2-2510841, merging S2-2510261</t>
  </si>
  <si>
    <t>Revised in parallel session to S2-2510845.</t>
  </si>
  <si>
    <t>Incorrect WI Code used (TEI20_5G_ProSe_Ph4-ARC). Merged into S2-2510841</t>
  </si>
  <si>
    <t>Revised in parallel session to S2-2510859.</t>
  </si>
  <si>
    <t>Revision of (Unhandled) S2-2509652.  Confirm CR Revision - CR states 43! Revised in parallel session to S2-2510984, merging S2-2510733 and S2-2510422</t>
  </si>
  <si>
    <t>Merged into S2-2510854</t>
  </si>
  <si>
    <t>Revision of (Approved and implemented!) S2-2508289. Revised in parallel session to S2-2510860.</t>
  </si>
  <si>
    <t>Revision of (Unhandled) S2-2508528. Revised in parallel session to S2-2510847.</t>
  </si>
  <si>
    <t>Revised in parallel session to S2-2510862.</t>
  </si>
  <si>
    <t>Revised in parallel session to S2-2510861.</t>
  </si>
  <si>
    <t>Revision of (Unhandled) S2-2509778. Revised in drafting session to S2-2511116.</t>
  </si>
  <si>
    <t>Response to S2-2509880. Merged into S2-2510982</t>
  </si>
  <si>
    <t>Revision of (Unhandled) S2-2509652. Merged into S2-2510984</t>
  </si>
  <si>
    <t>Response to S2-2509862. Revised in parallel session to S2-2510853.</t>
  </si>
  <si>
    <t>Merged into S2-2510980</t>
  </si>
  <si>
    <t>Revision of (Postponed) S2-2508565. LATE DOC: Rx 10/11, 15:10. Revised in parallel session to S2-2511171.</t>
  </si>
  <si>
    <t>Response to S2-2509921. Merged into S2-2511181</t>
  </si>
  <si>
    <t>Revised in parallel session to S2-2510855.</t>
  </si>
  <si>
    <t>Revision of (Postponed) S2-2508751. Revised in parallel session to S2-2510846.</t>
  </si>
  <si>
    <t>Revised in drafting session to S2-2511118.</t>
  </si>
  <si>
    <t>Revision of (Unhandled) S2-2509116. Revised in parallel session to S2-2510856.</t>
  </si>
  <si>
    <t>Revision of (Agreed) S2-2509831. Revised in parallel session to S2-2511172.</t>
  </si>
  <si>
    <t>Revision of (Agreed) S2-2509775.  Confirm CR Revision - CR states -3! Revised in parallel session to S2-2511173, merging S2-2510639</t>
  </si>
  <si>
    <t>Revision of (Agreed) S2-2509818. Revised in parallel session to S2-2511174.</t>
  </si>
  <si>
    <t>Revision of (Postponed) S2-2509777. Revised in drafting session to S2-2511115.</t>
  </si>
  <si>
    <t>Response to S2-2509921. Revised in parallel session, merging S2-2510491, to S2-2511181.</t>
  </si>
  <si>
    <t>Revision of (Agreed) S2-2509775.  Confirm CR Revision - CR states -4! Merged into S2-2511173</t>
  </si>
  <si>
    <t>Revised in parallel session to S2-2510981, merging S2-2510419, S2-2510316 and S2-2509970</t>
  </si>
  <si>
    <t>Response to S2-2509880. Revised in parallel session to S2-2510982, merging S2-2510417</t>
  </si>
  <si>
    <t>Revised in drafting session to S2-2511121.</t>
  </si>
  <si>
    <t>Revised in parallel session to S2-2511119.</t>
  </si>
  <si>
    <t>Revision of (Agreed) S2-2509652. Merged into S2-2510984</t>
  </si>
  <si>
    <t>Revised in parallel session, merging S2-2510220, to S2-2511184.</t>
  </si>
  <si>
    <t>Response to S2-2509928. Merged into S2-2511185</t>
  </si>
  <si>
    <t>Revision of (Agreed) S2-2509436. Revised in parallel session to S2-2510977.</t>
  </si>
  <si>
    <t>Merged into S2-2511183</t>
  </si>
  <si>
    <t>Response to S2-2509859. Revised in parallel session to S2-2510976, merging S2-2510421, S2-2510249, S2-2510105 and S2-2510078</t>
  </si>
  <si>
    <t>Revised in parallel session to S2-2511117.</t>
  </si>
  <si>
    <t>Revision of (Unhandled) S2-2509188. Noted in parallel session</t>
  </si>
  <si>
    <t>Revised in parallel session, merging S2-2510757, to S2-2511183.</t>
  </si>
  <si>
    <t>Response to S2-2509923. Noted in parallel session</t>
  </si>
  <si>
    <t>Revision of (Unhandled) S2-2509221. Revised in parallel session to S2-2510848.</t>
  </si>
  <si>
    <t>Questions for SoH for KI#1 and KI#1</t>
  </si>
  <si>
    <t>CATT (Rapporteur)</t>
  </si>
  <si>
    <t>New document. Revised in parallel session to S2-2510863.</t>
  </si>
  <si>
    <t>Revision of S2-2510620. Revised in parallel session to S2-2511175.</t>
  </si>
  <si>
    <t>Revision of S2-2510397. Revised in parallel session to S2-2511176.</t>
  </si>
  <si>
    <t>Revision of S2-2510049. Revised in parallel session to S2-2511144.</t>
  </si>
  <si>
    <t>Revision of S2-2510305. Revised in parallel session to S2-2511159.</t>
  </si>
  <si>
    <t>Revision of S2-2510218. Revised off-line to S2-2511160.</t>
  </si>
  <si>
    <t>Revision of S2-2510100. Revised in parallel session to S2-2511161.</t>
  </si>
  <si>
    <t>Revision of S2-2510432. Revised off-line to S2-2511180.</t>
  </si>
  <si>
    <t>Revision of S2-2510441. Revised in parallel session to S2-2511178.</t>
  </si>
  <si>
    <t>Revision of S2-2510456. Revised in parallel session to S2-2511177.</t>
  </si>
  <si>
    <t>Revision of S2-2510610. Revised in parallel session to S2-2511164.</t>
  </si>
  <si>
    <t>Revision of S2-2510148. Revised in parallel session to S2-2511165.</t>
  </si>
  <si>
    <t>Revision of S2-2511130. Revised in parallel session to S2-2511163.</t>
  </si>
  <si>
    <t>Revision of S2-2511127. Revised in parallel session to S2-2511162.</t>
  </si>
  <si>
    <t>NOT USED</t>
  </si>
  <si>
    <t>Revision of S2-2510638, merging S2-2510491. Revised in parallel session to S2-2511186.</t>
  </si>
  <si>
    <t>To: TSG SA, TSG RAN</t>
  </si>
  <si>
    <t>Revision of S2-2510775, merging S2-2510757. Revised in parallel session to S2-2511187.</t>
  </si>
  <si>
    <t>Revision of S2-2510741, merging S2-2510220. Revised in parallel session to S2-2511188.</t>
  </si>
  <si>
    <t>Revision of S2-2510219, merging S2-2510742. Revised in parallel session to S2-2511189.</t>
  </si>
  <si>
    <t>Aleksejs Udalcovs</t>
  </si>
  <si>
    <t>LS Response on IETF Network Slice Application in 3GPP 5G End-to-End Network Slice</t>
  </si>
  <si>
    <t>Reply LS on clarification of UAV regulation from SA WG2</t>
  </si>
  <si>
    <t>Should be Rel-19? Responses drafted in S2-2510064, S2-2510402. Postponed in parallel session</t>
  </si>
  <si>
    <t>Revised in parallel session to S2-2510875.</t>
  </si>
  <si>
    <t>Revised in parallel session to S2-2510871.</t>
  </si>
  <si>
    <t>Revised in parallel session to S2-2510866.</t>
  </si>
  <si>
    <t>Merged into S2-2510879</t>
  </si>
  <si>
    <t>Revised in parallel session to S2-2510997.</t>
  </si>
  <si>
    <t>Revised in parallel session to S2-2510991, merging S2-2510709, S2-2510495, S2-2510185 and S2-2510144</t>
  </si>
  <si>
    <t>Revised in parallel session to S2-2510993, merging S2-2510182 and S2-2510142</t>
  </si>
  <si>
    <t>Revised in parallel session to S2-2510994, merging S2-2510183 and S2-2510143</t>
  </si>
  <si>
    <t>Response to S2-2509933. Merged into S2-2510995</t>
  </si>
  <si>
    <t>Revised in parallel session to S2-2510878.</t>
  </si>
  <si>
    <t>Response to S2-2509933. Revised in parallel session to S2-2510995, merging S2-2510181 and S2-2510094</t>
  </si>
  <si>
    <t>Merged into S2-2510993</t>
  </si>
  <si>
    <t>Merged into S2-2510994</t>
  </si>
  <si>
    <t>Merged into S2-2510991</t>
  </si>
  <si>
    <t>Response to S2-2509857. Revised in parallel session to S2-2510992.</t>
  </si>
  <si>
    <t>Revision of (Postponed) S2-2508441. Revised in parallel session to S2-2510881.</t>
  </si>
  <si>
    <t>Revised in parallel session to S2-2510882.</t>
  </si>
  <si>
    <t>Revised in parallel session to S2-2510873.</t>
  </si>
  <si>
    <t>Revised in parallel session to S2-2510874.</t>
  </si>
  <si>
    <t>Revision of (Approved and implemented!) S2-2508869. Revised in parallel session to S2-2510884.</t>
  </si>
  <si>
    <t>Revision of (Unhandled) S2-2508871. Revised in parallel session to S2-2510885.</t>
  </si>
  <si>
    <t>Revision of (Postponed) S2-2508872. Revised in parallel session to S2-2510883.</t>
  </si>
  <si>
    <t>Revised in parallel session to S2-2510879, merging S2-2510065</t>
  </si>
  <si>
    <t>Revised in parallel session to S2-2510880.</t>
  </si>
  <si>
    <t>Revised in parallel session to S2-2510868.</t>
  </si>
  <si>
    <t>Revised in parallel session to S2-2510876.</t>
  </si>
  <si>
    <t>Revised in parallel session to S2-2510996.</t>
  </si>
  <si>
    <t>Revised in parallel session to S2-2510998.</t>
  </si>
  <si>
    <t>Revised in parallel session to S2-2510886.</t>
  </si>
  <si>
    <t>Should have been addressed to SA WG4 instead of SA WG6. Postponed in parallel session</t>
  </si>
  <si>
    <t>Revised in parallel session to S2-2510877.</t>
  </si>
  <si>
    <t>KI#1 SOH for UP path termination entity</t>
  </si>
  <si>
    <t>Vivo (Rapporteur)</t>
  </si>
  <si>
    <t>New document. Revised in parallel session to S2-2510867.</t>
  </si>
  <si>
    <t>Discussion on reducing reporting load from UPF</t>
  </si>
  <si>
    <t>NTT DoCoMo</t>
  </si>
  <si>
    <t>Revision of S2-2510449. Revised in parallel session to S2-2510869.</t>
  </si>
  <si>
    <t>Revision of S2-2509986. Revised in parallel session to S2-2510872.</t>
  </si>
  <si>
    <t>Revision of S2-2510191. Revised in parallel session to S2-2511195.</t>
  </si>
  <si>
    <t>Revision of S2-2510795. Revised in parallel session to S2-2511191.</t>
  </si>
  <si>
    <t>Revision of S2-2510464. Postponed in parallel session.</t>
  </si>
  <si>
    <t>Revision of S2-2510546. Revised off-line to S2-2511190.</t>
  </si>
  <si>
    <t>Revision of S2-2510040. Revised in parallel session to S2-2511193.</t>
  </si>
  <si>
    <t>Revision of S2-2509961. Revised in parallel session to S2-2511194.</t>
  </si>
  <si>
    <t>Nokia, T-Mobile USA, Deutsche Telekom, ZTE, IIT Bombay, AT&amp;T, Ofinno, Huawei, HiSilicon, Apple, Interdigital, Lenovo, CATT, Vivo, Futurewei, SK Telecom, Mediatek, ETRI, Ericsson, Qualcomm, NEC, Google, Samsung, LGE</t>
  </si>
  <si>
    <t>Revision of S2-2511139. Revised in parallel session to S2-2511196.</t>
  </si>
  <si>
    <t>Ericsson (contact point), LGE, Oracle, Nokia, OPPO</t>
  </si>
  <si>
    <t>Revision of S2-2511160. Revised in parallel session to S2-2511198.</t>
  </si>
  <si>
    <t>Revision of S2-2511138. Revised in parallel session to S2-2511197.</t>
  </si>
  <si>
    <t>Revision of S2-2511135. Revised in parallel session to S2-2511192.</t>
  </si>
  <si>
    <t>Responses drafted in S2-2510078, S2-2510105, S2-2510249, S2-2510421, S2-2510759. Response agreed in S2-2511008. Final response in S2-2511008.</t>
  </si>
  <si>
    <t>Responses drafted in S2-2509998, S2-2510076. Response agreed in S2-2511008. Final response in S2-2511008.</t>
  </si>
  <si>
    <t>Response drafted in S2-2510417, S2-2510659. Response agreed in S2-2510982. Final response in S2-2510982.</t>
  </si>
  <si>
    <t>Revised in parallel session to S2-2511005.</t>
  </si>
  <si>
    <t>Revised in parallel session to S2-2511004.</t>
  </si>
  <si>
    <t>Revision of postponed S2-2508172 from SA WG2-171. Noted in parallel session</t>
  </si>
  <si>
    <t>Revision of postponed S2-2508180 from SA WG2-171. Noted in parallel session</t>
  </si>
  <si>
    <t>Revised in parallel session to S2-2510999.</t>
  </si>
  <si>
    <t>Revision of (Unhandled) S2-2508645. Revised in parallel session to S2-2511211.</t>
  </si>
  <si>
    <t>Revision of (Unhandled) S2-2508447. Response to S2-2509926, S2-2509871. Merged into S2-2511210.</t>
  </si>
  <si>
    <t>Revision of (Unhandled) S2-2508488. Merged into S2-2511208.</t>
  </si>
  <si>
    <t>Revision of (Unhandled) S2-2508490. Merged into S2-2511209.</t>
  </si>
  <si>
    <t>Revised in parallel session to S2-2511003.</t>
  </si>
  <si>
    <t>Revised in parallel session to S2-2510887</t>
  </si>
  <si>
    <t>Revision of (Unhandled) S2-2508916. Revised in parallel session to S2-2511203.</t>
  </si>
  <si>
    <t>Revision of (Unhandled) S2-2508728. Response to S2-2509925. Noted in parallel session</t>
  </si>
  <si>
    <t>Revised in parallel session to S2-2510891.</t>
  </si>
  <si>
    <t>Revised in parallel session to S2-2511002.</t>
  </si>
  <si>
    <t>Revision of (Endorsed) S2-2509798. Revised to S2-2511223.</t>
  </si>
  <si>
    <t>Response to S2-2509920. Revised in parallel session to S2-2511207.</t>
  </si>
  <si>
    <t>Revised in parallel session to S2-2510851 (withdrawn). Noted in parallel session</t>
  </si>
  <si>
    <t>Merged into S2-2510907</t>
  </si>
  <si>
    <t>Revision of (Unhandled) S2-2508909. Response to S2-2509925. Noted in parallel session</t>
  </si>
  <si>
    <t>Revised in parallel session to S2-2510892.</t>
  </si>
  <si>
    <t>Revised in parallel session to S2-2510893.</t>
  </si>
  <si>
    <t>Revised in parallel session to S2-2511202.</t>
  </si>
  <si>
    <t>Revision of (Agreed) S2-2509812. Revised in parallel session to S2-2511204.</t>
  </si>
  <si>
    <t>Revision of (Agreed) S2-2509808. Revised in parallel session, merging S2-2510718, to S2-2511205.</t>
  </si>
  <si>
    <t>Revision of (Agreed) S2-2509809. Revised in parallel session, merging S2-2510723, to S2-2511206.</t>
  </si>
  <si>
    <t>Response to S2-2509879. Revised in parallel session to S2-2510888.</t>
  </si>
  <si>
    <t>Revision of (Agreed) S2-2509818. Noted in parallel session</t>
  </si>
  <si>
    <t>Revised in parallel session to S2-2511001.</t>
  </si>
  <si>
    <t>Revision of (Unhandled) S2-2509100. Revised in parallel session to S2-2511000.</t>
  </si>
  <si>
    <t>Revision of (Agreed) S2-2509816. Revised in parallel session to S2-2511170 (withdrawn). Merged into S2-2511228.</t>
  </si>
  <si>
    <t>Revised to S2-2511224.</t>
  </si>
  <si>
    <t>Revised in parallel session, merging S2-2510126, to S2-2511208.</t>
  </si>
  <si>
    <t>Revised in parallel session, merging S2-2510130, to S2-2511209.</t>
  </si>
  <si>
    <t>Revision of (Unhandled) S2-2509025. Response to S2-2509926. Revised in parallel session, merging S2-2510123, to S2-2511210.</t>
  </si>
  <si>
    <t>Revision of (Agreed) S2-2509808. Merged into S2-2511205.</t>
  </si>
  <si>
    <t>Revision of (Agreed) S2-2509809. Merged into S2-2511206.</t>
  </si>
  <si>
    <t>Merged into S2-2510897</t>
  </si>
  <si>
    <t>Revision of (Unhandled) S2-2509009. Postponed in parallel session</t>
  </si>
  <si>
    <t>Revised in parallel session to S2-2510890.</t>
  </si>
  <si>
    <t>Revision of S2-2510066, merging S2-2510516. Revised in parallel session to S2-2510915.</t>
  </si>
  <si>
    <t>Revision of S2-2510263. Noted in parallel session</t>
  </si>
  <si>
    <t>Revision of S2-2510688. Revised in parallel session to S2-2510916.</t>
  </si>
  <si>
    <t>Revision of S2-2510256. Revised in parallel session to S2-2510917.</t>
  </si>
  <si>
    <t>Revision of S2-2510690. Revised in parallel session to S2-2510919.</t>
  </si>
  <si>
    <t>Revision of S2-2510434. Revised in parallel session to S2-2510918.</t>
  </si>
  <si>
    <t>Revision of S2-2510691. Revised in parallel session to S2-2510920.</t>
  </si>
  <si>
    <t>Revision of S2-2510357. Revised in parallel session to S2-2510921.</t>
  </si>
  <si>
    <t>Revision of S2-2510227, merging S2-2510261. Revised in parallel session to S2-2510901.</t>
  </si>
  <si>
    <t>Revision of S2-2510223. Revised in parallel session to S2-2510902.</t>
  </si>
  <si>
    <t>Revision of S2-2510213. Revised in parallel session to S2-2510903.</t>
  </si>
  <si>
    <t>Revision of S2-2510258. Revised in parallel session to S2-2510904.</t>
  </si>
  <si>
    <t>Revision of S2-2510510. Revised in parallel session to S2-2510905.</t>
  </si>
  <si>
    <t>Revision of S2-2510811. Revised in parallel session to S2-2510906.</t>
  </si>
  <si>
    <t>Revision of S2-2510525. Withdrawn</t>
  </si>
  <si>
    <t>Revision of S2-2510506. Withdrawn</t>
  </si>
  <si>
    <t>Revision of S2-2510624. Withdrawn</t>
  </si>
  <si>
    <t>Revision of S2-2510451. Revised in parallel session to S2-2510894.</t>
  </si>
  <si>
    <t>Revision of S2-2510122, merging S2-2510675, S2-2510335 and S2-2510176. Revised in parallel session to S2-2510895.</t>
  </si>
  <si>
    <t>Revision of S2-2509916. Revised in parallel session to S2-2510922.</t>
  </si>
  <si>
    <t>Revision of S2-2510265. Revised in parallel session to S2-2510923.</t>
  </si>
  <si>
    <t>Revision of S2-2510348. Revised in parallel session to S2-2510924.</t>
  </si>
  <si>
    <t>Revision of S2-2510857. Noted in parallel session</t>
  </si>
  <si>
    <t>New document. Noted in parallel session</t>
  </si>
  <si>
    <t>Revision of S2-2510039. Revised in parallel session to S2-2510900.</t>
  </si>
  <si>
    <t>Revision of S2-2510864. Noted in parallel session</t>
  </si>
  <si>
    <t>Revision of S2-2510868. Revised in parallel session to S2-2510896.</t>
  </si>
  <si>
    <t>Revision of S2-2510280. Withdrawn</t>
  </si>
  <si>
    <t>Revision of S2-2510871. Revised in parallel session to S2-2510897, merging S2-2510772</t>
  </si>
  <si>
    <t>Revision of S2-2510295. Revised in parallel session to S2-2510899.</t>
  </si>
  <si>
    <t>Revision of S2-2510314. Revised in parallel session to S2-2510898.</t>
  </si>
  <si>
    <t>Revision of S2-2510812. Revised in parallel session to S2-2510907, merging S2-2510789 and S2-2510526</t>
  </si>
  <si>
    <t>Revision of S2-2510111. Postponed in parallel session</t>
  </si>
  <si>
    <t>Revision of S2-2510401, merging S2-2510065. Revised in parallel session to S2-2510910.</t>
  </si>
  <si>
    <t>Revision of S2-2510403. Revised in parallel session to S2-2510911.</t>
  </si>
  <si>
    <t>Revision of S2-2510250. Revised in parallel session to S2-2510908.</t>
  </si>
  <si>
    <t>Revision of S2-2510687. Revised in parallel session to S2-2510913.</t>
  </si>
  <si>
    <t>Revision of S2-2510251. Revised in parallel session to S2-2510909.</t>
  </si>
  <si>
    <t>Revision of S2-2510853. Agreed in parallel session. This LS OUT was approved</t>
  </si>
  <si>
    <t>Revision of S2-2510885. Revised in parallel session to S2-2510914.</t>
  </si>
  <si>
    <t>Revision of S2-2510056, merging S2-2510665, S2-2510517, S2-2510186 and S2-2510161. Revised in parallel session to S2-2511024.</t>
  </si>
  <si>
    <t>Revision of S2-2510163. Revised in parallel session to S2-2511025.</t>
  </si>
  <si>
    <t>Revision of S2-2510190. Revised in parallel session to S2-2511026.</t>
  </si>
  <si>
    <t>Revision of S2-2510157. Revised in parallel session to S2-2511027.</t>
  </si>
  <si>
    <t>Revision of S2-2510160. Revised in parallel session to S2-2511028.</t>
  </si>
  <si>
    <t>Revision of S2-2510352. Noted in parallel session</t>
  </si>
  <si>
    <t>Revision of S2-2510351. Noted in parallel session</t>
  </si>
  <si>
    <t>Revision of S2-2510077. Revised in parallel session to S2-2511006.</t>
  </si>
  <si>
    <t>Revision of S2-2510759, merging S2-2510421, S2-2510249, S2-2510105 and S2-2510078. Revised in parallel session to S2-2511012.</t>
  </si>
  <si>
    <t>Revision of S2-2510075, merging S2-2510657, S2-2509999 and S2-2509969. Revised in parallel session to S2-2511007.</t>
  </si>
  <si>
    <t>Revision of S2-2510000. Revised in parallel session to S2-2511009.</t>
  </si>
  <si>
    <t>Revision of S2-2510076, merging S2-2510462 and S2-2509998. Revised in parallel session to S2-2511008.</t>
  </si>
  <si>
    <t>LS on Support Additional Length of Identification Information</t>
  </si>
  <si>
    <t>Revision of S2-2510659, merging S2-2510417. Agreed in parallel session. This LS OUT was approved</t>
  </si>
  <si>
    <t>Revision of S2-2510002. Revised in parallel session to S2-2511010.</t>
  </si>
  <si>
    <t>Revision of S2-2510315, merging S2-2510733 and S2-2510422. Revised in parallel session to S2-2511011.</t>
  </si>
  <si>
    <t>Revision of S2-2509917. Revised in parallel session to S2-2511029.</t>
  </si>
  <si>
    <t>Revision of S2-2510174. Revised in parallel session to S2-2511031.</t>
  </si>
  <si>
    <t>Revision of S2-2509978, merging S2-2509976. Revised in parallel session to S2-2511032.</t>
  </si>
  <si>
    <t>Revision of S2-2509977. Revised in parallel session to S2-2511033.</t>
  </si>
  <si>
    <t>Revision of S2-2510171. Revised in parallel session to S2-2511034.</t>
  </si>
  <si>
    <t>Revision of S2-2509949. Revised in parallel session to S2-2511030.</t>
  </si>
  <si>
    <t>Revision of S2-2510091, merging S2-2510709, S2-2510495, S2-2510185 and S2-2510144. Revised in parallel session to S2-2511035.</t>
  </si>
  <si>
    <t>Revision of S2-2510184. Revised in parallel session to S2-2511036.</t>
  </si>
  <si>
    <t>Revision of S2-2510092, merging S2-2510182 and S2-2510142. Revised in parallel session to S2-2511037.</t>
  </si>
  <si>
    <t>Revision of S2-2510093, merging S2-2510183 and S2-2510143. Revised in parallel session to S2-2511038.</t>
  </si>
  <si>
    <t>Revision of S2-2510141, merging S2-2510181 and S2-2510094. Revised in parallel session to S2-2511039.</t>
  </si>
  <si>
    <t>Revision of S2-2510667. Revised in parallel session to S2-2511015.</t>
  </si>
  <si>
    <t>Revision of S2-2510083. Revised in parallel session to S2-2511014.</t>
  </si>
  <si>
    <t>Revision of S2-2510668. Revised in parallel session to S2-2511016.</t>
  </si>
  <si>
    <t>Revision of S2-2509971. Revised in parallel session to S2-2511017.</t>
  </si>
  <si>
    <t>Revision of S2-2510672. Revised in parallel session to S2-2511018.</t>
  </si>
  <si>
    <t>Revision of S2-2510654. Revised in parallel session to S2-2511019.</t>
  </si>
  <si>
    <t>Revision of S2-2510388. Revised in parallel session to S2-2511020.</t>
  </si>
  <si>
    <t>Revision of S2-2510198. Revised in parallel session to S2-2511022.</t>
  </si>
  <si>
    <t>Revision of S2-2509910. Revised in parallel session to S2-2511021.</t>
  </si>
  <si>
    <t>Revision of S2-2509881. Revised in parallel session to S2-2511023.</t>
  </si>
  <si>
    <t>Revision of S2-2510980. Agreed in parallel session. This LS OUT was approved</t>
  </si>
  <si>
    <t>Revision of S2-2510983. Revised in parallel session to S2-2511013.</t>
  </si>
  <si>
    <t>Reply LS on unsupported AIoT commands</t>
  </si>
  <si>
    <t>Revision of S2-2510976. Agreed in parallel session. This LS OUT was approved</t>
  </si>
  <si>
    <t>Revision of S2-2510999. Revised in parallel session to S2-2511043.</t>
  </si>
  <si>
    <t>Revision of S2-2511000. Revised in parallel session to S2-2511041.</t>
  </si>
  <si>
    <t>Revision of S2-2511002. Revised in parallel session to S2-2511042.</t>
  </si>
  <si>
    <t>Revision of S2-2511004. Revised in parallel session to S2-2511040.</t>
  </si>
  <si>
    <t>Revision of S2-2511003. Revised in parallel session to S2-2511044.</t>
  </si>
  <si>
    <t>Revision of S2-2511005. Revised in parallel session to S2-2511045.</t>
  </si>
  <si>
    <t>Revision of S2-2510684. Revised in parallel session to S2-2511216.</t>
  </si>
  <si>
    <t>Revision of S2-2511124. This P-CR was approved</t>
  </si>
  <si>
    <t>Revision of S2-2510353. Revised in parallel session to S2-2511233.</t>
  </si>
  <si>
    <t>Revision of S2-2510209. Revised in parallel session to S2-2511234.</t>
  </si>
  <si>
    <t>Revision of S2-2509960, merging S2-2509968. Revised in parallel session to S2-2511235.</t>
  </si>
  <si>
    <t>Nokia, Verizon, Oracle, SK Telecom</t>
  </si>
  <si>
    <t>Revision of S2-2510057, merging S2-2510372. Revised in parallel session to S2-2511236.</t>
  </si>
  <si>
    <t>Reply to LS on a new measurement related to the maintainability of a QoS flow</t>
  </si>
  <si>
    <t>Revision of S2-2510058, merging S2-2510386. Revised in parallel session to S2-2511237.</t>
  </si>
  <si>
    <t>Revision of S2-2510615. To be handled Wednesday evening. 23.401 CR#3947, CR#3948 (S2-2509251, S2-2509830) agreed in SA WG2#171 will be marked 'not pursued'. This LS OUT was approved</t>
  </si>
  <si>
    <t>Revision of S2-2511125. Revised in parallel session to S2-2511214.</t>
  </si>
  <si>
    <t>Revision of S2-2511126. Revised in parallel session to S2-2511215.</t>
  </si>
  <si>
    <t>Revision of S2-2511128. Revised in parallel session to S2-2511218.</t>
  </si>
  <si>
    <t>Revision of S2-2511158. Revised off-line to S2-2511239.</t>
  </si>
  <si>
    <t>Revision of S2-2511141. Revised in parallel session to S2-2511213.</t>
  </si>
  <si>
    <t>Revision of S2-2510149. Revised in parallel session to S2-2511226.</t>
  </si>
  <si>
    <t>Revision of S2-2510158. Revised in parallel session to S2-2511227.</t>
  </si>
  <si>
    <t>Revision of S2-2510159. Revised in parallel session, merging S2-2510685, to S2-2511228.</t>
  </si>
  <si>
    <t>Revision of S2-2510685. WITHDRAWN</t>
  </si>
  <si>
    <t>Revision of S2-2510600. Revised in parallel session to S2-2511229.</t>
  </si>
  <si>
    <t>Revision of S2-2510612, merging S2-2510639. Revised in parallel session to S2-2511230.</t>
  </si>
  <si>
    <t>Revision of S2-2510617. Revised in parallel session to S2-2511231.</t>
  </si>
  <si>
    <t>Revision of S2-2511115. Revised in parallel session to S2-2511240.</t>
  </si>
  <si>
    <t>Revision of S2-2511116. Revised in parallel session to S2-2511241.</t>
  </si>
  <si>
    <t>Forwarded LS from ETSI TC MSG/TFES: Reply Liaison Statement on harmonised standard of relevant components of ECC Decision (22)07 on 'Harmonised framework on aerial UE usage in MFCN harmonised bands'</t>
  </si>
  <si>
    <t>Created at meeting. Forwarding S2-2509855 to TSG SA and TSG RAN. Revised in parallel session to S2-2511238.</t>
  </si>
  <si>
    <t>Revision of S2-2511190. Revised in parallel session to S2-2511199.</t>
  </si>
  <si>
    <t>Revision of S2-2511136. Revised in parallel session to S2-2511200.</t>
  </si>
  <si>
    <t>Apple, MediaTek Inc., LG Electronics, CEWiT, Tejas Networks Limited, CATT, Interdigital, China Telecom, TNO, Ericsson, ETRI, NTT DOCOMO, Futurewei, KPN</t>
  </si>
  <si>
    <t>Revision of S2-2511137. Revised in parallel session to S2-2511201.</t>
  </si>
  <si>
    <t>Ericsson (contact point), LGE, Oracle, Nokia, OPPO, Xiaomi</t>
  </si>
  <si>
    <t>Revision of S2-2511162. Revised in parallel session to S2-2511217.</t>
  </si>
  <si>
    <t>Revision of S2-2511192. Revised in parallel session to S2-2511219.</t>
  </si>
  <si>
    <t>Revision of S2-2511193. Revised in parallel session to S2-2511212.</t>
  </si>
  <si>
    <t>LS on NR to LTE mobility restriction</t>
  </si>
  <si>
    <t>Qualcomm Incorporated, Huawei, HiSilicon, Thales, Eutelsat Group, skylo, Iridium, Viasat, Novamint, Sateliot</t>
  </si>
  <si>
    <t>Revision of S2-2510602, merging S2-2510718. Revised in parallel session to S2-2511248.</t>
  </si>
  <si>
    <t>Revision of S2-2510603, merging S2-2510723. Revised in parallel session to S2-2511221.</t>
  </si>
  <si>
    <t>Revision of S2-2510481. Revised in parallel session to S2-2511250.</t>
  </si>
  <si>
    <t>Revision of S2-2510713, merging S2-2510126. Revised in parallel session to S2-2511220.</t>
  </si>
  <si>
    <t>Revision of S2-2510715, merging S2-2510123. Revised in parallel session to S2-2511247.</t>
  </si>
  <si>
    <t>Revision of S2-2510060. Revised in parallel session to S2-2511222.</t>
  </si>
  <si>
    <t>Revision of S2-2511119. Revised in parallel session to S2-2511243.</t>
  </si>
  <si>
    <t>Revision of S2-2511199. Revised in parallel session to S2-2511244.</t>
  </si>
  <si>
    <t>Revision of S2-2511208. Revised in parallel session to S2-2511246.</t>
  </si>
  <si>
    <t>Revision of S2-2511206. Revised in parallel session to S2-2511249.</t>
  </si>
  <si>
    <t>Revision of S2-2510473. Revised to S2-2511225.</t>
  </si>
  <si>
    <t>Revision of S2-2510704. This WORK PLAN was endorsed</t>
  </si>
  <si>
    <t>Samsung (Penholder), LG Electronics, Futurewei, Huawei</t>
  </si>
  <si>
    <t>Revision of S2-2511163. Revised in parallel session to S2-2511245.</t>
  </si>
  <si>
    <t>Revision of postponed S2-2508203 from SA WG2-171. Responses drafted in S2-2509902, S2-2510304, S2-2510551. Postponed in parallel session</t>
  </si>
  <si>
    <t>Revised in parallel session to S2-2510938.</t>
  </si>
  <si>
    <t>Revised in parallel session to S2-2510925.</t>
  </si>
  <si>
    <t>Revision of (Revised and Postponed) S2-2509038. Postponed in parallel session</t>
  </si>
  <si>
    <t>Revised off-line to S2-2511256.</t>
  </si>
  <si>
    <t>Revised in parallel session to S2-2510889 (withdrawn). Postponed in parallel session</t>
  </si>
  <si>
    <t>Revision of S2-2510303. Postponed in parallel session</t>
  </si>
  <si>
    <t>Revision of S2-2510304. Postponed in parallel session</t>
  </si>
  <si>
    <t>Revision of S2-2510274. Postponed in parallel session</t>
  </si>
  <si>
    <t>Revision of S2-2510127. Revised in parallel session to S2-2510932.</t>
  </si>
  <si>
    <t>Revision of S2-2510128. Revised in parallel session to S2-2510933.</t>
  </si>
  <si>
    <t>Revision of S2-2510482. Revised in parallel session to S2-2510934.</t>
  </si>
  <si>
    <t>Revision of S2-2510271. Revised in parallel session to S2-2510937.</t>
  </si>
  <si>
    <t>Revision of S2-2510550. Revised in parallel session to S2-2510935.</t>
  </si>
  <si>
    <t>Revision of S2-2510145. Revised in parallel session to S2-2510936.</t>
  </si>
  <si>
    <t>Revision of S2-2510355. Corrupt file. Revised in parallel session to S2-2510912.</t>
  </si>
  <si>
    <t>Revision of S2-2510611. Revised in parallel session to S2-2510930.</t>
  </si>
  <si>
    <t>Revision of S2-2510717. Withdrawn</t>
  </si>
  <si>
    <t>Revision of S2-2510796. Noted in parallel session</t>
  </si>
  <si>
    <t>Revision of S2-2510374. Revised in parallel session to S2-2510931.</t>
  </si>
  <si>
    <t>Revision of S2-2510869. Revised in parallel session to S2-2510926.</t>
  </si>
  <si>
    <t>Revision of S2-2510872, merging S2-2510772. Revised in parallel session to S2-2510928.</t>
  </si>
  <si>
    <t>Revision of S2-2510874. Revised in parallel session to S2-2510929.</t>
  </si>
  <si>
    <t>Revision of S2-2510866. Revised in parallel session to S2-2510927.</t>
  </si>
  <si>
    <t>Revision of S2-2510844. Revised in parallel session to S2-2510939.</t>
  </si>
  <si>
    <t>Revision of S2-2510997. Revised in parallel session to S2-2511046.</t>
  </si>
  <si>
    <t>Revision of S2-2510996. Revised in parallel session to S2-2511047.</t>
  </si>
  <si>
    <t>Revision of S2-2511017. Revised in parallel session to S2-2511049.</t>
  </si>
  <si>
    <t>Revision of S2-2511015. Revised in parallel session to S2-2511048.</t>
  </si>
  <si>
    <t>Received after beginning of meeting. Postponed in parallel session</t>
  </si>
  <si>
    <t>Revision of S2-2511140. Revised in parallel session to S2-2511254.</t>
  </si>
  <si>
    <t>Revision of S2-2511133. Revised off-line to S2-2511251.</t>
  </si>
  <si>
    <t>Revision of S2-2511132. Revised in parallel session to S2-2511252.</t>
  </si>
  <si>
    <t>Revision of S2-2511131. Revised in parallel session to S2-2511255.</t>
  </si>
  <si>
    <t>Revision of S2-2511223. Revised to S2-2511257.</t>
  </si>
  <si>
    <t>Revision of S2-2511178. Revised in parallel session to S2-2511253.</t>
  </si>
  <si>
    <t>Revision of S2-2511255. This was endorsed. This P-CR was approved</t>
  </si>
  <si>
    <t>Consolidated feedback on 5G Features for 6G system</t>
  </si>
  <si>
    <t>WI Status Report for: TEI20 5G ProSe Phase 4</t>
  </si>
  <si>
    <t>Revised to S2-2511260.</t>
  </si>
  <si>
    <t>Revised to S2-2511262.</t>
  </si>
  <si>
    <t>Revised to S2-2511259.</t>
  </si>
  <si>
    <t>Revision of S2-2510633. Endorsed in parallel session. This P-CR was approved</t>
  </si>
  <si>
    <t>Revision of S2-2511122. Endorsed in parallel session. This P-CR was approved</t>
  </si>
  <si>
    <t>Revision of S2-2511143. Endorsed in parallel session. This P-CR was approved</t>
  </si>
  <si>
    <t>Revision of S2-2511177. Endorsed in parallel session. This P-CR was approved</t>
  </si>
  <si>
    <t>Revision of S2-2511194. Endorsed in parallel session. This P-CR was approved</t>
  </si>
  <si>
    <t>Revision of S2-2511200. Endorsed in parallel session. This P-CR was approved</t>
  </si>
  <si>
    <t>Revision of S2-2511165. Endorsed in parallel session. This P-CR was approved</t>
  </si>
  <si>
    <t>Revision of S2-2511157. Endorsed in parallel session. This P-CR was approved</t>
  </si>
  <si>
    <t>Revision of S2-2511159. Endorsed in parallel session. This P-CR was approved</t>
  </si>
  <si>
    <t>Revision of S2-2511198. Note 10 may need to be removed based on discussions on related WTs. Endorsed in parallel session. This P-CR was approved</t>
  </si>
  <si>
    <t>Revision of S2-2511161. Endorsed in parallel session. This P-CR was approved</t>
  </si>
  <si>
    <t>Revision of S2-2511169, merging S2-2510685. Revised in parallel session to S2-2511294.</t>
  </si>
  <si>
    <t>Revision of S2-2511152. Revised in parallel session to S2-2511293.</t>
  </si>
  <si>
    <t>Revision of S2-2511219. Endorsed in parallel session. This P-CR was approved</t>
  </si>
  <si>
    <t>Revision of S2-2511239. Endorsed in parallel session. This P-CR was approved</t>
  </si>
  <si>
    <t>Revision of S2-2511210. Revised in parallel session to S2-2511295.</t>
  </si>
  <si>
    <t>Revision of S2-2511191. Agreed in parallel session. This P-CR was approved</t>
  </si>
  <si>
    <t>Revision of S2-2511251. Endorsed in parallel session. This P-CR was approved</t>
  </si>
  <si>
    <t>Revision of S2-2511164. Endorsed in parallel session. This P-CR was approved</t>
  </si>
  <si>
    <t>Revision of S2-2511195. Revised to S2-2511261.</t>
  </si>
  <si>
    <t>Revision of S2-2510578. Revised to S2-2511258.</t>
  </si>
  <si>
    <t>Reply LS on Multiple Notification targets for NF Event Exposure services</t>
  </si>
  <si>
    <t>Reply LS on enabling/disabling LP-WUS per UE with NAS signalling</t>
  </si>
  <si>
    <t>Detailed 6G Work Task Scopes</t>
  </si>
  <si>
    <t>Response drafted in S2-2510184. Final response in S2-2511036.</t>
  </si>
  <si>
    <t>Responses drafted in S2-2510056, S2-2510161, S2-2510186, S2-2510517, S2-2510665. Final response in S2-2511052.</t>
  </si>
  <si>
    <t>Responses drafted in S2-2509890, S2-2509960, S2-2510700. Final response in S2-2510293.</t>
  </si>
  <si>
    <t>Responses drafted in S2-2509891, S2-2509934, S2-2509958, S2-2510018, S2-2510042, S2-2510202, S2-2510336, S2-2510451, S2-2510476, S2-2510494. Final response in S2-2510894.</t>
  </si>
  <si>
    <t>Review after discussing the additional related WT planning. Noted</t>
  </si>
  <si>
    <t>Responses drafted in S2-2510123, S2-2510715. Final response in S2-2511295.</t>
  </si>
  <si>
    <t>Responses drafted in S2-2510058, S2-2510386. Final response in S2-2511037.</t>
  </si>
  <si>
    <t>Responses drafted in S2-2509942, S2-2510264, S2-2510343, S2-2510427, S2-2510444, S2-2510520, S2-2510533, S2-2510553, S2-2510611. Final response in S2-2510930.</t>
  </si>
  <si>
    <t>Revision of postponed S2-2508153 from SA WG2-171. Response drafted in S2-2510481. Final response in S2-2511250.</t>
  </si>
  <si>
    <t>Revision of postponed S2-2508173 from SA WG2-171. Responses drafted in S2-2510055, S2-2510371, S2-2510545. This was postponed.</t>
  </si>
  <si>
    <t>Revision of postponed S2-2508202 from SA WG2-171. Responses drafted in S2-2510123, S2-2510715. Final response in S2-2511295.</t>
  </si>
  <si>
    <t>Revision of postponed S2-2508182 from SA WG2-171. Responses drafted in S2-2510219, S2-2510742. Final response in S2-2511189.</t>
  </si>
  <si>
    <t>Revision of postponed S2-2508184 from SA WG2-171. Response drafted in S2-2510353. Final response in S2-2510353.</t>
  </si>
  <si>
    <t>Revision of postponed S2-2508188 from SA WG2-171. Responses drafted in S2-2510066, S2-2510516. Final response in S2-2510954.</t>
  </si>
  <si>
    <t>Responses drafted in S2-2510094, S2-2510141. Final response in S2-2511039.</t>
  </si>
  <si>
    <t>Revised to S2-2511148 (withdrawn). This was Postponed.</t>
  </si>
  <si>
    <t>Revision of (Postponed) S2-2508626. Response to S2-2509925. Revised in parallel session to S2-2511232 (withdrawn). This was postponed.</t>
  </si>
  <si>
    <t>Revised in drafting session to S2-2511120 (withdrawn). Noted in parallel session</t>
  </si>
  <si>
    <t>Revision of (Agreed) S2-2508934. Revised in parallel session to S2-2510870 (withdrawn). Agreed in parallel session. Block approved</t>
  </si>
  <si>
    <t>Agreed in parallel session. Revised in parallel session to S2-2510946.</t>
  </si>
  <si>
    <t>Revision of (Postponed) S2-2509753. Revised to S2-2511310.</t>
  </si>
  <si>
    <t>Revision of (Unhandled) S2-2508308. Revised in parallel session to S2-2510850 (withdrawn). Agreed in parallel session. Block approved</t>
  </si>
  <si>
    <t>Revised to S2-2511312.</t>
  </si>
  <si>
    <t>Revision of (Agreed) S2-2509762. Agreed in parallel session. Block approved</t>
  </si>
  <si>
    <t>Left for further discussion. Noted at close of meeting</t>
  </si>
  <si>
    <t>Revision of S2-2510801. Agreed in parallel session. Block approved</t>
  </si>
  <si>
    <t>Revision of S2-2510255, merging S2-2510436. Revised in parallel session to S2-2510952.</t>
  </si>
  <si>
    <t>Revision of S2-2510433. Agreed in parallel session. Block approved</t>
  </si>
  <si>
    <t>Revision of S2-2510062. Agreed in parallel session. Block approved</t>
  </si>
  <si>
    <t>Revision of S2-2510063. Agreed in parallel session. Block approved</t>
  </si>
  <si>
    <t>Revision of S2-2510254. Agreed in parallel session. Block approved</t>
  </si>
  <si>
    <t>Revision of S2-2510262, merging S2-2510435. Revised in parallel session to S2-2510953.</t>
  </si>
  <si>
    <t>Revision of S2-2510649. Agreed in parallel session. Block approved</t>
  </si>
  <si>
    <t>Revision of S2-2510275. Postponed in parallel session</t>
  </si>
  <si>
    <t>Revision of S2-2510110. Agreed in parallel session. Block approved</t>
  </si>
  <si>
    <t>Revision of S2-2510349. Agreed in parallel session. Block approved</t>
  </si>
  <si>
    <t>Revision of S2-2509962. Agreed in parallel session. Block approved</t>
  </si>
  <si>
    <t>Revision of S2-2510493. Agreed in parallel session. Block approved</t>
  </si>
  <si>
    <t>Revision of S2-2510542. Agreed in parallel session. Block approved</t>
  </si>
  <si>
    <t>Revision of S2-2510396. Agreed in parallel session. Revised to S2-2511304.</t>
  </si>
  <si>
    <t>Revision of S2-2510379. Revised in parallel session to S2-2510947.</t>
  </si>
  <si>
    <t>Revision of S2-2509904. Agreed in parallel session. Block approved</t>
  </si>
  <si>
    <t>Revision of S2-2510475. Agreed in parallel session. Block approved</t>
  </si>
  <si>
    <t>Revision of S2-2510253. Revised in parallel session to S2-2510951.</t>
  </si>
  <si>
    <t>Revision of S2-2510356. Revised in parallel session to S2-2510940.</t>
  </si>
  <si>
    <t>Revision of S2-2510354. Agreed in parallel session. Block approved</t>
  </si>
  <si>
    <t>Revision of S2-2510556. Agreed in parallel session. Block approved</t>
  </si>
  <si>
    <t>Revision of S2-2510557. Agreed in parallel session. Block approved</t>
  </si>
  <si>
    <t>Revision of S2-2510854. Agreed in parallel session. Block approved</t>
  </si>
  <si>
    <t>Revision of S2-2510841. This CR was agreed</t>
  </si>
  <si>
    <t>Revision of S2-2510842. Revised to S2-2511306.</t>
  </si>
  <si>
    <t>Revision of S2-2510845. Agreed in parallel session. Block approved</t>
  </si>
  <si>
    <t>Revision of S2-2510846. Agreed in parallel session. Block approved</t>
  </si>
  <si>
    <t>Revision of S2-2510848. Agreed in parallel session. Block approved</t>
  </si>
  <si>
    <t>Revision of S2-2510877, merging S2-2510789 and S2-2510526. Revised in parallel session to S2-2510948.</t>
  </si>
  <si>
    <t>Revision of S2-2510881. Agreed in parallel session. Block approved</t>
  </si>
  <si>
    <t>Revision of S2-2510887. Revised in parallel session to S2-2510950.</t>
  </si>
  <si>
    <t>Revision of S2-2510879. Target endorsement. Revised in parallel session to S2-2510949.</t>
  </si>
  <si>
    <t>Revision of S2-2510886. Agreed in parallel session. Block approved</t>
  </si>
  <si>
    <t>Revision of S2-2510912. Agreed in parallel session. Block approved</t>
  </si>
  <si>
    <t>Revision of S2-2510815. Revised in parallel session to S2-2510954.</t>
  </si>
  <si>
    <t>Revision of S2-2510818. Agreed in parallel session. Block approved</t>
  </si>
  <si>
    <t>Revision of S2-2510821. Agreed in parallel session. Block approved</t>
  </si>
  <si>
    <t>Revision of S2-2510824. Agreed in parallel session. Block approved</t>
  </si>
  <si>
    <t>Revision of S2-2510823. Agreed in parallel session. Block approved</t>
  </si>
  <si>
    <t>Revision of S2-2510826. Agreed in parallel session. Block approved</t>
  </si>
  <si>
    <t>Revision of S2-2510827. Agreed in parallel session. This P-CR was approved</t>
  </si>
  <si>
    <t>Revision of S2-2510858. Revised in parallel session to S2-2510944.</t>
  </si>
  <si>
    <t>Revision of S2-2510859. Revised in parallel session to S2-2510943.</t>
  </si>
  <si>
    <t>Revision of S2-2510860. Revised in parallel session to S2-2510942.</t>
  </si>
  <si>
    <t>Revision of S2-2510376. Agreed in parallel session. Block approved</t>
  </si>
  <si>
    <t>Revision of S2-2510896. Revised in parallel session to S2-2510956.</t>
  </si>
  <si>
    <t>Revision of S2-2510900. Revised in parallel session to S2-2510957.</t>
  </si>
  <si>
    <t>Revision of S2-2510897. Revised in parallel session to S2-2510955.</t>
  </si>
  <si>
    <t>Revision of S2-2510898. Agreed in parallel session. Block approved</t>
  </si>
  <si>
    <t>Revision of S2-2510888. Agreed in parallel session. RAN WG2 is waiting for our reply.. Block approved</t>
  </si>
  <si>
    <t>Revision of S2-2510891. Revised in parallel session to S2-2510941.</t>
  </si>
  <si>
    <t>Revision of S2-2510835. Agreed in parallel session. Block approved</t>
  </si>
  <si>
    <t>Revision of S2-2510836. Agreed in parallel session. Block approved</t>
  </si>
  <si>
    <t>Revision of S2-2510837. Agreed in parallel session. Block approved</t>
  </si>
  <si>
    <t>Revision of S2-2510839. Agreed in parallel session. Block approved</t>
  </si>
  <si>
    <t>Revision of S2-2510840. Revised in parallel session to S2-2510945.</t>
  </si>
  <si>
    <t>Revision of S2-2510838. Agreed in parallel session. Block approved</t>
  </si>
  <si>
    <t>Revision of S2-2510272. Agreed in parallel session. Block approved</t>
  </si>
  <si>
    <t>Revision of S2-2510903. Agreed in parallel session. Block approved</t>
  </si>
  <si>
    <t>Revision of S2-2510883. Agreed in parallel session. Block approved</t>
  </si>
  <si>
    <t>Revision of S2-2510931. Agreed in parallel session. Block approved</t>
  </si>
  <si>
    <t>Revision of S2-2510924. Revised in parallel session to S2-2510960.</t>
  </si>
  <si>
    <t>Revision of S2-2510923. Revised in parallel session to S2-2510961.</t>
  </si>
  <si>
    <t>Revision of S2-2510922. Revised in parallel session to S2-2510962.</t>
  </si>
  <si>
    <t>Revision of S2-2510936. Agreed in parallel session. Block approved</t>
  </si>
  <si>
    <t>Revision of S2-2510375. Agreed in parallel session. Block approved</t>
  </si>
  <si>
    <t>Revision of S2-2510862. Agreed in parallel session. Revised to S2-2511305.</t>
  </si>
  <si>
    <t>Revision of S2-2510907. Agreed in parallel session. Revised to S2-2511302.</t>
  </si>
  <si>
    <t>Revision of S2-2510909. Agreed in parallel session. Block approved</t>
  </si>
  <si>
    <t>Revision of S2-2510882. Agreed in parallel session. Block approved</t>
  </si>
  <si>
    <t>Revision of S2-2510819. Agreed in parallel session. Block approved</t>
  </si>
  <si>
    <t>Revision of S2-2510829. Agreed in parallel session. Block approved</t>
  </si>
  <si>
    <t>Revision of S2-2510915. Agreed in parallel session. Block approved</t>
  </si>
  <si>
    <t>Revision of S2-2510928. Agreed in parallel session. Block approved</t>
  </si>
  <si>
    <t>Revision of S2-2510926. Revised in parallel session to S2-2510959.</t>
  </si>
  <si>
    <t>Revision of S2-2510927. Revised in parallel session to S2-2510958.</t>
  </si>
  <si>
    <t>Revision of S2-2510957. Agreed in parallel session. Block approved</t>
  </si>
  <si>
    <t>Revision of S2-2510956. Agreed in parallel session. Block approved</t>
  </si>
  <si>
    <t>Revision of S2-2510942. Revised in parallel session to S2-2510963.</t>
  </si>
  <si>
    <t>Revision of S2-2510943. Agreed in parallel session. Block approved</t>
  </si>
  <si>
    <t>Revision of S2-2510944. Agreed in parallel session. Block approved</t>
  </si>
  <si>
    <t>Revision of S2-2510960. Revised in parallel session to S2-2510964.</t>
  </si>
  <si>
    <t>Revision of S2-2510963. Postponed in parallel session</t>
  </si>
  <si>
    <t>Revision of S2-2510648. Agreed in parallel session. Block approved</t>
  </si>
  <si>
    <t>Revision of S2-2510188. Agreed in parallel session. Block approved</t>
  </si>
  <si>
    <t>Revision of S2-2509957. Agreed in parallel session. Block approved</t>
  </si>
  <si>
    <t>Revision of S2-2510756. Agreed in parallel session. Block approved</t>
  </si>
  <si>
    <t>Revision of S2-2510658. Agreed in parallel session, merging S2-2510419, S2-2510316 and S2-2509970. Block approved</t>
  </si>
  <si>
    <t>Revision of S2-2510975. Agreed in parallel session. Block approved</t>
  </si>
  <si>
    <t>Revision of S2-2510978. Agreed in parallel session. Block approved</t>
  </si>
  <si>
    <t>Revision of S2-2510979. Agreed in parallel session. Block approved</t>
  </si>
  <si>
    <t>Revision of S2-2510984. Agreed in parallel session. Block approved</t>
  </si>
  <si>
    <t>Revision of S2-2511010. Agreed in parallel session. Block approved</t>
  </si>
  <si>
    <t>Revision of S2-2510998. Last page endorsed, open in closing plenary. Noted</t>
  </si>
  <si>
    <t>Revision of S2-2511001. Revised to S2-2511301.</t>
  </si>
  <si>
    <t>Revision of S2-2510966. Revised in parallel session to S2-2511052.</t>
  </si>
  <si>
    <t>Revision of S2-2510967. Agreed in parallel session. Block approved</t>
  </si>
  <si>
    <t>Revision of S2-2510968. Agreed in parallel session. Block approved</t>
  </si>
  <si>
    <t>Revision of S2-2510969. Agreed in parallel session. Revised to S2-2511303.</t>
  </si>
  <si>
    <t>Revision of S2-2510972. Agreed in parallel session. Block approved</t>
  </si>
  <si>
    <t>Revision of S2-2510985. Agreed in parallel session. Block approved</t>
  </si>
  <si>
    <t>Revision of S2-2510986. Revised in parallel session to S2-2511050.</t>
  </si>
  <si>
    <t>Revision of S2-2510987. Revised in parallel session to S2-2511053.</t>
  </si>
  <si>
    <t>Revision of S2-2510988. Agreed in parallel session. Block approved</t>
  </si>
  <si>
    <t>Revision of S2-2510989. Revised in parallel session to S2-2511054.</t>
  </si>
  <si>
    <t>Revision of S2-2510991. Agreed in parallel session. Block approved</t>
  </si>
  <si>
    <t>Reply LS on support multiple LCS secured user plane connections</t>
  </si>
  <si>
    <t>Revision of S2-2510992. Agreed in parallel session. Block approved</t>
  </si>
  <si>
    <t>Revision of S2-2510993. Agreed in parallel session. Block approved</t>
  </si>
  <si>
    <t>Revision of S2-2510994. Agreed in parallel session. Block approved</t>
  </si>
  <si>
    <t>Revision of S2-2510995. Agreed in parallel session. Block approved</t>
  </si>
  <si>
    <t>Revision of S2-2511021. Agreed in parallel session. Block approved</t>
  </si>
  <si>
    <t>Revision of S2-2511018. Agreed in parallel session. Block approved</t>
  </si>
  <si>
    <t>Revision of S2-2511020. Agreed in parallel session. Block approved</t>
  </si>
  <si>
    <t>Revision of S2-2511022. Agreed in parallel session. Block approved</t>
  </si>
  <si>
    <t>Revision of S2-2511023. Agreed in parallel session. Block approved</t>
  </si>
  <si>
    <t>Revision of S2-2511014. Agreed in parallel session. Block approved</t>
  </si>
  <si>
    <t>Revision of S2-2511047. Agreed in parallel session. Block approved</t>
  </si>
  <si>
    <t>Revision of S2-2511043. Agreed in parallel session. Block approved</t>
  </si>
  <si>
    <t>Revision of S2-2511031. Agreed in parallel session. Block approved</t>
  </si>
  <si>
    <t>Revision of S2-2511024. Agreed in parallel session. Block approved</t>
  </si>
  <si>
    <t>Revision of S2-2511032. Agreed in parallel session. Block approved</t>
  </si>
  <si>
    <t>Revision of S2-2511034. Agreed in parallel session. Block approved</t>
  </si>
  <si>
    <t>Revision of S2-2510762. Revised in parallel session to S2-2511242 (withdrawn). Noted in parallel session</t>
  </si>
  <si>
    <t>Revision of S2-2510241. WITHDRAWN</t>
  </si>
  <si>
    <t>Revision of S2-2510681. Revised in parallel session to S2-2511297.</t>
  </si>
  <si>
    <t>Revision of S2-2509839. Noted</t>
  </si>
  <si>
    <t>Revision of S2-2510032. WITHDRAWN</t>
  </si>
  <si>
    <t>Revision of S2-2510210. Agreed in parallel session. Block approved</t>
  </si>
  <si>
    <t>Revision of S2-2510211. Agreed in parallel session. Block approved</t>
  </si>
  <si>
    <t>Revision of S2-2510212. Agreed in parallel session. Block approved</t>
  </si>
  <si>
    <t>Revision of S2-2510156. Agreed in parallel session. Block approved</t>
  </si>
  <si>
    <t>Revision of S2-2510486. Agreed in parallel session. Block approved</t>
  </si>
  <si>
    <t>Revision of S2-2511129. Agreed in parallel session. Block approved</t>
  </si>
  <si>
    <t>Revision of S2-2511181. Agreed in parallel session. Block approved</t>
  </si>
  <si>
    <t>Revision of S2-2511183. Agreed in parallel session. Block approved</t>
  </si>
  <si>
    <t>Revision of S2-2511184. Agreed in parallel session. Block approved</t>
  </si>
  <si>
    <t>Revision of S2-2511185. Agreed in parallel session. Block approved</t>
  </si>
  <si>
    <t>Revision of S2-2510587. Agreed in parallel session. Block approved</t>
  </si>
  <si>
    <t>Revision of S2-2510270. Agreed in parallel session. Block approved</t>
  </si>
  <si>
    <t>Revision of S2-2510601. Agreed in parallel session. Block approved</t>
  </si>
  <si>
    <t>Revision of S2-2510714, merging S2-2510130. Agreed in parallel session. Block approved</t>
  </si>
  <si>
    <t>Revision of S2-2511211. Agreed in parallel session. Block approved</t>
  </si>
  <si>
    <t>Revision of S2-2511166. Agreed in parallel session. Block approved</t>
  </si>
  <si>
    <t>Revision of S2-2511168. Agreed in parallel session. Block approved</t>
  </si>
  <si>
    <t>Revision of S2-2511172. Agreed in parallel session. Block approved</t>
  </si>
  <si>
    <t>Revision of S2-2511173. Agreed in parallel session. Block approved</t>
  </si>
  <si>
    <t>Revision of S2-2511174. Agreed in parallel session. Block approved</t>
  </si>
  <si>
    <t>Revision of S2-2510055. WITHDRAWN</t>
  </si>
  <si>
    <t>Revision of S2-2511146. Agreed in parallel session. Block approved</t>
  </si>
  <si>
    <t>Revision of S2-2511147. Agreed in parallel session. Block approved</t>
  </si>
  <si>
    <t>Revision of S2-2511153. Agreed in parallel session. Block approved</t>
  </si>
  <si>
    <t>Revision of S2-2511154. Agreed in parallel session. Block approved</t>
  </si>
  <si>
    <t>Revision of S2-2511182. Agreed in parallel session. Block approved</t>
  </si>
  <si>
    <t>Revision of S2-2511175. Agreed in parallel session. Block approved</t>
  </si>
  <si>
    <t>Revision of S2-2511176. Agreed in parallel session. Block approved</t>
  </si>
  <si>
    <t>Revision of S2-2511117. WITHDRAWN</t>
  </si>
  <si>
    <t>Revision of S2-2511216. No agreement could be reached and this was noted in parallel session.</t>
  </si>
  <si>
    <t>Revision of S2-2511220. Agreed in parallel session. Block approved</t>
  </si>
  <si>
    <t>Revision of S2-2511205. Agreed in parallel session. Block approved</t>
  </si>
  <si>
    <t>Revision of S2-2511221. Agreed in parallel session. Revised to S2-2511307.</t>
  </si>
  <si>
    <t>Revision of S2-2511207. Agreed in parallel session. Block approved</t>
  </si>
  <si>
    <t>Revision of S2-2511225. Revised to S2-2511300.</t>
  </si>
  <si>
    <t>Revision of S2-2511256. allocate 1 TUs for normative draft P- CRs ('OTHER' type) in February and 0.5 for KI#1 conclusions. Noted.</t>
  </si>
  <si>
    <t>Revision of S2-2510460. Revised to S2-2511313.</t>
  </si>
  <si>
    <t>Revision of S2-2510221. Revised to S2-2511311.</t>
  </si>
  <si>
    <t>Revision of S2-2510309. Revised to S2-2511298.</t>
  </si>
  <si>
    <t>Spreadsheet on Consolidated feedback on 5G Features for 6G system.</t>
  </si>
  <si>
    <t>Revision of S2-2511235. Agreed in parallel session. Block approved</t>
  </si>
  <si>
    <t>Revision of S2-2511228. Agreed in parallel session. Block approved</t>
  </si>
  <si>
    <t>Revision of S2-2511247. Response to S2-2509926 and S2-2509871. Agreed in parallel session. Block approved</t>
  </si>
  <si>
    <t>Revised to S2-2511299.</t>
  </si>
  <si>
    <t>Revision of S2-2511121. Agreed in parallel session. Block approved.</t>
  </si>
  <si>
    <t>Revision of S2-2511262. Revised to S2-2511309.</t>
  </si>
  <si>
    <t>Revision of S2-2511296. Revised to S2-2511308.</t>
  </si>
  <si>
    <t>Revision of S2-2511257. This SID NEW was endorsed</t>
  </si>
  <si>
    <t>Revision of S2-2511019. This P-CR was approved</t>
  </si>
  <si>
    <t>Revision of S2-2510948. This P-CR was approved</t>
  </si>
  <si>
    <t>Revision of S2-2511027. This CR was agreed</t>
  </si>
  <si>
    <t>Revision of S2-2510861. This P-CR was approved</t>
  </si>
  <si>
    <t>Revision of S2-2510947. This P-CR was approved</t>
  </si>
  <si>
    <t>LS on MANET multicast support for Layer-3 IP Type UE-to-UE multi-hop Relay</t>
  </si>
  <si>
    <t>Revision of S2-2510902. This LS OUT was approved</t>
  </si>
  <si>
    <t>Revision of S2-2511249. This CR was agreed</t>
  </si>
  <si>
    <t>Revision of S2-2511299. This was approved</t>
  </si>
  <si>
    <t>Revision of S2-2511298. This SID REVISED was approved</t>
  </si>
  <si>
    <t>Revision of S2-2510458. Revised to S2-2511314.</t>
  </si>
  <si>
    <t>Revision of S2-2511260. This WID NEW was approved</t>
  </si>
  <si>
    <t>Revision of S2-2510609. This WID NEW was approved</t>
  </si>
  <si>
    <t>Revision of S2-2511259. This WID NEW was approved</t>
  </si>
  <si>
    <t>Revision of S2-2511310. Endorsed for submission to TSG SA by the Rapporteur</t>
  </si>
  <si>
    <t>Some solution descriptions agreed at SA WG2 #171 were difficult to implement into TR 23.700-56, while some notes were added MCC requested further edits to better align with drafting guidelines for TR documents. This pCR attempts to update the Solution descriptions to align with these suggestions.</t>
  </si>
  <si>
    <t>This contribution proposes update to solution #12 for KI#3 of TR 23.700-56.</t>
  </si>
  <si>
    <t>WT#1: Update solution for Supporting dynamic configuration of MDC2 endpoints.</t>
  </si>
  <si>
    <t>[KI #2, New Sol] Enhancements to capability exposure framework and IMS AS service to support audio, video capability in addition with DC capability .</t>
  </si>
  <si>
    <t>To: SA WG4. CC: CT WG3, CT WG4. Attachments: TS 23.501 CR6325.</t>
  </si>
  <si>
    <t>Summary of change: Add 'UDP-Option' in Protocol Description in clause 5.37.5.1. Update the reference to the latest RFC 9868</t>
  </si>
  <si>
    <t>Summary of change: The term 'PDU Set based Handling' as written in clause 5.37.5 is consistently used. InterDigital: Fix in clause 5.37.8.3 in one spot, the 'B' in Burst as capitalized in 'End of Data Burst'. InterDigital: In clause 5.37.5.3 - 'Based on the PDU Set QoS parameters provisioned in PCC rule' - fixed the word 'the' missing before 'PCC rule'. InterDigital: Clause 5.37.9.2 - 'Usage of Media Over QUIC' the 'O' in over changed to lowercase. Replace references to IETF draft-ietf-tsvwg-udp-options with RFC 9868.</t>
  </si>
  <si>
    <t>2, 5.7.7.1, 5.8.2.7, 5.37.1, 5.37.5.1, 5.37.5.2, 5.37.5.3, 6.2.2, 6.2.3, 6.2.4, 6.2.5.0, 6.2.10, 5.37.8.3, 5.37.9.2, 5.37.9.1, 5.37.9.4</t>
  </si>
  <si>
    <t>KPN N.V., NIST, Qualcomm Inc, FirstNet, CATT, AT&amp;T, China Telecom, Ericsson</t>
  </si>
  <si>
    <t>To: RAN WG2, SA WG3. CC: CT WG1. Attachments: S2-2510841.</t>
  </si>
  <si>
    <t>To: CT WG3. CC: -. Attachments:.</t>
  </si>
  <si>
    <t>Qualcomm Incorporated, NTT DOCOMO?, OPPO?, Samsung?, Xiaomi, Nokia?</t>
  </si>
  <si>
    <t>Summary of change: Update the reference of LMF requests input data from NG-RAN to clasue 6.11.2 in step 6. Update the reference of ground truth data collection from UE to clasue 6.11.1. Add the reference of NRPPa procedure of LMF stops the data reporting from NG-RAN in step 10. Add the reference of LPP procedure of LMF stops the data reporting from UE in step 11. Remove the EN of user consent in 6.22.3.</t>
  </si>
  <si>
    <t>5.18.0; 6.22.3</t>
  </si>
  <si>
    <t>Summary of change: Add the clarification of Correlation ID while invoking procedures in clause 6.11.1 and clause 6.11.2 for the case of data collection for LMF-based AIML positioning.</t>
  </si>
  <si>
    <t>6.11.1, 6.11.2</t>
  </si>
  <si>
    <t>Apple, Samsung, LG Electronics, ETRI</t>
  </si>
  <si>
    <t>Summary of change: Indicate that the same user consent purpose for model training can be used for performance monitoring with a NOTE to Table 5.2.3.3.1-1 clarifying that existing user consent purpose of training can be applied to performance monitoring. Add reference to TS 23.273 in user consent entry of Table 5.2.3.3.1-1</t>
  </si>
  <si>
    <t>Vivo, Qualcomm Incorporated, China Mobile, ZTE, MediaTek Inc., Huawei, HiSilicon, CATT, China Unicom, Spreadtrum, NTT DOCOMO, Xiaomi, OPPO, SHARP, Thales, EchoStar, CSCN, TNO, Deutsche Telekom</t>
  </si>
  <si>
    <t>Conclusion for KI#1 Support of IMS voice call over NB-IoT NTN via GEO satellite connecting to EPC.</t>
  </si>
  <si>
    <t>Vivo, China Mobile, MediaTek Inc., Qualcomm Incorporated, ZTE, China Unicom, CATT, Ericsson, Nokia, Samsung, Spreadtrum, Xiaomi, OPPO, SHARP, Thales, EchoStar, CSCN, Skylo, NTT DOCOMO, NEC</t>
  </si>
  <si>
    <t>This contribution proposes an updated interim conclusion for KI#1 of FS_5GSAT_Ph4_ARC on IMS signaling transport.</t>
  </si>
  <si>
    <t>Conclusion for KI#1 Support of IMS voice call over NB-IoT via GEO satellite connecting to EPC.</t>
  </si>
  <si>
    <t>ZTE, CMCC, vivo, China Telecom, MediaTek Inc, Sanechips, LG Electronics, NTT DOCOMO</t>
  </si>
  <si>
    <t>To: RAN WG2, RAN. CC: SA, SA WG3, SA WG5, RAN WG1. Attachments: {TBD}.</t>
  </si>
  <si>
    <t>China Mobile, ZTE, SK Telecom, Rakuten Mobile, Nokia CATT, vivo, Samsung, AT&amp;T, Deutsche Telekom, Verizon</t>
  </si>
  <si>
    <t>China Mobile, ZTE, SK Telecom, Rakuten Mobile, Nokia, CATT, vivo, Samsung, AT&amp;T, Deutsche Telekom, Verizon, ETRI, Huawei, Hisilicon</t>
  </si>
  <si>
    <t>Samsung, Ericsson , Nokia</t>
  </si>
  <si>
    <t>5.2, 6.2A.2, 7.5.2, 7.5.4, 7.6.2</t>
  </si>
  <si>
    <t>Summary of change: Clarify that 'DC Application Proxy' mode supports is used for network-initiated data channels and can address LI requirementsor used according to local NW configuration. Clarify the supported proxy modes of MF in P2P application data channel establishment. Add DC Application Proxy mode in the Media proxy configuration of DC media description.</t>
  </si>
  <si>
    <t>Summary of change: Clarify that support of IMS DC in home-routed roaming scenarios needs to take into consideration the regulatory and security requirements applicable to the involved networkshome-routed roaming scenarios of IMS DC is not supported when LI requirements on IMS DC are enforced in the VPLMN.</t>
  </si>
  <si>
    <t>Summary of change: In Step 1, the name of the SIP message initiated by the UE to convey the media feature tag is changed from reINVITE to INVITE. The SDP offer related to the local bootstrap data channel has been added to the SIP message exchanged between the originating and terminating networks from Step 11 to Step 14 in Figure AC.7.10.4.1.1-1.</t>
  </si>
  <si>
    <t>4.13.12.1</t>
  </si>
  <si>
    <t>Summary of change: The UE Service Request to report all satellite types.</t>
  </si>
  <si>
    <t>Qualcomm Incorporated, NTT DOCOMO, OPPO, Samsung, Xiaomi, Nokia, CATT</t>
  </si>
  <si>
    <t>China Mobile, ZTE, SK Telecom, Rakuten Mobile, Nokia, CATT, vivo, Samsung, AT&amp;T, Deutsche Telekom, Verizon, ETRI, Huawei, Hisilicon, Ericsson</t>
  </si>
  <si>
    <t>Samsung, Ericsson, Nokia, Huawei, HiSilicon, SK Telecom, Vivo, ZTE, NTT DOCOMO, China Mobile</t>
  </si>
  <si>
    <t>To: RAN WG2, RAN. CC: SA, SA WG3, SA WG5, RAN WG1. Attachments: -.</t>
  </si>
  <si>
    <t>To: RAN WG2, SA WG3. CC: CT WG1. Attachments: CR#0565 vs TS 23.304.</t>
  </si>
  <si>
    <t>Summary of change: Clarify that 'DC Application Proxy' mode is used for network-initiated data channels or used according to local NW configuration. Clarify the supported proxy modes of MF in P2P application data channel establishment. Add DC Application Proxy mode in the Media proxy configuration of DC media description.</t>
  </si>
  <si>
    <t>AC.6, AC.7.2.1, AA.2.4.3.2, AC.2.5.2.2</t>
  </si>
  <si>
    <t>Qualcomm Incorporated, Ericsson, Nokia</t>
  </si>
  <si>
    <t>Summary of change: Clarify that support of IMS DC in home-routed roaming scenarios needs to take into consideration the regulatory and security requirements applicable to the involved networks.</t>
  </si>
  <si>
    <t>China Mobile, Huawei, Hisilicon, Qualcomm, Samsung</t>
  </si>
  <si>
    <t>Summary of change: Add texts clarifying that audio/video media components linked with a DC media due to DC interworking shall also be removed when the DC media is removed.</t>
  </si>
  <si>
    <t>Vivo, Qualcomm Incorporated, China Mobile, MediaTek Inc., CATT, China Unicom, Spreadtrum, NTT DOCOMO, Xiaomi, OPPO, SHARP, Thales, EchoStar, CSCN, TNO, Deutsche Telekom, NEC, China Telecom, LG Electronics</t>
  </si>
  <si>
    <t>Qualcomm Incorporated, Deutsche Telekom, vivo</t>
  </si>
  <si>
    <t>China Mobile, ZTE, SK Telecom, Rakuten Mobile, Nokia, CATT, vivo, Samsung, AT&amp;T, Deutsche Telekom, Verizon, ETRI, Huawei, HiSilicon, Ericsson</t>
  </si>
  <si>
    <t>NTT DOCOMO, Ericsson, Huawei, Nokia, Samsung</t>
  </si>
  <si>
    <t>Summary of change: Clarify that the input of Npcf_PolicyAuthorization_Notify and Nsmf_EventExposure_Notify includes the DNAI value, not the satellite identifier.</t>
  </si>
  <si>
    <t>Summary of change: Fix PDU Set based handling and PDU Set based QoS handling in 5.7.1.1. Align PDU Set Information marking Indicator in 5.37.5.2.</t>
  </si>
  <si>
    <t>5.7.1.1, 5.37.5.2</t>
  </si>
  <si>
    <t>Summary of change: Add reference to 5.7.1.2a in 5.7.2.4.1. Add clarification of conditions for sending 'GFBR can again be guaranteed'</t>
  </si>
  <si>
    <t>Lenovo, Google, CMCC</t>
  </si>
  <si>
    <t>Lenovo, Tencent, Tencent Cloud, CMCC</t>
  </si>
  <si>
    <t>Summary of change: From S2-2508906: References to 5.37.10.2 changed to 5.37.10.3 in clauses 4.3.3.2, 4.15.6.6a of TS 23.502. From S2-2508738: Some 'On-path N6 signalling information' is replaced with 'On-path N6 connection information' in clause 4.3.3.2 of TS 23.502. From S2-2508544: Align PDU Set based QoS handling and PDU Set based handling. Replace references to IETF draft-ietf-tsvwg-udp-options with RFC 9868.</t>
  </si>
  <si>
    <t>2, 4.3.3.2, 4.15.6.6a, Annex K (normative)</t>
  </si>
  <si>
    <t>Qualcomm Incorporated, Deutsche Telekom, vivo, MediaTek Inc., Samsung</t>
  </si>
  <si>
    <t>Summary of change: Add 'optimized' to state that P-CSCF decides only on the on-board IMS user-plane route.</t>
  </si>
  <si>
    <t>AE.1</t>
  </si>
  <si>
    <t>ZTE, CMCC, vivo, China Telecom, MediaTek Inc, Sanechips, LG Electronics, NTT DOCOMO, CALTTA</t>
  </si>
  <si>
    <t>Vivo, OPPO, ZTE, ETRI, LG Electronics, NTT DOCOMO</t>
  </si>
  <si>
    <t>Qualcomm Incorporated, Deutsche Telekom, vivo, MediaTek Inc., Samsung, Skylo</t>
  </si>
  <si>
    <t>Vivo, Qualcomm Incorporated, China Mobile, MediaTek Inc., CATT, China Unicom, Spreadtrum, NTT DOCOMO, Xiaomi, OPPO, SHARP, Thales, EchoStar, CSCN, TNO, Deutsche Telekom, NEC, China Telecom, LG Electronics, Skylo, Samsung</t>
  </si>
  <si>
    <t>Summary of change: reporting threshold in association with a reporting period, time window or reporting period as described in clause 5.51.2.2.4 of TS 23.501 [2]. are added as optional inputs in clause 5.2.6.2.2. Additionally, it is clarified that the threshold is in association with a reporting period in clause 5.2.28.2.2.</t>
  </si>
  <si>
    <t>Summary of change: Consumer NF discovers/selects EIF based on SUPI as an input (or GPSI as an input for NF consumer where only GPSI is available, e.g., NEF)</t>
  </si>
  <si>
    <t>Ericsson, OPPO, Lenovo, Huawei, HiSilicon</t>
  </si>
  <si>
    <t>Summary of change: Introduce the scenario that the AIoT device sends AIOT STATUS if the command is not supported and the AIOTF can use it to avoid send unsupported command to the device.</t>
  </si>
  <si>
    <t>2, 5.2.2.1, 6.2.3</t>
  </si>
  <si>
    <t>To: CT WG1. CC: -. Attachments: CR0092 to TS 23.369.</t>
  </si>
  <si>
    <t>ZTE, Ericsson, Huawei, HiSilicon, Sony, Samsung, CATT, Lenovo</t>
  </si>
  <si>
    <t>Summary of change: Add reference to TS 23.369 in TS 23.501.</t>
  </si>
  <si>
    <t>6.2.11</t>
  </si>
  <si>
    <t>To: SA WG3, CT WG4. CC: CT WG4-. Attachments: TS 23.369 CR#0123.</t>
  </si>
  <si>
    <t>Huawei, HiSilicon, LG Electronics, CATT, NEC</t>
  </si>
  <si>
    <t>Summary of change: It is proposed to support more length options of the Identificaiton Informaiton within the AIoT Device ID and the proposed length options are 256 bits and 496 bits. It is proposed to support Identification Information length shorter than 96 bit, which are 32 bits and 64 bits.</t>
  </si>
  <si>
    <t>To: CT WG4. CC: -. Attachments: CR 0134 of TS 23.369.</t>
  </si>
  <si>
    <t>Lenovo, Samsung, Sony, vivo</t>
  </si>
  <si>
    <t>InterDigital Inc., Sony, Ericsson, Huawei, Lenovo, FutureWei, Samsung, ZTE, CATT, Oppo, NTT DOCOMO, NEC, LG Electronics</t>
  </si>
  <si>
    <t>Summary of change: Update Inventory procedure to align with that in TS 33.369. In rev7, the following changes are added: 1) clarify triggers for inventory all in step 1. 2) term alignment on AIoT Identification Information. 3) reference to the network performing procedure for the resynchronization of T-ID specified in TS 33.369.</t>
  </si>
  <si>
    <t>LG Electronics, vivo, Lenovo, NEC, China Telecom, InterDigital</t>
  </si>
  <si>
    <t>To:  SA WG5. CC: -. Attachments: None.</t>
  </si>
  <si>
    <t>This document proposes to proceed with some conclusions for normative work for KI#3. It is a pen holder merge of a number of submitted papers hence the source company is not necessarily endorsing all the content of the paper</t>
  </si>
  <si>
    <t>CATT, NTT DOCOMO, Lenovo, InterDigital, NEC, Apple, Vivo, Nokia, China Mobile, China Telecom, ZTE, Ericsson, MediaTek Inc., Samsung, Huawei, HiSilicon, Orange</t>
  </si>
  <si>
    <t>Ericsson, CATT, ZTE, Xiaomi, Huawei, HiSilicon</t>
  </si>
  <si>
    <t>Summary of change: Remove CT WG1 related Editor's notes. Adding Text related to CT WG1 defined routing information Change source LMF identified to source LMF routing information. Rephrase text in 4a of clause 6.18.3.</t>
  </si>
  <si>
    <t>To: CT WG1, CT WG4. CC: -. Attachments: 23.273 CR#0762.</t>
  </si>
  <si>
    <t>Ericsson, Huawei, HiSilicon, ZTE, CATT</t>
  </si>
  <si>
    <t>Summary of change: Make SUPI as mandatory UE ID, and make GPSI optional parameter. Change 'may' to 'shall' in step 0 of clause 6.18.3. Fix step 2 in Figure 6.18.3-1.</t>
  </si>
  <si>
    <t>6.1.2, 6.2, 6.18.1, 6.18.2, 6.18.3, 8.3.2.5, 8.3.2.7, 8.3.2.8</t>
  </si>
  <si>
    <t>Rel-19 mirror CR: Summary of change: Make SUPI as mandatory UE ID, and make GPSI optional parameter. Change 'may' to 'shall' in step 0 of clause 6.18.3. Fix step 2 in Figure 6.18.3-1.</t>
  </si>
  <si>
    <t>To: CT WG4. CC: TSG CT. Attachments: CR0763 of TS 23.273, CR0764 of TS 23.273.</t>
  </si>
  <si>
    <t>The contribution merges the contributions of companies and proposes interim agreement principles about DO-A Data transfer aspect of KI#2.</t>
  </si>
  <si>
    <t>Xiaomi, vivo,</t>
  </si>
  <si>
    <t>To: RAN WG3. CC: RAN WG1, RAN WG2. Attachments:.</t>
  </si>
  <si>
    <t>Ericsson, OPPO, Lenovo, Huawei, HiSilicon, CMCC, ZTE, LG Electronics, NEC, Samsung</t>
  </si>
  <si>
    <t>Ericsson, Samsung, Huawei, HiSilicon, LG Electronics, NEC</t>
  </si>
  <si>
    <t>To: SA WG3, CT WG4. CC: -. Attachments: TS 23.369 CR#0123.</t>
  </si>
  <si>
    <t>Summary of change: Update Inventory procedure to align with that in TS 33.369. In rev8, the following changes are added: 1) clarify triggers for inventory all in step 1. 2) term alignment on AIoT Identification Information. 3) reference to the network performing procedure for the resynchronization of T-ID specified in TS 33.369.</t>
  </si>
  <si>
    <t>To: CT WG1, CT WG3. CC: -. Attachments: CR0092 to TS 23.369.</t>
  </si>
  <si>
    <t>Summary of change: The Temporary ID is introduced in AIoT Device Profile Data.</t>
  </si>
  <si>
    <t>Ericsson, OPPO</t>
  </si>
  <si>
    <t>Nokia, TurkTelekom, Lenovo, Turkcell, Xiaomi, Vivo</t>
  </si>
  <si>
    <t>Xiaomi, vivo, Futurewei, ZTE,</t>
  </si>
  <si>
    <t>Vivo, Samsung, Xiaomi, Futurewei</t>
  </si>
  <si>
    <t>LG Electronics, FutureWei, NTT DOCOMO, Samsung, Xiaomi, CATT, Tejas Networks Limited, Ericsson, Lenovo, vivo, CEWiT, Apple, OPPO</t>
  </si>
  <si>
    <t>ZTE, vivo, Xiaomi, Samsung, NTT DOCOMO, Ericsson, CATT, ETRI, OPPO</t>
  </si>
  <si>
    <t>LG Electronics, Futurewei, NTT DOCOMO, Samsung, Xiaomi, CATT, Tejas Networks Limited, Ericsson, Lenovo, vivo, CEWiT, Apple, OPPO, ZTE, KPN, Sony, Toyota Motor Corporation, BUPT, Nokia, InterDigital, Qualcomm, China Mobile, Intel, Huawei, ETRI</t>
  </si>
  <si>
    <t>Samsung, ETRI, Nokia, ZTE, Ericsson, CATT, CeWIT, Tejas Networks, Vivo, NTT Docomo, OPPO, KPN N.V., Intel, LG Electronics, Apple, ZTE, Sony, Xiaomi, Huawei, HiSilicon, Interdigital</t>
  </si>
  <si>
    <t>Vivo, Samsung, Xiaomi, Futurewei, Huawei, HiSilicon, Nokia, NTT DOCOMO, Apple, CEWiT, Lenovo, OPPO, LG Electronics, CATT, ZTE, Tejas Networks Limited, Ericsson, Deutsche Telekom, Interdigital</t>
  </si>
  <si>
    <t>Nokia, TurkTelekom, Lenovo, Turkcell, Xiaomi, Vivo, Samsung, CEWiT, Tejas Networks, ETRI, Intel, Apple, Oppo, CATT, NTT DOCOMO, TNO, LG Electronics, Huawei, HiSilicon, ZTE, KPN N.V.</t>
  </si>
  <si>
    <t>ZTE, vivo, Xiaomi, Samsung, NTT DOCOMO, Ericsson, CATT, ETRI, OPPO, Apple, China Mobile, Huawei, Interdigital, Intel, LG Electronics, Tejas Networks Limited, CEWiT</t>
  </si>
  <si>
    <t>Ericsson, OPPO, Huawei, HiSilicon, LG Electronics, Samsung, ZTE, Nokia, CATT, Lenovo, NTT DOCOMO, Tejas Networks Limited, FutureWei, InterDigital Inc., Xiaomi, China Mobile, NEC, Vivo, Sony</t>
  </si>
  <si>
    <t>Huawei, HiSilicon, Ericsson, Samsung, FutureWei, Nokia, LG Electronics, China Mobile, NEC, ZTE, CATT, Tejas Networks, NTT DOCOMO, Lenovo, vivo</t>
  </si>
  <si>
    <t>Nokia, TurkTelekom, Lenovo, Turkcell, Xiaomi, Vivo, Samsung, CEWiT, Tejas Networks, ETRI, Intel, Apple, Oppo, CATT, NTT DOCOMO, TNO, LG Electronics, Huawei, HiSilicon, ZTE, KPN N.V., InterDigital Inc., Ericsson, Futurewei</t>
  </si>
  <si>
    <t>ZTE, Nokia, Ericsson, Deutsche Telecom, Boost Mobile Network, Orange, InterDigital.</t>
  </si>
  <si>
    <t>This contribution is a merge of company contributions from SA WG2#172 on the Policy Control topic within Work Task #1.2</t>
  </si>
  <si>
    <t>Xiaomi, NEC, Nokia, MediaTek Inc., vivo, ZTE, Rakuten Mobile Inc, Apple, LG Electronics, Huawei, HiSilicon, Samsung, China Telecom, OPPO, NTT DOCOMO, CATT, Ofinno, InterDigital Inc</t>
  </si>
  <si>
    <t>This document is the baseline for approval of WT#3.1. It is based on S2-2509836 postponed from SA WG2#171, plus updates based on the outcome of CC#1, plus updates gathered by the penholder from the contributions submitted to SA WG2#172.</t>
  </si>
  <si>
    <t>Vivo, China Mobile, Deutsche Telekom, AT&amp;T, NTT DOCOMO, Media Tek, CAICT, Huawei, ZTE, China Telecom, LG Electronics, ETRI, Samsung, Ericsson, Nokia, CATT, Boost Mobile Network, OPPO, Interdigital, Lenovo, HONOR, Xiaomi, Futurewei, SK Telecom</t>
  </si>
  <si>
    <t>CATT [pen holder]</t>
  </si>
  <si>
    <t>Lenovo, Nokia, NEC, ZTE, T-Mobile US, Deutsche Telekom, AT&amp;T, Qualcomm, Google, MediaTek, LG Electronics, Samsung, InterDigital Inc., Ericsson</t>
  </si>
  <si>
    <t>Summary of change: The description of the AUSF/UDM selection for SUCIs using the default value of the Routing Indicator is completed so that   If the SUCI uses null-scheme then the AMF can derive the SUPI from the SUCI and then select the AUSF/UDM based on the SUPI. This is already covered in TS 23.003 (clause 2.2B, NOTE 2). If the SUCI uses a protection scheme other than null-scheme, then the AMF selects an AUSF/UDM instance as follows   If AMF discovers a group of AUSF/UDM instances that explicitly indicates support for the default value of the routing indicator within the NF profile registered in NRF, then the AMF selects one of these instances. This is, the operator can leave the subscriptions for which it has not been possible to provide an appropriate routing indicator in a given AUSF/UDM group and characterize these AUSF/UDM instances to support explicitly the default value of the routing indicator. The AMF, then uses the default value of the routing indicator as any other value during AUSF/UDM selection. Otherwise, the AMF selects any AUSF instance within the home network as defined in the baseline. The proposed updates do not require any stage 3 change. Rev1: Similar updates apply to UDM selection section.</t>
  </si>
  <si>
    <t>6.3.4; 6.3.8</t>
  </si>
  <si>
    <t>AUSF/UDM Selection with Default Routing Indicator</t>
  </si>
  <si>
    <t>Ericsson, Vodafone</t>
  </si>
  <si>
    <t>Summary of change: Make use of new OAM measurements on QoS Flow maintainability to indroduce a related reporting threshold within QoS Sustainability analytics</t>
  </si>
  <si>
    <t>To: SA WG5. CC: -. Attachments: TS 23.288 CR 1535.</t>
  </si>
  <si>
    <t>InterDigital Inc. (Penholder), Nokia, IIT Bombay</t>
  </si>
  <si>
    <t>Samsung (Penholder), LG Electronics</t>
  </si>
  <si>
    <t>Sony, Qualcomm, NEC</t>
  </si>
  <si>
    <t>Summary of change: Enhance the UE-requested PDU Session Establishment procedure for home-routed roaming scenarios to enable the NFs of the participating operator's network (e.g. UDM, SMF) to detect the Indirect Network Sharing case and identify the hosting operator's network. Enhance the corresponding service operation, e.g., Nsmf_PDUSession_Create/Nsmf_PDUSession_CreateSMContext. Some update to consider the UE mobility in the case of the INS and the INS for disaster condition in the clause 4.23.1.</t>
  </si>
  <si>
    <t>Summary of change: Introduce the Indirect Network Sharing for Disaster Condition and describe the related function enhancement.</t>
  </si>
  <si>
    <t>Summary of change: Update the PCF service to include hosting PLMN ID in case of Indirect Network Sharing.</t>
  </si>
  <si>
    <t>Samsung, China Unicom, China Telecom, [Vodafone, Ericsson]</t>
  </si>
  <si>
    <t>4.11.0a.5; 4.11.1.4.1, 5.2.20.1, (new) Annex Y</t>
  </si>
  <si>
    <t>NTT DOCOMO, Ericsson, Nokia</t>
  </si>
  <si>
    <t>LG Electronics, InterDigital, Nokia</t>
  </si>
  <si>
    <t>Vivo, China Mobile, Deutsche Telekom, AT&amp;T, NTT DOCOMO, Media Tek, CAICT, Huawei, ZTE, China Telecom, LG Electronics, ETRI, Samsung, Ericsson, Nokia, CATT, Boost Mobile Network, OPPO, Interdigital, Lenovo, HONOR, Xiaomi, Futurewei, SK Telecom, Apple</t>
  </si>
  <si>
    <t>Xiaomi, NEC, Nokia, MediaTek Inc., vivo, ZTE, Rakuten Mobile Inc, Apple, LG Electronics, Huawei, HiSilicon, Samsung, China Telecom, OPPO, NTT DOCOMO, CATT, Ofinno, InterDigital Inc, Lenovo</t>
  </si>
  <si>
    <t>This pCR removes the Editor s Note on WT description on 6G network sharing.</t>
  </si>
  <si>
    <t>To: SA. CC: SA WG3, SA WG5, RAN WG3. Attachments:.</t>
  </si>
  <si>
    <t>To: SA, RAN. CC: -. Attachments: S2-2509855.</t>
  </si>
  <si>
    <t>Philips International B.V., Qualcomm Incorporated, Nokia</t>
  </si>
  <si>
    <t>Summary of change: It is proposed the following clarification in TS 23.256: Change 1, Clause 5.16.2 step 4b, additional texts are added: For each pair of altitude thresholds (including a higher altitude threshold and lower altitude threshold), a corresponding TAI or cell ID is also provided. 3b: 3b. The UAS NF/NEF may send an Namf_EventExposure_Subscribe request to the AMF to get notified about events of UAV's deviation from the assigned trajectory (i.e. Event ID = 'Assigned Trajectory') as specified in clause 5.2.2.3.1 of TS 23.502 [3]. Inside the subscription request, the UAS NF/NEF may include the derived altitude thresholds and indication about reporting periodicity for the UE's altitude reporting. Text 'the UAS NF/NEF may include the derived altitude thresholds' is updated to 'the UAS NF/NEF may include aerial UE reporting configuration (i.e. higher altitude threshold and lower altitude threshold)' Change 2, clasue 4.4.1.1.3.3 Nnef_UAVFlightAssistance_Create service operation: add new parameter in the service operation description 'aerial UE reporting configuration (i.e. higher altitude threshold and lower altitude threshold)'</t>
  </si>
  <si>
    <t>To: RAN WG3. CC: -. Attachments: CR 0208 TS 23.256NA.</t>
  </si>
  <si>
    <t>Summary of change: It is proposed the following clarification in TS 23.256: Change 1, Clause 5.16.2 step 4b, additional texts are added: For each pair of altitude thresholds (including a higher altitude threshold and lower altitude threshold), a corresponding TAI or cell ID is also provided. Change 2, clause 4.4.1.1.3.3 Nnef_UAVFlightAssistance_Create service operation: Clarify parameter 5</t>
  </si>
  <si>
    <t>To: RAN WG3. CC: -. Attachments: CR 0208 TS 23.256.</t>
  </si>
  <si>
    <t>WT-1.4 Penholder (T-Mobile USA), Ericsson, Deutsche Telekom, AT&amp;T, Verizon, Nokia, NTT DOCOMO, Huawei</t>
  </si>
  <si>
    <t>China Mobile, AT&amp;T, KPN, Boost Mobile Network, China Unicom, Rakuten, TNO, CATT, ZTE, OPPO, vivo, CATT, Tencent, Intel, NEC, TCL, CAICT, China Telecom, LG Electronics, ETRI, Huawei, Hisilicon, Interdigital, Xiaomi, Lenovo, Toyota</t>
  </si>
  <si>
    <t>ZTE, Nokia, CATT, China Telecom</t>
  </si>
  <si>
    <t>Apple, MediaTek Inc., LG Electronics, CEWiT, Tejas Networks Limited, CATT, Interdigital, China Telecom, TNO, Ericsson, ETRI, NTT DOCOMO, Futurewei, KPN, OPPO, vivo, Xiaomi, Deutsche Telekom, Lenovo, CableLabs, Huawei, HiSilicon, ZTE, NEC, Nokia</t>
  </si>
  <si>
    <t>To: RAN WG3, CT WG4. CC: -. Attachments: TS 23.501 CR6459.</t>
  </si>
  <si>
    <t>Samsung, China Telecom, LG Electronics, Ericsson, Vodafone</t>
  </si>
  <si>
    <t>To: TSG SA. CC: CT WG1, CT WG4, TSG CT. Attachments:.</t>
  </si>
  <si>
    <t>Huawei, HiSilicon, InterDigital Inc., Qualcomm, Ericsson, vivo</t>
  </si>
  <si>
    <t>Summary of change: Add 'LP-WUS Disabled' or 'LP-WUS Enabled' indication in the 'RRC Inactive Assistance Information'. Add 'Support of LP-WUS Disabling' in the the UE 5GMM Core Network Capability. Adds functionality for enabling/disabling LP-WUS in NAS for UE and AMF. Adds functionality for enabling/disabling LP-WUSPS in NAS for UE and AMF, this is already supported in stage-3. Adds functionality AMF to provide LP-WUS Disabled indication in paging message.</t>
  </si>
  <si>
    <t>Summary of change: Add 'Support of LP-WUS Disabling' in the the UE 5GMM Core Network Capability. Adds functionality for enabling/disabling LP-WUS in NAS for UE and AMF to the registration procedure. Adds functionality AMF to provide LP-WUS Disabled indication in paging message. Adds functionality for enabling/disabling LP-WUS in NAS for UE and AMF to the UE Configuration Update procedure. Adds the LP-WUS Disabled information to the UE context in the AMF.</t>
  </si>
  <si>
    <t>To: RAN WG2, CT WG1, RAN WG3, CT WG4. CC: -. Attachments: TS23.501 CR#6482, TS23.502 CR#5623.</t>
  </si>
  <si>
    <t>Sony, Qualcomm, NEC, Xiaomi, Vivo, MediaTek, Nokia, CATT, Deutsche Telekom, InterDigital, NTT DOCOMO, BT, OPPO, AT&amp;T, Apple, Ericsson, Lenovo, CEWiT, ZTE</t>
  </si>
  <si>
    <t>Futurewei, Nokia, Ericsson, NEC, SK Telecom, Huawei, Deutsche Telecom, LG Electronics, AT&amp;T, CATT, Intel, Boost Mobile, BT, Ofinno, Xiaomi, CEWiT, Samsung, InterDigital</t>
  </si>
  <si>
    <t>Ericsson, Nokia, AT&amp;T, Verizon, T-Mobile USA, vivo, Xiaomi, LG Electronics, Apple, OPPO, InterDigital, Google, Charter Communications, Ofinno, Lenovo, CATT, Sony, Huawei, HiSilicon, Samsung, MediaTek</t>
  </si>
  <si>
    <t>Nokia, Vivo, Ofinno, CEWiT, InterDigital Inc, NEC, TIM -Telecom Italia, Boost Mobile, Orange, Lenovo, Deutsche Telekom.</t>
  </si>
  <si>
    <t>Ericsson (contact point), LGE, Oracle, Nokia, OPPO, Xiaomi, Vivo, Lenovo, CATT</t>
  </si>
  <si>
    <t>InterDigital Inc., Nokia, ZTE, IIT Bombay, Ericsson, Xiaomi, CATT, vivo, Sony, Lenovo, LG Electronics, CEWiT, NEC, Apple, Huawei, HiSilicon, T-Mobile USA</t>
  </si>
  <si>
    <t>Huawei, China Mobile, HiSilicon, Vivo, Oppo, Boost Mobile Network, NEC, Futurewei, Deutsche Telekom, Oracle, IIT Bombay, ZTE, TCL, ETRI, NTT Docomo, CATT, Tejas Networks, LG Electronics, Orange, Nokia</t>
  </si>
  <si>
    <t>Samsung, China Unicom, China Telecom, Vodafone, Ericsson, Nokia, ZTE</t>
  </si>
  <si>
    <t>Nokia,T-Mobile USA, Qualcomm, Ofinno, Samsung, Deutsche Telekom, LG Electronics.</t>
  </si>
  <si>
    <t>Summary of change: Inclcude changes that point to the behaviour defined in TS 23.502 annex by a companion 23.502 CR. Defines new UE MM CN capability for the feature.</t>
  </si>
  <si>
    <t>Nokia,T-Mobile USA, Qualcomm, Ofinno, Deutsche Telekom, LG Electronics, Samsung</t>
  </si>
  <si>
    <t>Summary of change: The description of the AUSF selection for SUCIs using the default value of the Routing Indicator is completed so that   If the SUCI uses null-scheme then the AMF can derive the SUPI from the SUCI and then select the AUSF based on the SUPI. This is already covered in TS 23.003 (clause 2.2B, NOTE 2). If the SUCI uses a protection scheme other than null-scheme, then the AMF selects an AUSF instance as follows   If AMF discovers a group of AUSF instances that explicitly indicates support for the default value of the routing indicator within the NF profile registered in NRF, then the AMF selects one of these instances. This is, the operator can leave the subscriptions for which it has not been possible to provide an appropriate routing indicator in a given AUSF group and characterize these AUSF instances to support explicitly the default value of the routing indicator. The AMF, then uses the default value of the routing indicator as any other value during AUSF selection. Otherwise, the AMF selects any AUSF instance within the home network as defined in the baseline. The proposed updates do not require any stage 3 change.</t>
  </si>
  <si>
    <t>Nokia, Verizon, Oracle, SK Telecom, Huawei</t>
  </si>
  <si>
    <t>NTT DOCOMO, Ericsson, Nokia, LG Electronics, NEC, Samsung, OPPO, Boost Mobile Network, CATT, Ofinno</t>
  </si>
  <si>
    <t>LG Electronics, InterDigital, Nokia, OPPO, Boost Mobile Network, Deutsche Telekom, CATT</t>
  </si>
  <si>
    <t>Huawei, China Mobile, HiSilicon, Vivo, Oppo, Boost Mobile Network, NEC, Futurewei, Deutsche Telekom, Oracle, IIT Bombay, ZTE, TCL, ETRI, NTT Docomo, CATT, Tejas Networks, LG Electronics, Orange, Nokia, Mediatek, BT</t>
  </si>
  <si>
    <t>This document is the endorsed WT#3.1.</t>
  </si>
  <si>
    <t>Samsung, LG Electronics, Futurewei, Huawei, Nokia, CATT, China Telecom, Interdigital</t>
  </si>
  <si>
    <t>T-Mobile USA, Ericsson, Deutsche Telekom, AT&amp;T, Verizon, Nokia, NTT DOCOMO, Huawei, BT, NEC, CMCC, LG Electronics, CATT, Apple, China Telcom, NEC</t>
  </si>
  <si>
    <t>Proposed Text for WT 1.4.</t>
  </si>
  <si>
    <t>Xiaomi, NEC, Nokia, MediaTek Inc., vivo, ZTE, Rakuten Mobile Inc, Apple, LG Electronics, Huawei, HiSilicon, Samsung, China Telecom, OPPO, NTT DOCOMO, CATT, Ofinno, InterDigital Inc, Lenovo, Ericsson, Skylo Technologies, Charter Communications</t>
  </si>
  <si>
    <t>ZTE, Nokia, CATT, China Telecom, NEC, LG Electronics, CableLabs, Charter Communications, Comcast</t>
  </si>
  <si>
    <t>ZTE, Nokia, CATT, China Telecom, NEC, LG Electronics, CableLabs, Charter Communications, Comcast, Samsung, Xiaomi, MediaTek Inc.</t>
  </si>
  <si>
    <t>China Unicom, China Telecom, Samsung, ZTE, Ericsson, Huawei, Nokia, Vodafone, CATT</t>
  </si>
  <si>
    <t>NTT DOCOMO, Ericsson (Rapporteurs), Mediatek Inc., LG Electronics, Nokia, CEWiT, Tejas Networks Limited, Offino, Apple</t>
  </si>
  <si>
    <t>This document contains the Work Task description used as addendum to the 6G Study Item Description.</t>
  </si>
  <si>
    <t>Detailed 6G Work Task scopes.</t>
  </si>
  <si>
    <t>NTT DOCOMO, Ericsson (Rapporteurs) [to be: SA WG2]</t>
  </si>
  <si>
    <t>Detailed FS_6G_ARC Work Task scopes.</t>
  </si>
  <si>
    <t>Xiaomi, Apple, vivo, Futurewei, ZTE, DT, Samsung, LGE, CATT, Lenovo, NTT DOCOMO, Ericsson,</t>
  </si>
  <si>
    <t>Vivo, Mediatek Inc., Interdigital, Xiaomi</t>
  </si>
  <si>
    <t>CATT, TNO</t>
  </si>
  <si>
    <t>Seems to be an LS OUT, not a pCR! -&gt; Yes, is it was an LS. Postponed in parallel session</t>
  </si>
  <si>
    <t>China Unicom, China Telecom, ZTE, Ericsson</t>
  </si>
  <si>
    <t>To: RAN WG3. CC: RAN WG1, RAN WG2</t>
  </si>
  <si>
    <t>LS on aspects related to RAN coordination</t>
  </si>
  <si>
    <t>China Mobile, AT&amp;T, KPN, Boost Mobile Network, China Unicom, Rakuten, TNO, CATT, ZTE, OPPO, vivo, CATT, Tencent, Intel, NEC, TCL, CAICT, China Telecom, LG Electronics, ETRI, Huawei, Hisilicon, Interdigital, Xiaomi, Lenovo, Toyota, Ericsson, Ofinno, CEWiT</t>
  </si>
  <si>
    <t>To: RAN WG2, RAN. CC: TSG SA, SA WG3, SA WG5, RAN WG1. Attachments: -.</t>
  </si>
  <si>
    <t>LS on AI/ML UE sided data collection</t>
  </si>
  <si>
    <t>LS on AI/ML for Media</t>
  </si>
  <si>
    <t>Reply LS on Potential UDR in SNPN for AIoT</t>
  </si>
  <si>
    <t>LS on Energy Related Information to CHF</t>
  </si>
  <si>
    <t>LS on support for Alternative QoS Profile for network energy saving</t>
  </si>
  <si>
    <t>To: TSG CT, TSG RAN. CC: CT WG1, TSG SA, SA WG1, RAN WG3, RAN WG2, CT WG4, CT WG6. Attachments: NA.</t>
  </si>
  <si>
    <t>To: TSG SA. CC: SA WG3, SA WG5, RAN WG3. Attachments:.</t>
  </si>
  <si>
    <t>To: TSG SA. CC: SA WG3, SA WG5, RAN WG3</t>
  </si>
  <si>
    <t>To: TSG SA, TSG RAN. CC: -. Attachments: S2-2509855.</t>
  </si>
  <si>
    <t>Response to Reply LS on the conclusion of FS_MINT_Ph2</t>
  </si>
  <si>
    <t>Reserved for e-mail revision</t>
  </si>
  <si>
    <t>Response drafted in S2-2510043. Postponed</t>
  </si>
  <si>
    <t>Response to S2-2509862. Not Handled</t>
  </si>
  <si>
    <t>Response to S2-2509919.. Not Handled</t>
  </si>
  <si>
    <t>Revision of postponed S2-2508163 from SA WG2-171. Postponed.</t>
  </si>
  <si>
    <t>Response to S2-2509879. Not Handled</t>
  </si>
  <si>
    <t>Revision of (Agreed) S2-2508333. Not Handled</t>
  </si>
  <si>
    <t>Revision of (Unhandled) S2-2509206. Not Handled</t>
  </si>
  <si>
    <t>Revision of (Noted) S2-2509819. Not Handled</t>
  </si>
  <si>
    <t>Revision of (Postponed) S2-2509792. Not Handled</t>
  </si>
  <si>
    <t>Revision of (Postponed) S2-2509800. Not Handled</t>
  </si>
  <si>
    <t>Revision of (Unhandled) S2-2508633. Not Handled</t>
  </si>
  <si>
    <t>Revision of (Postponed) S2-2509836. Not Handled</t>
  </si>
  <si>
    <t>Revision of (Unhandled) S2-2508640. Not Handled</t>
  </si>
  <si>
    <t>Revision of (Unhandled) S2-2508641. Not Handled</t>
  </si>
  <si>
    <t>Revision of (Unhandled) S2-2508644. Not Handled</t>
  </si>
  <si>
    <t>Revision of (Unhandled) S2-2508467. Not Handled</t>
  </si>
  <si>
    <t>Revision of (Unhandled) S2-2508773. Not Handled</t>
  </si>
  <si>
    <t>Revision of (Unhandled) S2-2508988. Not Handled</t>
  </si>
  <si>
    <t>Response to S2-2509864. Not Handled</t>
  </si>
  <si>
    <t>Revision of (Unhandled) S2-2509152. Not Handled</t>
  </si>
  <si>
    <t>Revision of (Postponed) S2-2509795. Not Handled</t>
  </si>
  <si>
    <t>Revision of (Postponed) S2-2509794. Not Handled</t>
  </si>
  <si>
    <t>Revision of (Postponed) S2-2509789. Not Handled</t>
  </si>
  <si>
    <t>Response to S2-2509874. Not Handled</t>
  </si>
  <si>
    <t>Revision of (Unhandled) S2-2508656. Not Handled</t>
  </si>
  <si>
    <t>Revision of (Unhandled) S2-2508657. Not Handled</t>
  </si>
  <si>
    <t>Revision of (Unhandled) S2-2508654. Not Handled</t>
  </si>
  <si>
    <t>Revision of (Unhandled) S2-2508662. Not Handled</t>
  </si>
  <si>
    <t>Revision of (Unhandled) S2-2508482. Not Handled</t>
  </si>
  <si>
    <t>Revision of (Unhandled) S2-2508483. Not Handled</t>
  </si>
  <si>
    <t>Revision of (Unhandled) S2-2508542. Not Handled</t>
  </si>
  <si>
    <t>Revision of (Postponed) S2-2509785. Not Handled</t>
  </si>
  <si>
    <t>Revision of (Unhandled) S2-2506749. Not Handled</t>
  </si>
  <si>
    <t>Revision of (Postponed) S2-2506750. Not Handled</t>
  </si>
  <si>
    <t>Revision of (Unhandled) S2-2506751. Not Handled</t>
  </si>
  <si>
    <t>Revision of (Unhandled) S2-2508586. Not Handled</t>
  </si>
  <si>
    <t>Revision of (Unhandled) S2-2508957. Not Handled</t>
  </si>
  <si>
    <t>Revision of (Unhandled) S2-2508955. Not Handled</t>
  </si>
  <si>
    <t>Revision of (Unhandled) S2-2508956. Not Handled</t>
  </si>
  <si>
    <t>Response to S2-2504570 (Replied to at SA2#169). Not Handled</t>
  </si>
  <si>
    <t>Revision of (Unhandled) S2-2508804. Not Handled</t>
  </si>
  <si>
    <t>Revision of (Postponed) S2-2509781. Not Handled</t>
  </si>
  <si>
    <t>Revision of (Postponed) S2-2509802. Not Handled</t>
  </si>
  <si>
    <t>Revision of (Postponed) S2-2509793. Not Handled</t>
  </si>
  <si>
    <t>Revision of (Unhandled) S2-2508826. Not Handled</t>
  </si>
  <si>
    <t>Response to S2-2508962. Not Handled</t>
  </si>
  <si>
    <t>Revision of (Agreed) S2-2509563. Not Handled</t>
  </si>
  <si>
    <t>Revision of (Unhandled) S2-2508890. Not Handled</t>
  </si>
  <si>
    <t>Revision of (Unhandled) S2-2508432. Not Handled</t>
  </si>
  <si>
    <t>Revision of (Postponed) S2-2508431. Not Handled</t>
  </si>
  <si>
    <t>Revision of (Postponed) S2-2508433. Not Handled</t>
  </si>
  <si>
    <t>Revision of (Postponed) S2-2508444. Not Handled</t>
  </si>
  <si>
    <t>Revision of (Unhandled) S2-2508694. Not Handled</t>
  </si>
  <si>
    <t>Revision of (Unhandled) S2-2508763. Not Handled</t>
  </si>
  <si>
    <t>Revision of (Postponed) S2-2509295. Not Handled</t>
  </si>
  <si>
    <t>Revision of (Postponed) S2-2509803. Not Handled</t>
  </si>
  <si>
    <t>LATE DOC: Rx 08/11, 23:30. Not Handled</t>
  </si>
  <si>
    <t>Revision of (Postponed) S2-2508498. Not Handled</t>
  </si>
  <si>
    <t>Revision of S2-2510283. Not Handled</t>
  </si>
  <si>
    <t>Revision of (Unhandled) S2-2508318. Not Handled</t>
  </si>
  <si>
    <t>Revision of (Unhandled) S2-2508319. Not Handled</t>
  </si>
  <si>
    <t>Revision of (Unhandled) S2-2509803. Not Handled</t>
  </si>
  <si>
    <t>Revision of (Unhandled) S2-2509785. Not Handled</t>
  </si>
  <si>
    <t>Revision of (Unhandled) S2-2509795. Not Handled</t>
  </si>
  <si>
    <t>Revision of (Unhandled) S2-2509836. Not Handled</t>
  </si>
  <si>
    <t>19.9.2 is not a WI Code -&gt; eEDGE_5GC_Ph3. Not Handled</t>
  </si>
  <si>
    <t>Revision of (Unhandled) S2-2508288. Not Handled</t>
  </si>
  <si>
    <t>Revision of (Unhandled) S2-2508874. Not Handled</t>
  </si>
  <si>
    <t>Revision of (Unhandled) S2-2508875. Not Handled</t>
  </si>
  <si>
    <t>Revision of (Postponed) S2-2508876. Not Handled</t>
  </si>
  <si>
    <t>Revision of (Postponed) S2-2508877. Not Handled</t>
  </si>
  <si>
    <t>Revision of (Postponed) S2-2508896. Not Handled</t>
  </si>
  <si>
    <t>Revision of (Unhandled) S2-2509407. Not Handled</t>
  </si>
  <si>
    <t>Revision of (Unhandled) S2-2509789. Not Handled</t>
  </si>
  <si>
    <t>Revision of (Unhandled) S2-2508418. Not Handled</t>
  </si>
  <si>
    <t>Revision of (Unhandled) S2-2508419. Not Handled</t>
  </si>
  <si>
    <t>Revision of (Unhandled) S2-2508421. Not Handled</t>
  </si>
  <si>
    <t>Revision of (Unhandled) S2-2509804. Not Handled</t>
  </si>
  <si>
    <t>Revision of (Unhandled) S2-2509802. Not Handled</t>
  </si>
  <si>
    <t>Revision of (Unhandled) S2-2508523. Not Handled</t>
  </si>
  <si>
    <t>Revision of (Unhandled) S2-2508378. Not Handled</t>
  </si>
  <si>
    <t>Response to S2-2509932. Not Handled</t>
  </si>
  <si>
    <t>Revision of (Unhandled) S2-2508210. Not Handled</t>
  </si>
  <si>
    <t>Revision of (Unhandled) S2-2508212. Not Handled</t>
  </si>
  <si>
    <t>Revision of (Unhandled) S2-2508213. Not Handled</t>
  </si>
  <si>
    <t>Revision of (Postponed) S2-2509804. Not Handled</t>
  </si>
  <si>
    <t>Revision of (Approved and implemented!) S2-2509829. Not Handled</t>
  </si>
  <si>
    <t>Revision of (Postponed) S2-2509823. Not Handled</t>
  </si>
  <si>
    <t>Revision of (Postponed) S2-2508768. Not Handled</t>
  </si>
  <si>
    <t>Revision of S2-2510463. Not Handled</t>
  </si>
  <si>
    <t>Revision of (Unhandled) S2-2509107. Not Handled</t>
  </si>
  <si>
    <t>Revision of (Unhandled) S2-2508781. Not Handled</t>
  </si>
  <si>
    <t>Revision of (Unhandled) S2-2508624. Not Handled</t>
  </si>
  <si>
    <t>Revision of (Unhandled) S2-2507219. Not Handled</t>
  </si>
  <si>
    <t>Revision of (Unhandled) S2-2508625. Not Handled</t>
  </si>
  <si>
    <t>Revision of (Unhandled) S2-2508836. Response to S2-2509919. Not Handled</t>
  </si>
  <si>
    <t>Revision of (Unhandled) S2-2509040. Not Handled</t>
  </si>
  <si>
    <t>Revision of (Unhandled) S2-2509041. Not Handled</t>
  </si>
  <si>
    <t>Revision of (Unhandled) S2-2509042. Not Handled</t>
  </si>
  <si>
    <t>Revision of (Postponed) S2-2509796. Not Handled</t>
  </si>
  <si>
    <t>Revision of (Unhandled) S2-2508380. Not Handled</t>
  </si>
  <si>
    <t>Revision of (Unhandled) S2-2509066. Not Handled</t>
  </si>
  <si>
    <t>Revision of (Unhandled) S2-2509067. Not Handled</t>
  </si>
  <si>
    <t>Revision of (Noted) S2-2509220. Not Handled</t>
  </si>
  <si>
    <t>Revision of (Unhandled) S2-2509165. Not Handled</t>
  </si>
  <si>
    <t>Revision of (Unhandled) S2-2509184. Not Handled</t>
  </si>
  <si>
    <t>Revision of (Agreed) S2-2509775. Not Handled</t>
  </si>
  <si>
    <t>Revision of (Unhandled) S2-2507104. Not Handled</t>
  </si>
  <si>
    <t>Revision of (Unhandled) S2-2507105. Not Handled</t>
  </si>
  <si>
    <t>Revision of (Unhandled) S2-2507106. Not Handled</t>
  </si>
  <si>
    <t>Revision of (Unhandled) S2-2509053. Not Handled</t>
  </si>
  <si>
    <t>Revision of (Unhandled) S2-2509054. Not Handled</t>
  </si>
  <si>
    <t>Revision of (Unhandled) S2-2506755. Not Handled</t>
  </si>
  <si>
    <t>Revision of (Unhandled) S2-2506756. Not Handled</t>
  </si>
  <si>
    <t>Revision of (Agreed) S2-2509818. Not Handled</t>
  </si>
  <si>
    <t>Revision of (Unhandled) S2-2506789. Not Handled</t>
  </si>
  <si>
    <t>Revision of (Unhandled) S2-2506759. Not Handled</t>
  </si>
  <si>
    <t>Revision of (Unhandled) S2-2508598. Not Handled</t>
  </si>
  <si>
    <t>This is not a revision of S2-2510047. Not Handled</t>
  </si>
  <si>
    <t>Revision of (Unhandled) S2-2508295. Not Handled</t>
  </si>
  <si>
    <t>Revision of (Unhandled) S2-2508398. Not Handled</t>
  </si>
  <si>
    <t>Revision of S2-2510031. Not Handled</t>
  </si>
  <si>
    <t>Revision of (Unhandled) S2-2508480. Not Handled</t>
  </si>
  <si>
    <t>LATE DOC: Rx 08/11, 18:28. Not Handled</t>
  </si>
  <si>
    <t>Revision of (Unhandled) S2-2508757. Not Handled</t>
  </si>
  <si>
    <t>Revision of (Unhandled) S2-2508756. Not Handled</t>
  </si>
  <si>
    <t>Revision of (Postponed) S2-2509787. Not Handled</t>
  </si>
  <si>
    <t>Revision of (Unhandled) S2-2503884 (should be revision of S2-2509133). Not Handled</t>
  </si>
  <si>
    <t>Revision of (Unhandled) S2-2509223. Not Handled</t>
  </si>
  <si>
    <t>Revision of (Unhandled) S2-2509190. Not Handled</t>
  </si>
  <si>
    <t>Revision of (Unhandled) S2-2509008. Not Handled</t>
  </si>
  <si>
    <t>Revision of (Unhandled) S2-2507454. Not Handled</t>
  </si>
  <si>
    <t>Revision of (Unhandled) S2-2507427. Not Handled</t>
  </si>
  <si>
    <t>Revision of (Unhandled) S2-2507426. Not Handled</t>
  </si>
  <si>
    <t>Revision of (Unhandled) S2-2508986. Not Handled</t>
  </si>
  <si>
    <t>SA WG4 (S4-251960) (S4-251960)</t>
  </si>
  <si>
    <t>Vivo, China Mobile, Deutsche Telekom, AT&amp;T, NTT DOCOMO, Media Tek, CAICT, Huawei, ZTE, China Telecom, LG Electronics, ETRI, Samsung, Ericsson, Nokia, CATT, Boost Mobile Network, OPPO, Interdigital, Lenovo, HONOR, Xiaomi, Futurewei, SK Telecom, Apple, Oran</t>
  </si>
  <si>
    <t>CATT, Ericsson, OPPO, LGE, NTT DOCOMO, Skylo Technologies, NEC, Novamint, Thales, TNO, EchoStar, Inmarsat, Viasat, Sateliot, Airbus, Eutelsat, Vivo, Spreadtrum, CSCN, MediaTek Inc., China Unicom, China Telecom, China Mobile, ZTE corporation, Xiaomi, QC, N</t>
  </si>
  <si>
    <t>Revision of S2-2511030. Agreed in parallel session. Block approved</t>
  </si>
  <si>
    <t>r01 agreed. Revised to S2-2511055.</t>
  </si>
  <si>
    <t>This was e-mail approved</t>
  </si>
  <si>
    <t>This was postponed</t>
  </si>
  <si>
    <t>r02 + changes agreed. Revised to S2-2511056.</t>
  </si>
  <si>
    <t>This contribution proposes the TR 23.700-19 to be sent to TSG SA#110 for Information.</t>
  </si>
  <si>
    <t>r02 agreed. Revised to S2-2511057.</t>
  </si>
  <si>
    <t>Revised in parallel session to S2-2510852 (withdrawn). Noted in parallel session</t>
  </si>
  <si>
    <t>r01 agreed. Revised to S2-2511058.</t>
  </si>
  <si>
    <t>r01 agreed. Revised to S2-2511059.</t>
  </si>
  <si>
    <t>Revision of S2-2510873. Agreed in parallel session. Block approved</t>
  </si>
  <si>
    <t>Revision of S2-2510880. Target endorsement. Endorsed in parallel session. Endorsed</t>
  </si>
  <si>
    <t>Revision of S2-2510910. Endorsed in parallel session. Endorsed</t>
  </si>
  <si>
    <t>Revision of S2-2510990. Revised in parallel session to S2-2511051</t>
  </si>
  <si>
    <t>Revision of S2-2510102r01. This was e-mail approved</t>
  </si>
  <si>
    <t>Revision of S2-2510581r02 + changes. This was e-mail approved</t>
  </si>
  <si>
    <t>Revision of S2-2510608r02. This was e-mail approved</t>
  </si>
  <si>
    <t>Revision of S2-2510807r01. This was e-mail approved</t>
  </si>
  <si>
    <t>Cover sheet for presentation of TR 23.700-65 to TSG SA for information</t>
  </si>
  <si>
    <t>This contribution proposes the TR 23.700-65 to be sent to TSG SA#110 for information.</t>
  </si>
  <si>
    <t>Revision of S2-2510814r01. This was e-mail approved</t>
  </si>
  <si>
    <t>To be provided after the meeting. Revised to S2-2511315</t>
  </si>
  <si>
    <t>Revision of S2-2511292. Noted</t>
  </si>
  <si>
    <t>To be provided after the meeting. Revised to S2-2511316</t>
  </si>
  <si>
    <t>Revision of S2-2511282. Noted</t>
  </si>
  <si>
    <t>S2-2600001</t>
  </si>
  <si>
    <t>S2-2600002</t>
  </si>
  <si>
    <t>S2-2600003</t>
  </si>
  <si>
    <t>S2-2600004</t>
  </si>
  <si>
    <t>S2-2600005</t>
  </si>
  <si>
    <t>S2-2600006</t>
  </si>
  <si>
    <t>S2-2600007</t>
  </si>
  <si>
    <t>S2-2600008</t>
  </si>
  <si>
    <t>S2-2600009</t>
  </si>
  <si>
    <t>S2-2600010</t>
  </si>
  <si>
    <t>S2-2600011</t>
  </si>
  <si>
    <t>S2-2600012</t>
  </si>
  <si>
    <t>S2-2600013</t>
  </si>
  <si>
    <t>S2-2600014</t>
  </si>
  <si>
    <t>S2-2600015</t>
  </si>
  <si>
    <t>S2-2600016</t>
  </si>
  <si>
    <t>S2-2600017</t>
  </si>
  <si>
    <t>S2-2600018</t>
  </si>
  <si>
    <t>S2-2600019</t>
  </si>
  <si>
    <t>S2-2600020</t>
  </si>
  <si>
    <t>S2-2600021</t>
  </si>
  <si>
    <t>S2-2600022</t>
  </si>
  <si>
    <t>S2-2600023</t>
  </si>
  <si>
    <t>S2-2600024</t>
  </si>
  <si>
    <t>S2-2600025</t>
  </si>
  <si>
    <t>S2-2600026</t>
  </si>
  <si>
    <t>S2-2600027</t>
  </si>
  <si>
    <t>S2-2600028</t>
  </si>
  <si>
    <t>S2-2600029</t>
  </si>
  <si>
    <t>S2-2600030</t>
  </si>
  <si>
    <t>S2-2600031</t>
  </si>
  <si>
    <t>S2-2600032</t>
  </si>
  <si>
    <t>S2-2600033</t>
  </si>
  <si>
    <t>S2-2600034</t>
  </si>
  <si>
    <t>S2-2600035</t>
  </si>
  <si>
    <t>S2-2600036</t>
  </si>
  <si>
    <t>S2-2600037</t>
  </si>
  <si>
    <t>S2-2600038</t>
  </si>
  <si>
    <t>S2-2600039</t>
  </si>
  <si>
    <t>S2-2600040</t>
  </si>
  <si>
    <t>S2-2600041</t>
  </si>
  <si>
    <t>S2-2600042</t>
  </si>
  <si>
    <t>S2-2600043</t>
  </si>
  <si>
    <t>S2-2600044</t>
  </si>
  <si>
    <t>S2-2600045</t>
  </si>
  <si>
    <t>S2-2600046</t>
  </si>
  <si>
    <t>S2-2600047</t>
  </si>
  <si>
    <t>S2-2600048</t>
  </si>
  <si>
    <t>S2-2600049</t>
  </si>
  <si>
    <t>S2-2600050</t>
  </si>
  <si>
    <t>S2-2600051</t>
  </si>
  <si>
    <t>S2-2600052</t>
  </si>
  <si>
    <t>S2-2600053</t>
  </si>
  <si>
    <t>S2-2600054</t>
  </si>
  <si>
    <t>S2-2600055</t>
  </si>
  <si>
    <t>S2-2600056</t>
  </si>
  <si>
    <t>S2-2600057</t>
  </si>
  <si>
    <t>S2-2600058</t>
  </si>
  <si>
    <t>S2-2600059</t>
  </si>
  <si>
    <t>S2-2600060</t>
  </si>
  <si>
    <t>S2-2600061</t>
  </si>
  <si>
    <t>S2-2600062</t>
  </si>
  <si>
    <t>S2-2600063</t>
  </si>
  <si>
    <t>S2-2600064</t>
  </si>
  <si>
    <t>S2-2600065</t>
  </si>
  <si>
    <t>S2-2600066</t>
  </si>
  <si>
    <t>S2-2600067</t>
  </si>
  <si>
    <t>S2-2600068</t>
  </si>
  <si>
    <t>S2-2600069</t>
  </si>
  <si>
    <t>S2-2600070</t>
  </si>
  <si>
    <t>S2-2600071</t>
  </si>
  <si>
    <t>S2-2600072</t>
  </si>
  <si>
    <t>S2-2600073</t>
  </si>
  <si>
    <t>S2-2600074</t>
  </si>
  <si>
    <t>S2-2600075</t>
  </si>
  <si>
    <t>S2-2600076</t>
  </si>
  <si>
    <t>S2-2600077</t>
  </si>
  <si>
    <t>S2-2600078</t>
  </si>
  <si>
    <t>S2-2600079</t>
  </si>
  <si>
    <t>S2-2600080</t>
  </si>
  <si>
    <t>S2-2600081</t>
  </si>
  <si>
    <t>S2-2600082</t>
  </si>
  <si>
    <t>S2-2600083</t>
  </si>
  <si>
    <t>S2-2600084</t>
  </si>
  <si>
    <t>S2-2600085</t>
  </si>
  <si>
    <t>S2-2600086</t>
  </si>
  <si>
    <t>S2-2600087</t>
  </si>
  <si>
    <t>S2-2600088</t>
  </si>
  <si>
    <t>S2-2600089</t>
  </si>
  <si>
    <t>S2-2600090</t>
  </si>
  <si>
    <t>S2-2600091</t>
  </si>
  <si>
    <t>S2-2600092</t>
  </si>
  <si>
    <t>S2-2600093</t>
  </si>
  <si>
    <t>S2-2600094</t>
  </si>
  <si>
    <t>S2-2600095</t>
  </si>
  <si>
    <t>S2-2600096</t>
  </si>
  <si>
    <t>S2-2600097</t>
  </si>
  <si>
    <t>S2-2600098</t>
  </si>
  <si>
    <t>S2-2600099</t>
  </si>
  <si>
    <t>S2-2600100</t>
  </si>
  <si>
    <t>S2-2600101</t>
  </si>
  <si>
    <t>S2-2600102</t>
  </si>
  <si>
    <t>S2-2600103</t>
  </si>
  <si>
    <t>S2-2600104</t>
  </si>
  <si>
    <t>S2-2600105</t>
  </si>
  <si>
    <t>S2-2600106</t>
  </si>
  <si>
    <t>S2-2600107</t>
  </si>
  <si>
    <t>S2-2600108</t>
  </si>
  <si>
    <t>S2-2600109</t>
  </si>
  <si>
    <t>S2-2600110</t>
  </si>
  <si>
    <t>S2-2600111</t>
  </si>
  <si>
    <t>S2-2600112</t>
  </si>
  <si>
    <t>S2-2600113</t>
  </si>
  <si>
    <t>S2-2600114</t>
  </si>
  <si>
    <t>S2-2600115</t>
  </si>
  <si>
    <t>S2-2600116</t>
  </si>
  <si>
    <t>S2-2600117</t>
  </si>
  <si>
    <t>S2-2600118</t>
  </si>
  <si>
    <t>S2-2600119</t>
  </si>
  <si>
    <t>S2-2600120</t>
  </si>
  <si>
    <t>S2-2600121</t>
  </si>
  <si>
    <t>S2-2600122</t>
  </si>
  <si>
    <t>S2-2600123</t>
  </si>
  <si>
    <t>S2-2600124</t>
  </si>
  <si>
    <t>S2-2600125</t>
  </si>
  <si>
    <t>S2-2600126</t>
  </si>
  <si>
    <t>S2-2600127</t>
  </si>
  <si>
    <t>S2-2600128</t>
  </si>
  <si>
    <t>S2-2600129</t>
  </si>
  <si>
    <t>S2-2600130</t>
  </si>
  <si>
    <t>S2-2600131</t>
  </si>
  <si>
    <t>S2-2600132</t>
  </si>
  <si>
    <t>S2-2600133</t>
  </si>
  <si>
    <t>S2-2600134</t>
  </si>
  <si>
    <t>S2-2600135</t>
  </si>
  <si>
    <t>S2-2600136</t>
  </si>
  <si>
    <t>S2-2600137</t>
  </si>
  <si>
    <t>S2-2600138</t>
  </si>
  <si>
    <t>S2-2600139</t>
  </si>
  <si>
    <t>S2-2600140</t>
  </si>
  <si>
    <t>S2-2600141</t>
  </si>
  <si>
    <t>S2-2600142</t>
  </si>
  <si>
    <t>S2-2600143</t>
  </si>
  <si>
    <t>S2-2600144</t>
  </si>
  <si>
    <t>S2-2600145</t>
  </si>
  <si>
    <t>S2-2600146</t>
  </si>
  <si>
    <t>S2-2600147</t>
  </si>
  <si>
    <t>S2-2600148</t>
  </si>
  <si>
    <t>S2-2600149</t>
  </si>
  <si>
    <t>S2-2600150</t>
  </si>
  <si>
    <t>S2-2600151</t>
  </si>
  <si>
    <t>S2-2600152</t>
  </si>
  <si>
    <t>S2-2600153</t>
  </si>
  <si>
    <t>S2-2600154</t>
  </si>
  <si>
    <t>S2-2600155</t>
  </si>
  <si>
    <t>S2-2600156</t>
  </si>
  <si>
    <t>S2-2600157</t>
  </si>
  <si>
    <t>S2-2600158</t>
  </si>
  <si>
    <t>S2-2600159</t>
  </si>
  <si>
    <t>S2-2600160</t>
  </si>
  <si>
    <t>S2-2600161</t>
  </si>
  <si>
    <t>S2-2600162</t>
  </si>
  <si>
    <t>S2-2600163</t>
  </si>
  <si>
    <t>S2-2600164</t>
  </si>
  <si>
    <t>S2-2600165</t>
  </si>
  <si>
    <t>S2-2600166</t>
  </si>
  <si>
    <t>S2-2600167</t>
  </si>
  <si>
    <t>S2-2600168</t>
  </si>
  <si>
    <t>S2-2600169</t>
  </si>
  <si>
    <t>S2-2600170</t>
  </si>
  <si>
    <t>S2-2600171</t>
  </si>
  <si>
    <t>S2-2600172</t>
  </si>
  <si>
    <t>S2-2600173</t>
  </si>
  <si>
    <t>S2-2600174</t>
  </si>
  <si>
    <t>S2-2600175</t>
  </si>
  <si>
    <t>S2-2600176</t>
  </si>
  <si>
    <t>S2-2600177</t>
  </si>
  <si>
    <t>S2-2600178</t>
  </si>
  <si>
    <t>S2-2600179</t>
  </si>
  <si>
    <t>S2-2600180</t>
  </si>
  <si>
    <t>S2-2600181</t>
  </si>
  <si>
    <t>S2-2600182</t>
  </si>
  <si>
    <t>S2-2600183</t>
  </si>
  <si>
    <t>S2-2600184</t>
  </si>
  <si>
    <t>S2-2600185</t>
  </si>
  <si>
    <t>S2-2600186</t>
  </si>
  <si>
    <t>S2-2600187</t>
  </si>
  <si>
    <t>S2-2600188</t>
  </si>
  <si>
    <t>S2-2600189</t>
  </si>
  <si>
    <t>S2-2600190</t>
  </si>
  <si>
    <t>S2-2600191</t>
  </si>
  <si>
    <t>S2-2600192</t>
  </si>
  <si>
    <t>S2-2600193</t>
  </si>
  <si>
    <t>S2-2600194</t>
  </si>
  <si>
    <t>S2-2600195</t>
  </si>
  <si>
    <t>S2-2600196</t>
  </si>
  <si>
    <t>S2-2600197</t>
  </si>
  <si>
    <t>S2-2600198</t>
  </si>
  <si>
    <t>S2-2600199</t>
  </si>
  <si>
    <t>S2-2600200</t>
  </si>
  <si>
    <t>S2-2600201</t>
  </si>
  <si>
    <t>S2-2600202</t>
  </si>
  <si>
    <t>S2-2600203</t>
  </si>
  <si>
    <t>S2-2600204</t>
  </si>
  <si>
    <t>S2-2600205</t>
  </si>
  <si>
    <t>S2-2600206</t>
  </si>
  <si>
    <t>S2-2600207</t>
  </si>
  <si>
    <t>S2-2600208</t>
  </si>
  <si>
    <t>S2-2600209</t>
  </si>
  <si>
    <t>S2-2600210</t>
  </si>
  <si>
    <t>S2-2600211</t>
  </si>
  <si>
    <t>S2-2600212</t>
  </si>
  <si>
    <t>S2-2600213</t>
  </si>
  <si>
    <t>S2-2600214</t>
  </si>
  <si>
    <t>S2-2600215</t>
  </si>
  <si>
    <t>S2-2600216</t>
  </si>
  <si>
    <t>S2-2600217</t>
  </si>
  <si>
    <t>S2-2600218</t>
  </si>
  <si>
    <t>S2-2600219</t>
  </si>
  <si>
    <t>S2-2600220</t>
  </si>
  <si>
    <t>S2-2600221</t>
  </si>
  <si>
    <t>S2-2600222</t>
  </si>
  <si>
    <t>S2-2600223</t>
  </si>
  <si>
    <t>S2-2600224</t>
  </si>
  <si>
    <t>S2-2600225</t>
  </si>
  <si>
    <t>S2-2600226</t>
  </si>
  <si>
    <t>S2-2600227</t>
  </si>
  <si>
    <t>S2-2600228</t>
  </si>
  <si>
    <t>S2-2600229</t>
  </si>
  <si>
    <t>S2-2600230</t>
  </si>
  <si>
    <t>S2-2600231</t>
  </si>
  <si>
    <t>S2-2600232</t>
  </si>
  <si>
    <t>S2-2600233</t>
  </si>
  <si>
    <t>S2-2600234</t>
  </si>
  <si>
    <t>S2-2600235</t>
  </si>
  <si>
    <t>S2-2600236</t>
  </si>
  <si>
    <t>S2-2600237</t>
  </si>
  <si>
    <t>S2-2600238</t>
  </si>
  <si>
    <t>S2-2600239</t>
  </si>
  <si>
    <t>S2-2600240</t>
  </si>
  <si>
    <t>S2-2600241</t>
  </si>
  <si>
    <t>S2-2600242</t>
  </si>
  <si>
    <t>S2-2600243</t>
  </si>
  <si>
    <t>S2-2600244</t>
  </si>
  <si>
    <t>S2-2600245</t>
  </si>
  <si>
    <t>S2-2600246</t>
  </si>
  <si>
    <t>S2-2600247</t>
  </si>
  <si>
    <t>S2-2600248</t>
  </si>
  <si>
    <t>S2-2600249</t>
  </si>
  <si>
    <t>S2-2600250</t>
  </si>
  <si>
    <t>S2-2600251</t>
  </si>
  <si>
    <t>S2-2600252</t>
  </si>
  <si>
    <t>S2-2600253</t>
  </si>
  <si>
    <t>S2-2600254</t>
  </si>
  <si>
    <t>S2-2600255</t>
  </si>
  <si>
    <t>S2-2600256</t>
  </si>
  <si>
    <t>S2-2600257</t>
  </si>
  <si>
    <t>S2-2600258</t>
  </si>
  <si>
    <t>S2-2600259</t>
  </si>
  <si>
    <t>S2-2600260</t>
  </si>
  <si>
    <t>S2-2600261</t>
  </si>
  <si>
    <t>S2-2600262</t>
  </si>
  <si>
    <t>S2-2600263</t>
  </si>
  <si>
    <t>S2-2600264</t>
  </si>
  <si>
    <t>S2-2600265</t>
  </si>
  <si>
    <t>S2-2600266</t>
  </si>
  <si>
    <t>S2-2600267</t>
  </si>
  <si>
    <t>S2-2600268</t>
  </si>
  <si>
    <t>S2-2600269</t>
  </si>
  <si>
    <t>S2-2600270</t>
  </si>
  <si>
    <t>S2-2600271</t>
  </si>
  <si>
    <t>S2-2600272</t>
  </si>
  <si>
    <t>S2-2600273</t>
  </si>
  <si>
    <t>S2-2600274</t>
  </si>
  <si>
    <t>S2-2600275</t>
  </si>
  <si>
    <t>S2-2600276</t>
  </si>
  <si>
    <t>S2-2600277</t>
  </si>
  <si>
    <t>S2-2600278</t>
  </si>
  <si>
    <t>S2-2600279</t>
  </si>
  <si>
    <t>S2-2600280</t>
  </si>
  <si>
    <t>S2-2600281</t>
  </si>
  <si>
    <t>S2-2600282</t>
  </si>
  <si>
    <t>S2-2600283</t>
  </si>
  <si>
    <t>S2-2600284</t>
  </si>
  <si>
    <t>S2-2600285</t>
  </si>
  <si>
    <t>S2-2600286</t>
  </si>
  <si>
    <t>S2-2600287</t>
  </si>
  <si>
    <t>S2-2600288</t>
  </si>
  <si>
    <t>S2-2600289</t>
  </si>
  <si>
    <t>S2-2600290</t>
  </si>
  <si>
    <t>S2-2600291</t>
  </si>
  <si>
    <t>S2-2600292</t>
  </si>
  <si>
    <t>S2-2600293</t>
  </si>
  <si>
    <t>S2-2600294</t>
  </si>
  <si>
    <t>S2-2600295</t>
  </si>
  <si>
    <t>S2-2600296</t>
  </si>
  <si>
    <t>S2-2600297</t>
  </si>
  <si>
    <t>S2-2600298</t>
  </si>
  <si>
    <t>S2-2600299</t>
  </si>
  <si>
    <t>S2-2600300</t>
  </si>
  <si>
    <t>S2-2600301</t>
  </si>
  <si>
    <t>S2-2600302</t>
  </si>
  <si>
    <t>S2-2600303</t>
  </si>
  <si>
    <t>S2-2600304</t>
  </si>
  <si>
    <t>S2-2600305</t>
  </si>
  <si>
    <t>S2-2600306</t>
  </si>
  <si>
    <t>S2-2600307</t>
  </si>
  <si>
    <t>S2-2600308</t>
  </si>
  <si>
    <t>S2-2600309</t>
  </si>
  <si>
    <t>S2-2600310</t>
  </si>
  <si>
    <t>S2-2600311</t>
  </si>
  <si>
    <t>S2-2600312</t>
  </si>
  <si>
    <t>S2-2600313</t>
  </si>
  <si>
    <t>S2-2600314</t>
  </si>
  <si>
    <t>S2-2600315</t>
  </si>
  <si>
    <t>S2-2600316</t>
  </si>
  <si>
    <t>S2-2600317</t>
  </si>
  <si>
    <t>S2-2600318</t>
  </si>
  <si>
    <t>S2-2600319</t>
  </si>
  <si>
    <t>S2-2600320</t>
  </si>
  <si>
    <t>S2-2600321</t>
  </si>
  <si>
    <t>S2-2600322</t>
  </si>
  <si>
    <t>S2-2600323</t>
  </si>
  <si>
    <t>S2-2600324</t>
  </si>
  <si>
    <t>S2-2600325</t>
  </si>
  <si>
    <t>S2-2600326</t>
  </si>
  <si>
    <t>S2-2600327</t>
  </si>
  <si>
    <t>S2-2600328</t>
  </si>
  <si>
    <t>S2-2600329</t>
  </si>
  <si>
    <t>S2-2600330</t>
  </si>
  <si>
    <t>S2-2600331</t>
  </si>
  <si>
    <t>S2-2600332</t>
  </si>
  <si>
    <t>S2-2600333</t>
  </si>
  <si>
    <t>S2-2600334</t>
  </si>
  <si>
    <t>S2-2600335</t>
  </si>
  <si>
    <t>S2-2600336</t>
  </si>
  <si>
    <t>S2-2600337</t>
  </si>
  <si>
    <t>S2-2600338</t>
  </si>
  <si>
    <t>S2-2600339</t>
  </si>
  <si>
    <t>S2-2600340</t>
  </si>
  <si>
    <t>S2-2600341</t>
  </si>
  <si>
    <t>S2-2600342</t>
  </si>
  <si>
    <t>S2-2600343</t>
  </si>
  <si>
    <t>S2-2600344</t>
  </si>
  <si>
    <t>S2-2600345</t>
  </si>
  <si>
    <t>S2-2600346</t>
  </si>
  <si>
    <t>S2-2600347</t>
  </si>
  <si>
    <t>S2-2600348</t>
  </si>
  <si>
    <t>S2-2600349</t>
  </si>
  <si>
    <t>S2-2600350</t>
  </si>
  <si>
    <t>S2-2600351</t>
  </si>
  <si>
    <t>S2-2600352</t>
  </si>
  <si>
    <t>S2-2600353</t>
  </si>
  <si>
    <t>S2-2600354</t>
  </si>
  <si>
    <t>S2-2600355</t>
  </si>
  <si>
    <t>S2-2600356</t>
  </si>
  <si>
    <t>S2-2600357</t>
  </si>
  <si>
    <t>S2-2600358</t>
  </si>
  <si>
    <t>S2-2600359</t>
  </si>
  <si>
    <t>S2-2600360</t>
  </si>
  <si>
    <t>S2-2600361</t>
  </si>
  <si>
    <t>S2-2600362</t>
  </si>
  <si>
    <t>S2-2600363</t>
  </si>
  <si>
    <t>S2-2600364</t>
  </si>
  <si>
    <t>S2-2600365</t>
  </si>
  <si>
    <t>S2-2600366</t>
  </si>
  <si>
    <t>S2-2600367</t>
  </si>
  <si>
    <t>S2-2600368</t>
  </si>
  <si>
    <t>S2-2600369</t>
  </si>
  <si>
    <t>S2-2600370</t>
  </si>
  <si>
    <t>S2-2600371</t>
  </si>
  <si>
    <t>S2-2600372</t>
  </si>
  <si>
    <t>S2-2600373</t>
  </si>
  <si>
    <t>S2-2600374</t>
  </si>
  <si>
    <t>S2-2600375</t>
  </si>
  <si>
    <t>S2-2600376</t>
  </si>
  <si>
    <t>S2-2600377</t>
  </si>
  <si>
    <t>S2-2600378</t>
  </si>
  <si>
    <t>S2-2600379</t>
  </si>
  <si>
    <t>S2-2600380</t>
  </si>
  <si>
    <t>S2-2600381</t>
  </si>
  <si>
    <t>S2-2600382</t>
  </si>
  <si>
    <t>S2-2600383</t>
  </si>
  <si>
    <t>S2-2600384</t>
  </si>
  <si>
    <t>S2-2600385</t>
  </si>
  <si>
    <t>S2-2600386</t>
  </si>
  <si>
    <t>S2-2600387</t>
  </si>
  <si>
    <t>S2-2600388</t>
  </si>
  <si>
    <t>S2-2600389</t>
  </si>
  <si>
    <t>S2-2600390</t>
  </si>
  <si>
    <t>S2-2600391</t>
  </si>
  <si>
    <t>S2-2600392</t>
  </si>
  <si>
    <t>S2-2600393</t>
  </si>
  <si>
    <t>S2-2600394</t>
  </si>
  <si>
    <t>S2-2600395</t>
  </si>
  <si>
    <t>S2-2600396</t>
  </si>
  <si>
    <t>S2-2600397</t>
  </si>
  <si>
    <t>S2-2600398</t>
  </si>
  <si>
    <t>S2-2600399</t>
  </si>
  <si>
    <t>S2-2600400</t>
  </si>
  <si>
    <t>S2-2600401</t>
  </si>
  <si>
    <t>S2-2600402</t>
  </si>
  <si>
    <t>S2-2600403</t>
  </si>
  <si>
    <t>S2-2600404</t>
  </si>
  <si>
    <t>S2-2600405</t>
  </si>
  <si>
    <t>S2-2600406</t>
  </si>
  <si>
    <t>S2-2600407</t>
  </si>
  <si>
    <t>S2-2600408</t>
  </si>
  <si>
    <t>S2-2600409</t>
  </si>
  <si>
    <t>S2-2600410</t>
  </si>
  <si>
    <t>S2-2600411</t>
  </si>
  <si>
    <t>S2-2600412</t>
  </si>
  <si>
    <t>S2-2600413</t>
  </si>
  <si>
    <t>S2-2600414</t>
  </si>
  <si>
    <t>S2-2600415</t>
  </si>
  <si>
    <t>S2-2600416</t>
  </si>
  <si>
    <t>S2-2600417</t>
  </si>
  <si>
    <t>S2-2600418</t>
  </si>
  <si>
    <t>S2-2600419</t>
  </si>
  <si>
    <t>S2-2600420</t>
  </si>
  <si>
    <t>S2-2600421</t>
  </si>
  <si>
    <t>S2-2600422</t>
  </si>
  <si>
    <t>S2-2600423</t>
  </si>
  <si>
    <t>S2-2600424</t>
  </si>
  <si>
    <t>S2-2600425</t>
  </si>
  <si>
    <t>S2-2600426</t>
  </si>
  <si>
    <t>S2-2600427</t>
  </si>
  <si>
    <t>S2-2600428</t>
  </si>
  <si>
    <t>S2-2600429</t>
  </si>
  <si>
    <t>S2-2600430</t>
  </si>
  <si>
    <t>S2-2600431</t>
  </si>
  <si>
    <t>S2-2600432</t>
  </si>
  <si>
    <t>S2-2600433</t>
  </si>
  <si>
    <t>S2-2600434</t>
  </si>
  <si>
    <t>S2-2600435</t>
  </si>
  <si>
    <t>S2-2600436</t>
  </si>
  <si>
    <t>S2-2600437</t>
  </si>
  <si>
    <t>S2-2600438</t>
  </si>
  <si>
    <t>S2-2600439</t>
  </si>
  <si>
    <t>S2-2600440</t>
  </si>
  <si>
    <t>S2-2600441</t>
  </si>
  <si>
    <t>S2-2600442</t>
  </si>
  <si>
    <t>S2-2600443</t>
  </si>
  <si>
    <t>S2-2600444</t>
  </si>
  <si>
    <t>S2-2600445</t>
  </si>
  <si>
    <t>S2-2600446</t>
  </si>
  <si>
    <t>S2-2600447</t>
  </si>
  <si>
    <t>S2-2600448</t>
  </si>
  <si>
    <t>S2-2600449</t>
  </si>
  <si>
    <t>S2-2600450</t>
  </si>
  <si>
    <t>S2-2600451</t>
  </si>
  <si>
    <t>S2-2600452</t>
  </si>
  <si>
    <t>S2-2600453</t>
  </si>
  <si>
    <t>S2-2600454</t>
  </si>
  <si>
    <t>S2-2600455</t>
  </si>
  <si>
    <t>S2-2600456</t>
  </si>
  <si>
    <t>S2-2600457</t>
  </si>
  <si>
    <t>S2-2600458</t>
  </si>
  <si>
    <t>S2-2600459</t>
  </si>
  <si>
    <t>S2-2600460</t>
  </si>
  <si>
    <t>S2-2600461</t>
  </si>
  <si>
    <t>S2-2600462</t>
  </si>
  <si>
    <t>S2-2600463</t>
  </si>
  <si>
    <t>S2-2600464</t>
  </si>
  <si>
    <t>S2-2600465</t>
  </si>
  <si>
    <t>S2-2600466</t>
  </si>
  <si>
    <t>S2-2600467</t>
  </si>
  <si>
    <t>S2-2600468</t>
  </si>
  <si>
    <t>S2-2600469</t>
  </si>
  <si>
    <t>S2-2600470</t>
  </si>
  <si>
    <t>S2-2600471</t>
  </si>
  <si>
    <t>S2-2600472</t>
  </si>
  <si>
    <t>S2-2600473</t>
  </si>
  <si>
    <t>S2-2600474</t>
  </si>
  <si>
    <t>S2-2600475</t>
  </si>
  <si>
    <t>S2-2600476</t>
  </si>
  <si>
    <t>S2-2600477</t>
  </si>
  <si>
    <t>S2-2600478</t>
  </si>
  <si>
    <t>S2-2600479</t>
  </si>
  <si>
    <t>S2-2600480</t>
  </si>
  <si>
    <t>S2-2600481</t>
  </si>
  <si>
    <t>S2-2600482</t>
  </si>
  <si>
    <t>S2-2600483</t>
  </si>
  <si>
    <t>S2-2600484</t>
  </si>
  <si>
    <t>S2-2600485</t>
  </si>
  <si>
    <t>S2-2600486</t>
  </si>
  <si>
    <t>S2-2600487</t>
  </si>
  <si>
    <t>S2-2600488</t>
  </si>
  <si>
    <t>S2-2600489</t>
  </si>
  <si>
    <t>S2-2600490</t>
  </si>
  <si>
    <t>S2-2600491</t>
  </si>
  <si>
    <t>S2-2600492</t>
  </si>
  <si>
    <t>S2-2600493</t>
  </si>
  <si>
    <t>S2-2600494</t>
  </si>
  <si>
    <t>S2-2600495</t>
  </si>
  <si>
    <t>S2-2600496</t>
  </si>
  <si>
    <t>S2-2600497</t>
  </si>
  <si>
    <t>S2-2600498</t>
  </si>
  <si>
    <t>S2-2600499</t>
  </si>
  <si>
    <t>S2-2600500</t>
  </si>
  <si>
    <t>S2-2600501</t>
  </si>
  <si>
    <t>S2-2600502</t>
  </si>
  <si>
    <t>S2-2600503</t>
  </si>
  <si>
    <t>S2-2600504</t>
  </si>
  <si>
    <t>S2-2600505</t>
  </si>
  <si>
    <t>S2-2600506</t>
  </si>
  <si>
    <t>S2-2600507</t>
  </si>
  <si>
    <t>S2-2600508</t>
  </si>
  <si>
    <t>S2-2600509</t>
  </si>
  <si>
    <t>S2-2600510</t>
  </si>
  <si>
    <t>S2-2600511</t>
  </si>
  <si>
    <t>S2-2600512</t>
  </si>
  <si>
    <t>S2-2600513</t>
  </si>
  <si>
    <t>S2-2600514</t>
  </si>
  <si>
    <t>S2-2600515</t>
  </si>
  <si>
    <t>S2-2600516</t>
  </si>
  <si>
    <t>S2-2600517</t>
  </si>
  <si>
    <t>S2-2600518</t>
  </si>
  <si>
    <t>S2-2600519</t>
  </si>
  <si>
    <t>S2-2600520</t>
  </si>
  <si>
    <t>S2-2600521</t>
  </si>
  <si>
    <t>S2-2600522</t>
  </si>
  <si>
    <t>S2-2600523</t>
  </si>
  <si>
    <t>S2-2600524</t>
  </si>
  <si>
    <t>S2-2600525</t>
  </si>
  <si>
    <t>S2-2600526</t>
  </si>
  <si>
    <t>S2-2600527</t>
  </si>
  <si>
    <t>S2-2600528</t>
  </si>
  <si>
    <t>S2-2600529</t>
  </si>
  <si>
    <t>S2-2600530</t>
  </si>
  <si>
    <t>S2-2600531</t>
  </si>
  <si>
    <t>S2-2600532</t>
  </si>
  <si>
    <t>S2-2600533</t>
  </si>
  <si>
    <t>S2-2600534</t>
  </si>
  <si>
    <t>S2-2600535</t>
  </si>
  <si>
    <t>S2-2600536</t>
  </si>
  <si>
    <t>S2-2600537</t>
  </si>
  <si>
    <t>S2-2600538</t>
  </si>
  <si>
    <t>S2-2600539</t>
  </si>
  <si>
    <t>S2-2600540</t>
  </si>
  <si>
    <t>S2-2600541</t>
  </si>
  <si>
    <t>S2-2600542</t>
  </si>
  <si>
    <t>S2-2600543</t>
  </si>
  <si>
    <t>S2-2600544</t>
  </si>
  <si>
    <t>S2-2600545</t>
  </si>
  <si>
    <t>S2-2600546</t>
  </si>
  <si>
    <t>S2-2600547</t>
  </si>
  <si>
    <t>S2-2600548</t>
  </si>
  <si>
    <t>S2-2600549</t>
  </si>
  <si>
    <t>S2-2600550</t>
  </si>
  <si>
    <t>S2-2600551</t>
  </si>
  <si>
    <t>S2-2600552</t>
  </si>
  <si>
    <t>S2-2600553</t>
  </si>
  <si>
    <t>S2-2600554</t>
  </si>
  <si>
    <t>S2-2600555</t>
  </si>
  <si>
    <t>S2-2600556</t>
  </si>
  <si>
    <t>S2-2600557</t>
  </si>
  <si>
    <t>S2-2600558</t>
  </si>
  <si>
    <t>S2-2600559</t>
  </si>
  <si>
    <t>S2-2600560</t>
  </si>
  <si>
    <t>S2-2600561</t>
  </si>
  <si>
    <t>S2-2600562</t>
  </si>
  <si>
    <t>S2-2600563</t>
  </si>
  <si>
    <t>S2-2600564</t>
  </si>
  <si>
    <t>S2-2600565</t>
  </si>
  <si>
    <t>S2-2600566</t>
  </si>
  <si>
    <t>S2-2600567</t>
  </si>
  <si>
    <t>S2-2600568</t>
  </si>
  <si>
    <t>S2-2600569</t>
  </si>
  <si>
    <t>S2-2600570</t>
  </si>
  <si>
    <t>S2-2600571</t>
  </si>
  <si>
    <t>S2-2600572</t>
  </si>
  <si>
    <t>S2-2600573</t>
  </si>
  <si>
    <t>S2-2600574</t>
  </si>
  <si>
    <t>S2-2600575</t>
  </si>
  <si>
    <t>S2-2600576</t>
  </si>
  <si>
    <t>S2-2600577</t>
  </si>
  <si>
    <t>S2-2600578</t>
  </si>
  <si>
    <t>S2-2600579</t>
  </si>
  <si>
    <t>S2-2600580</t>
  </si>
  <si>
    <t>S2-2600581</t>
  </si>
  <si>
    <t>S2-2600582</t>
  </si>
  <si>
    <t>S2-2600583</t>
  </si>
  <si>
    <t>S2-2600584</t>
  </si>
  <si>
    <t>S2-2600585</t>
  </si>
  <si>
    <t>S2-2600586</t>
  </si>
  <si>
    <t>S2-2600587</t>
  </si>
  <si>
    <t>S2-2600588</t>
  </si>
  <si>
    <t>S2-2600589</t>
  </si>
  <si>
    <t>S2-2600590</t>
  </si>
  <si>
    <t>S2-2600591</t>
  </si>
  <si>
    <t>S2-2600592</t>
  </si>
  <si>
    <t>S2-2600593</t>
  </si>
  <si>
    <t>S2-2600594</t>
  </si>
  <si>
    <t>S2-2600595</t>
  </si>
  <si>
    <t>S2-2600596</t>
  </si>
  <si>
    <t>S2-2600597</t>
  </si>
  <si>
    <t>S2-2600598</t>
  </si>
  <si>
    <t>S2-2600599</t>
  </si>
  <si>
    <t>S2-2600600</t>
  </si>
  <si>
    <t>S2-2600601</t>
  </si>
  <si>
    <t>S2-2600602</t>
  </si>
  <si>
    <t>S2-2600603</t>
  </si>
  <si>
    <t>S2-2600604</t>
  </si>
  <si>
    <t>S2-2600605</t>
  </si>
  <si>
    <t>S2-2600606</t>
  </si>
  <si>
    <t>S2-2600607</t>
  </si>
  <si>
    <t>S2-2600608</t>
  </si>
  <si>
    <t>S2-2600609</t>
  </si>
  <si>
    <t>S2-2600610</t>
  </si>
  <si>
    <t>S2-2600611</t>
  </si>
  <si>
    <t>S2-2600612</t>
  </si>
  <si>
    <t>S2-2600613</t>
  </si>
  <si>
    <t>S2-2600614</t>
  </si>
  <si>
    <t>S2-2600615</t>
  </si>
  <si>
    <t>S2-2600616</t>
  </si>
  <si>
    <t>S2-2600617</t>
  </si>
  <si>
    <t>S2-2600618</t>
  </si>
  <si>
    <t>S2-2600619</t>
  </si>
  <si>
    <t>S2-2600620</t>
  </si>
  <si>
    <t>S2-2600621</t>
  </si>
  <si>
    <t>S2-2600622</t>
  </si>
  <si>
    <t>S2-2600623</t>
  </si>
  <si>
    <t>S2-2600624</t>
  </si>
  <si>
    <t>S2-2600625</t>
  </si>
  <si>
    <t>S2-2600626</t>
  </si>
  <si>
    <t>S2-2600627</t>
  </si>
  <si>
    <t>S2-2600628</t>
  </si>
  <si>
    <t>S2-2600629</t>
  </si>
  <si>
    <t>S2-2600630</t>
  </si>
  <si>
    <t>S2-2600631</t>
  </si>
  <si>
    <t>S2-2600632</t>
  </si>
  <si>
    <t>S2-2600633</t>
  </si>
  <si>
    <t>S2-2600634</t>
  </si>
  <si>
    <t>S2-2600635</t>
  </si>
  <si>
    <t>S2-2600636</t>
  </si>
  <si>
    <t>S2-2600637</t>
  </si>
  <si>
    <t>S2-2600638</t>
  </si>
  <si>
    <t>S2-2600639</t>
  </si>
  <si>
    <t>S2-2600640</t>
  </si>
  <si>
    <t>S2-2600641</t>
  </si>
  <si>
    <t>S2-2600642</t>
  </si>
  <si>
    <t>S2-2600643</t>
  </si>
  <si>
    <t>S2-2600644</t>
  </si>
  <si>
    <t>S2-2600645</t>
  </si>
  <si>
    <t>S2-2600646</t>
  </si>
  <si>
    <t>S2-2600647</t>
  </si>
  <si>
    <t>S2-2600648</t>
  </si>
  <si>
    <t>S2-2600649</t>
  </si>
  <si>
    <t>S2-2600650</t>
  </si>
  <si>
    <t>S2-2600651</t>
  </si>
  <si>
    <t>S2-2600652</t>
  </si>
  <si>
    <t>S2-2600653</t>
  </si>
  <si>
    <t>S2-2600654</t>
  </si>
  <si>
    <t>S2-2600655</t>
  </si>
  <si>
    <t>S2-2600656</t>
  </si>
  <si>
    <t>S2-2600657</t>
  </si>
  <si>
    <t>S2-2600658</t>
  </si>
  <si>
    <t>S2-2600659</t>
  </si>
  <si>
    <t>S2-2600660</t>
  </si>
  <si>
    <t>S2-2600661</t>
  </si>
  <si>
    <t>S2-2600662</t>
  </si>
  <si>
    <t>S2-2600663</t>
  </si>
  <si>
    <t>S2-2600664</t>
  </si>
  <si>
    <t>S2-2600665</t>
  </si>
  <si>
    <t>S2-2600666</t>
  </si>
  <si>
    <t>S2-2600667</t>
  </si>
  <si>
    <t>S2-2600668</t>
  </si>
  <si>
    <t>S2-2600669</t>
  </si>
  <si>
    <t>S2-2600670</t>
  </si>
  <si>
    <t>S2-2600671</t>
  </si>
  <si>
    <t>S2-2600672</t>
  </si>
  <si>
    <t>S2-2600673</t>
  </si>
  <si>
    <t>S2-2600674</t>
  </si>
  <si>
    <t>S2-2600675</t>
  </si>
  <si>
    <t>S2-2600676</t>
  </si>
  <si>
    <t>S2-2600677</t>
  </si>
  <si>
    <t>S2-2600678</t>
  </si>
  <si>
    <t>S2-2600679</t>
  </si>
  <si>
    <t>S2-2600680</t>
  </si>
  <si>
    <t>S2-2600681</t>
  </si>
  <si>
    <t>S2-2600682</t>
  </si>
  <si>
    <t>S2-2600683</t>
  </si>
  <si>
    <t>S2-2600684</t>
  </si>
  <si>
    <t>S2-2600685</t>
  </si>
  <si>
    <t>S2-2600686</t>
  </si>
  <si>
    <t>S2-2600687</t>
  </si>
  <si>
    <t>S2-2600688</t>
  </si>
  <si>
    <t>S2-2600689</t>
  </si>
  <si>
    <t>S2-2600690</t>
  </si>
  <si>
    <t>S2-2600691</t>
  </si>
  <si>
    <t>S2-2600692</t>
  </si>
  <si>
    <t>S2-2600693</t>
  </si>
  <si>
    <t>S2-2600694</t>
  </si>
  <si>
    <t>S2-2600695</t>
  </si>
  <si>
    <t>S2-2600696</t>
  </si>
  <si>
    <t>S2-2600697</t>
  </si>
  <si>
    <t>S2-2600698</t>
  </si>
  <si>
    <t>S2-2600699</t>
  </si>
  <si>
    <t>S2-2600700</t>
  </si>
  <si>
    <t>S2-2600701</t>
  </si>
  <si>
    <t>S2-2600702</t>
  </si>
  <si>
    <t>S2-2600703</t>
  </si>
  <si>
    <t>S2-2600704</t>
  </si>
  <si>
    <t>S2-2600705</t>
  </si>
  <si>
    <t>S2-2600706</t>
  </si>
  <si>
    <t>S2-2600707</t>
  </si>
  <si>
    <t>S2-2600708</t>
  </si>
  <si>
    <t>S2-2600709</t>
  </si>
  <si>
    <t>S2-2600710</t>
  </si>
  <si>
    <t>S2-2600711</t>
  </si>
  <si>
    <t>S2-2600712</t>
  </si>
  <si>
    <t>S2-2600713</t>
  </si>
  <si>
    <t>S2-2600714</t>
  </si>
  <si>
    <t>S2-2600715</t>
  </si>
  <si>
    <t>S2-2600716</t>
  </si>
  <si>
    <t>S2-2600717</t>
  </si>
  <si>
    <t>S2-2600718</t>
  </si>
  <si>
    <t>S2-2600719</t>
  </si>
  <si>
    <t>S2-2600720</t>
  </si>
  <si>
    <t>S2-2600721</t>
  </si>
  <si>
    <t>S2-2600722</t>
  </si>
  <si>
    <t>S2-2600723</t>
  </si>
  <si>
    <t>S2-2600724</t>
  </si>
  <si>
    <t>S2-2600725</t>
  </si>
  <si>
    <t>S2-2600726</t>
  </si>
  <si>
    <t>S2-2600727</t>
  </si>
  <si>
    <t>S2-2600728</t>
  </si>
  <si>
    <t>S2-2600729</t>
  </si>
  <si>
    <t>S2-2600730</t>
  </si>
  <si>
    <t>S2-2600731</t>
  </si>
  <si>
    <t>S2-2600732</t>
  </si>
  <si>
    <t>S2-2600733</t>
  </si>
  <si>
    <t>S2-2600734</t>
  </si>
  <si>
    <t>S2-2600735</t>
  </si>
  <si>
    <t>S2-2600736</t>
  </si>
  <si>
    <t>S2-2600737</t>
  </si>
  <si>
    <t>S2-2600738</t>
  </si>
  <si>
    <t>S2-2600739</t>
  </si>
  <si>
    <t>S2-2600740</t>
  </si>
  <si>
    <t>S2-2600741</t>
  </si>
  <si>
    <t>S2-2600742</t>
  </si>
  <si>
    <t>S2-2600743</t>
  </si>
  <si>
    <t>S2-2600744</t>
  </si>
  <si>
    <t>S2-2600745</t>
  </si>
  <si>
    <t>S2-2600746</t>
  </si>
  <si>
    <t>S2-2600747</t>
  </si>
  <si>
    <t>S2-2600748</t>
  </si>
  <si>
    <t>S2-2600749</t>
  </si>
  <si>
    <t>S2-2600750</t>
  </si>
  <si>
    <t>S2-2600751</t>
  </si>
  <si>
    <t>S2-2600752</t>
  </si>
  <si>
    <t>S2-2600753</t>
  </si>
  <si>
    <t>S2-2600754</t>
  </si>
  <si>
    <t>S2-2600755</t>
  </si>
  <si>
    <t>S2-2600756</t>
  </si>
  <si>
    <t>S2-2600757</t>
  </si>
  <si>
    <t>S2-2600758</t>
  </si>
  <si>
    <t>S2-2600759</t>
  </si>
  <si>
    <t>S2-2600760</t>
  </si>
  <si>
    <t>S2-2600761</t>
  </si>
  <si>
    <t>S2-2600762</t>
  </si>
  <si>
    <t>S2-2600763</t>
  </si>
  <si>
    <t>S2-2600764</t>
  </si>
  <si>
    <t>S2-2600765</t>
  </si>
  <si>
    <t>S2-2600766</t>
  </si>
  <si>
    <t>S2-2600767</t>
  </si>
  <si>
    <t>S2-2600768</t>
  </si>
  <si>
    <t>S2-2600769</t>
  </si>
  <si>
    <t>S2-2600770</t>
  </si>
  <si>
    <t>S2-2600771</t>
  </si>
  <si>
    <t>S2-2600772</t>
  </si>
  <si>
    <t>S2-2600773</t>
  </si>
  <si>
    <t>S2-2600774</t>
  </si>
  <si>
    <t>S2-2600775</t>
  </si>
  <si>
    <t>S2-2600776</t>
  </si>
  <si>
    <t>S2-2600777</t>
  </si>
  <si>
    <t>S2-2600778</t>
  </si>
  <si>
    <t>S2-2600779</t>
  </si>
  <si>
    <t>S2-2600780</t>
  </si>
  <si>
    <t>S2-2600781</t>
  </si>
  <si>
    <t>S2-2600782</t>
  </si>
  <si>
    <t>S2-2600783</t>
  </si>
  <si>
    <t>S2-2600784</t>
  </si>
  <si>
    <t>S2-2600785</t>
  </si>
  <si>
    <t>S2-2600786</t>
  </si>
  <si>
    <t>S2-2600787</t>
  </si>
  <si>
    <t>S2-2600788</t>
  </si>
  <si>
    <t>S2-2600789</t>
  </si>
  <si>
    <t>S2-2600790</t>
  </si>
  <si>
    <t>S2-2600791</t>
  </si>
  <si>
    <t>S2-2600792</t>
  </si>
  <si>
    <t>S2-2600793</t>
  </si>
  <si>
    <t>S2-2600794</t>
  </si>
  <si>
    <t>S2-2600795</t>
  </si>
  <si>
    <t>S2-2600796</t>
  </si>
  <si>
    <t>S2-2600797</t>
  </si>
  <si>
    <t>S2-2600798</t>
  </si>
  <si>
    <t>S2-2600799</t>
  </si>
  <si>
    <t>S2-2600800</t>
  </si>
  <si>
    <t>S2-2600801</t>
  </si>
  <si>
    <t>S2-2600802</t>
  </si>
  <si>
    <t>S2-2600803</t>
  </si>
  <si>
    <t>S2-2600804</t>
  </si>
  <si>
    <t>S2-2600805</t>
  </si>
  <si>
    <t>S2-2600806</t>
  </si>
  <si>
    <t>S2-2600807</t>
  </si>
  <si>
    <t>S2-2600808</t>
  </si>
  <si>
    <t>S2-2600809</t>
  </si>
  <si>
    <t>S2-2600810</t>
  </si>
  <si>
    <t>S2-2600811</t>
  </si>
  <si>
    <t>S2-2600812</t>
  </si>
  <si>
    <t>S2-2600813</t>
  </si>
  <si>
    <t>S2-2600814</t>
  </si>
  <si>
    <t>S2-2600815</t>
  </si>
  <si>
    <t>S2-2600816</t>
  </si>
  <si>
    <t>S2-2600817</t>
  </si>
  <si>
    <t>S2-2600818</t>
  </si>
  <si>
    <t>S2-2600819</t>
  </si>
  <si>
    <t>S2-2600820</t>
  </si>
  <si>
    <t>S2-2600821</t>
  </si>
  <si>
    <t>S2-2600822</t>
  </si>
  <si>
    <t>S2-2600823</t>
  </si>
  <si>
    <t>S2-2600824</t>
  </si>
  <si>
    <t>S2-2600825</t>
  </si>
  <si>
    <t>S2-2600826</t>
  </si>
  <si>
    <t>S2-2600827</t>
  </si>
  <si>
    <t>S2-2600828</t>
  </si>
  <si>
    <t>S2-2600829</t>
  </si>
  <si>
    <t>S2-2600830</t>
  </si>
  <si>
    <t>S2-2600831</t>
  </si>
  <si>
    <t>S2-2600832</t>
  </si>
  <si>
    <t>S2-2600833</t>
  </si>
  <si>
    <t>S2-2600834</t>
  </si>
  <si>
    <t>S2-2600835</t>
  </si>
  <si>
    <t>S2-2600836</t>
  </si>
  <si>
    <t>S2-2600837</t>
  </si>
  <si>
    <t>S2-2600838</t>
  </si>
  <si>
    <t>S2-2600839</t>
  </si>
  <si>
    <t>S2-2600840</t>
  </si>
  <si>
    <t>S2-2600841</t>
  </si>
  <si>
    <t>S2-2600842</t>
  </si>
  <si>
    <t>S2-2600843</t>
  </si>
  <si>
    <t>S2-2600844</t>
  </si>
  <si>
    <t>S2-2600845</t>
  </si>
  <si>
    <t>S2-2600846</t>
  </si>
  <si>
    <t>S2-2600847</t>
  </si>
  <si>
    <t>S2-2600848</t>
  </si>
  <si>
    <t>S2-2600849</t>
  </si>
  <si>
    <t>S2-2600850</t>
  </si>
  <si>
    <t>S2-2600851</t>
  </si>
  <si>
    <t>S2-2600852</t>
  </si>
  <si>
    <t>S2-2600853</t>
  </si>
  <si>
    <t>S2-2600854</t>
  </si>
  <si>
    <t>S2-2600855</t>
  </si>
  <si>
    <t>S2-2600856</t>
  </si>
  <si>
    <t>S2-2600857</t>
  </si>
  <si>
    <t>S2-2600858</t>
  </si>
  <si>
    <t>S2-2600859</t>
  </si>
  <si>
    <t>S2-2600860</t>
  </si>
  <si>
    <t>S2-2600861</t>
  </si>
  <si>
    <t>S2-2600862</t>
  </si>
  <si>
    <t>S2-2600863</t>
  </si>
  <si>
    <t>S2-2600864</t>
  </si>
  <si>
    <t>S2-2600865</t>
  </si>
  <si>
    <t>S2-2600866</t>
  </si>
  <si>
    <t>S2-2600867</t>
  </si>
  <si>
    <t>S2-2600868</t>
  </si>
  <si>
    <t>S2-2600869</t>
  </si>
  <si>
    <t>S2-2600870</t>
  </si>
  <si>
    <t>S2-2600871</t>
  </si>
  <si>
    <t>S2-2600872</t>
  </si>
  <si>
    <t>S2-2600873</t>
  </si>
  <si>
    <t>S2-2600874</t>
  </si>
  <si>
    <t>S2-2600875</t>
  </si>
  <si>
    <t>S2-2600876</t>
  </si>
  <si>
    <t>S2-2600877</t>
  </si>
  <si>
    <t>S2-2600878</t>
  </si>
  <si>
    <t>S2-2600879</t>
  </si>
  <si>
    <t>S2-2600880</t>
  </si>
  <si>
    <t>S2-2600881</t>
  </si>
  <si>
    <t>S2-2600882</t>
  </si>
  <si>
    <t>S2-2600883</t>
  </si>
  <si>
    <t>S2-2600884</t>
  </si>
  <si>
    <t>S2-2600885</t>
  </si>
  <si>
    <t>S2-2600886</t>
  </si>
  <si>
    <t>S2-2600887</t>
  </si>
  <si>
    <t>S2-2600888</t>
  </si>
  <si>
    <t>S2-2600889</t>
  </si>
  <si>
    <t>S2-2600890</t>
  </si>
  <si>
    <t>S2-2600891</t>
  </si>
  <si>
    <t>S2-2600892</t>
  </si>
  <si>
    <t>S2-2600893</t>
  </si>
  <si>
    <t>S2-2600894</t>
  </si>
  <si>
    <t>S2-2600895</t>
  </si>
  <si>
    <t>S2-2600896</t>
  </si>
  <si>
    <t>S2-2600897</t>
  </si>
  <si>
    <t>S2-2600898</t>
  </si>
  <si>
    <t>S2-2600899</t>
  </si>
  <si>
    <t>S2-2600900</t>
  </si>
  <si>
    <t>S2-2600901</t>
  </si>
  <si>
    <t>S2-2600902</t>
  </si>
  <si>
    <t>S2-2600903</t>
  </si>
  <si>
    <t>S2-2600904</t>
  </si>
  <si>
    <t>S2-2600905</t>
  </si>
  <si>
    <t>S2-2600906</t>
  </si>
  <si>
    <t>S2-2600907</t>
  </si>
  <si>
    <t>S2-2600908</t>
  </si>
  <si>
    <t>S2-2600909</t>
  </si>
  <si>
    <t>S2-2600910</t>
  </si>
  <si>
    <t>S2-2600911</t>
  </si>
  <si>
    <t>S2-2600912</t>
  </si>
  <si>
    <t>S2-2600913</t>
  </si>
  <si>
    <t>S2-2600914</t>
  </si>
  <si>
    <t>S2-2600915</t>
  </si>
  <si>
    <t>S2-2600916</t>
  </si>
  <si>
    <t>S2-2600917</t>
  </si>
  <si>
    <t>S2-2600918</t>
  </si>
  <si>
    <t>S2-2600919</t>
  </si>
  <si>
    <t>S2-2600920</t>
  </si>
  <si>
    <t>S2-2600921</t>
  </si>
  <si>
    <t>S2-2600922</t>
  </si>
  <si>
    <t>S2-2600923</t>
  </si>
  <si>
    <t>S2-2600924</t>
  </si>
  <si>
    <t>S2-2600925</t>
  </si>
  <si>
    <t>S2-2600926</t>
  </si>
  <si>
    <t>S2-2600927</t>
  </si>
  <si>
    <t>S2-2600928</t>
  </si>
  <si>
    <t>S2-2600929</t>
  </si>
  <si>
    <t>S2-2600930</t>
  </si>
  <si>
    <t>S2-2600931</t>
  </si>
  <si>
    <t>S2-2600932</t>
  </si>
  <si>
    <t>S2-2600933</t>
  </si>
  <si>
    <t>S2-2600934</t>
  </si>
  <si>
    <t>S2-2600935</t>
  </si>
  <si>
    <t>S2-2600936</t>
  </si>
  <si>
    <t>S2-2600937</t>
  </si>
  <si>
    <t>S2-2600938</t>
  </si>
  <si>
    <t>S2-2600939</t>
  </si>
  <si>
    <t>S2-2600940</t>
  </si>
  <si>
    <t>S2-2600941</t>
  </si>
  <si>
    <t>S2-2600942</t>
  </si>
  <si>
    <t>S2-2600943</t>
  </si>
  <si>
    <t>S2-2600944</t>
  </si>
  <si>
    <t>S2-2600945</t>
  </si>
  <si>
    <t>S2-2600946</t>
  </si>
  <si>
    <t>S2-2600947</t>
  </si>
  <si>
    <t>S2-2600948</t>
  </si>
  <si>
    <t>S2-2600949</t>
  </si>
  <si>
    <t>S2-2600950</t>
  </si>
  <si>
    <t>S2-2600951</t>
  </si>
  <si>
    <t>S2-2600952</t>
  </si>
  <si>
    <t>S2-2600953</t>
  </si>
  <si>
    <t>S2-2600954</t>
  </si>
  <si>
    <t>S2-2600955</t>
  </si>
  <si>
    <t>S2-2600956</t>
  </si>
  <si>
    <t>S2-2600957</t>
  </si>
  <si>
    <t>S2-2600958</t>
  </si>
  <si>
    <t>S2-2600959</t>
  </si>
  <si>
    <t>S2-2600960</t>
  </si>
  <si>
    <t>S2-2600961</t>
  </si>
  <si>
    <t>S2-2600962</t>
  </si>
  <si>
    <t>S2-2600963</t>
  </si>
  <si>
    <t>S2-2600964</t>
  </si>
  <si>
    <t>S2-2600965</t>
  </si>
  <si>
    <t>S2-2600966</t>
  </si>
  <si>
    <t>S2-2600967</t>
  </si>
  <si>
    <t>S2-2600968</t>
  </si>
  <si>
    <t>S2-2600969</t>
  </si>
  <si>
    <t>S2-2600970</t>
  </si>
  <si>
    <t>S2-2600971</t>
  </si>
  <si>
    <t>S2-2600972</t>
  </si>
  <si>
    <t>S2-2600973</t>
  </si>
  <si>
    <t>S2-2600974</t>
  </si>
  <si>
    <t>S2-2600975</t>
  </si>
  <si>
    <t>S2-2600976</t>
  </si>
  <si>
    <t>S2-2600977</t>
  </si>
  <si>
    <t>S2-2600978</t>
  </si>
  <si>
    <t>S2-2600979</t>
  </si>
  <si>
    <t>S2-2600980</t>
  </si>
  <si>
    <t>S2-2600981</t>
  </si>
  <si>
    <t>S2-2600982</t>
  </si>
  <si>
    <t>S2-2600983</t>
  </si>
  <si>
    <t>S2-2600984</t>
  </si>
  <si>
    <t>S2-2600985</t>
  </si>
  <si>
    <t>S2-2600986</t>
  </si>
  <si>
    <t>S2-2600987</t>
  </si>
  <si>
    <t>S2-2600988</t>
  </si>
  <si>
    <t>S2-2600989</t>
  </si>
  <si>
    <t>S2-2600990</t>
  </si>
  <si>
    <t>S2-2600991</t>
  </si>
  <si>
    <t>S2-2600992</t>
  </si>
  <si>
    <t>S2-2600993</t>
  </si>
  <si>
    <t>S2-2600994</t>
  </si>
  <si>
    <t>S2-2600995</t>
  </si>
  <si>
    <t>S2-2600996</t>
  </si>
  <si>
    <t>S2-2600997</t>
  </si>
  <si>
    <t>S2-2600998</t>
  </si>
  <si>
    <t>S2-2600999</t>
  </si>
  <si>
    <t>S2-2601000</t>
  </si>
  <si>
    <t>S2-2601001</t>
  </si>
  <si>
    <t>S2-2601002</t>
  </si>
  <si>
    <t>S2-2601003</t>
  </si>
  <si>
    <t>S2-2601004</t>
  </si>
  <si>
    <t>S2-2601005</t>
  </si>
  <si>
    <t>S2-2601006</t>
  </si>
  <si>
    <t>S2-2601007</t>
  </si>
  <si>
    <t>S2-2601008</t>
  </si>
  <si>
    <t>S2-2601009</t>
  </si>
  <si>
    <t>S2-2601010</t>
  </si>
  <si>
    <t>S2-2601011</t>
  </si>
  <si>
    <t>S2-2601012</t>
  </si>
  <si>
    <t>S2-2601013</t>
  </si>
  <si>
    <t>S2-2601014</t>
  </si>
  <si>
    <t>S2-2601015</t>
  </si>
  <si>
    <t>S2-2601016</t>
  </si>
  <si>
    <t>S2-2601017</t>
  </si>
  <si>
    <t>S2-2601018</t>
  </si>
  <si>
    <t>S2-2601019</t>
  </si>
  <si>
    <t>S2-2601020</t>
  </si>
  <si>
    <t>S2-2601021</t>
  </si>
  <si>
    <t>S2-2601022</t>
  </si>
  <si>
    <t>S2-2601023</t>
  </si>
  <si>
    <t>S2-2601024</t>
  </si>
  <si>
    <t>S2-2601025</t>
  </si>
  <si>
    <t>S2-2601026</t>
  </si>
  <si>
    <t>S2-2601027</t>
  </si>
  <si>
    <t>S2-2601028</t>
  </si>
  <si>
    <t>S2-2601029</t>
  </si>
  <si>
    <t>S2-2601030</t>
  </si>
  <si>
    <t>S2-2601031</t>
  </si>
  <si>
    <t>S2-2601032</t>
  </si>
  <si>
    <t>S2-2601033</t>
  </si>
  <si>
    <t>S2-2601034</t>
  </si>
  <si>
    <t>S2-2601035</t>
  </si>
  <si>
    <t>S2-2601036</t>
  </si>
  <si>
    <t>S2-2601037</t>
  </si>
  <si>
    <t>S2-2601038</t>
  </si>
  <si>
    <t>S2-2601039</t>
  </si>
  <si>
    <t>S2-2601040</t>
  </si>
  <si>
    <t>S2-2601041</t>
  </si>
  <si>
    <t>S2-2601042</t>
  </si>
  <si>
    <t>S2-2601043</t>
  </si>
  <si>
    <t>S2-2601044</t>
  </si>
  <si>
    <t>S2-2601045</t>
  </si>
  <si>
    <t>S2-2601046</t>
  </si>
  <si>
    <t>S2-2601047</t>
  </si>
  <si>
    <t>S2-2601048</t>
  </si>
  <si>
    <t>S2-2601049</t>
  </si>
  <si>
    <t>S2-2601050</t>
  </si>
  <si>
    <t>S2-2601051</t>
  </si>
  <si>
    <t>S2-2601052</t>
  </si>
  <si>
    <t>S2-2601053</t>
  </si>
  <si>
    <t>S2-2601054</t>
  </si>
  <si>
    <t>S2-2601055</t>
  </si>
  <si>
    <t>S2-2601056</t>
  </si>
  <si>
    <t>S2-2601057</t>
  </si>
  <si>
    <t>S2-2601058</t>
  </si>
  <si>
    <t>S2-2601059</t>
  </si>
  <si>
    <t>S2-2601060</t>
  </si>
  <si>
    <t>S2-2601061</t>
  </si>
  <si>
    <t>S2-2601062</t>
  </si>
  <si>
    <t>S2-2601063</t>
  </si>
  <si>
    <t>S2-2601064</t>
  </si>
  <si>
    <t>S2-2601065</t>
  </si>
  <si>
    <t>S2-2601066</t>
  </si>
  <si>
    <t>S2-2601067</t>
  </si>
  <si>
    <t>S2-2601068</t>
  </si>
  <si>
    <t>S2-2601069</t>
  </si>
  <si>
    <t>S2-2601070</t>
  </si>
  <si>
    <t>S2-2601071</t>
  </si>
  <si>
    <t>S2-2601072</t>
  </si>
  <si>
    <t>S2-2601073</t>
  </si>
  <si>
    <t>S2-2601074</t>
  </si>
  <si>
    <t>S2-2601075</t>
  </si>
  <si>
    <t>S2-2601076</t>
  </si>
  <si>
    <t>S2-2601077</t>
  </si>
  <si>
    <t>S2-2601078</t>
  </si>
  <si>
    <t>S2-2601079</t>
  </si>
  <si>
    <t>S2-2601080</t>
  </si>
  <si>
    <t>S2-2601081</t>
  </si>
  <si>
    <t>S2-2601082</t>
  </si>
  <si>
    <t>S2-2601083</t>
  </si>
  <si>
    <t>S2-2601084</t>
  </si>
  <si>
    <t>S2-2601085</t>
  </si>
  <si>
    <t>S2-2601086</t>
  </si>
  <si>
    <t>S2-2601087</t>
  </si>
  <si>
    <t>S2-2601088</t>
  </si>
  <si>
    <t>S2-2601089</t>
  </si>
  <si>
    <t>S2-2601090</t>
  </si>
  <si>
    <t>S2-2601091</t>
  </si>
  <si>
    <t>S2-2601092</t>
  </si>
  <si>
    <t>S2-2601093</t>
  </si>
  <si>
    <t>S2-2601094</t>
  </si>
  <si>
    <t>S2-2601095</t>
  </si>
  <si>
    <t>S2-2601096</t>
  </si>
  <si>
    <t>S2-2601097</t>
  </si>
  <si>
    <t>S2-2601098</t>
  </si>
  <si>
    <t>S2-2601099</t>
  </si>
  <si>
    <t>S2-2601100</t>
  </si>
  <si>
    <t>S2-2601101</t>
  </si>
  <si>
    <t>S2-2601102</t>
  </si>
  <si>
    <t>S2-2601103</t>
  </si>
  <si>
    <t>S2-2601104</t>
  </si>
  <si>
    <t>S2-2601105</t>
  </si>
  <si>
    <t>S2-2601106</t>
  </si>
  <si>
    <t>S2-2601107</t>
  </si>
  <si>
    <t>S2-2601108</t>
  </si>
  <si>
    <t>S2-2601109</t>
  </si>
  <si>
    <t>S2-2601110</t>
  </si>
  <si>
    <t>S2-2601111</t>
  </si>
  <si>
    <t>S2-2601112</t>
  </si>
  <si>
    <t>S2-2601113</t>
  </si>
  <si>
    <t>S2-2601114</t>
  </si>
  <si>
    <t>S2-2601115</t>
  </si>
  <si>
    <t>S2-2601116</t>
  </si>
  <si>
    <t>S2-2601117</t>
  </si>
  <si>
    <t>S2-2601118</t>
  </si>
  <si>
    <t>S2-2601119</t>
  </si>
  <si>
    <t>S2-2601120</t>
  </si>
  <si>
    <t>S2-2601121</t>
  </si>
  <si>
    <t>S2-2601122</t>
  </si>
  <si>
    <t>S2-2601123</t>
  </si>
  <si>
    <t>S2-2601124</t>
  </si>
  <si>
    <t>S2-2601125</t>
  </si>
  <si>
    <t>S2-2601126</t>
  </si>
  <si>
    <t>S2-2601127</t>
  </si>
  <si>
    <t>S2-2601128</t>
  </si>
  <si>
    <t>S2-2601129</t>
  </si>
  <si>
    <t>S2-2601130</t>
  </si>
  <si>
    <t>S2-2601131</t>
  </si>
  <si>
    <t>S2-2601132</t>
  </si>
  <si>
    <t>S2-2601133</t>
  </si>
  <si>
    <t>S2-2601134</t>
  </si>
  <si>
    <t>S2-2601135</t>
  </si>
  <si>
    <t>S2-2601136</t>
  </si>
  <si>
    <t>S2-2601137</t>
  </si>
  <si>
    <t>S2-2601138</t>
  </si>
  <si>
    <t>S2-2601139</t>
  </si>
  <si>
    <t>S2-2601140</t>
  </si>
  <si>
    <t>S2-2601141</t>
  </si>
  <si>
    <t>S2-2601142</t>
  </si>
  <si>
    <t>S2-2601143</t>
  </si>
  <si>
    <t>S2-2601144</t>
  </si>
  <si>
    <t>S2-2601145</t>
  </si>
  <si>
    <t>S2-2601146</t>
  </si>
  <si>
    <t>S2-2601147</t>
  </si>
  <si>
    <t>S2-2601148</t>
  </si>
  <si>
    <t>S2-2601149</t>
  </si>
  <si>
    <t>S2-2601150</t>
  </si>
  <si>
    <t>S2-2601151</t>
  </si>
  <si>
    <t>S2-2601152</t>
  </si>
  <si>
    <t>S2-2601153</t>
  </si>
  <si>
    <t>S2-2601154</t>
  </si>
  <si>
    <t>S2-2601155</t>
  </si>
  <si>
    <t>S2-2601156</t>
  </si>
  <si>
    <t>S2-2601157</t>
  </si>
  <si>
    <t>S2-2601158</t>
  </si>
  <si>
    <t>S2-2601159</t>
  </si>
  <si>
    <t>S2-2601160</t>
  </si>
  <si>
    <t>S2-2601161</t>
  </si>
  <si>
    <t>S2-2601162</t>
  </si>
  <si>
    <t>S2-2601163</t>
  </si>
  <si>
    <t>S2-2601164</t>
  </si>
  <si>
    <t>S2-2601165</t>
  </si>
  <si>
    <t>S2-2601166</t>
  </si>
  <si>
    <t>S2-2601167</t>
  </si>
  <si>
    <t>S2-2601168</t>
  </si>
  <si>
    <t>S2-2601169</t>
  </si>
  <si>
    <t>S2-2601170</t>
  </si>
  <si>
    <t>S2-2601171</t>
  </si>
  <si>
    <t>S2-2601172</t>
  </si>
  <si>
    <t>S2-2601173</t>
  </si>
  <si>
    <t>S2-2601174</t>
  </si>
  <si>
    <t>S2-2601175</t>
  </si>
  <si>
    <t>S2-2601176</t>
  </si>
  <si>
    <t>S2-2601177</t>
  </si>
  <si>
    <t>S2-2601178</t>
  </si>
  <si>
    <t>S2-2601179</t>
  </si>
  <si>
    <t>S2-2601180</t>
  </si>
  <si>
    <t>S2-2601181</t>
  </si>
  <si>
    <t>S2-2601182</t>
  </si>
  <si>
    <t>S2-2601183</t>
  </si>
  <si>
    <t>S2-2601184</t>
  </si>
  <si>
    <t>S2-2601185</t>
  </si>
  <si>
    <t>S2-2601186</t>
  </si>
  <si>
    <t>S2-2601187</t>
  </si>
  <si>
    <t>S2-2601188</t>
  </si>
  <si>
    <t>S2-2601189</t>
  </si>
  <si>
    <t>S2-2601190</t>
  </si>
  <si>
    <t>S2-2601191</t>
  </si>
  <si>
    <t>S2-2601192</t>
  </si>
  <si>
    <t>S2-2601193</t>
  </si>
  <si>
    <t>S2-2601194</t>
  </si>
  <si>
    <t>S2-2601195</t>
  </si>
  <si>
    <t>S2-2601196</t>
  </si>
  <si>
    <t>S2-2601197</t>
  </si>
  <si>
    <t>S2-2601198</t>
  </si>
  <si>
    <t>S2-2601199</t>
  </si>
  <si>
    <t>S2-2601200</t>
  </si>
  <si>
    <t>S2-2601201</t>
  </si>
  <si>
    <t>S2-2601202</t>
  </si>
  <si>
    <t>S2-2601203</t>
  </si>
  <si>
    <t>S2-2601204</t>
  </si>
  <si>
    <t>S2-2601205</t>
  </si>
  <si>
    <t>S2-2601206</t>
  </si>
  <si>
    <t>S2-2601207</t>
  </si>
  <si>
    <t>S2-2601208</t>
  </si>
  <si>
    <t>S2-2601209</t>
  </si>
  <si>
    <t>S2-2601210</t>
  </si>
  <si>
    <t>S2-2601211</t>
  </si>
  <si>
    <t>S2-2601212</t>
  </si>
  <si>
    <t>S2-2601213</t>
  </si>
  <si>
    <t>S2-2601214</t>
  </si>
  <si>
    <t>S2-2601215</t>
  </si>
  <si>
    <t>S2-2601216</t>
  </si>
  <si>
    <t>S2-2601217</t>
  </si>
  <si>
    <t>S2-2601218</t>
  </si>
  <si>
    <t>S2-2601219</t>
  </si>
  <si>
    <t>S2-2601220</t>
  </si>
  <si>
    <t>S2-2601221</t>
  </si>
  <si>
    <t>S2-2601222</t>
  </si>
  <si>
    <t>S2-2601223</t>
  </si>
  <si>
    <t>S2-2601224</t>
  </si>
  <si>
    <t>S2-2601225</t>
  </si>
  <si>
    <t>S2-2601226</t>
  </si>
  <si>
    <t>S2-2601227</t>
  </si>
  <si>
    <t>S2-2601228</t>
  </si>
  <si>
    <t>S2-2601229</t>
  </si>
  <si>
    <t>S2-2601230</t>
  </si>
  <si>
    <t>S2-2601231</t>
  </si>
  <si>
    <t>S2-2601232</t>
  </si>
  <si>
    <t>S2-2601233</t>
  </si>
  <si>
    <t>S2-2601234</t>
  </si>
  <si>
    <t>S2-2601235</t>
  </si>
  <si>
    <t>S2-2601236</t>
  </si>
  <si>
    <t>S2-2601237</t>
  </si>
  <si>
    <t>S2-2601238</t>
  </si>
  <si>
    <t>S2-2601239</t>
  </si>
  <si>
    <t>S2-2601240</t>
  </si>
  <si>
    <t>S2-2601241</t>
  </si>
  <si>
    <t>S2-2601242</t>
  </si>
  <si>
    <t>S2-2601243</t>
  </si>
  <si>
    <t>S2-2601244</t>
  </si>
  <si>
    <t>S2-2601245</t>
  </si>
  <si>
    <t>S2-2601246</t>
  </si>
  <si>
    <t>S2-2601247</t>
  </si>
  <si>
    <t>S2-2601248</t>
  </si>
  <si>
    <t>S2-2601249</t>
  </si>
  <si>
    <t>S2-2601250</t>
  </si>
  <si>
    <t>S2-2601251</t>
  </si>
  <si>
    <t>S2-2601252</t>
  </si>
  <si>
    <t>S2-2601253</t>
  </si>
  <si>
    <t>S2-2601254</t>
  </si>
  <si>
    <t>S2-2601255</t>
  </si>
  <si>
    <t>S2-2601256</t>
  </si>
  <si>
    <t>S2-2601257</t>
  </si>
  <si>
    <t>S2-2601258</t>
  </si>
  <si>
    <t>S2-2601259</t>
  </si>
  <si>
    <t>S2-2601260</t>
  </si>
  <si>
    <t>S2-2601261</t>
  </si>
  <si>
    <t>S2-2601262</t>
  </si>
  <si>
    <t>S2-2601263</t>
  </si>
  <si>
    <t>S2-2601264</t>
  </si>
  <si>
    <t>S2-2601265</t>
  </si>
  <si>
    <t>S2-2601266</t>
  </si>
  <si>
    <t>S2-2601267</t>
  </si>
  <si>
    <t>S2-2601268</t>
  </si>
  <si>
    <t>S2-2601269</t>
  </si>
  <si>
    <t>S2-2601270</t>
  </si>
  <si>
    <t>S2-2601271</t>
  </si>
  <si>
    <t>S2-2601272</t>
  </si>
  <si>
    <t>S2-2601273</t>
  </si>
  <si>
    <t>S2-2601274</t>
  </si>
  <si>
    <t>S2-2601275</t>
  </si>
  <si>
    <t>S2-2601276</t>
  </si>
  <si>
    <t>S2-2601277</t>
  </si>
  <si>
    <t>S2-2601278</t>
  </si>
  <si>
    <t>S2-2601279</t>
  </si>
  <si>
    <t>S2-2601280</t>
  </si>
  <si>
    <t>S2-2601281</t>
  </si>
  <si>
    <t>S2-2601282</t>
  </si>
  <si>
    <t>S2-2601283</t>
  </si>
  <si>
    <t>S2-2601284</t>
  </si>
  <si>
    <t>S2-2601285</t>
  </si>
  <si>
    <t>S2-2601286</t>
  </si>
  <si>
    <t>S2-2601287</t>
  </si>
  <si>
    <t>S2-2601288</t>
  </si>
  <si>
    <t>S2-2601289</t>
  </si>
  <si>
    <t>S2-2601290</t>
  </si>
  <si>
    <t>S2-2601291</t>
  </si>
  <si>
    <t>S2-2601292</t>
  </si>
  <si>
    <t>S2-2601293</t>
  </si>
  <si>
    <t>S2-2601294</t>
  </si>
  <si>
    <t>S2-2601295</t>
  </si>
  <si>
    <t>S2-2601296</t>
  </si>
  <si>
    <t>S2-2601297</t>
  </si>
  <si>
    <t>S2-2601298</t>
  </si>
  <si>
    <t>S2-2601299</t>
  </si>
  <si>
    <t>S2-2601300</t>
  </si>
  <si>
    <t>S2-2601301</t>
  </si>
  <si>
    <t>S2-2601302</t>
  </si>
  <si>
    <t>S2-2601303</t>
  </si>
  <si>
    <t>S2-2601304</t>
  </si>
  <si>
    <t>S2-2601305</t>
  </si>
  <si>
    <t>S2-2601306</t>
  </si>
  <si>
    <t>S2-2601307</t>
  </si>
  <si>
    <t>S2-2601308</t>
  </si>
  <si>
    <t>S2-2601309</t>
  </si>
  <si>
    <t>S2-2601310</t>
  </si>
  <si>
    <t>S2-2601311</t>
  </si>
  <si>
    <t>S2-2601312</t>
  </si>
  <si>
    <t>S2-2601313</t>
  </si>
  <si>
    <t>S2-2601314</t>
  </si>
  <si>
    <t>S2-2601315</t>
  </si>
  <si>
    <t>S2-2601316</t>
  </si>
  <si>
    <t>S2-2601317</t>
  </si>
  <si>
    <t>S2-2601318</t>
  </si>
  <si>
    <t>S2-2601319</t>
  </si>
  <si>
    <t>S2-2601320</t>
  </si>
  <si>
    <t>S2-2601321</t>
  </si>
  <si>
    <t>S2-2601322</t>
  </si>
  <si>
    <t>S2-2601323</t>
  </si>
  <si>
    <t>S2-2601324</t>
  </si>
  <si>
    <t>S2-2601325</t>
  </si>
  <si>
    <t>S2-2601326</t>
  </si>
  <si>
    <t>S2-2601327</t>
  </si>
  <si>
    <t>S2-2601328</t>
  </si>
  <si>
    <t>S2-2601329</t>
  </si>
  <si>
    <t>S2-2601330</t>
  </si>
  <si>
    <t>S2-2601331</t>
  </si>
  <si>
    <t>S2-2601332</t>
  </si>
  <si>
    <t>S2-2601333</t>
  </si>
  <si>
    <t>S2-2601334</t>
  </si>
  <si>
    <t>S2-2601335</t>
  </si>
  <si>
    <t>S2-2601336</t>
  </si>
  <si>
    <t>S2-2601337</t>
  </si>
  <si>
    <t>S2-2601338</t>
  </si>
  <si>
    <t>S2-2601339</t>
  </si>
  <si>
    <t>S2-2601340</t>
  </si>
  <si>
    <t>S2-2601341</t>
  </si>
  <si>
    <t>S2-2601342</t>
  </si>
  <si>
    <t>S2-2601343</t>
  </si>
  <si>
    <t>S2-2601344</t>
  </si>
  <si>
    <t>S2-2601345</t>
  </si>
  <si>
    <t>S2-2601346</t>
  </si>
  <si>
    <t>S2-2601347</t>
  </si>
  <si>
    <t>S2-2601348</t>
  </si>
  <si>
    <t>S2-2601349</t>
  </si>
  <si>
    <t>S2-2601350</t>
  </si>
  <si>
    <t>S2-2601351</t>
  </si>
  <si>
    <t>S2-2601352</t>
  </si>
  <si>
    <t>S2-2601353</t>
  </si>
  <si>
    <t>S2-2601354</t>
  </si>
  <si>
    <t>S2-2601355</t>
  </si>
  <si>
    <t>S2-2601356</t>
  </si>
  <si>
    <t>S2-2601357</t>
  </si>
  <si>
    <t>S2-2601358</t>
  </si>
  <si>
    <t>S2-2601359</t>
  </si>
  <si>
    <t>S2-2601360</t>
  </si>
  <si>
    <t>S2-2601361</t>
  </si>
  <si>
    <t>S2-2601362</t>
  </si>
  <si>
    <t>S2-2601363</t>
  </si>
  <si>
    <t>S2-2601364</t>
  </si>
  <si>
    <t>S2-2601365</t>
  </si>
  <si>
    <t>S2-2601366</t>
  </si>
  <si>
    <t>S2-2601367</t>
  </si>
  <si>
    <t>S2-2601368</t>
  </si>
  <si>
    <t>S2-2601369</t>
  </si>
  <si>
    <t>S2-2601370</t>
  </si>
  <si>
    <t>S2-2601371</t>
  </si>
  <si>
    <t>S2-2601372</t>
  </si>
  <si>
    <t>S2-2601373</t>
  </si>
  <si>
    <t>S2-2601374</t>
  </si>
  <si>
    <t>S2-2601375</t>
  </si>
  <si>
    <t>S2-2601376</t>
  </si>
  <si>
    <t>S2-2601377</t>
  </si>
  <si>
    <t>S2-2601378</t>
  </si>
  <si>
    <t>S2-2601379</t>
  </si>
  <si>
    <t>S2-2601380</t>
  </si>
  <si>
    <t>S2-2601381</t>
  </si>
  <si>
    <t>S2-2601382</t>
  </si>
  <si>
    <t>S2-2601383</t>
  </si>
  <si>
    <t>S2-2601384</t>
  </si>
  <si>
    <t>S2-2601385</t>
  </si>
  <si>
    <t>S2-2601386</t>
  </si>
  <si>
    <t>S2-2601387</t>
  </si>
  <si>
    <t>S2-2601388</t>
  </si>
  <si>
    <t>S2-2601389</t>
  </si>
  <si>
    <t>S2-2601390</t>
  </si>
  <si>
    <t>S2-2601391</t>
  </si>
  <si>
    <t>S2-2601392</t>
  </si>
  <si>
    <t>S2-2601393</t>
  </si>
  <si>
    <t>S2-2601394</t>
  </si>
  <si>
    <t>S2-2601395</t>
  </si>
  <si>
    <t>S2-2601396</t>
  </si>
  <si>
    <t>S2-2601397</t>
  </si>
  <si>
    <t>S2-2601398</t>
  </si>
  <si>
    <t>S2-2601399</t>
  </si>
  <si>
    <t>S2-2601400</t>
  </si>
  <si>
    <t>S2-2601401</t>
  </si>
  <si>
    <t>S2-2601402</t>
  </si>
  <si>
    <t>S2-2601403</t>
  </si>
  <si>
    <t>S2-2601404</t>
  </si>
  <si>
    <t>S2-2601405</t>
  </si>
  <si>
    <t>S2-2601406</t>
  </si>
  <si>
    <t>S2-2601407</t>
  </si>
  <si>
    <t>S2-2601408</t>
  </si>
  <si>
    <t>S2-2601409</t>
  </si>
  <si>
    <t>S2-2601410</t>
  </si>
  <si>
    <t>S2-2601411</t>
  </si>
  <si>
    <t>S2-2601412</t>
  </si>
  <si>
    <t>S2-2601413</t>
  </si>
  <si>
    <t>S2-2601414</t>
  </si>
  <si>
    <t>S2-2601415</t>
  </si>
  <si>
    <t>S2-2601416</t>
  </si>
  <si>
    <t>S2-2601417</t>
  </si>
  <si>
    <t>S2-2601418</t>
  </si>
  <si>
    <t>S2-2601419</t>
  </si>
  <si>
    <t>S2-2601420</t>
  </si>
  <si>
    <t>S2-2601421</t>
  </si>
  <si>
    <t>S2-2601422</t>
  </si>
  <si>
    <t>S2-2601423</t>
  </si>
  <si>
    <t>S2-2601424</t>
  </si>
  <si>
    <t>S2-2601425</t>
  </si>
  <si>
    <t>S2-2601426</t>
  </si>
  <si>
    <t>S2-2601427</t>
  </si>
  <si>
    <t>S2-2601428</t>
  </si>
  <si>
    <t>S2-2601429</t>
  </si>
  <si>
    <t>S2-2601430</t>
  </si>
  <si>
    <t>S2-2601431</t>
  </si>
  <si>
    <t>S2-2601432</t>
  </si>
  <si>
    <t>S2-2601433</t>
  </si>
  <si>
    <t>S2-2601434</t>
  </si>
  <si>
    <t>S2-2601435</t>
  </si>
  <si>
    <t>S2-2601436</t>
  </si>
  <si>
    <t>S2-2601437</t>
  </si>
  <si>
    <t>S2-2601438</t>
  </si>
  <si>
    <t>S2-2601439</t>
  </si>
  <si>
    <t>S2-2601440</t>
  </si>
  <si>
    <t>S2-2601441</t>
  </si>
  <si>
    <t>S2-2601442</t>
  </si>
  <si>
    <t>S2-2601443</t>
  </si>
  <si>
    <t>S2-2601444</t>
  </si>
  <si>
    <t>S2-2601445</t>
  </si>
  <si>
    <t>S2-2601446</t>
  </si>
  <si>
    <t>S2-2601447</t>
  </si>
  <si>
    <t>S2-2601448</t>
  </si>
  <si>
    <t>S2-2601449</t>
  </si>
  <si>
    <t>S2-2601450</t>
  </si>
  <si>
    <t>S2-2601451</t>
  </si>
  <si>
    <t>S2-2601452</t>
  </si>
  <si>
    <t>S2-2601453</t>
  </si>
  <si>
    <t>S2-2601454</t>
  </si>
  <si>
    <t>S2-2601455</t>
  </si>
  <si>
    <t>S2-2601456</t>
  </si>
  <si>
    <t>S2-2601457</t>
  </si>
  <si>
    <t>S2-2601458</t>
  </si>
  <si>
    <t>S2-2601459</t>
  </si>
  <si>
    <t>S2-2601460</t>
  </si>
  <si>
    <t>S2-2601461</t>
  </si>
  <si>
    <t>S2-2601462</t>
  </si>
  <si>
    <t>S2-2601463</t>
  </si>
  <si>
    <t>S2-2601464</t>
  </si>
  <si>
    <t>S2-2601465</t>
  </si>
  <si>
    <t>S2-2601466</t>
  </si>
  <si>
    <t>S2-2601467</t>
  </si>
  <si>
    <t>S2-2601468</t>
  </si>
  <si>
    <t>S2-2601469</t>
  </si>
  <si>
    <t>S2-2601470</t>
  </si>
  <si>
    <t>S2-2601471</t>
  </si>
  <si>
    <t>S2-2601472</t>
  </si>
  <si>
    <t>S2-2601473</t>
  </si>
  <si>
    <t>S2-2601474</t>
  </si>
  <si>
    <t>S2-2601475</t>
  </si>
  <si>
    <t>S2-2601476</t>
  </si>
  <si>
    <t>S2-2601477</t>
  </si>
  <si>
    <t>S2-2601478</t>
  </si>
  <si>
    <t>S2-2601479</t>
  </si>
  <si>
    <t>S2-2601480</t>
  </si>
  <si>
    <t>S2-2601481</t>
  </si>
  <si>
    <t>S2-2601482</t>
  </si>
  <si>
    <t>S2-2601483</t>
  </si>
  <si>
    <t>S2-2601484</t>
  </si>
  <si>
    <t>S2-2601485</t>
  </si>
  <si>
    <t>S2-2601486</t>
  </si>
  <si>
    <t>S2-2601487</t>
  </si>
  <si>
    <t>S2-2601488</t>
  </si>
  <si>
    <t>S2-2601489</t>
  </si>
  <si>
    <t>S2-2601490</t>
  </si>
  <si>
    <t>S2-2601491</t>
  </si>
  <si>
    <t>S2-2601492</t>
  </si>
  <si>
    <t>S2-2601493</t>
  </si>
  <si>
    <t>S2-2601494</t>
  </si>
  <si>
    <t>S2-2601495</t>
  </si>
  <si>
    <t>S2-2601496</t>
  </si>
  <si>
    <t>S2-2601497</t>
  </si>
  <si>
    <t>S2-2601498</t>
  </si>
  <si>
    <t>S2-2601499</t>
  </si>
  <si>
    <t>S2-2601500</t>
  </si>
  <si>
    <t>S2-2601501</t>
  </si>
  <si>
    <t>S2-2601502</t>
  </si>
  <si>
    <t>S2-2601503</t>
  </si>
  <si>
    <t>S2-2601504</t>
  </si>
  <si>
    <t>S2-2601505</t>
  </si>
  <si>
    <t>S2-2601506</t>
  </si>
  <si>
    <t>S2-2601507</t>
  </si>
  <si>
    <t>S2-2601508</t>
  </si>
  <si>
    <t>S2-2601509</t>
  </si>
  <si>
    <t>S2-2601510</t>
  </si>
  <si>
    <t>S2-2601511</t>
  </si>
  <si>
    <t>S2-2601512</t>
  </si>
  <si>
    <t>S2-2601513</t>
  </si>
  <si>
    <t>S2-2601514</t>
  </si>
  <si>
    <t>S2-2601515</t>
  </si>
  <si>
    <t>S2-2601516</t>
  </si>
  <si>
    <t>S2-2601517</t>
  </si>
  <si>
    <t>SA2#173 meeting Agenda</t>
  </si>
  <si>
    <t>Draft Report of SA WG2 meeting #172</t>
  </si>
  <si>
    <t>Draft Report of SA WG2 meeting #172 for approval</t>
  </si>
  <si>
    <t>09 - 13 February, 2026</t>
  </si>
  <si>
    <t>TD Requests/Submission (6G only): Tuesday 27 January 2026 23:59 UTC</t>
  </si>
  <si>
    <t>TD Requests/Submission (Other): Friday 30 January 2026 23:59 UTC</t>
  </si>
  <si>
    <t>Registration: Monday 02 February 2026, 08:00 UTC</t>
  </si>
  <si>
    <t>20.1.2</t>
  </si>
  <si>
    <t>20.3.2</t>
  </si>
  <si>
    <t>20.4.2</t>
  </si>
  <si>
    <t>20.6.1</t>
  </si>
  <si>
    <t>20.6.9</t>
  </si>
  <si>
    <t>20.6.10</t>
  </si>
  <si>
    <t>20.6.11</t>
  </si>
  <si>
    <t>20.6.12</t>
  </si>
  <si>
    <t>20.6.13</t>
  </si>
  <si>
    <t>20.6.14</t>
  </si>
  <si>
    <t>20.6.15</t>
  </si>
  <si>
    <t>20.6.16</t>
  </si>
  <si>
    <t>20.6.17</t>
  </si>
  <si>
    <t>20.6.18</t>
  </si>
  <si>
    <t>20.6.19</t>
  </si>
  <si>
    <t>20.6.20</t>
  </si>
  <si>
    <t>20.6.21</t>
  </si>
  <si>
    <t>20.6.22</t>
  </si>
  <si>
    <t>20.6.23</t>
  </si>
  <si>
    <t>20.6.24</t>
  </si>
  <si>
    <t>SA2#172 Meeting report</t>
  </si>
  <si>
    <t>Integration of satellite components in the 5G architecture Phase 4 (5GSAT_Ph4_ARC)</t>
  </si>
  <si>
    <t>Core Network Enhanced Support for Artificial Intelligence (AI)/Machine Learning (ML)_Ph2 (AIML_CN_Ph2)</t>
  </si>
  <si>
    <t>Energy Efficiency and Energy Saving Phase2 (EnergySys_Ph2)</t>
  </si>
  <si>
    <t>Study on Architecture for 6G System (FS_6G_ARC) - Miscellaneous</t>
  </si>
  <si>
    <t>Study on Architecture for 6G System (FS_6G_ARC) - Support for control signalling for 6G System</t>
  </si>
  <si>
    <t>Study on Architecture for 6G System (FS_6G_ARC) - SBA framework</t>
  </si>
  <si>
    <t>Study on Architecture for 6G System (FS_6G_ARC) - Support of Network Slicing in the 6G system</t>
  </si>
  <si>
    <t>Study on Architecture for 6G System (FS_6G_ARC) - User Plane Architecture</t>
  </si>
  <si>
    <t>Study on Architecture for 6G System (FS_6G_ARC) - QoS Framework for 6G</t>
  </si>
  <si>
    <t>Study on Architecture for 6G System (FS_6G_ARC) - Policy and charging control framework</t>
  </si>
  <si>
    <t>Study on Architecture for 6G System (FS_6G_ARC) - Network Exposure</t>
  </si>
  <si>
    <t>Study on Architecture for 6G System (FS_6G_ARC) - Network Sharing in the 6G system</t>
  </si>
  <si>
    <t>Study on Architecture for 6G System (FS_6G_ARC) - Localized Service Access</t>
  </si>
  <si>
    <t>Study on Architecture for 6G System (FS_6G_ARC) - Fixed Wireless Access</t>
  </si>
  <si>
    <t>Study on Architecture for 6G System (FS_6G_ARC) - Support of non-3GPP access</t>
  </si>
  <si>
    <t>Study on Architecture for 6G System (FS_6G_ARC) - Voice Services for 6G</t>
  </si>
  <si>
    <t>Study on Architecture for 6G System (FS_6G_ARC) - Emergency Voice Services for 6G</t>
  </si>
  <si>
    <t>Study on Architecture for 6G System (FS_6G_ARC) - Location Services for 6G</t>
  </si>
  <si>
    <t>Study on Architecture for 6G System (FS_6G_ARC) - Messaging Services for 6G</t>
  </si>
  <si>
    <t>Study on Architecture for 6G System (FS_6G_ARC) - Other Essential/Regulatory Services for 6G</t>
  </si>
  <si>
    <t>Study on Architecture for 6G System (FS_6G_ARC) - Migration and Interworking</t>
  </si>
  <si>
    <t>Study on Architecture for 6G System (FS_6G_ARC) - AI for 6G architecture</t>
  </si>
  <si>
    <t>Study on Architecture for 6G System (FS_6G_ARC) - 6G Network for AI</t>
  </si>
  <si>
    <t>Study on Architecture for 6G System (FS_6G_ARC) - Integrated Sensing and Communication</t>
  </si>
  <si>
    <t>Study on Architecture for 6G System (FS_6G_ARC) - 6G data framework in SA2</t>
  </si>
  <si>
    <t>Study on Architecture for 6G System (FS_6G_ARC) - 6G Computing Support</t>
  </si>
  <si>
    <t>Study on Architecture for 6G System (FS_6G_ARC) - Support of 6G NTN</t>
  </si>
  <si>
    <t>Study on Architecture for 6G System (FS_6G_ARC) - Analyse 5GS IoT features and solutions</t>
  </si>
  <si>
    <t>Share with 19.50 TU</t>
  </si>
  <si>
    <t>Rel-20 CRs are allowed for Rel-20 work items not on the agenda if requested by rapporteurs due to impacts on other WGs.</t>
  </si>
  <si>
    <t>Rel-20 LSs are allowed for all the Rel-20 work items. This agenda item is for Rel-20 LSs that are not covered above. LS Out and associated CRs are allowed.</t>
  </si>
  <si>
    <t>NOTE: FASMO criterion will be strictly enforced. NOTE: greyed out rows are not on the agenda.</t>
  </si>
  <si>
    <r>
      <rPr>
        <b/>
        <sz val="10"/>
        <color rgb="FFFF0000"/>
        <rFont val="Arial"/>
        <family val="2"/>
      </rPr>
      <t>Planned TUs:</t>
    </r>
    <r>
      <rPr>
        <sz val="10"/>
        <color rgb="FFFF0000"/>
        <rFont val="Arial"/>
        <family val="2"/>
      </rPr>
      <t xml:space="preserve"> Expected to be at most 4 TUs allocated in total for AI19.x items</t>
    </r>
  </si>
  <si>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</si>
  <si>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</si>
  <si>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</si>
  <si>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</si>
  <si>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</si>
  <si>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S2-260nnnn_SA2#173 Meeting Agenda - r1</t>
  </si>
  <si>
    <t>Quota (2 tdocs per company per AI) will be applied (see Input document control part of SA WG2 meeting process below).</t>
  </si>
  <si>
    <t>Study on IMS Architecture Enhancement (FS_ARCH_enIMS)</t>
  </si>
  <si>
    <t>Revision of (postponed) S2-2509864</t>
  </si>
  <si>
    <t>Revision of (postponed) S2-2509869</t>
  </si>
  <si>
    <t>Revision of (postponed) S2-2509874</t>
  </si>
  <si>
    <t>Revision of (postponed) S2-2509889</t>
  </si>
  <si>
    <t>Revision of (postponed) S2-2509922</t>
  </si>
  <si>
    <t>Revision of (postponed) S2-2509925</t>
  </si>
  <si>
    <t>Revision of (postponed) S2-2510059</t>
  </si>
  <si>
    <t>Revision of (postponed) S2-2511156</t>
  </si>
  <si>
    <t>Revision of (postponed) S2-2510779. Should have been addressed to TSG SA instead of SA WG6</t>
  </si>
  <si>
    <t>The Broadband Forum is pleased the share our latest published work, which may be accessed directly through our online technical library (https://www.broadband-forum.org/technical-library/). {. . .} The Broadband Forum encourages our partner SDO's to review these materials, to ensure work their progress references these latest materials and avoids duplication of efforts. We look forward to the continued collaboration with our peers as we all continue to progress this important work. Sincerely, Lincoln Lavoie, Broadband Forum Technical Committee Chair</t>
  </si>
  <si>
    <t>This liaison statement informs ITU-T SG13 and SA WG2 about the consent of draft new Recommendation ITU-T Q.5016 (ex Q.FMSC-SA) 'Signalling architecture of fixed, mobile and satellite convergence for IMT-2020 networks and beyond'.</t>
  </si>
  <si>
    <t>This liaison statement informs about the consent of new Recommendation ITU-T Y.3169 (ex Y.REOUPF) 'Resource Efficiency Optimization for managing User Plane Function in IMT-2020 networks and beyond'.</t>
  </si>
  <si>
    <t>TSG SA thanks TSG RAN for their reply LS on AI/ML UE sided data collection. TSG SA would like to inform TSG RAN and SA WG2, SA WG3, SA WG5 that, after discussing the above mentioned reply LS, TSG SA has reached the following agreement: There shall not be any further work on AI/ML UE sided data collection for 5G-A Rel-20. TSG SA kindly asks TSG RAN and SA WG2, SA WG3, SA WG5 to take the TSG SA decision into account. Action: TSG SA kindly asks TSG RAN and SA WG2, SA WG3, SA WG5 to take the TSG SA decision into account.</t>
  </si>
  <si>
    <t>TSG SA conducted the Study on AI/ML consistency alignment in TR 22.850 and the TR was approved in SA#110. The CR to TR 21.905 attached was approved and corresponds with these findings to define a consistent terminology to be used across all groups. There is no further work planned on this activity. Action: TSG SA asks to take the above into account.</t>
  </si>
  <si>
    <t>CT WG1 would like to thank RAN WG2 for their LS on the disaster roaming for EPS. For the question on the handling of the emergency call, CT WG1 understanding is that disaster roaming access for emergency call is required to be treated differently from other disaster roaming access for non-emergency call, in terms of access control for both EPS and 5GS. For EPS, CT WG1 has agreed the attached CR to clarify the scenario that for the access attempts related to the emergency call, NAS does not provide any indication for disaster roaming. Consequently, RRC will adhere strictly to the legacy emergency call handling mechanisms. For 5GS, NAS provides the access category and access identity for the lower layer to run the access check for any attempt using both information, therefore CT WG1 did not identify any issue that requires NAS specification changes for emergency or non-emergency access categories. CT WG1 would like to invite RAN WG2 to ensure that disaster roaming access for emergency call is treated differently from other disaster roaming access for non-emergency call, in terms of access control for 5GS based on the information provided by NAS.</t>
  </si>
  <si>
    <t>CT WG3 would like to thank SA WG2 for its LS providing background on the Encoding of DNAI Mapping information in the UDR and explaining that SA WG2 cannot reach consensus on whether to align the SA WG2 specs to the DNAI Mapping implementation in 3GPP TS 29.519, and would like to provide the following feedback: Moving the DNAI Mapping information from the Application Data to the Exposure Data in 3GPP TS 29.519 would be non-backwards compatible. CT WG3 therefore believes that SA WG2 should align with the existing Stage 3 implementation to prevent any backward compatibility issues. Action: CT WG3 kindly asks SA WG2 to consider the provided feedback and align its specifications as needed.</t>
  </si>
  <si>
    <t>CT WG3 has discussed the below requirements from clause 5.51.2.2.2 of 3GPP TS 23.501 specified via CR#6435 to TS 23.501 in S2-2509648. 'For the PDU session whose S-NSSAI is replaced without PDU session re-establishment, the SMF continues the reporting for the replaced S-NSSAI and the SMF uses the Usage Report including the Alternative S-NSSAI received from the UPF for the report to the EIF for the replaced S-NSSAI.' CT WG3 has the following question about the above requirement: Question 1: Should the SMF also include the Alternative S-NSSAI in the Energy Consumption information reporting to the EIF when the initial S-NSSAI is replaced by an Alternative S-NSSAI?. Action: CT WG3 kindly asks SA WG2 to address the above questions and update their specifications accordingly.</t>
  </si>
  <si>
    <t>CT WG4 thanks SA WG2 for the reply LS. For the requirement of definition of AIoT Identification Information, CT WG4 agreed to specify its format as in attached CR. Action: CT WG4 kindly asks SA WG2 to provide further feedback if any.</t>
  </si>
  <si>
    <t>CT WG4 thanks SA WG2 for the LS on update the Identification Information of AIoT Device Permanent ID supports additional length options: 32-bit, 64-bit, 256-bit and 496-bit. CT WG4 has taken the requirements mentioned in the LS and have agreed on the attached CRs.</t>
  </si>
  <si>
    <t>CT WG4 has agreed in C4-255423 on the introduction of new ADM security services. CT WG4 understands that the new Nadm_Sec TID_Get service can only support the retrieval of T-ID n-1 and T-ID n for out-of-sync handling.</t>
  </si>
  <si>
    <t>RAN WG1 thanks SA WG2 for the LS on LMF-based AI/ML Positioning for Case 3b. RAN WG1 would like to provide the following agreements and working assumptions reached up to RAN WG1#119 related to Case 3b as response to SA WG2 on data types, with reference to RAN WG1 chairman notes for each. {. .} RAN WG1 would continue work and may provide additional input in the future to SA WG2 for Case 3b if any new agreement reached in RAN WG1. Action: RAN WG1 respectfully asks SA WG2 to take the above reply into account for their future work.</t>
  </si>
  <si>
    <t>RAN WG2 has further discussed Voice over NB-IoT NTN in R20, and the following agreements have benn reached: 1. From RAN WG2 perspective UP solution (i.e., via DRB) is recommended for both IMS signalling and voice packet transmission over NB-IoT via GSO. 2. RAN WG2 understands that whether/How to further down-select between UP non-IP and UP IP for voice packet is up to SA WG2. 3. RAN WG2 continues to assume that a UE can use only one solution (CP based or UP based) at a time. Action: RAN WG2 respectfully asks RAN, SA WG2, SA WG4, and CT WG1 to take the above information into consideration.</t>
  </si>
  <si>
    <t>RAN WG2 would like to thank SA WG2 LS (R2-2508028/S2-2509655 with To CT WG4/CC to RAN WG2) on the information of updating the AIoT Identification Information-related description to TS 23.369. Based on this SA WG2 LS to CT WG4, RAN WG2 assumes that CT WG4 will update the structure of the AIoT Identification information for addressing the paging ID type (e.g., device permanent ID, temporary ID, filtering information, etc.) indication to align with the SA WG2 spec of TS 23.369 and SA WG3 spec of TS 33.369.</t>
  </si>
  <si>
    <t>RAN WG3 has completed SON/MDT for NTN work. For NTN, RAN WG3 has agreed to support geographical area scope for both logged and immediate MDT. More specifically, RAN WG3 has agreed that the geographical area scope for MDT can include a geographical area and optionally a PLMN ID list. The PLMN ID list allows the operator to collect data in specified PLMN(s) in that geographical area.</t>
  </si>
  <si>
    <t>RAN WG3 has discussed Stage 2 aspects for AI/ML-based Positioning Case 3a, and agreed to introduce the following definition for 'ground truth label' in TS 38.305: Ground truth label: Represents the true value or target value of a location-related measurement (e.g., UL-RTOA) that the AI/ML model is supposed to infer and is used, e.g., for model training or performance monitoring. RAN WG3 would like to ask RAN WG1 to consider the above RAN WG3 captured definition and provide feedback, if any.</t>
  </si>
  <si>
    <t>RAN WG3 thanks SA WG2 for the reply LS on paging capability loss issue. RAN WG3 discussed the solution mentioned in the reply LS R3-255026/ S2-2506083, and agreed to support the solution starting from Rel-17, where the NG-RAN node shall, if supported, verify and provide the UE Radio Capability for Paging as a single IE if it found out that the received UE Radio Capability for Paging from AMF during the Initial Context Setup procedure does not include the necessary paging information for a paging feature to work properly. This solution will take place every time the NG-RAN node receives an Initial Context Setup Request message. RAN WG3 would like to note that the possibility of paging loss due to paging capability mismatch might still exist in case that the paging message was sent to a NG-RAN node before paging capability mismatch resolution. Action: RAN WG3 respectfully asks SA WG2 to take above information into account and update the related specification if necessary.</t>
  </si>
  <si>
    <t>TSG RAN thanks SA WG WG5 and SA WG2 for their work and SA WG5 for their LS on specification of dataset and model parameters exchange. TSG RAN understands that at least SA WG5 has confirmed that non-OTA approaches involving OAM is feasible and that SA WG2 is still studying the feasibility. Therefore, TSG RAN has made the following agreements as a way forward.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TSG RAN kindly asks TSG SA to take the agreement on moving forward with the normative phase of Direction A (3a-1, 4-1) with non-OTA solution into account and to decide how to move forward with the work in SA WG5 and/or SA WG2 and down-selection between SA WG5 and SA WG2 options.</t>
  </si>
  <si>
    <t>SA WG1 thanks RAN WG2 for their LS on PWS support in NB-IoT terrestrial networks, indicating that: - PWS can be supported in NB-IoT Terrestrial Network from RAN WG2 perspective. - PWS geofencing is not supported in NB-IoT Terrestrial Network. SA WG1 has agreed the attached CR, to confirm alignment of the stage-1 specification (TS 22.268).</t>
  </si>
  <si>
    <t>SA WG1 thanks sa2 for their LS on issues related to support of IMS voice over NB-IoT NTN connected to EPC, and the question addressed to SA WG1: Question 11 (To SA WG1): Can SA WG1 confirm, whether support for more than one IMS voice calls and support for DTMF is required for IMS voice over NB-IoT NTN? SA WG1's view is that - support for more than one (simultaneous) IMS voice call is not required in this Release. - support for Dual-Tone Multi-Frequency (DTMF) is required. The above is clarified in the attached CR. Action: Take the above into account.</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</si>
  <si>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t>
  </si>
  <si>
    <t>SA WG3 would like to thank SA WG2 for the Reply LS on Avatar Security Aspects. SA WG3 has completed the Rel-19 Security for IMS avatar communication as part of the work item NG_RTC_SEC_Ph2 with normative work in TS 33.328, Annex R. SA WG3 agreed the last CR084 for TS 33.328, Annex R in SA WG3#124 (Oct 17-21, 2025) which is expected to be approved during the SA#110. Action: SA WG3 asks SA WG2 to take the above information into account</t>
  </si>
  <si>
    <t>During the discussion of scope of R20 AIoT security study, SA WG3 has made the following assumption: Type 1 AIoT device is restricted to isolated private network. To further assist SA WG3 in advancing the progress of R20 AIoT security study, SA WG3 kindly requests clarification on the following: 1. whether a DO-A capable AIoT device supports an inventory and command procedure. 2. whether there will be a registration-like procedure for DO-A capable devices 3. if the clarification for both 1 and 2 are yes, whether there will be an inventory/command procedure that precedes the registration-like procedure 4. which type(s) of AIoT device supports Topology 2 The above clarifications are required in order for SA WG3 to develop precise security key issues, security requirements, and solutions to complete the work tasks that are in the scope of SA WG3 R20 AIoT study. Action: SA WG3 kindly asks SA WG2 to take the SA WG3 assumption into account and to provide the clarification to questions 1, 2, and 3 above.</t>
  </si>
  <si>
    <t>Question from SA WG2: SA WG2 has discussed one scenario of standalone IMS data channel session in which an originating UE initiates SIP INVITE request towards terminating UE with an initial SDP offer including BDC media, ADC media, and APP ID associated with the ADC. In this scenario, if the DC application is not available, i.e., needs to be downloaded by the terminating UE, it needs to indicate in the SDP answer to the initial SDP offer that the ADC is not able to be established due to downloading required. SA WG2 would like to ask SA WG4 to provide feedback on how to specify the required response as depicted above, in the SDP response to the received SDP offer. Answer from SA WG4: SA WG4 kindly responds to SA WG2 to the above question as follows: In this particular case when the DC application is not available at the terminating UE, i.e., needs to be downloaded by the terminating UE, the terminating UE needs to indicate in the SDP answer to the initial SDP offer that the ADC is not able to be established due to downloading required; the SDP offer shall indicate this via the newly defined 'a=3gpp-req-app' line 'app-dc-status' parameter with an 'app-dc-status-value' of 'pending' shall be included in an SDP offer, as defined by clause 6.2.10 of TS 26.114, to indicate the offering UE by the terminating UE as part of the media description creating application data channels for that application before the data channels are to be created. The terminating UE re-sends an offer to the originating UE once the app is downloaded. A detailed description of the above is included as CR in attachment. Action: SA WG4 kindly asks SA WG2 to take the above reply into account in response to the feedback on how to specify the required response in the SDP response to the received SDP offer.</t>
  </si>
  <si>
    <t>SA WG4 thanks GSMA for their Liaison Statement discussing the feature for automatic resumption on IMS data channel applications. SA WG4 is considering the use case and is committed to address it as part of the DC Enhancements Study Item (FS_DCE_MED) in Release 20.</t>
  </si>
  <si>
    <t>S2-173</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</si>
  <si>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t>
  </si>
  <si>
    <t>SA WG2#173 Session Plan</t>
  </si>
  <si>
    <t>LS from BBF: Recently published Broadband Forum Work Items (November 2025)</t>
  </si>
  <si>
    <t>BBF (LIAISE-725_rev-03)</t>
  </si>
  <si>
    <t>Lincoln Lavoie</t>
  </si>
  <si>
    <t>LS from ITU-T SG11: LS on consent of draft new Recommendation ITU-T Q.5016 (ex Q.FMSC-SA) 'Signalling architecture of fixed, mobile and satellite convergence for IMT-2020 networks and beyond'</t>
  </si>
  <si>
    <t>ITU-T SG11 (SG11-LS78)</t>
  </si>
  <si>
    <t>Tejpal Singh</t>
  </si>
  <si>
    <t>LS from ITU-T SG13: LS on consent of draft new Recommendation ITU-T Y.3169 (ex Y.REOUPF) 'Resource Efficiency Optimization for managing User Plane Function in IMT-2020 networks and beyond'</t>
  </si>
  <si>
    <t>ITU-T SG13 (SG13-LS108)</t>
  </si>
  <si>
    <t>Yushuang Hu</t>
  </si>
  <si>
    <t>LS from TSG SA: Reply LS on AI/ML UE sided data collection</t>
  </si>
  <si>
    <t>TSG SA (SP-251687)</t>
  </si>
  <si>
    <t>David Gutierrez</t>
  </si>
  <si>
    <t>LS from TSG SA: LS Response on external data channel content access requirements</t>
  </si>
  <si>
    <t>TSG SA (SP-251693)</t>
  </si>
  <si>
    <t>SA thanks GSMA NG UPG for their LS on external data channel content access requirements. Based on input from SA WGs, SA would like to provide a consolidated reply covering SA WG1, SA WG3, SA WG4 and SA WG6. SA WG2 has already provided a separate reply directly to GSMA NG UPG. {. . .}</t>
  </si>
  <si>
    <t>Atle Monrad</t>
  </si>
  <si>
    <t>LS from TSG SA: LS on completion of Study on AI/ML consistency alignment</t>
  </si>
  <si>
    <t>TSG SA (SP-251699)</t>
  </si>
  <si>
    <t>FS_AIML_CAL</t>
  </si>
  <si>
    <t>Johannes Achter</t>
  </si>
  <si>
    <t>LS from TSG SA: Reply LS on specification of dataset and model parameters exchange</t>
  </si>
  <si>
    <t>TSG SA (SP-251707)</t>
  </si>
  <si>
    <t>FS_AIML_MGT_Ph3, NR_AIML_air_Ph2</t>
  </si>
  <si>
    <t>TSG SA thanks TSG RAN for their Reply LS on specification of dataset and model parameters exchange. TSG SA acknowledges RAN agreements from the LS, as shown below -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 . .} Action: TSG SA kindly asks TSG RAN, SA WG2 and SA WG5 to take the above into account.</t>
  </si>
  <si>
    <t>LaeYoung Kim</t>
  </si>
  <si>
    <t>LS from CT WG1: Reply LS on Broadcasting Information on Disaster Condition of a PLMN from E-UTRAN in Case of Disaster Condition</t>
  </si>
  <si>
    <t>CT WG1 (C1-257574)</t>
  </si>
  <si>
    <t>Sang Min Park</t>
  </si>
  <si>
    <t>LS from CT WG3: LS reply on Encoding DNAI mapping information</t>
  </si>
  <si>
    <t>CT WG3 (C3-255345)</t>
  </si>
  <si>
    <t>EDGE_Ph2</t>
  </si>
  <si>
    <t>Apostolos Papageorgiou</t>
  </si>
  <si>
    <t>LS from CT WG3: LS on Clarifications related to the Alternative S-NSSAI for energy consumption reporting</t>
  </si>
  <si>
    <t>CT WG3 (C3-255612)</t>
  </si>
  <si>
    <t>Abdessamad El Moatamid</t>
  </si>
  <si>
    <t>LS from CT WG3: LS on Signalling Storm Analytics</t>
  </si>
  <si>
    <t>CT WG3 (C3-255643)</t>
  </si>
  <si>
    <t>TS 23.288 clause 6.22.2 input data included timer information for AMF, SMF as data source with below minimal description: {. . .} Question: Whether the DNN and/or S-NSSAI association is required for the input and output timer information? Action: CT WG3 kindly asks SA WG2 to provide answer for the above question.</t>
  </si>
  <si>
    <t>Shiramizu Takashi</t>
  </si>
  <si>
    <t>LS from CT WG4: Reply LS on Structure updates of AIoT Identifiers</t>
  </si>
  <si>
    <t>CT WG4 (C4-255349)</t>
  </si>
  <si>
    <t>AmbientIoT-ARC, AmbientIoT-CT</t>
  </si>
  <si>
    <t>Baixiao Wang</t>
  </si>
  <si>
    <t>LS from CT WG4: Reply LS on AIoT Device Permanent ID Length</t>
  </si>
  <si>
    <t>CT WG4 (C4-255403)</t>
  </si>
  <si>
    <t>Hao Jing</t>
  </si>
  <si>
    <t>LS from CT WG4: LS on Out of sync T-ID handling for AIoT</t>
  </si>
  <si>
    <t>CT WG4 (C4-255429)</t>
  </si>
  <si>
    <t>LS from RAN WG1:  Reply LS on LMF-based AI/ML Positioning for Case 3b</t>
  </si>
  <si>
    <t>RAN WG1 (R1-2501525)</t>
  </si>
  <si>
    <t xml:space="preserve">Florent Munier  </t>
  </si>
  <si>
    <t>LS from RAN WG2: Reply LS on CN assigned subgroup ID for LP-WUS</t>
  </si>
  <si>
    <t>RAN WG2 (R2-2509182)</t>
  </si>
  <si>
    <t>RAN WG2 thanks SA WG2 for the LS on CN assigned subgroup ID for LP-WUS. RAN WG2 would like to provide the following answers to the questions: {. . .} Action: RAN WG2 kindly asks SA WG2 to take note of the answers provided by RAN WG2.</t>
  </si>
  <si>
    <t>Martin van der Zee</t>
  </si>
  <si>
    <t>LS from RAN WG2: LS on Voice over NB-IoT NTN</t>
  </si>
  <si>
    <t>RAN WG2 (R2-2509213)</t>
  </si>
  <si>
    <t>IoT_NTN_Ph4-Core</t>
  </si>
  <si>
    <t>LS from RAN WG2: Reply LS on the structure updates of AIoT Identifiers</t>
  </si>
  <si>
    <t>RAN WG2 (R2-2509385)</t>
  </si>
  <si>
    <t>Lei Wang</t>
  </si>
  <si>
    <t>LS from RAN WG3: LS on geographical area scope MDT</t>
  </si>
  <si>
    <t>RAN WG3 (R3-255960)</t>
  </si>
  <si>
    <t>NR_ENDC_SON_MDT_Ph4-Core</t>
  </si>
  <si>
    <t>liuziqiao</t>
  </si>
  <si>
    <t>LS from RAN WG3: LS on the encoding of AIOTF Identifier</t>
  </si>
  <si>
    <t>RAN WG3 (R3-258759)</t>
  </si>
  <si>
    <t>Ambient_IoT_solutions-Core</t>
  </si>
  <si>
    <t>RAN WG3 is discussing the encoding of AIOTF Identifier over NGAP, and the following description has been specified in TS 38.413 v19.0.0, considering that in TS 29.518 NfInstanceId is used as the Data type of aiotfId: {. . .}</t>
  </si>
  <si>
    <t>Xingyu HAN</t>
  </si>
  <si>
    <t>LS from RAN WG3: LS on definition of 'ground truth label' in AI/ML-based Positioning Case 3a</t>
  </si>
  <si>
    <t>RAN WG3 (R3-258796)</t>
  </si>
  <si>
    <t>NR_AIML_air-Core</t>
  </si>
  <si>
    <t>Damiano Rapone</t>
  </si>
  <si>
    <t>LS from RAN WG3: Reply LS on paging capability loss issue</t>
  </si>
  <si>
    <t>RAN WG3 (R3-258831)</t>
  </si>
  <si>
    <t>LS from RAN WG3: Reply LS on CN assigned subgroup ID for LP-WUS</t>
  </si>
  <si>
    <t>RAN WG3 (R3-258851)</t>
  </si>
  <si>
    <t>RAN WG3 thanks SA WG2 for the LS on CN assigned subgroup ID for LP-WUS. RAN WG3 would like to provide the following answers to the questions: {. . .} Action: RAN WG3 kindly asks SA WG2 to take note of the answers provided by RAN WG3.</t>
  </si>
  <si>
    <t>LS from TSG RAN: Reply LS on specification of dataset and model parameters exchange</t>
  </si>
  <si>
    <t>TSG RAN (RP-253846)</t>
  </si>
  <si>
    <t>FS_AIML_MGT_Ph3,  NR_AIML_air_Ph2, FS_AIML_CN_Ph2</t>
  </si>
  <si>
    <t>Diana Pani</t>
  </si>
  <si>
    <t>LS from TSG RAN: Reply LS on AI/ML UE sided data collection</t>
  </si>
  <si>
    <t>TSG RAN (RP-253847)</t>
  </si>
  <si>
    <t>NR_AIML_air_Ph2, FS_AIML_CN_Ph2, FS_AIML_MGT_Ph3</t>
  </si>
  <si>
    <t>TSG RAN thanks SA WG WG2 for their work and LS on AI/ML UE sided data collection. TSG RAN made the following agreements related to AI/ML UE sided data collection for Rel-20: Way forward agreement on UE sided data collection: 1. To avoid parallel work in 5G and 6G, no normative work in Rel-20 for UE side data collection. Focus data collection framework work on 6G, and use the lesson learned across all the WGs to design something for 6G. 2. From RAN perspective, we see value for SA WG2/SA WG5 and SA WG3 to complete/finalize their study so we can use the lessons learned for 6G. 3. The fact that 5G didn't have normative phase does not preclude standardized solutions in 6G. Even though TSG RAN has agreed to not continue with normative phase for AI/ML UE sided data collection in Rel-20 NR, we see value for SA WG2/SA WG5 and SA WG3 to complete/finalize their study so we can use the lesson learned for 6G. TSG RAN kindly asks TSG SA to take these agreements and RAN recommendation into account when deciding how to proceed with the completion of the study item phase in the respective groups. Action: TSG RAN kindly asks TSG SA to take the RAN recommendation into account</t>
  </si>
  <si>
    <t>LS from SA WG1: Reply LS on PWS support in NB-IoT terrestrial networks</t>
  </si>
  <si>
    <t>SA WG1 (S1-254494)</t>
  </si>
  <si>
    <t>Francesco Pica</t>
  </si>
  <si>
    <t>LS from SA WG1: Reply LS on issues related to support of IMS voice over NB-IoT NTN connected to EPC</t>
  </si>
  <si>
    <t>SA WG1 (S1-254508)</t>
  </si>
  <si>
    <t>LS from SA WG1: Reply LS on external data channel content access requirements</t>
  </si>
  <si>
    <t>SA WG1 (S1-254509)</t>
  </si>
  <si>
    <t>Zixuan, Shen</t>
  </si>
  <si>
    <t>LS from SA WG3: Reply LS on the status of the IMS Avatar Security Aspects</t>
  </si>
  <si>
    <t>SA WG3 (S3-254551)</t>
  </si>
  <si>
    <t>NG_RTC_SEC_Ph2</t>
  </si>
  <si>
    <t>Vlasios Tsiatsis</t>
  </si>
  <si>
    <t>LS from SA WG3: Reply LS on integrity failure</t>
  </si>
  <si>
    <t>SA WG3 (S3-254709)</t>
  </si>
  <si>
    <t>SA WG3 would like to thank RAN WG2 for their LS on integrity failure for Ambient IoT service. SA WG3 would like to give the following answers. {. . .}</t>
  </si>
  <si>
    <t>Jouy Shang</t>
  </si>
  <si>
    <t>LS from SA WG3: LS on scope alignment for R20 AIoT</t>
  </si>
  <si>
    <t>SA WG3 (S3-254759)</t>
  </si>
  <si>
    <t>FS_AIoT_SEC_Ph2</t>
  </si>
  <si>
    <t>Marcus Wong</t>
  </si>
  <si>
    <t>LS from SA WG4: Reply LS on URL for downloading the DC Application list</t>
  </si>
  <si>
    <t>SA WG4 (S4-251998)</t>
  </si>
  <si>
    <t>SA WG4 thanks SA WG6 for their liaison on URL for downloading DC Application list in S4-251676 (S6-254794), and would like to provide the following answers to the questions in that document, for SA WG6's information and further consideration: {. . .}</t>
  </si>
  <si>
    <t>Bo Burman</t>
  </si>
  <si>
    <t>LS from SA WG4: Reply LS on clarification on reply SDP for standalone DC</t>
  </si>
  <si>
    <t>SA WG4 (S4-252110)</t>
  </si>
  <si>
    <t>Daniel VENMANI</t>
  </si>
  <si>
    <t>LS from SA WG4: LS on avatar Communications</t>
  </si>
  <si>
    <t>SA WG4 (S4-252113)</t>
  </si>
  <si>
    <t>AvCall-MED</t>
  </si>
  <si>
    <t>SA WG4 has completed its work on the WID Avatar Communications in AR Calls [SP-250264] and the approved CR [SP-250926] has been integrated in TS 26.264. The work has been conducted consistently with the IMS architecture and clause AC.11 of TS 23.228. {. . .} Action: SA WG4 asks SA WG2 to review the above information and consider addressing these aspects in TS 23.228.</t>
  </si>
  <si>
    <t>Gaëlle Martin-Cocher</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</si>
  <si>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</si>
  <si>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</si>
  <si>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</si>
  <si>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Current traffic characteristics can be found in TR 26.925, TR 26.926 and TR 26.822 covering 5G related use cases. {. . .}</t>
  </si>
  <si>
    <t>LS from SA WG4: LS reply about Requirements Concerning Automatic Resume Where You have Left</t>
  </si>
  <si>
    <t>SA WG4 (S4-252144)</t>
  </si>
  <si>
    <t>Imed Bouazizi</t>
  </si>
  <si>
    <t>LS from SA WG5: Reply LS on Renewable energy support in R20</t>
  </si>
  <si>
    <t>SA WG5 (S5-255605)</t>
  </si>
  <si>
    <t>FS_Energy_Ph4_OAM</t>
  </si>
  <si>
    <t>SA WG5 thanks SA WG2 for the incoming liaison on Renewable energy support in R20 in S2-2509827. SA WG5 would like to provide SA WG2 with the following information: {. . .} Action: SA WG5 kindly asks SA WG2 group to take the above information into consideration.</t>
  </si>
  <si>
    <t>LS from SA WG5: LS reply to IETF Network Slice Application in 3GPP 5G End-to-End Network Slice</t>
  </si>
  <si>
    <t>SA WG5 (S5-255690)</t>
  </si>
  <si>
    <t>SA WG5 has reviewed the informational document 'IETF Network Slice Application in 3GPP 5G End-to-End Network Slice' [1], and would like to provide the following feedback points. {. . .} Action: SA WG5 kindly requests SA to consolidate all inputs from SA WG5, SA WG2 and SA WG3, and provide response to the IETF TEAS WG.</t>
  </si>
  <si>
    <t>Jose Antonio Ordoñez</t>
  </si>
  <si>
    <t>LS from SA WG5: LS on MWAB-gNB Configurations</t>
  </si>
  <si>
    <t>SA WG5 (S5-255704)</t>
  </si>
  <si>
    <t>AdNRM_Ph4</t>
  </si>
  <si>
    <t>SA WG5 is working to provide management support for MWAB in Rel-20. SA WG5 received the LS from SA WG2 (S2-2504380) with RAN WG3 copied. In the LS, SA WG2 specifies the following configuration requirements. {. . .}</t>
  </si>
  <si>
    <t>Pengxiang Xie</t>
  </si>
  <si>
    <t>LS from SA WG6: Follow-up reply LS on N6 measurement exposure</t>
  </si>
  <si>
    <t>SA WG6 (S6-255642)</t>
  </si>
  <si>
    <t>TEI20, EDGEAPP_Ph3</t>
  </si>
  <si>
    <t>SA WG6 thanks SA WG2 for their Reply LS on N6 delay measurement exposure and provides the following response: {. . .} Action: SA WG6 kindly requests SA WG2 to consider support for exposure of N6 measurement information that is unique per measurement endpoint.</t>
  </si>
  <si>
    <t>Walter Featherstone</t>
  </si>
  <si>
    <t>[KI#3, bullet 1] Wildcarded Network Slices and Ranges of S-NSSAIs</t>
  </si>
  <si>
    <t>0.3.0</t>
  </si>
  <si>
    <t>[KI#5, bullet #Y ] Graded QoS</t>
  </si>
  <si>
    <t>23.503 CR - TEI20_ DAMP - Deferred AM Policies in the 5GC</t>
  </si>
  <si>
    <t>Oracle, Verizon, LG Electronics</t>
  </si>
  <si>
    <t>20.0.0</t>
  </si>
  <si>
    <t>TEI20_DAMP</t>
  </si>
  <si>
    <t>23.503 CR for TEI20_ DAMP - Deferred AM Policies in the 5GC</t>
  </si>
  <si>
    <t>23.502 CR - TEI20_ DAMP - Deferred AM Policies in the 5GC</t>
  </si>
  <si>
    <t>23.502 CR for TEI20_ DAMP - Deferred AM Policies in the 5GC</t>
  </si>
  <si>
    <t>New WID on Deferred PRA for All Policies in the 5GC</t>
  </si>
  <si>
    <t>New WID on Deferred PRA (Presence Reporting Area) for All Policies (SM/AM/UE) in the 5GC</t>
  </si>
  <si>
    <t>Discussion about Deferred PRA for All Policies (SM/AM/UE) in the 5GC</t>
  </si>
  <si>
    <t>Discussion Paper (DP) about Deferred PRA for All Policies (SM/AM/UE) in the 5GC. The DP also explains the difference between TEI20 DPAP and TEI20 DAMP.</t>
  </si>
  <si>
    <t>FS_6G_ARC KI#2 new solution: SCP routing metrics sharing</t>
  </si>
  <si>
    <t>This document proposes that the SCP producers could interact with SCP consumers from different SCP sets or/and NF consumers for the purpose of sharing routing metrics. This is to improve resiliency and efficiency indicated in 23.801-1 section 5.2 second part of KI#2.</t>
  </si>
  <si>
    <t>[KI#19, bullet1] new solution for AI Agent discovery via the 6G networks(s)</t>
  </si>
  <si>
    <t>This paper proposes the way for AI Agent discovery of KI#19, bullet1.</t>
  </si>
  <si>
    <t>[KI#19, bullet2] new solution for AI Agent communication via the 6G networks(s)</t>
  </si>
  <si>
    <t>This paper proposes the way for AI Agent communication of KI#19, bullet2.</t>
  </si>
  <si>
    <t>[KI#19, bullet4] new solution for 6G CN provides AI services to applications(AF or in UE)</t>
  </si>
  <si>
    <t>This paper proposes the way for 6G CN provides AI services to applications(AF or in UE) of KI#19, bullet4.</t>
  </si>
  <si>
    <t>[KI#4, bullet2] new solution for User Plane Architecture</t>
  </si>
  <si>
    <t>This paper proposes the way for User Plane Architecture of KI#4, bullet2.</t>
  </si>
  <si>
    <t>[KI#9, bullet1]new solution for Localized service access</t>
  </si>
  <si>
    <t>This paper proposes the way for localized service access of KI#9, bullet1.</t>
  </si>
  <si>
    <t>LS from SA WG6: Reply LS on external data channel content access</t>
  </si>
  <si>
    <t>SA WG6 (S6-255643)</t>
  </si>
  <si>
    <t>SA WG6 (S6-255645)</t>
  </si>
  <si>
    <t>FS_APCOT</t>
  </si>
  <si>
    <t>SA WG6 is currently studying the application user consent and the latest draft TR is available at : Specification # 23.700-42. The TR is moving into phase 2 and we would like to inform SA WG3 so that we can coordinate any associated study work that needs to be done to cover the security and regulatory aspects in SA WG3 for this feature. SA WG6 kindly request SA WG3 to consider in the SA WG3 work the issues and requirements identified in the TR.</t>
  </si>
  <si>
    <t>Cristina Badulescu</t>
  </si>
  <si>
    <t>To: ITU-T SGs, IEEE 802, IETF, ETSI F5G, CableLabs, TM Forum,SA WG1, SA WG2, WBA, CCSA TC6 WG2.</t>
  </si>
  <si>
    <t>To: ITU-T SG13, SA WG2. Attachments: SG11-LS78-Att</t>
  </si>
  <si>
    <t>To: ITU-T SG2, SG11, SA WG1, SA WG2, SA WG5, ETSI ISG MEC. Attachments: SG13-LS108-att</t>
  </si>
  <si>
    <t>To: TSG RAN, SA WG2, SA WG3, SA WG5. CC: RAN WG2.</t>
  </si>
  <si>
    <t>To: GSMA NG UPG. CC: TSG CT, SA WG1, SA WG2, SA WG3, SA WG4, SA WG6.</t>
  </si>
  <si>
    <t>To: TSG RAN, TSG CT, SA WGs, RAN WGs, CT WGs. Attachments: SP-251698: TR 22.850 v1.0.0; SP-251666: CR 0128 on TR 21.905</t>
  </si>
  <si>
    <t xml:space="preserve">To: TSG RAN, SA WG2, SA WG5. CC: RAN WG2. Attachments:  </t>
  </si>
  <si>
    <t>To: RAN WG2. CC: SA WG1, SA WG2. Attachments: C1-257601</t>
  </si>
  <si>
    <t xml:space="preserve">To: SA WG2, RAN WG2, RAN WG3. CC: SA WG3, CT WG1. Attachments: CR#0734, TS 23.003 </t>
  </si>
  <si>
    <t>To: SA WG2. Attachments: CR 0736 of TS 23.003</t>
  </si>
  <si>
    <t>To: SA WG3. CC: SA WG2. Attachments: C4-255423</t>
  </si>
  <si>
    <t>To: SA WG2. CC: RAN WG2, RAN WG3.</t>
  </si>
  <si>
    <t>To: SA WG2, RAN WG3. CC: RAN WG1.</t>
  </si>
  <si>
    <t>To: TSG RAN, SA WG2, SA WG4, CT WG1.</t>
  </si>
  <si>
    <t>To: CT WG4. CC: SA WG2.</t>
  </si>
  <si>
    <t>To: SA WG5, RAN WG2.</t>
  </si>
  <si>
    <t>To: CT WG4. CC: SA WG2, CT WG3.</t>
  </si>
  <si>
    <t>To: RAN WG1. CC: SA WG2, RAN WG2.</t>
  </si>
  <si>
    <t>To: SA WG2. CC: RAN WG2, CT WG1.</t>
  </si>
  <si>
    <t>To: SA WG2, RAN WG2. CC: RAN WG1.</t>
  </si>
  <si>
    <t>To: TSG SA, SA WG5. CC: RAN WG2, SA WG2.</t>
  </si>
  <si>
    <t>To: TSG SA, SA WG2. CC: RAN WG2, SA WG3, SA WG5.</t>
  </si>
  <si>
    <t>To: RAN WG2, CT WG1. CC: SA WG2. Attachments: 22.268 CR 0091, 0092</t>
  </si>
  <si>
    <t>To: SA WG2. CC: RAN WG2, SA WG4, CT WG1, SA WG3, RAN WG1. Attachments: TS 22.261 CR 0852</t>
  </si>
  <si>
    <t>To: TSG SA. CC: SA WG2, SA WG3, SA WG4, SA WG6, TSG CT.</t>
  </si>
  <si>
    <t>To: SA WG2. CC: SA WG4.</t>
  </si>
  <si>
    <t>To: RAN WG2. CC: SA WG2, RAN WG3, CT WG1.</t>
  </si>
  <si>
    <t>To: SA WG2, RAN WG2.</t>
  </si>
  <si>
    <t>To: SA WG6. CC: SA WG2. Attachments: S4-252047 26.114 CR 0597r1</t>
  </si>
  <si>
    <t>To: SA WG2. Attachments: S4-252074</t>
  </si>
  <si>
    <t>To: SA WG2. CC: SA WG3.</t>
  </si>
  <si>
    <t>To: RAN WG1. CC: RAN WG2, SA WG1, SA WG2, TSG SA.</t>
  </si>
  <si>
    <t xml:space="preserve">To: GSMA TSG IMSDCAS. CC: SA WG2. </t>
  </si>
  <si>
    <t>To: TSG SA. CC: SA WG2, SA WG3, RAN WG3.</t>
  </si>
  <si>
    <t>To: RAN WG3. CC: SA WG2.</t>
  </si>
  <si>
    <t>To: TSG SA. CC: TSG CT, SA WG4, SA WG3, SA WG2, SA WG1.</t>
  </si>
  <si>
    <t>To: SA WG3. CC: SA WG2.</t>
  </si>
  <si>
    <t>LS from SA WG6: LS to SA WG3 on FS_APCOT study</t>
  </si>
  <si>
    <t>Draft Feb 2026 session plan -r9</t>
  </si>
  <si>
    <t>New Solutions for KI#2 SBA framework to simplify resiliency and roaming</t>
  </si>
  <si>
    <t>This contribution proposes for TR 23.801-01 new solutions for KI#2 SBA framework to simplify resiliency and roaming</t>
  </si>
  <si>
    <t>[KI#8] Solution Description on 6G Network Sharing</t>
  </si>
  <si>
    <t>China Unicom, China Telecom, CATT, Skylo Technologies</t>
  </si>
  <si>
    <t>This pCR gives the solution description on 6G Network Sharing which includes 6G MOCN network sharing architecture and 6G INS network sharing architecture.</t>
  </si>
  <si>
    <t>[KI#18] Solution for AI Governance and Symbolic Validation</t>
  </si>
  <si>
    <t>Suvadeep Ghosh</t>
  </si>
  <si>
    <t>20.19</t>
  </si>
  <si>
    <t>--</t>
  </si>
  <si>
    <t>20.2.2</t>
  </si>
  <si>
    <t>Architecture Enhancement to support Integrated Sensing and Communication (Sensing_ARC)</t>
  </si>
  <si>
    <t>Revision of (postponed) S2-2509919. Esponse drafted in S2-2600073</t>
  </si>
  <si>
    <t>19.6.0</t>
  </si>
  <si>
    <t>Response to S2-2600008</t>
  </si>
  <si>
    <t>Model Evaluation Metrics Enhancement</t>
  </si>
  <si>
    <t>TEI20_Metrics</t>
  </si>
  <si>
    <t>DP for Model Evaluation Metrics Enhancement</t>
  </si>
  <si>
    <t>[KI#18 bullets 3, 8] New solution on AI native and AI capabilities invocation</t>
  </si>
  <si>
    <t>[KI#18 bullet 1] New solution on Intent transfer, analysis and execution</t>
  </si>
  <si>
    <t>[KI#19 bullets 1, 2] New solution on digital identity distribution, registration, authentication and session establishment for UE AI Agent</t>
  </si>
  <si>
    <t>[KI#19 bullet 4] New solution on UE access AI services</t>
  </si>
  <si>
    <t>[KI#21 bullet 2] New solution on 6G data framework</t>
  </si>
  <si>
    <t>New TEI20 WID on Support of Control of Cross Border Mobility</t>
  </si>
  <si>
    <t>Deutsche Telekom</t>
  </si>
  <si>
    <t>This work item enables switching off/on inter-PLMN handover for single users / allows users switching off/on inter-PLMN handover for 4G and 5G in cross border case.</t>
  </si>
  <si>
    <t>Revision of (Unhandled) S2-2507225</t>
  </si>
  <si>
    <t>Dieter Gludovacz</t>
  </si>
  <si>
    <t>Enhanced NF Service Registration and Discovery</t>
  </si>
  <si>
    <t>Pranay Thaker</t>
  </si>
  <si>
    <t>Capability Aware Discovery and selection of compute sites</t>
  </si>
  <si>
    <t>This contribution proposes a capability-aware discovery and dynamic re-selection mechanism for 6G computing services by enhancing the NRF</t>
  </si>
  <si>
    <t>Navas Nk Njarakkadavath</t>
  </si>
  <si>
    <t>[KI#11][KI#12]: Support untrusted non-3GPP access in 6G System architecture for voice</t>
  </si>
  <si>
    <t>The solution to support untrusted non-3GPP access in 6G System for voice is suggested.</t>
  </si>
  <si>
    <t>K18 Solution on the usage of AI agent in 6G system-v2.1</t>
  </si>
  <si>
    <t>KI18 Solution on 6G distributed AI architecture and procedure</t>
  </si>
  <si>
    <t>Solution on KI#21 6G data framework architecture and procedures</t>
  </si>
  <si>
    <t>Simplified 6G Slicing</t>
  </si>
  <si>
    <t>This contribution proposes a unified and simplified 6G Network Slicing architecture that addresses all functional aspects of slicing-including authorization, mapping, and area-specific validity-by consolidating all necessary information into a single 'All</t>
  </si>
  <si>
    <t>Rounak Gupta</t>
  </si>
  <si>
    <t>[KI#21] Solution about Data framework for 6G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</si>
</sst>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9"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2"/>
      <color rgb="FF0000FF"/>
      <name val="Arial"/>
      <family val="2"/>
    </font>
    <font>
      <sz val="9"/>
      <color indexed="1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sz val="11"/>
      <color theme="9" tint="-0.249977111117893"/>
      <name val="Calibri"/>
      <family val="2"/>
      <scheme val="minor"/>
    </font>
    <font>
      <sz val="11"/>
      <name val="Calibri"/>
      <family val="2"/>
      <scheme val="minor"/>
    </font>
    <font>
      <u/>
      <sz val="11"/>
      <color theme="0"/>
      <name val="Calibri"/>
      <family val="2"/>
      <scheme val="minor"/>
    </font>
    <font>
      <sz val="12"/>
      <color indexed="10"/>
      <name val="Arial"/>
      <family val="2"/>
    </font>
    <font>
      <b/>
      <sz val="12"/>
      <color theme="3" tint="0.59999389629810485"/>
      <name val="Arial"/>
      <family val="2"/>
    </font>
    <font>
      <sz val="10"/>
      <color theme="9" tint="-0.249977111117893"/>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s>
  <cellStyleXfs count="4">
    <xf numFmtId="0" fontId="0" fillId="0" borderId="0"/>
    <xf numFmtId="0" fontId="2" fillId="0" borderId="0">
      <alignment vertical="top" wrapText="1"/>
    </xf>
    <xf numFmtId="0" fontId="44" fillId="0" borderId="0" applyNumberFormat="0" applyFill="0" applyBorder="0" applyAlignment="0" applyProtection="0"/>
    <xf numFmtId="0" fontId="53" fillId="0" borderId="0">
      <alignment vertical="top" wrapText="1"/>
    </xf>
  </cellStyleXfs>
  <cellXfs count="314">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1" fontId="5"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1" fillId="6" borderId="8" xfId="1" applyNumberFormat="1" applyFont="1" applyFill="1" applyBorder="1" applyAlignment="1" applyProtection="1">
      <alignment horizontal="center" vertical="top" wrapText="1"/>
      <protection locked="0"/>
    </xf>
    <xf numFmtId="0" fontId="32" fillId="0" borderId="0" xfId="1" applyFont="1" applyAlignment="1" applyProtection="1">
      <alignment horizontal="center" vertical="top" wrapText="1"/>
      <protection locked="0"/>
    </xf>
    <xf numFmtId="49" fontId="30"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0" fillId="6" borderId="0" xfId="1" applyFont="1" applyFill="1" applyAlignment="1" applyProtection="1">
      <alignment horizontal="center" vertical="top" wrapText="1"/>
      <protection locked="0"/>
    </xf>
    <xf numFmtId="1" fontId="30" fillId="6" borderId="0" xfId="1" applyNumberFormat="1" applyFont="1" applyFill="1" applyAlignment="1" applyProtection="1">
      <alignment horizontal="center" vertical="top" wrapText="1"/>
      <protection locked="0"/>
    </xf>
    <xf numFmtId="0" fontId="30" fillId="20" borderId="0" xfId="1" applyFont="1" applyFill="1" applyAlignment="1" applyProtection="1">
      <alignment horizontal="center" vertical="top" wrapText="1"/>
      <protection locked="0"/>
    </xf>
    <xf numFmtId="0" fontId="33"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4" fillId="0" borderId="0" xfId="1" applyFont="1" applyProtection="1">
      <alignment vertical="top" wrapText="1"/>
      <protection locked="0"/>
    </xf>
    <xf numFmtId="49" fontId="2" fillId="0" borderId="8" xfId="1" applyNumberFormat="1" applyBorder="1" applyProtection="1">
      <alignment vertical="top" wrapText="1"/>
      <protection locked="0"/>
    </xf>
    <xf numFmtId="0" fontId="34" fillId="0" borderId="0" xfId="1" applyFont="1" applyAlignment="1" applyProtection="1">
      <alignment horizontal="center" vertical="top" wrapText="1"/>
      <protection locked="0"/>
    </xf>
    <xf numFmtId="0" fontId="35" fillId="0" borderId="0" xfId="1" applyFont="1" applyProtection="1">
      <alignment vertical="top" wrapText="1"/>
      <protection locked="0"/>
    </xf>
    <xf numFmtId="0" fontId="35" fillId="0" borderId="0" xfId="1" applyFont="1" applyAlignment="1" applyProtection="1">
      <alignment horizontal="center" vertical="top" wrapText="1"/>
      <protection locked="0"/>
    </xf>
    <xf numFmtId="49" fontId="35"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6"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38" fillId="6" borderId="14" xfId="1" applyNumberFormat="1" applyFont="1" applyFill="1" applyBorder="1" applyAlignment="1" applyProtection="1">
      <alignment horizontal="center" vertical="top" wrapText="1"/>
      <protection locked="0"/>
    </xf>
    <xf numFmtId="2" fontId="38"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39" fillId="0" borderId="0" xfId="1" applyFont="1" applyAlignment="1">
      <alignment vertical="top"/>
    </xf>
    <xf numFmtId="1" fontId="41" fillId="6" borderId="0" xfId="1" applyNumberFormat="1" applyFont="1" applyFill="1" applyAlignment="1">
      <alignment horizontal="center" vertical="top" wrapText="1"/>
    </xf>
    <xf numFmtId="1" fontId="41" fillId="6" borderId="0" xfId="1" applyNumberFormat="1" applyFont="1" applyFill="1" applyAlignment="1">
      <alignment horizontal="center" vertical="top"/>
    </xf>
    <xf numFmtId="0" fontId="2" fillId="0" borderId="0" xfId="1">
      <alignment vertical="top" wrapText="1"/>
    </xf>
    <xf numFmtId="0" fontId="41" fillId="0" borderId="0" xfId="1" applyFont="1">
      <alignment vertical="top" wrapText="1"/>
    </xf>
    <xf numFmtId="49" fontId="40" fillId="26" borderId="0" xfId="1" applyNumberFormat="1" applyFont="1" applyFill="1">
      <alignment vertical="top" wrapText="1"/>
    </xf>
    <xf numFmtId="49" fontId="41" fillId="19" borderId="0" xfId="1" applyNumberFormat="1" applyFont="1" applyFill="1">
      <alignment vertical="top" wrapText="1"/>
    </xf>
    <xf numFmtId="49" fontId="42" fillId="28" borderId="0" xfId="1" applyNumberFormat="1" applyFont="1" applyFill="1" applyAlignment="1">
      <alignment horizontal="center" vertical="top" wrapText="1"/>
    </xf>
    <xf numFmtId="49" fontId="41" fillId="28" borderId="0" xfId="1" applyNumberFormat="1" applyFont="1" applyFill="1" applyAlignment="1">
      <alignment horizontal="center" vertical="top" wrapText="1"/>
    </xf>
    <xf numFmtId="49" fontId="41"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0"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4"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2" fillId="0" borderId="0" xfId="3" applyFont="1">
      <alignment vertical="top" wrapText="1"/>
    </xf>
    <xf numFmtId="0" fontId="53" fillId="0" borderId="0" xfId="3">
      <alignment vertical="top" wrapText="1"/>
    </xf>
    <xf numFmtId="3" fontId="52" fillId="0" borderId="0" xfId="3" applyNumberFormat="1" applyFont="1">
      <alignment vertical="top" wrapText="1"/>
    </xf>
    <xf numFmtId="0" fontId="55"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6" fillId="0" borderId="0" xfId="1" applyFont="1" applyProtection="1">
      <alignment vertical="top" wrapText="1"/>
      <protection locked="0"/>
    </xf>
    <xf numFmtId="0" fontId="56" fillId="0" borderId="0" xfId="1" applyFont="1" applyAlignment="1" applyProtection="1">
      <alignment horizontal="center" vertical="top" wrapText="1"/>
      <protection locked="0"/>
    </xf>
    <xf numFmtId="0" fontId="57"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6" fillId="0" borderId="0" xfId="1" applyNumberFormat="1" applyFont="1" applyProtection="1">
      <alignment vertical="top" wrapText="1"/>
      <protection locked="0"/>
    </xf>
    <xf numFmtId="49" fontId="57"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58" fillId="0" borderId="0" xfId="3" applyFont="1">
      <alignment vertical="top" wrapText="1"/>
    </xf>
    <xf numFmtId="0" fontId="5" fillId="20" borderId="0" xfId="3" applyFont="1" applyFill="1" applyAlignment="1">
      <alignment horizontal="left" vertical="top" wrapText="1"/>
    </xf>
    <xf numFmtId="49" fontId="55" fillId="0" borderId="0" xfId="1" applyNumberFormat="1" applyFont="1" applyProtection="1">
      <alignment vertical="top" wrapText="1"/>
      <protection locked="0"/>
    </xf>
    <xf numFmtId="49" fontId="55"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2" fillId="27" borderId="0" xfId="0" applyFont="1" applyFill="1" applyAlignment="1">
      <alignment vertical="top" wrapText="1"/>
    </xf>
    <xf numFmtId="0" fontId="62" fillId="34" borderId="0" xfId="0" applyFont="1" applyFill="1" applyAlignment="1">
      <alignment vertical="top" wrapText="1"/>
    </xf>
    <xf numFmtId="0" fontId="62" fillId="25" borderId="0" xfId="0" applyFont="1" applyFill="1" applyAlignment="1">
      <alignment vertical="top" wrapText="1"/>
    </xf>
    <xf numFmtId="0" fontId="62" fillId="35" borderId="0" xfId="0" applyFont="1" applyFill="1" applyAlignment="1">
      <alignment vertical="top" wrapText="1"/>
    </xf>
    <xf numFmtId="0" fontId="62" fillId="36" borderId="0" xfId="0" applyFont="1" applyFill="1" applyAlignment="1">
      <alignment vertical="top" wrapText="1"/>
    </xf>
    <xf numFmtId="0" fontId="59" fillId="0" borderId="0" xfId="0" applyFont="1" applyAlignment="1">
      <alignment vertical="top" wrapText="1"/>
    </xf>
    <xf numFmtId="0" fontId="63" fillId="30" borderId="0" xfId="0" applyFont="1" applyFill="1" applyAlignment="1">
      <alignment vertical="top" wrapText="1"/>
    </xf>
    <xf numFmtId="0" fontId="63" fillId="17" borderId="0" xfId="0" applyFont="1" applyFill="1" applyAlignment="1">
      <alignment vertical="top" wrapText="1"/>
    </xf>
    <xf numFmtId="0" fontId="63" fillId="16" borderId="0" xfId="0" applyFont="1" applyFill="1" applyAlignment="1">
      <alignment vertical="top" wrapText="1"/>
    </xf>
    <xf numFmtId="0" fontId="63" fillId="33" borderId="0" xfId="0" applyFont="1" applyFill="1" applyAlignment="1">
      <alignment vertical="top" wrapText="1"/>
    </xf>
    <xf numFmtId="0" fontId="63" fillId="18" borderId="0" xfId="0" applyFont="1" applyFill="1" applyAlignment="1">
      <alignment vertical="top" wrapText="1"/>
    </xf>
    <xf numFmtId="0" fontId="0" fillId="0" borderId="0" xfId="0" applyAlignment="1">
      <alignment vertical="top" wrapText="1"/>
    </xf>
    <xf numFmtId="0" fontId="64" fillId="17" borderId="0" xfId="0" applyFont="1" applyFill="1" applyAlignment="1">
      <alignment vertical="top" wrapText="1"/>
    </xf>
    <xf numFmtId="0" fontId="65" fillId="17" borderId="0" xfId="0" applyFont="1" applyFill="1" applyAlignment="1">
      <alignment vertical="top" wrapText="1"/>
    </xf>
    <xf numFmtId="0" fontId="39" fillId="0" borderId="0" xfId="1" applyFont="1">
      <alignment vertical="top" wrapText="1"/>
    </xf>
    <xf numFmtId="0" fontId="9" fillId="0" borderId="0" xfId="1" applyFont="1">
      <alignment vertical="top" wrapText="1"/>
    </xf>
    <xf numFmtId="0" fontId="43" fillId="0" borderId="0" xfId="0" applyFont="1" applyAlignment="1">
      <alignment vertical="center"/>
    </xf>
    <xf numFmtId="0" fontId="44" fillId="0" borderId="0" xfId="2" applyFill="1"/>
    <xf numFmtId="0" fontId="45" fillId="0" borderId="0" xfId="0" applyFont="1" applyAlignment="1">
      <alignment horizontal="left" vertical="center" indent="5"/>
    </xf>
    <xf numFmtId="0" fontId="46" fillId="0" borderId="0" xfId="0" applyFont="1" applyAlignment="1">
      <alignment horizontal="left" vertical="center" indent="9"/>
    </xf>
    <xf numFmtId="0" fontId="47" fillId="0" borderId="0" xfId="0" applyFont="1" applyAlignment="1">
      <alignment horizontal="left" vertical="center" indent="9"/>
    </xf>
    <xf numFmtId="0" fontId="48" fillId="0" borderId="0" xfId="0" applyFont="1" applyAlignment="1">
      <alignment horizontal="left" vertical="center" indent="15"/>
    </xf>
    <xf numFmtId="0" fontId="49" fillId="0" borderId="0" xfId="0" applyFont="1" applyAlignment="1">
      <alignment horizontal="left" vertical="center" indent="15"/>
    </xf>
    <xf numFmtId="0" fontId="47" fillId="0" borderId="0" xfId="0" applyFont="1" applyAlignment="1">
      <alignment horizontal="left" vertical="center" indent="15"/>
    </xf>
    <xf numFmtId="0" fontId="50" fillId="0" borderId="0" xfId="0" applyFont="1" applyAlignment="1">
      <alignment horizontal="left" vertical="center" indent="15"/>
    </xf>
    <xf numFmtId="0" fontId="51" fillId="0" borderId="0" xfId="0" applyFont="1" applyAlignment="1">
      <alignment horizontal="left" vertical="center" indent="15"/>
    </xf>
    <xf numFmtId="0" fontId="46" fillId="0" borderId="0" xfId="0" applyFont="1" applyAlignment="1">
      <alignment horizontal="left" vertical="center" indent="15"/>
    </xf>
    <xf numFmtId="0" fontId="60" fillId="0" borderId="0" xfId="0" applyFont="1" applyAlignment="1">
      <alignment horizontal="left" vertical="center" indent="15"/>
    </xf>
    <xf numFmtId="0" fontId="61" fillId="0" borderId="0" xfId="0" applyFont="1"/>
    <xf numFmtId="0" fontId="44"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58"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66" fillId="27" borderId="0" xfId="0" applyFont="1" applyFill="1" applyAlignment="1">
      <alignment vertical="top" wrapText="1"/>
    </xf>
    <xf numFmtId="0" fontId="37" fillId="30" borderId="0" xfId="0" applyFont="1" applyFill="1" applyAlignment="1">
      <alignment vertical="top" wrapText="1"/>
    </xf>
    <xf numFmtId="0" fontId="66" fillId="34" borderId="0" xfId="0" applyFont="1" applyFill="1" applyAlignment="1">
      <alignment vertical="top" wrapText="1"/>
    </xf>
    <xf numFmtId="0" fontId="37" fillId="17" borderId="0" xfId="0" applyFont="1" applyFill="1"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66" fillId="25" borderId="0" xfId="0" applyFont="1" applyFill="1" applyAlignment="1">
      <alignment vertical="top" wrapText="1"/>
    </xf>
    <xf numFmtId="0" fontId="37" fillId="16" borderId="0" xfId="0" applyFont="1" applyFill="1" applyAlignment="1">
      <alignment vertical="top" wrapText="1"/>
    </xf>
    <xf numFmtId="0" fontId="66" fillId="35" borderId="0" xfId="0" applyFont="1" applyFill="1" applyAlignment="1">
      <alignment vertical="top" wrapText="1"/>
    </xf>
    <xf numFmtId="0" fontId="37" fillId="33" borderId="0" xfId="0" applyFont="1" applyFill="1" applyAlignment="1">
      <alignment vertical="top" wrapText="1"/>
    </xf>
    <xf numFmtId="0" fontId="66" fillId="36" borderId="0" xfId="0" applyFont="1" applyFill="1" applyAlignment="1">
      <alignment vertical="top" wrapText="1"/>
    </xf>
    <xf numFmtId="0" fontId="37" fillId="18" borderId="0" xfId="0" applyFont="1" applyFill="1" applyAlignment="1">
      <alignment vertical="top" wrapText="1"/>
    </xf>
    <xf numFmtId="49" fontId="70"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39" fillId="39" borderId="0" xfId="1" applyNumberFormat="1" applyFont="1" applyFill="1" applyAlignment="1">
      <alignment horizontal="center" vertical="top" wrapText="1"/>
    </xf>
    <xf numFmtId="49" fontId="39" fillId="40" borderId="0" xfId="1" applyNumberFormat="1" applyFont="1" applyFill="1" applyAlignment="1">
      <alignment horizontal="center" vertical="top" wrapText="1"/>
    </xf>
    <xf numFmtId="49" fontId="39" fillId="38" borderId="0" xfId="1" applyNumberFormat="1" applyFont="1" applyFill="1" applyAlignment="1">
      <alignment horizontal="center" vertical="top" wrapText="1"/>
    </xf>
    <xf numFmtId="0" fontId="39" fillId="19" borderId="0" xfId="1" applyFont="1" applyFill="1" applyAlignment="1">
      <alignment horizontal="center" vertical="top" wrapText="1"/>
    </xf>
    <xf numFmtId="49" fontId="39" fillId="6" borderId="0" xfId="1" applyNumberFormat="1" applyFont="1" applyFill="1">
      <alignment vertical="top" wrapText="1"/>
    </xf>
    <xf numFmtId="0" fontId="52"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1" fillId="23" borderId="0" xfId="3" applyFont="1" applyFill="1" applyAlignment="1">
      <alignment horizontal="left" vertical="top" wrapText="1"/>
    </xf>
    <xf numFmtId="0" fontId="71" fillId="27" borderId="0" xfId="3" applyFont="1" applyFill="1" applyAlignment="1">
      <alignment horizontal="left" vertical="top" wrapText="1"/>
    </xf>
    <xf numFmtId="49" fontId="72" fillId="28" borderId="0" xfId="1" applyNumberFormat="1" applyFont="1" applyFill="1" applyAlignment="1">
      <alignment horizontal="center" vertical="top" wrapText="1"/>
    </xf>
    <xf numFmtId="164" fontId="26" fillId="0" borderId="8" xfId="1" applyNumberFormat="1" applyFont="1" applyBorder="1" applyAlignment="1" applyProtection="1">
      <alignment horizontal="left" vertical="top" wrapText="1"/>
      <protection locked="0"/>
    </xf>
    <xf numFmtId="49" fontId="39"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39" fillId="29" borderId="15" xfId="3" applyNumberFormat="1" applyFont="1" applyFill="1" applyBorder="1">
      <alignment vertical="top" wrapText="1"/>
    </xf>
    <xf numFmtId="0" fontId="39" fillId="29" borderId="15" xfId="3" applyFont="1" applyFill="1" applyBorder="1" applyAlignment="1">
      <alignment horizontal="left" vertical="top" wrapText="1"/>
    </xf>
    <xf numFmtId="49" fontId="42"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73" fillId="0" borderId="0" xfId="0" applyFont="1"/>
    <xf numFmtId="49" fontId="69"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3" fillId="0" borderId="0" xfId="1" applyFont="1">
      <alignment vertical="top" wrapText="1"/>
    </xf>
    <xf numFmtId="0" fontId="52" fillId="0" borderId="0" xfId="3" applyFont="1" applyFill="1">
      <alignment vertical="top" wrapText="1"/>
    </xf>
    <xf numFmtId="0" fontId="5" fillId="0" borderId="0" xfId="3" applyFont="1" applyFill="1">
      <alignment vertical="top" wrapText="1"/>
    </xf>
    <xf numFmtId="0" fontId="53" fillId="0" borderId="0" xfId="3" applyFill="1">
      <alignment vertical="top" wrapText="1"/>
    </xf>
    <xf numFmtId="0" fontId="74" fillId="0" borderId="0" xfId="0" applyFont="1"/>
    <xf numFmtId="0" fontId="75" fillId="0" borderId="0" xfId="2" applyFont="1" applyAlignment="1">
      <alignment vertical="top" wrapText="1"/>
    </xf>
    <xf numFmtId="0" fontId="76" fillId="0" borderId="0" xfId="1" applyFont="1" applyProtection="1">
      <alignment vertical="top" wrapText="1"/>
      <protection locked="0"/>
    </xf>
    <xf numFmtId="49" fontId="40" fillId="19" borderId="8" xfId="1" applyNumberFormat="1" applyFont="1" applyFill="1" applyBorder="1" applyAlignment="1">
      <alignment horizontal="left" vertical="top" wrapText="1"/>
    </xf>
    <xf numFmtId="49" fontId="42" fillId="6" borderId="8" xfId="1" applyNumberFormat="1" applyFont="1" applyFill="1" applyBorder="1" applyAlignment="1">
      <alignment horizontal="center" vertical="top" wrapText="1"/>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0" fontId="62" fillId="30" borderId="0" xfId="0" applyFont="1" applyFill="1" applyAlignment="1">
      <alignment vertical="top" wrapText="1"/>
    </xf>
    <xf numFmtId="0" fontId="66" fillId="30" borderId="0" xfId="0" applyFont="1" applyFill="1" applyAlignment="1">
      <alignment vertical="top" wrapText="1"/>
    </xf>
    <xf numFmtId="0" fontId="62" fillId="17" borderId="0" xfId="0" applyFont="1" applyFill="1" applyAlignment="1">
      <alignment vertical="top" wrapText="1"/>
    </xf>
    <xf numFmtId="0" fontId="66" fillId="17" borderId="0" xfId="0" applyFont="1" applyFill="1" applyAlignment="1">
      <alignment vertical="top" wrapText="1"/>
    </xf>
    <xf numFmtId="0" fontId="62" fillId="16" borderId="0" xfId="0" applyFont="1" applyFill="1" applyAlignment="1">
      <alignment vertical="top" wrapText="1"/>
    </xf>
    <xf numFmtId="0" fontId="66" fillId="16" borderId="0" xfId="0" applyFont="1" applyFill="1" applyAlignment="1">
      <alignment vertical="top" wrapText="1"/>
    </xf>
    <xf numFmtId="0" fontId="62" fillId="33" borderId="0" xfId="0" applyFont="1" applyFill="1" applyAlignment="1">
      <alignment vertical="top" wrapText="1"/>
    </xf>
    <xf numFmtId="0" fontId="66" fillId="33" borderId="0" xfId="0" applyFont="1" applyFill="1" applyAlignment="1">
      <alignment vertical="top" wrapText="1"/>
    </xf>
    <xf numFmtId="0" fontId="62" fillId="18" borderId="0" xfId="0" applyFont="1" applyFill="1" applyAlignment="1">
      <alignment vertical="top" wrapText="1"/>
    </xf>
    <xf numFmtId="0" fontId="66" fillId="18" borderId="0" xfId="0" applyFont="1" applyFill="1" applyAlignment="1">
      <alignment vertical="top" wrapText="1"/>
    </xf>
    <xf numFmtId="0" fontId="2" fillId="0" borderId="0" xfId="1" applyAlignment="1">
      <alignment horizontal="right" vertical="top" wrapText="1"/>
    </xf>
    <xf numFmtId="0" fontId="9" fillId="0" borderId="0" xfId="1" applyFont="1" applyAlignment="1">
      <alignment horizontal="center" vertical="top" wrapText="1"/>
    </xf>
    <xf numFmtId="49" fontId="28" fillId="6" borderId="9" xfId="1" applyNumberFormat="1" applyFont="1" applyFill="1" applyBorder="1" applyProtection="1">
      <alignment vertical="top" wrapText="1"/>
      <protection locked="0"/>
    </xf>
    <xf numFmtId="49" fontId="24" fillId="6" borderId="12" xfId="1" applyNumberFormat="1" applyFont="1" applyFill="1" applyBorder="1" applyAlignment="1" applyProtection="1">
      <alignment horizontal="center" vertical="top" wrapText="1"/>
      <protection locked="0"/>
    </xf>
    <xf numFmtId="49" fontId="78" fillId="6" borderId="8" xfId="1" applyNumberFormat="1" applyFont="1" applyFill="1" applyBorder="1" applyProtection="1">
      <alignment vertical="top" wrapText="1"/>
      <protection locked="0"/>
    </xf>
    <xf numFmtId="49" fontId="47" fillId="6" borderId="8" xfId="1" applyNumberFormat="1" applyFont="1" applyFill="1" applyBorder="1" applyAlignment="1" applyProtection="1">
      <alignment horizontal="center" vertical="top" wrapText="1"/>
      <protection locked="0"/>
    </xf>
    <xf numFmtId="49" fontId="28" fillId="6" borderId="8" xfId="1" applyNumberFormat="1" applyFont="1" applyFill="1" applyBorder="1" applyAlignment="1" applyProtection="1">
      <alignment horizontal="center" vertical="top" wrapText="1"/>
      <protection locked="0"/>
    </xf>
    <xf numFmtId="49" fontId="47" fillId="41" borderId="8" xfId="1" applyNumberFormat="1" applyFont="1" applyFill="1" applyBorder="1" applyAlignment="1" applyProtection="1">
      <alignment horizontal="center" vertical="top" wrapText="1"/>
      <protection locked="0"/>
    </xf>
    <xf numFmtId="49" fontId="47" fillId="3" borderId="8" xfId="1" applyNumberFormat="1" applyFont="1" applyFill="1" applyBorder="1" applyAlignment="1" applyProtection="1">
      <alignment horizontal="center" vertical="top" wrapText="1"/>
      <protection locked="0"/>
    </xf>
    <xf numFmtId="0" fontId="71" fillId="0" borderId="0" xfId="3" applyFont="1">
      <alignment vertical="top" wrapText="1"/>
    </xf>
    <xf numFmtId="0" fontId="0" fillId="0" borderId="0" xfId="0" applyFill="1"/>
    <xf numFmtId="49" fontId="77" fillId="19" borderId="8" xfId="1" applyNumberFormat="1" applyFont="1" applyFill="1" applyBorder="1" applyAlignment="1">
      <alignment horizontal="center" vertical="top" wrapText="1"/>
    </xf>
    <xf numFmtId="49" fontId="69" fillId="19" borderId="8" xfId="1" applyNumberFormat="1" applyFont="1" applyFill="1" applyBorder="1" applyAlignment="1" applyProtection="1">
      <alignment horizontal="center" vertical="top" wrapText="1"/>
      <protection locked="0"/>
    </xf>
    <xf numFmtId="49" fontId="77" fillId="19" borderId="8" xfId="1" applyNumberFormat="1" applyFont="1" applyFill="1" applyBorder="1" applyProtection="1">
      <alignment vertical="top" wrapText="1"/>
      <protection locked="0"/>
    </xf>
    <xf numFmtId="0" fontId="49" fillId="0" borderId="0" xfId="0" applyFont="1" applyFill="1" applyAlignment="1">
      <alignment horizontal="left" vertical="center" indent="15"/>
    </xf>
    <xf numFmtId="0" fontId="2" fillId="0" borderId="0" xfId="1" applyFill="1">
      <alignment vertical="top" wrapText="1"/>
    </xf>
    <xf numFmtId="49" fontId="42" fillId="0" borderId="8" xfId="1" applyNumberFormat="1" applyFont="1" applyFill="1" applyBorder="1" applyAlignment="1">
      <alignment horizontal="center" vertical="top" wrapText="1"/>
    </xf>
    <xf numFmtId="49" fontId="40" fillId="0" borderId="8" xfId="1" applyNumberFormat="1" applyFont="1" applyFill="1" applyBorder="1" applyAlignment="1">
      <alignment horizontal="left" vertical="top" wrapText="1"/>
    </xf>
    <xf numFmtId="49" fontId="40" fillId="0" borderId="0" xfId="1" applyNumberFormat="1" applyFont="1" applyFill="1" applyAlignment="1">
      <alignment horizontal="center" vertical="top" wrapText="1"/>
    </xf>
    <xf numFmtId="49" fontId="41" fillId="0" borderId="0" xfId="1" applyNumberFormat="1" applyFont="1" applyFill="1" applyAlignment="1">
      <alignment horizontal="center" vertical="top" wrapText="1"/>
    </xf>
    <xf numFmtId="49" fontId="70" fillId="0" borderId="8" xfId="1" applyNumberFormat="1" applyFont="1" applyFill="1" applyBorder="1" applyAlignment="1" applyProtection="1">
      <alignment horizontal="center" vertical="top" wrapText="1"/>
      <protection locked="0"/>
    </xf>
    <xf numFmtId="49" fontId="26" fillId="0" borderId="12" xfId="1" applyNumberFormat="1" applyFont="1" applyBorder="1" applyAlignment="1" applyProtection="1">
      <alignment horizontal="left" vertical="top" wrapText="1"/>
      <protection locked="0"/>
    </xf>
    <xf numFmtId="49" fontId="1" fillId="6" borderId="16" xfId="1" applyNumberFormat="1" applyFont="1" applyFill="1" applyBorder="1" applyAlignment="1" applyProtection="1">
      <alignment horizontal="center" vertical="top" wrapText="1"/>
      <protection locked="0"/>
    </xf>
    <xf numFmtId="49" fontId="1" fillId="6" borderId="14" xfId="1" applyNumberFormat="1" applyFont="1" applyFill="1" applyBorder="1" applyAlignment="1" applyProtection="1">
      <alignment horizontal="center" vertical="top" wrapText="1"/>
      <protection locked="0"/>
    </xf>
    <xf numFmtId="49" fontId="77" fillId="19" borderId="8" xfId="1" applyNumberFormat="1" applyFont="1" applyFill="1" applyBorder="1" applyAlignment="1" applyProtection="1">
      <alignment horizontal="center" vertical="top" wrapText="1"/>
      <protection locked="0"/>
    </xf>
    <xf numFmtId="0" fontId="11" fillId="19" borderId="12" xfId="1" applyFont="1" applyFill="1" applyBorder="1" applyAlignment="1" applyProtection="1">
      <alignment horizontal="center" vertical="top" wrapText="1"/>
      <protection locked="0"/>
    </xf>
    <xf numFmtId="49" fontId="31" fillId="19" borderId="8" xfId="1" applyNumberFormat="1" applyFont="1" applyFill="1" applyBorder="1" applyAlignment="1" applyProtection="1">
      <alignment horizontal="center"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29" fillId="6" borderId="9" xfId="1" applyFont="1" applyFill="1" applyBorder="1" applyAlignment="1" applyProtection="1">
      <alignment horizontal="left" vertical="top" wrapText="1"/>
      <protection locked="0"/>
    </xf>
    <xf numFmtId="0" fontId="29" fillId="6" borderId="12" xfId="1" applyFont="1" applyFill="1" applyBorder="1" applyAlignment="1" applyProtection="1">
      <alignment horizontal="left" vertical="top" wrapText="1"/>
      <protection locked="0"/>
    </xf>
    <xf numFmtId="0" fontId="46"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168">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rgb="FF92D050"/>
        </patternFill>
      </fill>
    </dxf>
    <dxf>
      <fill>
        <patternFill>
          <bgColor theme="0" tint="-4.9989318521683403E-2"/>
        </patternFill>
      </fill>
    </dxf>
    <dxf>
      <fill>
        <patternFill>
          <bgColor rgb="FF00B0F0"/>
        </patternFill>
      </fill>
    </dxf>
    <dxf>
      <fill>
        <patternFill>
          <bgColor theme="6" tint="0.39994506668294322"/>
        </patternFill>
      </fill>
    </dxf>
    <dxf>
      <font>
        <b/>
        <i val="0"/>
        <color auto="1"/>
        <name val="Cambria"/>
        <scheme val="none"/>
      </font>
      <fill>
        <patternFill>
          <bgColor theme="8"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2" tint="-0.24994659260841701"/>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0" tint="-4.9989318521683403E-2"/>
        </patternFill>
      </fill>
    </dxf>
    <dxf>
      <fill>
        <patternFill>
          <bgColor indexed="27"/>
        </patternFill>
      </fill>
    </dxf>
    <dxf>
      <fill>
        <patternFill>
          <bgColor indexed="42"/>
        </patternFill>
      </fill>
    </dxf>
    <dxf>
      <fill>
        <patternFill>
          <bgColor indexed="43"/>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rgb="FF92D050"/>
        </patternFill>
      </fill>
    </dxf>
    <dxf>
      <fill>
        <patternFill>
          <bgColor theme="0" tint="-4.9989318521683403E-2"/>
        </patternFill>
      </fill>
    </dxf>
    <dxf>
      <fill>
        <patternFill>
          <bgColor rgb="FF00B0F0"/>
        </patternFill>
      </fill>
    </dxf>
    <dxf>
      <fill>
        <patternFill>
          <bgColor theme="6" tint="0.39994506668294322"/>
        </patternFill>
      </fill>
    </dxf>
    <dxf>
      <font>
        <b/>
        <i val="0"/>
        <color auto="1"/>
        <name val="Cambria"/>
        <scheme val="none"/>
      </font>
      <fill>
        <patternFill>
          <bgColor theme="8"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2" tint="-0.24994659260841701"/>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0" tint="-4.9989318521683403E-2"/>
        </patternFill>
      </fill>
    </dxf>
    <dxf>
      <fill>
        <patternFill>
          <bgColor indexed="27"/>
        </patternFill>
      </fill>
    </dxf>
    <dxf>
      <fill>
        <patternFill>
          <bgColor indexed="42"/>
        </patternFill>
      </fill>
    </dxf>
    <dxf>
      <fill>
        <patternFill>
          <bgColor indexed="43"/>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s>
  <tableStyles count="0" defaultTableStyle="TableStyleMedium9" defaultPivotStyle="PivotStyleLight16"/>
  <colors>
    <mruColors>
      <color rgb="FF0000FF"/>
      <color rgb="FF00DE64"/>
      <color rgb="FF00E668"/>
      <color rgb="FF00FFFF"/>
      <color rgb="FF66FF33"/>
      <color rgb="FF0DFF7A"/>
      <color rgb="FFFFFFFF"/>
      <color rgb="FFFF00FF"/>
      <color rgb="FFFFFF00"/>
      <color rgb="FFCDCD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7530353</xdr:colOff>
      <xdr:row>18</xdr:row>
      <xdr:rowOff>122303</xdr:rowOff>
    </xdr:to>
    <xdr:pic>
      <xdr:nvPicPr>
        <xdr:cNvPr id="3" name="Picture 2">
          <a:extLst>
            <a:ext uri="{FF2B5EF4-FFF2-40B4-BE49-F238E27FC236}">
              <a16:creationId xmlns:a16="http://schemas.microsoft.com/office/drawing/2014/main" id="{4A0F4FCB-59F3-1053-1D90-3352CC40C934}"/>
            </a:ext>
          </a:extLst>
        </xdr:cNvPr>
        <xdr:cNvPicPr>
          <a:picLocks noChangeAspect="1"/>
        </xdr:cNvPicPr>
      </xdr:nvPicPr>
      <xdr:blipFill>
        <a:blip xmlns:r="http://schemas.openxmlformats.org/officeDocument/2006/relationships" r:embed="rId1"/>
        <a:stretch>
          <a:fillRect/>
        </a:stretch>
      </xdr:blipFill>
      <xdr:spPr>
        <a:xfrm>
          <a:off x="0" y="190501"/>
          <a:ext cx="7530353" cy="3360802"/>
        </a:xfrm>
        <a:prstGeom prst="rect">
          <a:avLst/>
        </a:prstGeom>
      </xdr:spPr>
    </xdr:pic>
    <xdr:clientData/>
  </xdr:twoCellAnchor>
  <xdr:twoCellAnchor editAs="oneCell">
    <xdr:from>
      <xdr:col>0</xdr:col>
      <xdr:colOff>7720853</xdr:colOff>
      <xdr:row>12</xdr:row>
      <xdr:rowOff>11207</xdr:rowOff>
    </xdr:from>
    <xdr:to>
      <xdr:col>2</xdr:col>
      <xdr:colOff>365208</xdr:colOff>
      <xdr:row>14</xdr:row>
      <xdr:rowOff>77944</xdr:rowOff>
    </xdr:to>
    <xdr:pic>
      <xdr:nvPicPr>
        <xdr:cNvPr id="6" name="Picture 5">
          <a:extLst>
            <a:ext uri="{FF2B5EF4-FFF2-40B4-BE49-F238E27FC236}">
              <a16:creationId xmlns:a16="http://schemas.microsoft.com/office/drawing/2014/main" id="{5C384E34-77A3-D4A0-B3AE-383E15181CAF}"/>
            </a:ext>
          </a:extLst>
        </xdr:cNvPr>
        <xdr:cNvPicPr>
          <a:picLocks noChangeAspect="1"/>
        </xdr:cNvPicPr>
      </xdr:nvPicPr>
      <xdr:blipFill>
        <a:blip xmlns:r="http://schemas.openxmlformats.org/officeDocument/2006/relationships" r:embed="rId2"/>
        <a:stretch>
          <a:fillRect/>
        </a:stretch>
      </xdr:blipFill>
      <xdr:spPr>
        <a:xfrm>
          <a:off x="7720853" y="2297207"/>
          <a:ext cx="3267531" cy="447737"/>
        </a:xfrm>
        <a:prstGeom prst="rect">
          <a:avLst/>
        </a:prstGeom>
      </xdr:spPr>
    </xdr:pic>
    <xdr:clientData/>
  </xdr:twoCellAnchor>
  <xdr:twoCellAnchor editAs="oneCell">
    <xdr:from>
      <xdr:col>0</xdr:col>
      <xdr:colOff>0</xdr:colOff>
      <xdr:row>18</xdr:row>
      <xdr:rowOff>134471</xdr:rowOff>
    </xdr:from>
    <xdr:to>
      <xdr:col>4</xdr:col>
      <xdr:colOff>91966</xdr:colOff>
      <xdr:row>52</xdr:row>
      <xdr:rowOff>137471</xdr:rowOff>
    </xdr:to>
    <xdr:pic>
      <xdr:nvPicPr>
        <xdr:cNvPr id="7" name="Picture 6">
          <a:extLst>
            <a:ext uri="{FF2B5EF4-FFF2-40B4-BE49-F238E27FC236}">
              <a16:creationId xmlns:a16="http://schemas.microsoft.com/office/drawing/2014/main" id="{6EC34F8F-DD7A-E063-491E-9D67B2F3687B}"/>
            </a:ext>
          </a:extLst>
        </xdr:cNvPr>
        <xdr:cNvPicPr>
          <a:picLocks noChangeAspect="1"/>
        </xdr:cNvPicPr>
      </xdr:nvPicPr>
      <xdr:blipFill>
        <a:blip xmlns:r="http://schemas.openxmlformats.org/officeDocument/2006/relationships" r:embed="rId3"/>
        <a:stretch>
          <a:fillRect/>
        </a:stretch>
      </xdr:blipFill>
      <xdr:spPr>
        <a:xfrm>
          <a:off x="0" y="3563471"/>
          <a:ext cx="11925378" cy="6480000"/>
        </a:xfrm>
        <a:prstGeom prst="rect">
          <a:avLst/>
        </a:prstGeom>
      </xdr:spPr>
    </xdr:pic>
    <xdr:clientData/>
  </xdr:twoCellAnchor>
  <xdr:twoCellAnchor editAs="oneCell">
    <xdr:from>
      <xdr:col>4</xdr:col>
      <xdr:colOff>347382</xdr:colOff>
      <xdr:row>18</xdr:row>
      <xdr:rowOff>89646</xdr:rowOff>
    </xdr:from>
    <xdr:to>
      <xdr:col>17</xdr:col>
      <xdr:colOff>440370</xdr:colOff>
      <xdr:row>52</xdr:row>
      <xdr:rowOff>92646</xdr:rowOff>
    </xdr:to>
    <xdr:pic>
      <xdr:nvPicPr>
        <xdr:cNvPr id="8" name="Picture 7">
          <a:extLst>
            <a:ext uri="{FF2B5EF4-FFF2-40B4-BE49-F238E27FC236}">
              <a16:creationId xmlns:a16="http://schemas.microsoft.com/office/drawing/2014/main" id="{A4525107-03AF-E014-286B-8445A21B2151}"/>
            </a:ext>
          </a:extLst>
        </xdr:cNvPr>
        <xdr:cNvPicPr>
          <a:picLocks noChangeAspect="1"/>
        </xdr:cNvPicPr>
      </xdr:nvPicPr>
      <xdr:blipFill>
        <a:blip xmlns:r="http://schemas.openxmlformats.org/officeDocument/2006/relationships" r:embed="rId4"/>
        <a:stretch>
          <a:fillRect/>
        </a:stretch>
      </xdr:blipFill>
      <xdr:spPr>
        <a:xfrm>
          <a:off x="12180794" y="3518646"/>
          <a:ext cx="7959517" cy="648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8972584</xdr:colOff>
      <xdr:row>72</xdr:row>
      <xdr:rowOff>327772</xdr:rowOff>
    </xdr:from>
    <xdr:to>
      <xdr:col>0</xdr:col>
      <xdr:colOff>12887286</xdr:colOff>
      <xdr:row>92</xdr:row>
      <xdr:rowOff>358626</xdr:rowOff>
    </xdr:to>
    <xdr:pic>
      <xdr:nvPicPr>
        <xdr:cNvPr id="5" name="Picture 4">
          <a:extLst>
            <a:ext uri="{FF2B5EF4-FFF2-40B4-BE49-F238E27FC236}">
              <a16:creationId xmlns:a16="http://schemas.microsoft.com/office/drawing/2014/main" id="{4297C572-2D96-511E-AE88-FA34C5615526}"/>
            </a:ext>
          </a:extLst>
        </xdr:cNvPr>
        <xdr:cNvPicPr>
          <a:picLocks noChangeAspect="1"/>
        </xdr:cNvPicPr>
      </xdr:nvPicPr>
      <xdr:blipFill>
        <a:blip xmlns:r="http://schemas.openxmlformats.org/officeDocument/2006/relationships" r:embed="rId1"/>
        <a:stretch>
          <a:fillRect/>
        </a:stretch>
      </xdr:blipFill>
      <xdr:spPr>
        <a:xfrm>
          <a:off x="8972584" y="21932713"/>
          <a:ext cx="3918204" cy="6037207"/>
        </a:xfrm>
        <a:prstGeom prst="rect">
          <a:avLst/>
        </a:prstGeom>
      </xdr:spPr>
    </xdr:pic>
    <xdr:clientData/>
  </xdr:twoCellAnchor>
  <xdr:twoCellAnchor editAs="oneCell">
    <xdr:from>
      <xdr:col>0</xdr:col>
      <xdr:colOff>0</xdr:colOff>
      <xdr:row>1</xdr:row>
      <xdr:rowOff>0</xdr:rowOff>
    </xdr:from>
    <xdr:to>
      <xdr:col>0</xdr:col>
      <xdr:colOff>9478698</xdr:colOff>
      <xdr:row>34</xdr:row>
      <xdr:rowOff>51196</xdr:rowOff>
    </xdr:to>
    <xdr:pic>
      <xdr:nvPicPr>
        <xdr:cNvPr id="3" name="Picture 2">
          <a:extLst>
            <a:ext uri="{FF2B5EF4-FFF2-40B4-BE49-F238E27FC236}">
              <a16:creationId xmlns:a16="http://schemas.microsoft.com/office/drawing/2014/main" id="{D6F07159-D0C2-E3DF-53BF-F1D8E0E5C429}"/>
            </a:ext>
          </a:extLst>
        </xdr:cNvPr>
        <xdr:cNvPicPr>
          <a:picLocks noChangeAspect="1"/>
        </xdr:cNvPicPr>
      </xdr:nvPicPr>
      <xdr:blipFill>
        <a:blip xmlns:r="http://schemas.openxmlformats.org/officeDocument/2006/relationships" r:embed="rId2"/>
        <a:stretch>
          <a:fillRect/>
        </a:stretch>
      </xdr:blipFill>
      <xdr:spPr>
        <a:xfrm>
          <a:off x="0" y="166688"/>
          <a:ext cx="9478698" cy="85165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2FA09-A9A3-4540-A0B3-84429525A6B1}">
  <sheetPr codeName="Sheet1"/>
  <dimension ref="A1:AN1679"/>
  <sheetViews>
    <sheetView zoomScale="80" zoomScaleNormal="80" workbookViewId="0">
      <pane ySplit="7" topLeftCell="A1671" activePane="bottomLeft" state="frozenSplit"/>
      <selection activeCell="L12" sqref="L12"/>
      <selection pane="bottomLeft" activeCell="D1680" sqref="D1680"/>
    </sheetView>
  </sheetViews>
  <sheetFormatPr defaultRowHeight="12.4" customHeight="1" x14ac:dyDescent="0.25"/>
  <cols>
    <col min="1" max="1" width="10.140625" style="1" customWidth="1"/>
    <col min="2" max="2" width="15" style="223"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20.140625" style="2" customWidth="1"/>
    <col min="10" max="10" width="9.855468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4.140625" style="2" customWidth="1"/>
    <col min="17" max="17" width="26.85546875" style="1" customWidth="1"/>
    <col min="18" max="18" width="50.28515625" style="1" customWidth="1"/>
    <col min="19" max="19" width="19.28515625" style="1" customWidth="1"/>
    <col min="20" max="20" width="11.28515625" style="6" customWidth="1"/>
    <col min="21" max="22" width="7.5703125" style="1" customWidth="1"/>
    <col min="23" max="23" width="10.7109375" style="7" customWidth="1"/>
    <col min="24" max="24" width="9.140625" style="94" customWidth="1"/>
    <col min="25" max="25" width="9.140625" style="97" customWidth="1"/>
    <col min="26" max="26" width="10" style="1" customWidth="1"/>
    <col min="27" max="29" width="9.140625" style="1" customWidth="1"/>
    <col min="30" max="30" width="11.7109375" style="1" customWidth="1"/>
    <col min="31" max="31" width="9.140625" style="1"/>
    <col min="32" max="32" width="9.140625" style="173"/>
    <col min="33" max="33" width="9.140625" style="171"/>
    <col min="34" max="34" width="9.140625" style="179"/>
    <col min="35" max="16384" width="9.140625" style="1"/>
  </cols>
  <sheetData>
    <row r="1" spans="1:40" ht="12.4" customHeight="1" x14ac:dyDescent="0.25">
      <c r="A1" s="1" t="s">
        <v>1327</v>
      </c>
      <c r="B1" s="3"/>
      <c r="D1" s="102" t="s">
        <v>0</v>
      </c>
      <c r="P1" s="5" t="s">
        <v>1</v>
      </c>
      <c r="Q1" s="5" t="s">
        <v>4212</v>
      </c>
      <c r="R1" s="5" t="s">
        <v>4213</v>
      </c>
      <c r="S1" s="5" t="s">
        <v>4214</v>
      </c>
      <c r="T1" s="78">
        <f ca="1">COUNTIFS(INDIRECT("W"&amp;$A$4):W2512,T2,INDIRECT("V"&amp;$A$4):V2512,"P-A")</f>
        <v>0</v>
      </c>
      <c r="U1" s="78">
        <f ca="1">COUNTIFS(INDIRECT("W"&amp;$A$4):W2512,U2,INDIRECT("V"&amp;$A$4):V2512,"P-A")</f>
        <v>62</v>
      </c>
      <c r="V1" s="78">
        <f ca="1">COUNTIFS(INDIRECT("W"&amp;$A$4):W2512,V2,INDIRECT("V"&amp;$A$4):V2512,"P-A")</f>
        <v>33</v>
      </c>
      <c r="W1" s="78">
        <f ca="1">COUNTIFS(INDIRECT("W"&amp;$A$4):W2512,W2,INDIRECT("V"&amp;$A$4):V2512,"P-A")</f>
        <v>36</v>
      </c>
      <c r="X1" s="78">
        <f ca="1">COUNTIFS(INDIRECT("W"&amp;$A$4):W2512,X2,INDIRECT("V"&amp;$A$4):V2512,"P-A")</f>
        <v>0</v>
      </c>
      <c r="Y1" s="78">
        <f ca="1">COUNTIFS(INDIRECT("W"&amp;$A$4):W2512,Y2,INDIRECT("V"&amp;$A$4):V2512,"P-A")</f>
        <v>0</v>
      </c>
      <c r="Z1" s="78">
        <f ca="1">COUNTIFS(INDIRECT("W"&amp;$A$4):W2512,Z2,INDIRECT("V"&amp;$A$4):V2512,"P-A")</f>
        <v>0</v>
      </c>
      <c r="AA1" s="78">
        <f ca="1">COUNTIFS(INDIRECT("W"&amp;$A$4):W2512,AA2,INDIRECT("V"&amp;$A$4):V2512,"P-A")</f>
        <v>0</v>
      </c>
      <c r="AB1" s="78">
        <f ca="1">COUNTIFS(INDIRECT("W"&amp;$A$4):W2512,AB2,INDIRECT("V"&amp;$A$4):V2512,"P-A")</f>
        <v>0</v>
      </c>
      <c r="AC1" s="78">
        <f ca="1">COUNTIFS(INDIRECT("W"&amp;$A$4):W2512,AC2,INDIRECT("V"&amp;$A$4):V2512,"P-A")</f>
        <v>0</v>
      </c>
      <c r="AD1" s="78">
        <f ca="1">SUM(T1:AC1)</f>
        <v>131</v>
      </c>
    </row>
    <row r="2" spans="1:40" ht="16.149999999999999" customHeight="1" thickBot="1" x14ac:dyDescent="0.3">
      <c r="A2" s="308" t="s">
        <v>2</v>
      </c>
      <c r="B2" s="309"/>
      <c r="C2" s="309"/>
      <c r="D2" s="309"/>
      <c r="E2" s="8" t="s">
        <v>3</v>
      </c>
      <c r="F2" s="9"/>
      <c r="G2" s="9"/>
      <c r="H2" s="10" t="str">
        <f>"List of Temporary Documents - SA WG2 meeting " &amp;A9</f>
        <v>List of Temporary Documents - SA WG2 meeting S2#172</v>
      </c>
      <c r="I2" s="122"/>
      <c r="J2" s="11"/>
      <c r="Q2" s="214" t="s">
        <v>5619</v>
      </c>
      <c r="R2" s="5" t="s">
        <v>4215</v>
      </c>
      <c r="S2" s="5" t="s">
        <v>4216</v>
      </c>
      <c r="T2" s="81" t="s">
        <v>1135</v>
      </c>
      <c r="U2" s="252" t="s">
        <v>1037</v>
      </c>
      <c r="V2" s="82" t="s">
        <v>955</v>
      </c>
      <c r="W2" s="81" t="s">
        <v>125</v>
      </c>
      <c r="X2" s="89" t="s">
        <v>273</v>
      </c>
      <c r="Y2" s="82" t="s">
        <v>274</v>
      </c>
      <c r="Z2" s="109" t="s">
        <v>153</v>
      </c>
      <c r="AA2" s="110" t="s">
        <v>154</v>
      </c>
      <c r="AB2" s="108" t="s">
        <v>155</v>
      </c>
      <c r="AC2" s="108" t="s">
        <v>156</v>
      </c>
      <c r="AD2" s="83" t="s">
        <v>5</v>
      </c>
      <c r="AF2" s="168"/>
    </row>
    <row r="3" spans="1:40" s="21" customFormat="1" ht="23.45" customHeight="1" thickTop="1" x14ac:dyDescent="0.25">
      <c r="A3" s="103"/>
      <c r="B3" s="3" t="s">
        <v>114</v>
      </c>
      <c r="C3" s="104" t="s">
        <v>6</v>
      </c>
      <c r="D3" s="105" t="s">
        <v>7</v>
      </c>
      <c r="E3" s="12" t="s">
        <v>8</v>
      </c>
      <c r="F3" s="12" t="s">
        <v>9</v>
      </c>
      <c r="G3" s="12" t="s">
        <v>121</v>
      </c>
      <c r="H3" s="12" t="s">
        <v>10</v>
      </c>
      <c r="I3" s="13" t="s">
        <v>11</v>
      </c>
      <c r="J3" s="14" t="s">
        <v>12</v>
      </c>
      <c r="K3" s="15" t="s">
        <v>122</v>
      </c>
      <c r="L3" s="112" t="s">
        <v>13</v>
      </c>
      <c r="M3" s="17" t="s">
        <v>14</v>
      </c>
      <c r="N3" s="13" t="s">
        <v>123</v>
      </c>
      <c r="O3" s="16" t="s">
        <v>15</v>
      </c>
      <c r="P3" s="18" t="s">
        <v>16</v>
      </c>
      <c r="Q3" s="215"/>
      <c r="R3" s="19" t="s">
        <v>17</v>
      </c>
      <c r="S3" s="20" t="s">
        <v>113</v>
      </c>
      <c r="T3" s="1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425 / 0</v>
      </c>
      <c r="V3" s="1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387 / 0</v>
      </c>
      <c r="W3" s="1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584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84" t="str">
        <f ca="1">D4 -COUNTIFS(INDIRECT("H"&amp;$A$4):INDIRECT("H"&amp;$A$6),"Reserved for*",INDIRECT("A"&amp;$A$4):INDIRECT("A"&amp;$A$6),"") &amp;" / " &amp; P4 -COUNTIFS(INDIRECT("H"&amp;$A$4):INDIRECT("H"&amp;$A$6),"Reserved for*",INDIRECT("A"&amp;$A$4):INDIRECT("A"&amp;$A$6),"")</f>
        <v>1424 / -55</v>
      </c>
      <c r="AF3" s="169"/>
      <c r="AG3" s="172"/>
      <c r="AH3" s="180"/>
    </row>
    <row r="4" spans="1:40" ht="28.5" customHeight="1" x14ac:dyDescent="0.25">
      <c r="A4" s="103">
        <v>201</v>
      </c>
      <c r="B4" s="106" t="s">
        <v>115</v>
      </c>
      <c r="C4" s="106" t="s">
        <v>18</v>
      </c>
      <c r="D4" s="127">
        <f ca="1">COUNTA(INDIRECT("H"&amp;$A$4):H4262)</f>
        <v>1479</v>
      </c>
      <c r="E4" s="22">
        <f ca="1">COUNTIF(INDIRECT("A"&amp;$A$4):INDIRECT("A"&amp;$A$6),"Available")</f>
        <v>1402</v>
      </c>
      <c r="F4" s="23">
        <f ca="1">COUNTIF(INDIRECT("C"&amp;$A$4):INDIRECT("C"&amp;$A$6 -1),"")</f>
        <v>0</v>
      </c>
      <c r="G4" s="24">
        <f ca="1">COUNTIF(INDIRECT("H"&amp;$A$4):INDIRECT("H"&amp;$A$6),"Reserved for *")</f>
        <v>55</v>
      </c>
      <c r="H4" s="25">
        <f ca="1">COUNTIF(INDIRECT("S"&amp;$A$4):INDIRECT("S"&amp;$A$6), "*") + COUNTIF(INDIRECT("C"&amp;$A$4):INDIRECT("C"&amp;$A$6), "W") - L4</f>
        <v>1479</v>
      </c>
      <c r="I4" s="123">
        <f ca="1">COUNTIF(INDIRECT("F"&amp;$A$4):INDIRECT("F"&amp;$A$6),"LS IN")</f>
        <v>59</v>
      </c>
      <c r="J4" s="27">
        <f ca="1">AC7</f>
        <v>24</v>
      </c>
      <c r="K4" s="28">
        <f ca="1">Z7</f>
        <v>68</v>
      </c>
      <c r="L4" s="29">
        <f ca="1">COUNTIF(INDIRECT("C"&amp;$A$4):INDIRECT("C"&amp;$A$6),"W")</f>
        <v>95</v>
      </c>
      <c r="M4" s="25">
        <f ca="1">COUNTIF(INDIRECT("F"&amp;$A$4):INDIRECT("F"&amp;$A$6),"CR")</f>
        <v>329</v>
      </c>
      <c r="N4" s="26">
        <f ca="1">Y7</f>
        <v>69</v>
      </c>
      <c r="O4" s="24">
        <f ca="1">COUNTIF(INDIRECT("F"&amp;$A$4):INDIRECT("F"&amp;$A$6),"?CR?")</f>
        <v>0</v>
      </c>
      <c r="P4" s="30">
        <f ca="1">D4-H4</f>
        <v>0</v>
      </c>
      <c r="Q4" s="266" t="str">
        <f ca="1">"Next Doc: S2-" &amp; SUM(A5+D4)</f>
        <v>Next Doc: S2-2511317</v>
      </c>
      <c r="R4" s="86" t="s">
        <v>4210</v>
      </c>
      <c r="S4" s="77" t="s">
        <v>112</v>
      </c>
      <c r="T4" s="77" t="str">
        <f ca="1">"O: " &amp; COUNTIFS(INDIRECT("W"&amp;$A$4):INDIRECT("W"&amp;$A$6),T2,INDIRECT("U"&amp;$A$4):INDIRECT("U"&amp;$A$6),"OPEN") &amp; " A " &amp; COUNTIFS(INDIRECT("W"&amp;$A$4):INDIRECT("W"&amp;$A$6),T2,INDIRECT("V"&amp;$A$4):INDIRECT("V"&amp;$A$6),"P-A")</f>
        <v>O: 0 A 0</v>
      </c>
      <c r="U4" s="77" t="str">
        <f ca="1">"O: " &amp; COUNTIFS(INDIRECT("W"&amp;$A$4):INDIRECT("W"&amp;$A$6),U2,INDIRECT("U"&amp;$A$4):INDIRECT("U"&amp;$A$6),"OPEN") &amp; " A " &amp; COUNTIFS(INDIRECT("W"&amp;$A$4):INDIRECT("W"&amp;$A$6),U2,INDIRECT("V"&amp;$A$4):INDIRECT("V"&amp;$A$6),"P-A")</f>
        <v>O: 0 A 62</v>
      </c>
      <c r="V4" s="77" t="str">
        <f ca="1">"O: " &amp; COUNTIFS(INDIRECT("W"&amp;$A$4):INDIRECT("W"&amp;$A$6),V2,INDIRECT("U"&amp;$A$4):INDIRECT("U"&amp;$A$6),"OPEN") &amp; " A " &amp; COUNTIFS(INDIRECT("W"&amp;$A$4):INDIRECT("W"&amp;$A$6),V2,INDIRECT("V"&amp;$A$4):INDIRECT("V"&amp;$A$6),"P-A")</f>
        <v>O: 0 A 33</v>
      </c>
      <c r="W4" s="77" t="str">
        <f ca="1">"O: " &amp; COUNTIFS(INDIRECT("W"&amp;$A$4):INDIRECT("W"&amp;$A$6),W2,INDIRECT("U"&amp;$A$4):INDIRECT("U"&amp;$A$6),"OPEN") &amp; " A " &amp; COUNTIFS(INDIRECT("W"&amp;$A$4):INDIRECT("W"&amp;$A$6),W2,INDIRECT("V"&amp;$A$4):INDIRECT("V"&amp;$A$6),"P-A")</f>
        <v>O: 0 A 36</v>
      </c>
      <c r="X4" s="77" t="str">
        <f ca="1">"O: " &amp; COUNTIFS(INDIRECT("W"&amp;$A$4):INDIRECT("W"&amp;$A$6),X2,INDIRECT("U"&amp;$A$4):INDIRECT("U"&amp;$A$6),"OPEN") &amp; " A " &amp; COUNTIFS(INDIRECT("W"&amp;$A$4):INDIRECT("W"&amp;$A$6),X2,INDIRECT("V"&amp;$A$4):INDIRECT("V"&amp;$A$6),"P-A")</f>
        <v>O: 0 A 0</v>
      </c>
      <c r="Y4" s="77" t="str">
        <f ca="1">"O: " &amp; COUNTIFS(INDIRECT("W"&amp;$A$4):INDIRECT("W"&amp;$A$6),Y2,INDIRECT("U"&amp;$A$4):INDIRECT("U"&amp;$A$6),"OPEN") &amp; " A " &amp; COUNTIFS(INDIRECT("W"&amp;$A$4):INDIRECT("W"&amp;$A$6),Y2,INDIRECT("V"&amp;$A$4):INDIRECT("V"&amp;$A$6),"P-A")</f>
        <v>O: 0 A 0</v>
      </c>
      <c r="Z4" s="77" t="str">
        <f ca="1">"O: " &amp; COUNTIFS(INDIRECT("W"&amp;$A$4):W2512,Z2,INDIRECT("U"&amp;$A$4):U2512,"OPEN") &amp; " A " &amp; COUNTIFS(INDIRECT("W"&amp;$A$4):W2512,Z2,INDIRECT("V"&amp;$A$4):V2512,"P-A")</f>
        <v>O: 0 A 0</v>
      </c>
      <c r="AA4" s="77" t="str">
        <f ca="1">"O: " &amp; COUNTIFS(INDIRECT("W"&amp;$A$4):X2512,AA2,INDIRECT("U"&amp;$A$4):V2512,"OPEN") &amp; " A " &amp; COUNTIFS(INDIRECT("W"&amp;$A$4):X2512,AA2,INDIRECT("V"&amp;$A$4):W2512,"P-A")</f>
        <v>O: 0 A 0</v>
      </c>
      <c r="AB4" s="77" t="str">
        <f ca="1">"O: " &amp; COUNTIFS(INDIRECT("W"&amp;$A$4):Y2512,AB2,INDIRECT("U"&amp;$A$4):W2512,"OPEN") &amp; " A " &amp; COUNTIFS(INDIRECT("W"&amp;$A$4):Y2512,AB2,INDIRECT("V"&amp;$A$4):X2512,"P-A")</f>
        <v>O: 0 A 0</v>
      </c>
      <c r="AC4" s="77" t="str">
        <f ca="1">"O: " &amp; COUNTIFS(INDIRECT("W"&amp;$A$4):Z2512,AC2,INDIRECT("U"&amp;$A$4):X2512,"OPEN") &amp; " A " &amp; COUNTIFS(INDIRECT("W"&amp;$A$4):Z2512,AC2,INDIRECT("V"&amp;$A$4):Y2512,"P-A")</f>
        <v>O: 0 A 0</v>
      </c>
      <c r="AD4" s="85">
        <f ca="1">SUM(T4:AC4)</f>
        <v>0</v>
      </c>
      <c r="AF4" s="168"/>
    </row>
    <row r="5" spans="1:40" ht="27.75" customHeight="1" thickBot="1" x14ac:dyDescent="0.3">
      <c r="A5" s="103" t="str">
        <f ca="1">MID(INDIRECT("E"&amp;$A$4),4,10)</f>
        <v>2509838</v>
      </c>
      <c r="B5" s="3" t="s">
        <v>116</v>
      </c>
      <c r="C5" s="3" t="s">
        <v>20</v>
      </c>
      <c r="D5" s="107">
        <f ca="1">SUM(E9:INDIRECT("E"&amp;$A$4 - 1))+D6-L4</f>
        <v>1384</v>
      </c>
      <c r="E5" s="31">
        <f ca="1">COUNTIF(INDIRECT("C"&amp;$A$4):INDIRECT("C"&amp;$A$6),"Y")</f>
        <v>1384</v>
      </c>
      <c r="F5" s="32"/>
      <c r="G5" s="32"/>
      <c r="H5" s="33"/>
      <c r="I5" s="32"/>
      <c r="J5" s="175">
        <f ca="1">AD7</f>
        <v>0</v>
      </c>
      <c r="K5" s="34"/>
      <c r="L5" s="113">
        <f ca="1">E4-E5</f>
        <v>18</v>
      </c>
      <c r="M5" s="34"/>
      <c r="N5" s="34"/>
      <c r="O5" s="35"/>
      <c r="P5" s="36" t="str">
        <f ca="1">"Reserved: " &amp; AB7</f>
        <v>Reserved: 55</v>
      </c>
      <c r="Q5" s="216" t="s">
        <v>4</v>
      </c>
      <c r="R5" s="86" t="s">
        <v>4211</v>
      </c>
      <c r="S5" s="37" t="str">
        <f ca="1">"Not handled: "&amp;COUNTIF(INDIRECT("S"&amp;$A$4):INDIRECT("S"&amp;$A$6),"Not Handled")+COUNTIF(INDIRECT("S"&amp;$A$4):INDIRECT("S"&amp;$A$6),"-")</f>
        <v>Not handled: 622</v>
      </c>
      <c r="T5" s="38" t="str">
        <f ca="1">" --- : "&amp;COUNTIF(INDIRECT("S"&amp;$A$4):INDIRECT("S"&amp;$A$6),"-")</f>
        <v xml:space="preserve"> --- : 622</v>
      </c>
      <c r="U5" s="75" t="str">
        <f ca="1">"Reply LS: " &amp; COUNTIF(INDIRECT("U"&amp;$A$4):INDIRECT("U"&amp;$A$6),"REPLY OPEN")</f>
        <v>Reply LS: 0</v>
      </c>
      <c r="V5" s="76" t="str">
        <f ca="1">"e-mail: " &amp; COUNTIF(INDIRECT("V"&amp;$A$4):INDIRECT("V"&amp;$A$6),"e-mail")</f>
        <v>e-mail: 0</v>
      </c>
      <c r="W5" s="93" t="str">
        <f ca="1">"Par-End: " &amp; COUNTIF(INDIRECT("V"&amp;$A$4):INDIRECT("V"&amp;$A$6),"P-E")</f>
        <v>Par-End: 0</v>
      </c>
      <c r="X5" s="1"/>
      <c r="Y5" s="1"/>
      <c r="AF5" s="168"/>
    </row>
    <row r="6" spans="1:40" ht="27" customHeight="1" thickTop="1" thickBot="1" x14ac:dyDescent="0.3">
      <c r="A6" s="103">
        <f ca="1">SUM(A4,D4)</f>
        <v>1680</v>
      </c>
      <c r="B6" s="104" t="s">
        <v>21</v>
      </c>
      <c r="C6" s="3" t="s">
        <v>22</v>
      </c>
      <c r="D6" s="39">
        <f ca="1">COUNTIF(INDIRECT("D"&amp;$A$4):INDIRECT("D"&amp;$A$6),"*,*")</f>
        <v>0</v>
      </c>
      <c r="F6" s="4"/>
      <c r="G6" s="40"/>
      <c r="H6" s="4"/>
      <c r="J6" s="3"/>
      <c r="K6" s="4"/>
      <c r="L6" s="41"/>
      <c r="M6" s="41"/>
      <c r="N6" s="41"/>
      <c r="P6" s="3"/>
      <c r="Q6" s="1" t="s">
        <v>4</v>
      </c>
      <c r="R6" s="1" t="s">
        <v>4</v>
      </c>
      <c r="S6" s="80" t="str">
        <f ca="1">"Postponed: "&amp;COUNTIF(INDIRECT("S"&amp;$A$4):INDIRECT("S"&amp;$A$6),"Postponed")</f>
        <v>Postponed: 25</v>
      </c>
      <c r="T6" s="38" t="str">
        <f ca="1">"Noted: "&amp;COUNTIF(INDIRECT("S"&amp;$A$4):INDIRECT("S"&amp;$A$6),"Noted")</f>
        <v>Noted: 83</v>
      </c>
      <c r="U6" s="87" t="s">
        <v>23</v>
      </c>
      <c r="V6" s="88" t="s">
        <v>120</v>
      </c>
      <c r="W6" s="42" t="s">
        <v>24</v>
      </c>
      <c r="X6" s="96" t="s">
        <v>0</v>
      </c>
      <c r="Y6" s="96" t="s">
        <v>123</v>
      </c>
      <c r="Z6" s="96" t="s">
        <v>149</v>
      </c>
      <c r="AA6" s="96" t="s">
        <v>151</v>
      </c>
      <c r="AB6" s="96" t="s">
        <v>150</v>
      </c>
      <c r="AC6" s="96" t="s">
        <v>152</v>
      </c>
      <c r="AD6" s="96" t="s">
        <v>859</v>
      </c>
      <c r="AE6" s="96" t="s">
        <v>860</v>
      </c>
      <c r="AF6" s="168"/>
    </row>
    <row r="7" spans="1:40" s="21" customFormat="1" ht="13.5" thickBot="1" x14ac:dyDescent="0.3">
      <c r="A7" s="114" t="s">
        <v>119</v>
      </c>
      <c r="B7" s="115" t="s">
        <v>135</v>
      </c>
      <c r="C7" s="114" t="s">
        <v>25</v>
      </c>
      <c r="D7" s="114" t="s">
        <v>26</v>
      </c>
      <c r="E7" s="114" t="s">
        <v>3</v>
      </c>
      <c r="F7" s="114" t="s">
        <v>27</v>
      </c>
      <c r="G7" s="114" t="s">
        <v>28</v>
      </c>
      <c r="H7" s="114" t="s">
        <v>93</v>
      </c>
      <c r="I7" s="114" t="s">
        <v>29</v>
      </c>
      <c r="J7" s="114" t="s">
        <v>30</v>
      </c>
      <c r="K7" s="114" t="s">
        <v>31</v>
      </c>
      <c r="L7" s="114" t="s">
        <v>22</v>
      </c>
      <c r="M7" s="114" t="s">
        <v>32</v>
      </c>
      <c r="N7" s="114" t="s">
        <v>33</v>
      </c>
      <c r="O7" s="114" t="s">
        <v>34</v>
      </c>
      <c r="P7" s="114" t="s">
        <v>35</v>
      </c>
      <c r="Q7" s="217" t="s">
        <v>36</v>
      </c>
      <c r="R7" s="115" t="s">
        <v>37</v>
      </c>
      <c r="S7" s="115" t="s">
        <v>38</v>
      </c>
      <c r="T7" s="43" t="s">
        <v>39</v>
      </c>
      <c r="U7" s="21">
        <f ca="1">COUNTIF(INDIRECT("U"&amp;$A$4):INDIRECT("U"&amp;$A$6),"OPEN")</f>
        <v>0</v>
      </c>
      <c r="V7" s="21">
        <f ca="1">COUNTIF(INDIRECT("V"&amp;$A$4):INDIRECT("V"&amp;$A$6),"P-A")</f>
        <v>131</v>
      </c>
      <c r="W7" s="44"/>
      <c r="X7" s="111"/>
      <c r="Y7" s="111">
        <f ca="1">COUNTIF(INDIRECT("Y"&amp;$A$4):INDIRECT("Y"&amp;$A$6),"1")</f>
        <v>69</v>
      </c>
      <c r="Z7" s="111">
        <f ca="1">COUNTIF(INDIRECT("Z"&amp;$A$4):INDIRECT("Z"&amp;$A$6),"1")</f>
        <v>68</v>
      </c>
      <c r="AA7" s="111"/>
      <c r="AB7" s="111">
        <f ca="1">COUNTIF(INDIRECT("AB"&amp;$A$4):INDIRECT("AB"&amp;$A$6),"1")</f>
        <v>55</v>
      </c>
      <c r="AC7" s="111">
        <f ca="1">COUNTIF(INDIRECT("AC"&amp;$A$4):INDIRECT("AC"&amp;$A$6),"1")</f>
        <v>24</v>
      </c>
      <c r="AD7" s="111">
        <f ca="1">COUNTIF(INDIRECT("AD"&amp;$A$4):INDIRECT("AD"&amp;$A$6),"1")</f>
        <v>0</v>
      </c>
      <c r="AE7" s="111">
        <f ca="1">COUNTIF(INDIRECT("AE"&amp;$A$4):INDIRECT("AE"&amp;$A$6),"1")</f>
        <v>10</v>
      </c>
      <c r="AF7" s="169"/>
      <c r="AG7" s="172"/>
      <c r="AH7" s="180"/>
    </row>
    <row r="8" spans="1:40" s="21" customFormat="1" ht="34.5" customHeight="1" thickTop="1" x14ac:dyDescent="0.25">
      <c r="A8" s="45" t="s">
        <v>41</v>
      </c>
      <c r="B8" s="100" t="s">
        <v>41</v>
      </c>
      <c r="C8" s="45" t="s">
        <v>41</v>
      </c>
      <c r="D8" s="46" t="s">
        <v>42</v>
      </c>
      <c r="E8" s="46" t="s">
        <v>43</v>
      </c>
      <c r="F8" s="47" t="s">
        <v>44</v>
      </c>
      <c r="G8" s="48" t="s">
        <v>44</v>
      </c>
      <c r="H8" s="49" t="str">
        <f ca="1">"Agenda Info:  " &amp; INDIRECT("A"&amp;$A$4)</f>
        <v>Agenda Info:  Available</v>
      </c>
      <c r="I8" s="125" t="s">
        <v>44</v>
      </c>
      <c r="J8" s="50" t="s">
        <v>40</v>
      </c>
      <c r="K8" s="51" t="s">
        <v>40</v>
      </c>
      <c r="L8" s="51" t="s">
        <v>40</v>
      </c>
      <c r="M8" s="51" t="s">
        <v>40</v>
      </c>
      <c r="N8" s="51" t="s">
        <v>40</v>
      </c>
      <c r="O8" s="51" t="s">
        <v>40</v>
      </c>
      <c r="P8" s="51" t="s">
        <v>40</v>
      </c>
      <c r="Q8" s="218"/>
      <c r="R8" s="52"/>
      <c r="S8" s="53" t="s">
        <v>40</v>
      </c>
      <c r="T8" s="54"/>
      <c r="W8" s="44"/>
      <c r="X8" s="96"/>
      <c r="Y8" s="98"/>
      <c r="AF8" s="169"/>
      <c r="AG8" s="172"/>
      <c r="AH8" s="180"/>
    </row>
    <row r="9" spans="1:40" s="21" customFormat="1" ht="18" x14ac:dyDescent="0.25">
      <c r="A9" s="55" t="s">
        <v>4217</v>
      </c>
      <c r="B9" s="101" t="s">
        <v>45</v>
      </c>
      <c r="C9" s="56" t="s">
        <v>41</v>
      </c>
      <c r="D9" s="57" t="s">
        <v>280</v>
      </c>
      <c r="E9" s="57" t="s">
        <v>1033</v>
      </c>
      <c r="F9" s="59" t="s">
        <v>24</v>
      </c>
      <c r="G9" s="59" t="s">
        <v>111</v>
      </c>
      <c r="H9" s="60" t="s">
        <v>46</v>
      </c>
      <c r="I9" s="60" t="s">
        <v>47</v>
      </c>
      <c r="J9" s="65"/>
      <c r="K9" s="65"/>
      <c r="L9" s="65"/>
      <c r="M9" s="65"/>
      <c r="N9" s="65"/>
      <c r="O9" s="65"/>
      <c r="P9" s="65"/>
      <c r="Q9" s="65"/>
      <c r="R9" s="65"/>
      <c r="S9" s="119" t="s">
        <v>40</v>
      </c>
      <c r="T9" s="54"/>
      <c r="W9" s="44"/>
      <c r="X9" s="94" t="str">
        <f t="shared" ref="X9:X72" si="0">IF(ISNONTEXT(D9),"" &amp; D9 &amp;"",T(D9))</f>
        <v>AI#</v>
      </c>
      <c r="Y9" s="99" t="str">
        <f t="shared" ref="Y9:Y72" si="1">F9</f>
        <v>Convenor</v>
      </c>
      <c r="Z9" s="3" t="str">
        <f>"[" &amp;D9&amp;"]"</f>
        <v>[AI#]</v>
      </c>
      <c r="AF9" s="169"/>
      <c r="AG9" s="172"/>
      <c r="AH9" s="180"/>
    </row>
    <row r="10" spans="1:40" s="21" customFormat="1" ht="18" x14ac:dyDescent="0.25">
      <c r="A10" s="62" t="str">
        <f t="shared" ref="A10:A73" si="2">A9</f>
        <v>S2#172</v>
      </c>
      <c r="B10" s="101" t="s">
        <v>45</v>
      </c>
      <c r="C10" s="56" t="s">
        <v>41</v>
      </c>
      <c r="D10" s="63" t="s">
        <v>270</v>
      </c>
      <c r="E10" s="58">
        <f ca="1">COUNTIF(INDIRECT("AN"&amp;$A$4):AN2262,"{"&amp;INDIRECT("D"&amp;ROW())&amp;"}")</f>
        <v>0</v>
      </c>
      <c r="F10" s="286" t="s">
        <v>125</v>
      </c>
      <c r="G10" s="79">
        <f ca="1">COUNTIFS(INDIRECT("U"&amp;$A$4):U2262,"OPEN",INDIRECT("D"&amp;$A$4):D2262,INDIRECT("D"&amp;ROW()))</f>
        <v>0</v>
      </c>
      <c r="H10" s="283" t="s">
        <v>49</v>
      </c>
      <c r="I10" s="59" t="s">
        <v>1857</v>
      </c>
      <c r="J10" s="65"/>
      <c r="K10" s="65"/>
      <c r="L10" s="65"/>
      <c r="M10" s="65"/>
      <c r="N10" s="65"/>
      <c r="O10" s="65"/>
      <c r="P10" s="59" t="s">
        <v>2729</v>
      </c>
      <c r="Q10" s="65"/>
      <c r="R10" s="65"/>
      <c r="S10" s="119" t="s">
        <v>40</v>
      </c>
      <c r="T10" s="54"/>
      <c r="W10" s="44"/>
      <c r="X10" s="94" t="str">
        <f t="shared" si="0"/>
        <v>1.1</v>
      </c>
      <c r="Y10" s="99" t="str">
        <f t="shared" si="1"/>
        <v>Andy</v>
      </c>
      <c r="Z10" s="3" t="str">
        <f t="shared" ref="Z10:Z73" si="3">"[" &amp;D10&amp;"]"</f>
        <v>[1.1]</v>
      </c>
      <c r="AF10" s="169"/>
      <c r="AG10" s="172"/>
      <c r="AH10" s="180"/>
    </row>
    <row r="11" spans="1:40" s="21" customFormat="1" ht="18" x14ac:dyDescent="0.25">
      <c r="A11" s="62" t="str">
        <f t="shared" si="2"/>
        <v>S2#172</v>
      </c>
      <c r="B11" s="101" t="s">
        <v>45</v>
      </c>
      <c r="C11" s="56" t="s">
        <v>41</v>
      </c>
      <c r="D11" s="63" t="s">
        <v>50</v>
      </c>
      <c r="E11" s="58">
        <f ca="1">COUNTIF(INDIRECT("AN"&amp;$A$4):AN2262,"{"&amp;INDIRECT("D"&amp;ROW())&amp;"}")</f>
        <v>4</v>
      </c>
      <c r="F11" s="286" t="s">
        <v>125</v>
      </c>
      <c r="G11" s="79">
        <f ca="1">COUNTIFS(INDIRECT("U"&amp;$A$4):U2262,"OPEN",INDIRECT("D"&amp;$A$4):D2262,INDIRECT("D"&amp;ROW()))</f>
        <v>0</v>
      </c>
      <c r="H11" s="283" t="s">
        <v>265</v>
      </c>
      <c r="I11" s="126"/>
      <c r="J11" s="65"/>
      <c r="K11" s="219" t="s">
        <v>40</v>
      </c>
      <c r="L11" s="65"/>
      <c r="M11" s="219" t="s">
        <v>40</v>
      </c>
      <c r="N11" s="65"/>
      <c r="O11" s="219" t="s">
        <v>40</v>
      </c>
      <c r="P11" s="65"/>
      <c r="Q11" s="65"/>
      <c r="R11" s="61"/>
      <c r="S11" s="119" t="s">
        <v>40</v>
      </c>
      <c r="T11" s="54"/>
      <c r="W11" s="44"/>
      <c r="X11" s="94" t="str">
        <f t="shared" si="0"/>
        <v>2</v>
      </c>
      <c r="Y11" s="99" t="str">
        <f t="shared" si="1"/>
        <v>Andy</v>
      </c>
      <c r="Z11" s="3" t="str">
        <f t="shared" si="3"/>
        <v>[2]</v>
      </c>
      <c r="AF11" s="169"/>
      <c r="AG11" s="172"/>
      <c r="AH11" s="180"/>
      <c r="AN11" s="21" t="str">
        <f>"[" &amp;D11&amp;"]"</f>
        <v>[2]</v>
      </c>
    </row>
    <row r="12" spans="1:40" s="21" customFormat="1" ht="228" customHeight="1" x14ac:dyDescent="0.25">
      <c r="A12" s="62" t="str">
        <f t="shared" si="2"/>
        <v>S2#172</v>
      </c>
      <c r="B12" s="101" t="s">
        <v>45</v>
      </c>
      <c r="C12" s="56" t="s">
        <v>41</v>
      </c>
      <c r="D12" s="63" t="s">
        <v>333</v>
      </c>
      <c r="E12" s="58">
        <f ca="1">COUNTIF(INDIRECT("AN"&amp;$A$4):AN2262,"{"&amp;INDIRECT("D"&amp;ROW())&amp;"}")</f>
        <v>0</v>
      </c>
      <c r="F12" s="286" t="s">
        <v>125</v>
      </c>
      <c r="G12" s="79">
        <f ca="1">COUNTIFS(INDIRECT("U"&amp;$A$4):U2262,"OPEN",INDIRECT("D"&amp;$A$4):D2262,INDIRECT("D"&amp;ROW()))</f>
        <v>0</v>
      </c>
      <c r="H12" s="283" t="s">
        <v>1918</v>
      </c>
      <c r="I12" s="126"/>
      <c r="J12" s="65"/>
      <c r="K12" s="65"/>
      <c r="L12" s="65"/>
      <c r="M12" s="65"/>
      <c r="N12" s="65"/>
      <c r="O12" s="65"/>
      <c r="P12" s="65"/>
      <c r="Q12" s="310" t="s">
        <v>51</v>
      </c>
      <c r="R12" s="311"/>
      <c r="S12" s="119" t="s">
        <v>40</v>
      </c>
      <c r="T12" s="54"/>
      <c r="W12" s="44"/>
      <c r="X12" s="94" t="str">
        <f t="shared" si="0"/>
        <v>2.1</v>
      </c>
      <c r="Y12" s="99" t="str">
        <f t="shared" si="1"/>
        <v>Andy</v>
      </c>
      <c r="Z12" s="3" t="str">
        <f t="shared" si="3"/>
        <v>[2.1]</v>
      </c>
      <c r="AF12" s="169"/>
      <c r="AG12" s="172"/>
      <c r="AH12" s="180"/>
    </row>
    <row r="13" spans="1:40" s="21" customFormat="1" ht="18" x14ac:dyDescent="0.25">
      <c r="A13" s="62" t="str">
        <f t="shared" si="2"/>
        <v>S2#172</v>
      </c>
      <c r="B13" s="101" t="s">
        <v>45</v>
      </c>
      <c r="C13" s="56" t="s">
        <v>41</v>
      </c>
      <c r="D13" s="63" t="s">
        <v>52</v>
      </c>
      <c r="E13" s="58">
        <f ca="1">COUNTIF(INDIRECT("AN"&amp;$A$4):AN2262,"{"&amp;INDIRECT("D"&amp;ROW())&amp;"}")</f>
        <v>1</v>
      </c>
      <c r="F13" s="286" t="s">
        <v>125</v>
      </c>
      <c r="G13" s="79">
        <f ca="1">COUNTIFS(INDIRECT("U"&amp;$A$4):U2262,"OPEN",INDIRECT("D"&amp;$A$4):D2262,INDIRECT("D"&amp;ROW()))</f>
        <v>0</v>
      </c>
      <c r="H13" s="283" t="s">
        <v>4218</v>
      </c>
      <c r="I13" s="126"/>
      <c r="J13" s="65"/>
      <c r="K13" s="219" t="s">
        <v>40</v>
      </c>
      <c r="L13" s="65"/>
      <c r="M13" s="219" t="s">
        <v>40</v>
      </c>
      <c r="N13" s="65"/>
      <c r="O13" s="219" t="s">
        <v>40</v>
      </c>
      <c r="P13" s="65"/>
      <c r="Q13" s="65"/>
      <c r="R13" s="61"/>
      <c r="S13" s="119" t="s">
        <v>40</v>
      </c>
      <c r="T13" s="54"/>
      <c r="W13" s="44"/>
      <c r="X13" s="94" t="str">
        <f t="shared" si="0"/>
        <v>3</v>
      </c>
      <c r="Y13" s="99" t="str">
        <f t="shared" si="1"/>
        <v>Andy</v>
      </c>
      <c r="Z13" s="3" t="str">
        <f t="shared" si="3"/>
        <v>[3]</v>
      </c>
      <c r="AF13" s="169"/>
      <c r="AG13" s="172"/>
      <c r="AH13" s="180"/>
    </row>
    <row r="14" spans="1:40" s="21" customFormat="1" ht="18" x14ac:dyDescent="0.25">
      <c r="A14" s="62" t="str">
        <f t="shared" si="2"/>
        <v>S2#172</v>
      </c>
      <c r="B14" s="101" t="s">
        <v>45</v>
      </c>
      <c r="C14" s="56" t="s">
        <v>41</v>
      </c>
      <c r="D14" s="63" t="s">
        <v>53</v>
      </c>
      <c r="E14" s="58">
        <f ca="1">COUNTIF(INDIRECT("AN"&amp;$A$4):AN2262,"{"&amp;INDIRECT("D"&amp;ROW())&amp;"}")</f>
        <v>0</v>
      </c>
      <c r="F14" s="286" t="s">
        <v>125</v>
      </c>
      <c r="G14" s="79">
        <f ca="1">COUNTIFS(INDIRECT("U"&amp;$A$4):U2262,"OPEN",INDIRECT("D"&amp;$A$4):D2262,INDIRECT("D"&amp;ROW()))</f>
        <v>0</v>
      </c>
      <c r="H14" s="283" t="s">
        <v>54</v>
      </c>
      <c r="I14" s="126"/>
      <c r="J14" s="65"/>
      <c r="K14" s="65"/>
      <c r="L14" s="65"/>
      <c r="M14" s="65"/>
      <c r="N14" s="65"/>
      <c r="O14" s="65"/>
      <c r="P14" s="65"/>
      <c r="Q14" s="65"/>
      <c r="R14" s="61"/>
      <c r="S14" s="119" t="s">
        <v>40</v>
      </c>
      <c r="T14" s="54"/>
      <c r="W14" s="44"/>
      <c r="X14" s="94" t="str">
        <f t="shared" si="0"/>
        <v>4</v>
      </c>
      <c r="Y14" s="99" t="str">
        <f t="shared" si="1"/>
        <v>Andy</v>
      </c>
      <c r="Z14" s="3" t="str">
        <f t="shared" si="3"/>
        <v>[4]</v>
      </c>
      <c r="AF14" s="169"/>
      <c r="AG14" s="172"/>
      <c r="AH14" s="180"/>
    </row>
    <row r="15" spans="1:40" s="21" customFormat="1" ht="31.5" x14ac:dyDescent="0.25">
      <c r="A15" s="62" t="str">
        <f t="shared" si="2"/>
        <v>S2#172</v>
      </c>
      <c r="B15" s="101" t="s">
        <v>45</v>
      </c>
      <c r="C15" s="56" t="s">
        <v>41</v>
      </c>
      <c r="D15" s="63" t="s">
        <v>55</v>
      </c>
      <c r="E15" s="58">
        <f ca="1">COUNTIF(INDIRECT("AN"&amp;$A$4):AN2262,"{"&amp;INDIRECT("D"&amp;ROW())&amp;"}")</f>
        <v>18</v>
      </c>
      <c r="F15" s="286" t="s">
        <v>125</v>
      </c>
      <c r="G15" s="79">
        <f ca="1">COUNTIFS(INDIRECT("U"&amp;$A$4):U2262,"OPEN",INDIRECT("D"&amp;$A$4):D2262,INDIRECT("D"&amp;ROW()))</f>
        <v>0</v>
      </c>
      <c r="H15" s="283" t="s">
        <v>56</v>
      </c>
      <c r="I15" s="303" t="s">
        <v>1201</v>
      </c>
      <c r="J15" s="65"/>
      <c r="K15" s="219" t="s">
        <v>40</v>
      </c>
      <c r="L15" s="65"/>
      <c r="M15" s="219" t="s">
        <v>40</v>
      </c>
      <c r="N15" s="65"/>
      <c r="O15" s="219" t="s">
        <v>40</v>
      </c>
      <c r="P15" s="65"/>
      <c r="Q15" s="65"/>
      <c r="R15" s="61"/>
      <c r="S15" s="119" t="s">
        <v>40</v>
      </c>
      <c r="T15" s="54"/>
      <c r="W15" s="44"/>
      <c r="X15" s="94" t="str">
        <f t="shared" si="0"/>
        <v>4.1</v>
      </c>
      <c r="Y15" s="99" t="str">
        <f t="shared" si="1"/>
        <v>Andy</v>
      </c>
      <c r="Z15" s="3" t="str">
        <f t="shared" si="3"/>
        <v>[4.1]</v>
      </c>
      <c r="AF15" s="169"/>
      <c r="AG15" s="172"/>
      <c r="AH15" s="180"/>
    </row>
    <row r="16" spans="1:40" s="21" customFormat="1" ht="31.5" x14ac:dyDescent="0.25">
      <c r="A16" s="62" t="str">
        <f t="shared" si="2"/>
        <v>S2#172</v>
      </c>
      <c r="B16" s="101" t="s">
        <v>45</v>
      </c>
      <c r="C16" s="56" t="s">
        <v>41</v>
      </c>
      <c r="D16" s="63" t="s">
        <v>275</v>
      </c>
      <c r="E16" s="58">
        <f ca="1">COUNTIF(INDIRECT("AN"&amp;$A$4):AN2262,"{"&amp;INDIRECT("D"&amp;ROW())&amp;"}")</f>
        <v>0</v>
      </c>
      <c r="F16" s="286" t="s">
        <v>125</v>
      </c>
      <c r="G16" s="79">
        <f ca="1">COUNTIFS(INDIRECT("U"&amp;$A$4):U2262,"OPEN",INDIRECT("D"&amp;$A$4):D2262,INDIRECT("D"&amp;ROW()))</f>
        <v>0</v>
      </c>
      <c r="H16" s="283" t="s">
        <v>314</v>
      </c>
      <c r="I16" s="304"/>
      <c r="J16" s="65"/>
      <c r="K16" s="65"/>
      <c r="L16" s="65"/>
      <c r="M16" s="65"/>
      <c r="N16" s="65"/>
      <c r="O16" s="65"/>
      <c r="P16" s="65"/>
      <c r="Q16" s="65"/>
      <c r="R16" s="61"/>
      <c r="S16" s="119" t="s">
        <v>40</v>
      </c>
      <c r="T16" s="54"/>
      <c r="W16" s="44"/>
      <c r="X16" s="94" t="str">
        <f t="shared" si="0"/>
        <v>4.2</v>
      </c>
      <c r="Y16" s="99" t="str">
        <f t="shared" si="1"/>
        <v>Andy</v>
      </c>
      <c r="Z16" s="3" t="str">
        <f t="shared" si="3"/>
        <v>[4.2]</v>
      </c>
      <c r="AF16" s="169"/>
      <c r="AG16" s="172"/>
      <c r="AH16" s="180"/>
    </row>
    <row r="17" spans="1:34" s="21" customFormat="1" ht="38.25" x14ac:dyDescent="0.25">
      <c r="A17" s="62" t="str">
        <f t="shared" si="2"/>
        <v>S2#172</v>
      </c>
      <c r="B17" s="101" t="s">
        <v>45</v>
      </c>
      <c r="C17" s="56" t="s">
        <v>41</v>
      </c>
      <c r="D17" s="63" t="s">
        <v>57</v>
      </c>
      <c r="E17" s="58">
        <f ca="1">COUNTIF(INDIRECT("AN"&amp;$A$4):AN2262,"{"&amp;INDIRECT("D"&amp;ROW())&amp;"}")</f>
        <v>0</v>
      </c>
      <c r="F17" s="286" t="s">
        <v>125</v>
      </c>
      <c r="G17" s="79">
        <f ca="1">COUNTIFS(INDIRECT("U"&amp;$A$4):U2262,"OPEN",INDIRECT("D"&amp;$A$4):D2262,INDIRECT("D"&amp;ROW()))</f>
        <v>0</v>
      </c>
      <c r="H17" s="283" t="s">
        <v>165</v>
      </c>
      <c r="I17" s="126" t="s">
        <v>4241</v>
      </c>
      <c r="J17" s="65"/>
      <c r="K17" s="219" t="s">
        <v>40</v>
      </c>
      <c r="L17" s="65"/>
      <c r="M17" s="219" t="s">
        <v>40</v>
      </c>
      <c r="N17" s="65"/>
      <c r="O17" s="219" t="s">
        <v>40</v>
      </c>
      <c r="P17" s="65" t="s">
        <v>133</v>
      </c>
      <c r="Q17" s="65" t="s">
        <v>169</v>
      </c>
      <c r="R17" s="61"/>
      <c r="S17" s="120" t="s">
        <v>40</v>
      </c>
      <c r="T17" s="54"/>
      <c r="W17" s="44"/>
      <c r="X17" s="94" t="str">
        <f t="shared" si="0"/>
        <v>5</v>
      </c>
      <c r="Y17" s="99" t="str">
        <f t="shared" si="1"/>
        <v>Andy</v>
      </c>
      <c r="Z17" s="3" t="str">
        <f t="shared" si="3"/>
        <v>[5]</v>
      </c>
      <c r="AF17" s="169"/>
      <c r="AG17" s="172"/>
      <c r="AH17" s="180"/>
    </row>
    <row r="18" spans="1:34" s="21" customFormat="1" ht="48.75" customHeight="1" x14ac:dyDescent="0.25">
      <c r="A18" s="62" t="str">
        <f t="shared" si="2"/>
        <v>S2#172</v>
      </c>
      <c r="B18" s="101" t="s">
        <v>45</v>
      </c>
      <c r="C18" s="56" t="s">
        <v>41</v>
      </c>
      <c r="D18" s="63" t="s">
        <v>58</v>
      </c>
      <c r="E18" s="58">
        <f ca="1">COUNTIF(INDIRECT("AN"&amp;$A$4):AN2262,"{"&amp;INDIRECT("D"&amp;ROW())&amp;"}")</f>
        <v>0</v>
      </c>
      <c r="F18" s="286" t="s">
        <v>125</v>
      </c>
      <c r="G18" s="79">
        <f ca="1">COUNTIFS(INDIRECT("U"&amp;$A$4):U2262,"OPEN",INDIRECT("D"&amp;$A$4):D2262,INDIRECT("D"&amp;ROW()))</f>
        <v>0</v>
      </c>
      <c r="H18" s="283" t="s">
        <v>59</v>
      </c>
      <c r="I18" s="126"/>
      <c r="J18" s="65"/>
      <c r="K18" s="65"/>
      <c r="L18" s="65"/>
      <c r="M18" s="65"/>
      <c r="N18" s="65"/>
      <c r="O18" s="65"/>
      <c r="P18" s="65"/>
      <c r="Q18" s="65"/>
      <c r="R18" s="61" t="s">
        <v>1856</v>
      </c>
      <c r="S18" s="120" t="s">
        <v>40</v>
      </c>
      <c r="T18" s="54"/>
      <c r="W18" s="44"/>
      <c r="X18" s="94" t="str">
        <f t="shared" si="0"/>
        <v>5.1</v>
      </c>
      <c r="Y18" s="99" t="str">
        <f t="shared" si="1"/>
        <v>Andy</v>
      </c>
      <c r="Z18" s="3" t="str">
        <f t="shared" si="3"/>
        <v>[5.1]</v>
      </c>
      <c r="AF18" s="169"/>
      <c r="AG18" s="172"/>
      <c r="AH18" s="180"/>
    </row>
    <row r="19" spans="1:34" s="21" customFormat="1" ht="48.75" customHeight="1" x14ac:dyDescent="0.25">
      <c r="A19" s="62" t="str">
        <f t="shared" si="2"/>
        <v>S2#172</v>
      </c>
      <c r="B19" s="101" t="s">
        <v>45</v>
      </c>
      <c r="C19" s="56" t="s">
        <v>41</v>
      </c>
      <c r="D19" s="63" t="s">
        <v>60</v>
      </c>
      <c r="E19" s="58">
        <f ca="1">COUNTIF(INDIRECT("AN"&amp;$A$4):AN2262,"{"&amp;INDIRECT("D"&amp;ROW())&amp;"}")</f>
        <v>0</v>
      </c>
      <c r="F19" s="286" t="s">
        <v>125</v>
      </c>
      <c r="G19" s="79">
        <f ca="1">COUNTIFS(INDIRECT("U"&amp;$A$4):U2262,"OPEN",INDIRECT("D"&amp;$A$4):D2262,INDIRECT("D"&amp;ROW()))</f>
        <v>0</v>
      </c>
      <c r="H19" s="283" t="s">
        <v>137</v>
      </c>
      <c r="I19" s="126"/>
      <c r="J19" s="65"/>
      <c r="K19" s="219" t="s">
        <v>40</v>
      </c>
      <c r="L19" s="65"/>
      <c r="M19" s="219" t="s">
        <v>40</v>
      </c>
      <c r="N19" s="65"/>
      <c r="O19" s="219" t="s">
        <v>40</v>
      </c>
      <c r="P19" s="65"/>
      <c r="Q19" s="65"/>
      <c r="R19" s="61" t="s">
        <v>1621</v>
      </c>
      <c r="S19" s="120" t="s">
        <v>40</v>
      </c>
      <c r="T19" s="54"/>
      <c r="W19" s="44"/>
      <c r="X19" s="94" t="str">
        <f t="shared" si="0"/>
        <v>5.2</v>
      </c>
      <c r="Y19" s="99" t="str">
        <f t="shared" si="1"/>
        <v>Andy</v>
      </c>
      <c r="Z19" s="3" t="str">
        <f t="shared" si="3"/>
        <v>[5.2]</v>
      </c>
      <c r="AF19" s="169"/>
      <c r="AG19" s="172"/>
      <c r="AH19" s="180"/>
    </row>
    <row r="20" spans="1:34" s="21" customFormat="1" ht="48.75" customHeight="1" x14ac:dyDescent="0.25">
      <c r="A20" s="62" t="str">
        <f t="shared" si="2"/>
        <v>S2#172</v>
      </c>
      <c r="B20" s="101" t="s">
        <v>45</v>
      </c>
      <c r="C20" s="56" t="s">
        <v>41</v>
      </c>
      <c r="D20" s="63" t="s">
        <v>61</v>
      </c>
      <c r="E20" s="58">
        <f ca="1">COUNTIF(INDIRECT("AN"&amp;$A$4):AN2262,"{"&amp;INDIRECT("D"&amp;ROW())&amp;"}")</f>
        <v>0</v>
      </c>
      <c r="F20" s="286" t="s">
        <v>125</v>
      </c>
      <c r="G20" s="79">
        <f ca="1">COUNTIFS(INDIRECT("U"&amp;$A$4):U2262,"OPEN",INDIRECT("D"&amp;$A$4):D2262,INDIRECT("D"&amp;ROW()))</f>
        <v>0</v>
      </c>
      <c r="H20" s="283" t="s">
        <v>138</v>
      </c>
      <c r="I20" s="126"/>
      <c r="J20" s="65"/>
      <c r="K20" s="65"/>
      <c r="L20" s="65"/>
      <c r="M20" s="65"/>
      <c r="N20" s="65"/>
      <c r="O20" s="65"/>
      <c r="P20" s="65"/>
      <c r="Q20" s="65"/>
      <c r="R20" s="61" t="s">
        <v>170</v>
      </c>
      <c r="S20" s="120"/>
      <c r="T20" s="54"/>
      <c r="W20" s="44"/>
      <c r="X20" s="94" t="str">
        <f t="shared" si="0"/>
        <v>5.3</v>
      </c>
      <c r="Y20" s="99" t="str">
        <f t="shared" si="1"/>
        <v>Andy</v>
      </c>
      <c r="Z20" s="3" t="str">
        <f t="shared" si="3"/>
        <v>[5.3]</v>
      </c>
      <c r="AF20" s="169"/>
      <c r="AG20" s="172"/>
      <c r="AH20" s="180"/>
    </row>
    <row r="21" spans="1:34" s="21" customFormat="1" ht="48.75" customHeight="1" x14ac:dyDescent="0.25">
      <c r="A21" s="62" t="str">
        <f t="shared" si="2"/>
        <v>S2#172</v>
      </c>
      <c r="B21" s="101" t="s">
        <v>45</v>
      </c>
      <c r="C21" s="56" t="s">
        <v>41</v>
      </c>
      <c r="D21" s="63" t="s">
        <v>62</v>
      </c>
      <c r="E21" s="58">
        <f ca="1">COUNTIF(INDIRECT("AN"&amp;$A$4):AN2262,"{"&amp;INDIRECT("D"&amp;ROW())&amp;"}")</f>
        <v>0</v>
      </c>
      <c r="F21" s="286" t="s">
        <v>125</v>
      </c>
      <c r="G21" s="79">
        <f ca="1">COUNTIFS(INDIRECT("U"&amp;$A$4):U2262,"OPEN",INDIRECT("D"&amp;$A$4):D2262,INDIRECT("D"&amp;ROW()))</f>
        <v>0</v>
      </c>
      <c r="H21" s="283" t="s">
        <v>139</v>
      </c>
      <c r="I21" s="126"/>
      <c r="J21" s="65"/>
      <c r="K21" s="219" t="s">
        <v>40</v>
      </c>
      <c r="L21" s="65"/>
      <c r="M21" s="219" t="s">
        <v>40</v>
      </c>
      <c r="N21" s="65"/>
      <c r="O21" s="219" t="s">
        <v>40</v>
      </c>
      <c r="P21" s="65"/>
      <c r="Q21" s="65"/>
      <c r="R21" s="61" t="s">
        <v>171</v>
      </c>
      <c r="S21" s="120"/>
      <c r="T21" s="54"/>
      <c r="W21" s="44"/>
      <c r="X21" s="94" t="str">
        <f t="shared" si="0"/>
        <v>5.4</v>
      </c>
      <c r="Y21" s="99" t="str">
        <f t="shared" si="1"/>
        <v>Andy</v>
      </c>
      <c r="Z21" s="3" t="str">
        <f t="shared" si="3"/>
        <v>[5.4]</v>
      </c>
      <c r="AF21" s="169"/>
      <c r="AG21" s="172"/>
      <c r="AH21" s="180"/>
    </row>
    <row r="22" spans="1:34" s="21" customFormat="1" ht="48.75" customHeight="1" x14ac:dyDescent="0.25">
      <c r="A22" s="62" t="str">
        <f t="shared" si="2"/>
        <v>S2#172</v>
      </c>
      <c r="B22" s="101" t="s">
        <v>45</v>
      </c>
      <c r="C22" s="56" t="s">
        <v>41</v>
      </c>
      <c r="D22" s="63" t="s">
        <v>63</v>
      </c>
      <c r="E22" s="58">
        <f ca="1">COUNTIF(INDIRECT("AN"&amp;$A$4):AN2262,"{"&amp;INDIRECT("D"&amp;ROW())&amp;"}")</f>
        <v>0</v>
      </c>
      <c r="F22" s="286" t="s">
        <v>125</v>
      </c>
      <c r="G22" s="79">
        <f ca="1">COUNTIFS(INDIRECT("U"&amp;$A$4):U2262,"OPEN",INDIRECT("D"&amp;$A$4):D2262,INDIRECT("D"&amp;ROW()))</f>
        <v>0</v>
      </c>
      <c r="H22" s="283" t="s">
        <v>166</v>
      </c>
      <c r="I22" s="126" t="s">
        <v>4241</v>
      </c>
      <c r="J22" s="65"/>
      <c r="K22" s="65"/>
      <c r="L22" s="65"/>
      <c r="M22" s="65"/>
      <c r="N22" s="65"/>
      <c r="O22" s="65"/>
      <c r="P22" s="65" t="s">
        <v>133</v>
      </c>
      <c r="Q22" s="65" t="s">
        <v>169</v>
      </c>
      <c r="R22" s="61"/>
      <c r="S22" s="120"/>
      <c r="T22" s="54"/>
      <c r="W22" s="44"/>
      <c r="X22" s="94" t="str">
        <f t="shared" si="0"/>
        <v>6</v>
      </c>
      <c r="Y22" s="99" t="str">
        <f t="shared" si="1"/>
        <v>Andy</v>
      </c>
      <c r="Z22" s="3" t="str">
        <f t="shared" si="3"/>
        <v>[6]</v>
      </c>
      <c r="AF22" s="169"/>
      <c r="AG22" s="172"/>
      <c r="AH22" s="180"/>
    </row>
    <row r="23" spans="1:34" s="21" customFormat="1" ht="48.75" customHeight="1" x14ac:dyDescent="0.25">
      <c r="A23" s="62" t="str">
        <f t="shared" si="2"/>
        <v>S2#172</v>
      </c>
      <c r="B23" s="101" t="s">
        <v>45</v>
      </c>
      <c r="C23" s="56" t="s">
        <v>41</v>
      </c>
      <c r="D23" s="63" t="s">
        <v>64</v>
      </c>
      <c r="E23" s="58">
        <f ca="1">COUNTIF(INDIRECT("AN"&amp;$A$4):AN2262,"{"&amp;INDIRECT("D"&amp;ROW())&amp;"}")</f>
        <v>0</v>
      </c>
      <c r="F23" s="286" t="s">
        <v>125</v>
      </c>
      <c r="G23" s="79">
        <f ca="1">COUNTIFS(INDIRECT("U"&amp;$A$4):U2262,"OPEN",INDIRECT("D"&amp;$A$4):D2262,INDIRECT("D"&amp;ROW()))</f>
        <v>0</v>
      </c>
      <c r="H23" s="283" t="s">
        <v>69</v>
      </c>
      <c r="I23" s="126"/>
      <c r="J23" s="65"/>
      <c r="K23" s="219" t="s">
        <v>40</v>
      </c>
      <c r="L23" s="65"/>
      <c r="M23" s="219" t="s">
        <v>40</v>
      </c>
      <c r="N23" s="65"/>
      <c r="O23" s="219" t="s">
        <v>40</v>
      </c>
      <c r="P23" s="65"/>
      <c r="Q23" s="65"/>
      <c r="R23" s="61" t="s">
        <v>266</v>
      </c>
      <c r="S23" s="120"/>
      <c r="T23" s="54"/>
      <c r="W23" s="44"/>
      <c r="X23" s="94" t="str">
        <f t="shared" si="0"/>
        <v>6.1</v>
      </c>
      <c r="Y23" s="99" t="str">
        <f t="shared" si="1"/>
        <v>Andy</v>
      </c>
      <c r="Z23" s="3" t="str">
        <f t="shared" si="3"/>
        <v>[6.1]</v>
      </c>
      <c r="AF23" s="169"/>
      <c r="AG23" s="172"/>
      <c r="AH23" s="180"/>
    </row>
    <row r="24" spans="1:34" s="21" customFormat="1" ht="48.75" customHeight="1" x14ac:dyDescent="0.25">
      <c r="A24" s="62" t="str">
        <f t="shared" si="2"/>
        <v>S2#172</v>
      </c>
      <c r="B24" s="101" t="s">
        <v>45</v>
      </c>
      <c r="C24" s="56" t="s">
        <v>41</v>
      </c>
      <c r="D24" s="63" t="s">
        <v>65</v>
      </c>
      <c r="E24" s="58">
        <f ca="1">COUNTIF(INDIRECT("AN"&amp;$A$4):AN2262,"{"&amp;INDIRECT("D"&amp;ROW())&amp;"}")</f>
        <v>0</v>
      </c>
      <c r="F24" s="286" t="s">
        <v>125</v>
      </c>
      <c r="G24" s="79">
        <f ca="1">COUNTIFS(INDIRECT("U"&amp;$A$4):U2262,"OPEN",INDIRECT("D"&amp;$A$4):D2262,INDIRECT("D"&amp;ROW()))</f>
        <v>0</v>
      </c>
      <c r="H24" s="283" t="s">
        <v>140</v>
      </c>
      <c r="I24" s="126"/>
      <c r="J24" s="65"/>
      <c r="K24" s="65"/>
      <c r="L24" s="65"/>
      <c r="M24" s="65"/>
      <c r="N24" s="65"/>
      <c r="O24" s="65"/>
      <c r="P24" s="65"/>
      <c r="Q24" s="65"/>
      <c r="R24" s="61" t="s">
        <v>1448</v>
      </c>
      <c r="S24" s="120"/>
      <c r="T24" s="54"/>
      <c r="W24" s="44"/>
      <c r="X24" s="94" t="str">
        <f t="shared" si="0"/>
        <v>6.2</v>
      </c>
      <c r="Y24" s="99" t="str">
        <f t="shared" si="1"/>
        <v>Andy</v>
      </c>
      <c r="Z24" s="3" t="str">
        <f t="shared" si="3"/>
        <v>[6.2]</v>
      </c>
      <c r="AF24" s="169"/>
      <c r="AG24" s="172"/>
      <c r="AH24" s="180"/>
    </row>
    <row r="25" spans="1:34" s="21" customFormat="1" ht="49.5" customHeight="1" x14ac:dyDescent="0.25">
      <c r="A25" s="62" t="str">
        <f t="shared" si="2"/>
        <v>S2#172</v>
      </c>
      <c r="B25" s="101" t="s">
        <v>45</v>
      </c>
      <c r="C25" s="56" t="s">
        <v>41</v>
      </c>
      <c r="D25" s="63" t="s">
        <v>66</v>
      </c>
      <c r="E25" s="58">
        <f ca="1">COUNTIF(INDIRECT("AN"&amp;$A$4):AN2262,"{"&amp;INDIRECT("D"&amp;ROW())&amp;"}")</f>
        <v>0</v>
      </c>
      <c r="F25" s="286" t="s">
        <v>125</v>
      </c>
      <c r="G25" s="79">
        <f ca="1">COUNTIFS(INDIRECT("U"&amp;$A$4):U2262,"OPEN",INDIRECT("D"&amp;$A$4):D2262,INDIRECT("D"&amp;ROW()))</f>
        <v>0</v>
      </c>
      <c r="H25" s="283" t="s">
        <v>70</v>
      </c>
      <c r="I25" s="126"/>
      <c r="J25" s="65"/>
      <c r="K25" s="219" t="s">
        <v>40</v>
      </c>
      <c r="L25" s="65"/>
      <c r="M25" s="219" t="s">
        <v>40</v>
      </c>
      <c r="N25" s="65"/>
      <c r="O25" s="219" t="s">
        <v>40</v>
      </c>
      <c r="P25" s="65"/>
      <c r="Q25" s="65"/>
      <c r="R25" s="61" t="s">
        <v>1449</v>
      </c>
      <c r="S25" s="120"/>
      <c r="T25" s="54"/>
      <c r="W25" s="44"/>
      <c r="X25" s="94" t="str">
        <f t="shared" si="0"/>
        <v>6.3</v>
      </c>
      <c r="Y25" s="99" t="str">
        <f t="shared" si="1"/>
        <v>Andy</v>
      </c>
      <c r="Z25" s="3" t="str">
        <f t="shared" si="3"/>
        <v>[6.3]</v>
      </c>
      <c r="AF25" s="169"/>
      <c r="AG25" s="172"/>
      <c r="AH25" s="180"/>
    </row>
    <row r="26" spans="1:34" s="21" customFormat="1" ht="49.5" customHeight="1" x14ac:dyDescent="0.25">
      <c r="A26" s="62" t="str">
        <f t="shared" si="2"/>
        <v>S2#172</v>
      </c>
      <c r="B26" s="101" t="s">
        <v>45</v>
      </c>
      <c r="C26" s="56" t="s">
        <v>41</v>
      </c>
      <c r="D26" s="63" t="s">
        <v>67</v>
      </c>
      <c r="E26" s="58">
        <f ca="1">COUNTIF(INDIRECT("AN"&amp;$A$4):AN2262,"{"&amp;INDIRECT("D"&amp;ROW())&amp;"}")</f>
        <v>0</v>
      </c>
      <c r="F26" s="286" t="s">
        <v>125</v>
      </c>
      <c r="G26" s="79">
        <f ca="1">COUNTIFS(INDIRECT("U"&amp;$A$4):U2262,"OPEN",INDIRECT("D"&amp;$A$4):D2262,INDIRECT("D"&amp;ROW()))</f>
        <v>0</v>
      </c>
      <c r="H26" s="283" t="s">
        <v>71</v>
      </c>
      <c r="I26" s="126"/>
      <c r="J26" s="65"/>
      <c r="K26" s="65"/>
      <c r="L26" s="65"/>
      <c r="M26" s="65"/>
      <c r="N26" s="65"/>
      <c r="O26" s="65"/>
      <c r="P26" s="65"/>
      <c r="Q26" s="65"/>
      <c r="R26" s="61" t="s">
        <v>72</v>
      </c>
      <c r="S26" s="120"/>
      <c r="T26" s="54"/>
      <c r="W26" s="44"/>
      <c r="X26" s="94" t="str">
        <f t="shared" si="0"/>
        <v>6.4</v>
      </c>
      <c r="Y26" s="99" t="str">
        <f t="shared" si="1"/>
        <v>Andy</v>
      </c>
      <c r="Z26" s="3" t="str">
        <f t="shared" si="3"/>
        <v>[6.4]</v>
      </c>
      <c r="AF26" s="169"/>
      <c r="AG26" s="172"/>
      <c r="AH26" s="180"/>
    </row>
    <row r="27" spans="1:34" s="21" customFormat="1" ht="49.5" customHeight="1" x14ac:dyDescent="0.25">
      <c r="A27" s="62" t="str">
        <f t="shared" si="2"/>
        <v>S2#172</v>
      </c>
      <c r="B27" s="101" t="s">
        <v>45</v>
      </c>
      <c r="C27" s="56" t="s">
        <v>41</v>
      </c>
      <c r="D27" s="63" t="s">
        <v>68</v>
      </c>
      <c r="E27" s="58">
        <f ca="1">COUNTIF(INDIRECT("AN"&amp;$A$4):AN2262,"{"&amp;INDIRECT("D"&amp;ROW())&amp;"}")</f>
        <v>0</v>
      </c>
      <c r="F27" s="286" t="s">
        <v>125</v>
      </c>
      <c r="G27" s="79">
        <f ca="1">COUNTIFS(INDIRECT("U"&amp;$A$4):U2262,"OPEN",INDIRECT("D"&amp;$A$4):D2262,INDIRECT("D"&amp;ROW()))</f>
        <v>0</v>
      </c>
      <c r="H27" s="283" t="s">
        <v>73</v>
      </c>
      <c r="I27" s="126"/>
      <c r="J27" s="65"/>
      <c r="K27" s="219" t="s">
        <v>40</v>
      </c>
      <c r="L27" s="65"/>
      <c r="M27" s="219" t="s">
        <v>40</v>
      </c>
      <c r="N27" s="65"/>
      <c r="O27" s="219" t="s">
        <v>40</v>
      </c>
      <c r="P27" s="65"/>
      <c r="Q27" s="65"/>
      <c r="R27" s="61" t="s">
        <v>118</v>
      </c>
      <c r="S27" s="120"/>
      <c r="T27" s="54"/>
      <c r="W27" s="44"/>
      <c r="X27" s="94" t="str">
        <f t="shared" si="0"/>
        <v>6.5</v>
      </c>
      <c r="Y27" s="99" t="str">
        <f t="shared" si="1"/>
        <v>Andy</v>
      </c>
      <c r="Z27" s="3" t="str">
        <f t="shared" si="3"/>
        <v>[6.5]</v>
      </c>
      <c r="AF27" s="169"/>
      <c r="AG27" s="172"/>
      <c r="AH27" s="180"/>
    </row>
    <row r="28" spans="1:34" s="21" customFormat="1" ht="49.5" customHeight="1" x14ac:dyDescent="0.25">
      <c r="A28" s="62" t="str">
        <f t="shared" si="2"/>
        <v>S2#172</v>
      </c>
      <c r="B28" s="101" t="s">
        <v>45</v>
      </c>
      <c r="C28" s="56" t="s">
        <v>41</v>
      </c>
      <c r="D28" s="63" t="s">
        <v>78</v>
      </c>
      <c r="E28" s="58">
        <f ca="1">COUNTIF(INDIRECT("AN"&amp;$A$4):AN2262,"{"&amp;INDIRECT("D"&amp;ROW())&amp;"}")</f>
        <v>0</v>
      </c>
      <c r="F28" s="286" t="s">
        <v>125</v>
      </c>
      <c r="G28" s="79">
        <f ca="1">COUNTIFS(INDIRECT("U"&amp;$A$4):U2262,"OPEN",INDIRECT("D"&amp;$A$4):D2262,INDIRECT("D"&amp;ROW()))</f>
        <v>0</v>
      </c>
      <c r="H28" s="283" t="s">
        <v>74</v>
      </c>
      <c r="I28" s="126"/>
      <c r="J28" s="65"/>
      <c r="K28" s="65"/>
      <c r="L28" s="65"/>
      <c r="M28" s="65"/>
      <c r="N28" s="65"/>
      <c r="O28" s="65"/>
      <c r="P28" s="65"/>
      <c r="Q28" s="65"/>
      <c r="R28" s="61" t="s">
        <v>1166</v>
      </c>
      <c r="S28" s="120"/>
      <c r="T28" s="54"/>
      <c r="W28" s="44"/>
      <c r="X28" s="94" t="str">
        <f t="shared" si="0"/>
        <v>6.6</v>
      </c>
      <c r="Y28" s="99" t="str">
        <f t="shared" si="1"/>
        <v>Andy</v>
      </c>
      <c r="Z28" s="3" t="str">
        <f t="shared" si="3"/>
        <v>[6.6]</v>
      </c>
      <c r="AF28" s="169"/>
      <c r="AG28" s="172"/>
      <c r="AH28" s="180"/>
    </row>
    <row r="29" spans="1:34" s="21" customFormat="1" ht="49.5" customHeight="1" x14ac:dyDescent="0.25">
      <c r="A29" s="62" t="str">
        <f t="shared" si="2"/>
        <v>S2#172</v>
      </c>
      <c r="B29" s="101" t="s">
        <v>45</v>
      </c>
      <c r="C29" s="56" t="s">
        <v>41</v>
      </c>
      <c r="D29" s="63" t="s">
        <v>79</v>
      </c>
      <c r="E29" s="58">
        <f ca="1">COUNTIF(INDIRECT("AN"&amp;$A$4):AN2262,"{"&amp;INDIRECT("D"&amp;ROW())&amp;"}")</f>
        <v>6</v>
      </c>
      <c r="F29" s="286" t="s">
        <v>125</v>
      </c>
      <c r="G29" s="79">
        <f ca="1">COUNTIFS(INDIRECT("U"&amp;$A$4):U2262,"OPEN",INDIRECT("D"&amp;$A$4):D2262,INDIRECT("D"&amp;ROW()))</f>
        <v>0</v>
      </c>
      <c r="H29" s="283" t="s">
        <v>1614</v>
      </c>
      <c r="I29" s="126"/>
      <c r="J29" s="65"/>
      <c r="K29" s="219" t="s">
        <v>40</v>
      </c>
      <c r="L29" s="65"/>
      <c r="M29" s="219" t="s">
        <v>40</v>
      </c>
      <c r="N29" s="65"/>
      <c r="O29" s="219" t="s">
        <v>40</v>
      </c>
      <c r="P29" s="65"/>
      <c r="Q29" s="65"/>
      <c r="R29" s="61" t="s">
        <v>1450</v>
      </c>
      <c r="S29" s="120"/>
      <c r="T29" s="54"/>
      <c r="W29" s="44"/>
      <c r="X29" s="94" t="str">
        <f t="shared" si="0"/>
        <v>6.7</v>
      </c>
      <c r="Y29" s="99" t="str">
        <f t="shared" si="1"/>
        <v>Andy</v>
      </c>
      <c r="Z29" s="3" t="str">
        <f t="shared" si="3"/>
        <v>[6.7]</v>
      </c>
      <c r="AF29" s="169"/>
      <c r="AG29" s="172"/>
      <c r="AH29" s="180"/>
    </row>
    <row r="30" spans="1:34" s="21" customFormat="1" ht="49.5" customHeight="1" x14ac:dyDescent="0.25">
      <c r="A30" s="62" t="str">
        <f t="shared" si="2"/>
        <v>S2#172</v>
      </c>
      <c r="B30" s="101" t="s">
        <v>45</v>
      </c>
      <c r="C30" s="56" t="s">
        <v>41</v>
      </c>
      <c r="D30" s="63" t="s">
        <v>80</v>
      </c>
      <c r="E30" s="58">
        <f ca="1">COUNTIF(INDIRECT("AN"&amp;$A$4):AN2262,"{"&amp;INDIRECT("D"&amp;ROW())&amp;"}")</f>
        <v>0</v>
      </c>
      <c r="F30" s="286" t="s">
        <v>125</v>
      </c>
      <c r="G30" s="79">
        <f ca="1">COUNTIFS(INDIRECT("U"&amp;$A$4):U2262,"OPEN",INDIRECT("D"&amp;$A$4):D2262,INDIRECT("D"&amp;ROW()))</f>
        <v>0</v>
      </c>
      <c r="H30" s="283" t="s">
        <v>141</v>
      </c>
      <c r="I30" s="126"/>
      <c r="J30" s="65"/>
      <c r="K30" s="65"/>
      <c r="L30" s="65"/>
      <c r="M30" s="65"/>
      <c r="N30" s="65"/>
      <c r="O30" s="65"/>
      <c r="P30" s="65"/>
      <c r="Q30" s="65"/>
      <c r="R30" s="61" t="s">
        <v>172</v>
      </c>
      <c r="S30" s="120"/>
      <c r="T30" s="54"/>
      <c r="W30" s="44"/>
      <c r="X30" s="94" t="str">
        <f t="shared" si="0"/>
        <v>6.8</v>
      </c>
      <c r="Y30" s="99" t="str">
        <f t="shared" si="1"/>
        <v>Andy</v>
      </c>
      <c r="Z30" s="3" t="str">
        <f t="shared" si="3"/>
        <v>[6.8]</v>
      </c>
      <c r="AF30" s="169"/>
      <c r="AG30" s="172"/>
      <c r="AH30" s="180"/>
    </row>
    <row r="31" spans="1:34" s="21" customFormat="1" ht="49.5" customHeight="1" x14ac:dyDescent="0.25">
      <c r="A31" s="62" t="str">
        <f t="shared" si="2"/>
        <v>S2#172</v>
      </c>
      <c r="B31" s="101" t="s">
        <v>45</v>
      </c>
      <c r="C31" s="56" t="s">
        <v>41</v>
      </c>
      <c r="D31" s="63" t="s">
        <v>81</v>
      </c>
      <c r="E31" s="58">
        <f ca="1">COUNTIF(INDIRECT("AN"&amp;$A$4):AN2262,"{"&amp;INDIRECT("D"&amp;ROW())&amp;"}")</f>
        <v>0</v>
      </c>
      <c r="F31" s="286" t="s">
        <v>125</v>
      </c>
      <c r="G31" s="79">
        <f ca="1">COUNTIFS(INDIRECT("U"&amp;$A$4):U2262,"OPEN",INDIRECT("D"&amp;$A$4):D2262,INDIRECT("D"&amp;ROW()))</f>
        <v>0</v>
      </c>
      <c r="H31" s="283" t="s">
        <v>75</v>
      </c>
      <c r="I31" s="126"/>
      <c r="J31" s="65"/>
      <c r="K31" s="219" t="s">
        <v>40</v>
      </c>
      <c r="L31" s="65"/>
      <c r="M31" s="219" t="s">
        <v>40</v>
      </c>
      <c r="N31" s="65"/>
      <c r="O31" s="219" t="s">
        <v>40</v>
      </c>
      <c r="P31" s="65"/>
      <c r="Q31" s="65"/>
      <c r="R31" s="61" t="s">
        <v>72</v>
      </c>
      <c r="S31" s="120"/>
      <c r="T31" s="54"/>
      <c r="W31" s="44"/>
      <c r="X31" s="94" t="str">
        <f t="shared" si="0"/>
        <v>6.9</v>
      </c>
      <c r="Y31" s="99" t="str">
        <f t="shared" si="1"/>
        <v>Andy</v>
      </c>
      <c r="Z31" s="3" t="str">
        <f t="shared" si="3"/>
        <v>[6.9]</v>
      </c>
      <c r="AF31" s="169"/>
      <c r="AG31" s="172"/>
      <c r="AH31" s="180"/>
    </row>
    <row r="32" spans="1:34" s="21" customFormat="1" ht="49.5" customHeight="1" x14ac:dyDescent="0.25">
      <c r="A32" s="62" t="str">
        <f t="shared" si="2"/>
        <v>S2#172</v>
      </c>
      <c r="B32" s="101" t="s">
        <v>45</v>
      </c>
      <c r="C32" s="56" t="s">
        <v>41</v>
      </c>
      <c r="D32" s="63" t="s">
        <v>82</v>
      </c>
      <c r="E32" s="58">
        <f ca="1">COUNTIF(INDIRECT("AN"&amp;$A$4):AN2262,"{"&amp;INDIRECT("D"&amp;ROW())&amp;"}")</f>
        <v>0</v>
      </c>
      <c r="F32" s="286" t="s">
        <v>125</v>
      </c>
      <c r="G32" s="79">
        <f ca="1">COUNTIFS(INDIRECT("U"&amp;$A$4):U2262,"OPEN",INDIRECT("D"&amp;$A$4):D2262,INDIRECT("D"&amp;ROW()))</f>
        <v>0</v>
      </c>
      <c r="H32" s="283" t="s">
        <v>76</v>
      </c>
      <c r="I32" s="126"/>
      <c r="J32" s="65"/>
      <c r="K32" s="65"/>
      <c r="L32" s="65"/>
      <c r="M32" s="65"/>
      <c r="N32" s="65"/>
      <c r="O32" s="65"/>
      <c r="P32" s="65"/>
      <c r="Q32" s="65"/>
      <c r="R32" s="61" t="s">
        <v>117</v>
      </c>
      <c r="S32" s="120"/>
      <c r="T32" s="54"/>
      <c r="W32" s="44"/>
      <c r="X32" s="94" t="str">
        <f t="shared" si="0"/>
        <v>6.10</v>
      </c>
      <c r="Y32" s="99" t="str">
        <f t="shared" si="1"/>
        <v>Andy</v>
      </c>
      <c r="Z32" s="3" t="str">
        <f t="shared" si="3"/>
        <v>[6.10]</v>
      </c>
      <c r="AF32" s="169"/>
      <c r="AG32" s="172"/>
      <c r="AH32" s="180"/>
    </row>
    <row r="33" spans="1:34" s="21" customFormat="1" ht="49.5" customHeight="1" x14ac:dyDescent="0.25">
      <c r="A33" s="62" t="str">
        <f t="shared" si="2"/>
        <v>S2#172</v>
      </c>
      <c r="B33" s="101" t="s">
        <v>45</v>
      </c>
      <c r="C33" s="56" t="s">
        <v>41</v>
      </c>
      <c r="D33" s="63" t="s">
        <v>109</v>
      </c>
      <c r="E33" s="58">
        <f ca="1">COUNTIF(INDIRECT("AN"&amp;$A$4):AN2262,"{"&amp;INDIRECT("D"&amp;ROW())&amp;"}")</f>
        <v>0</v>
      </c>
      <c r="F33" s="286" t="s">
        <v>125</v>
      </c>
      <c r="G33" s="79">
        <f ca="1">COUNTIFS(INDIRECT("U"&amp;$A$4):U2262,"OPEN",INDIRECT("D"&amp;$A$4):D2262,INDIRECT("D"&amp;ROW()))</f>
        <v>0</v>
      </c>
      <c r="H33" s="283" t="s">
        <v>77</v>
      </c>
      <c r="I33" s="126"/>
      <c r="J33" s="65"/>
      <c r="K33" s="219" t="s">
        <v>40</v>
      </c>
      <c r="L33" s="65"/>
      <c r="M33" s="219" t="s">
        <v>40</v>
      </c>
      <c r="N33" s="65"/>
      <c r="O33" s="219" t="s">
        <v>40</v>
      </c>
      <c r="P33" s="65"/>
      <c r="Q33" s="65"/>
      <c r="R33" s="61" t="s">
        <v>2726</v>
      </c>
      <c r="S33" s="120"/>
      <c r="T33" s="54"/>
      <c r="W33" s="44"/>
      <c r="X33" s="94" t="str">
        <f t="shared" si="0"/>
        <v>6.11</v>
      </c>
      <c r="Y33" s="99" t="str">
        <f t="shared" si="1"/>
        <v>Andy</v>
      </c>
      <c r="Z33" s="3" t="str">
        <f t="shared" si="3"/>
        <v>[6.11]</v>
      </c>
      <c r="AF33" s="169"/>
      <c r="AG33" s="172"/>
      <c r="AH33" s="180"/>
    </row>
    <row r="34" spans="1:34" s="21" customFormat="1" ht="38.25" x14ac:dyDescent="0.25">
      <c r="A34" s="62" t="str">
        <f t="shared" si="2"/>
        <v>S2#172</v>
      </c>
      <c r="B34" s="101" t="s">
        <v>45</v>
      </c>
      <c r="C34" s="56" t="s">
        <v>41</v>
      </c>
      <c r="D34" s="63" t="s">
        <v>83</v>
      </c>
      <c r="E34" s="58">
        <f ca="1">COUNTIF(INDIRECT("AN"&amp;$A$4):AN2262,"{"&amp;INDIRECT("D"&amp;ROW())&amp;"}")</f>
        <v>0</v>
      </c>
      <c r="F34" s="286" t="s">
        <v>125</v>
      </c>
      <c r="G34" s="79">
        <f ca="1">COUNTIFS(INDIRECT("U"&amp;$A$4):U2262,"OPEN",INDIRECT("D"&amp;$A$4):D2262,INDIRECT("D"&amp;ROW()))</f>
        <v>0</v>
      </c>
      <c r="H34" s="283" t="s">
        <v>167</v>
      </c>
      <c r="I34" s="126" t="s">
        <v>4241</v>
      </c>
      <c r="J34" s="65"/>
      <c r="K34" s="65"/>
      <c r="L34" s="65"/>
      <c r="M34" s="65"/>
      <c r="N34" s="65"/>
      <c r="O34" s="65"/>
      <c r="P34" s="65" t="s">
        <v>133</v>
      </c>
      <c r="Q34" s="65" t="s">
        <v>169</v>
      </c>
      <c r="R34" s="61"/>
      <c r="S34" s="120"/>
      <c r="T34" s="54"/>
      <c r="W34" s="44"/>
      <c r="X34" s="94" t="str">
        <f t="shared" si="0"/>
        <v>7</v>
      </c>
      <c r="Y34" s="99" t="str">
        <f t="shared" si="1"/>
        <v>Andy</v>
      </c>
      <c r="Z34" s="3" t="str">
        <f t="shared" si="3"/>
        <v>[7]</v>
      </c>
      <c r="AF34" s="169"/>
      <c r="AG34" s="172"/>
      <c r="AH34" s="180"/>
    </row>
    <row r="35" spans="1:34" s="21" customFormat="1" ht="47.25" x14ac:dyDescent="0.25">
      <c r="A35" s="62" t="str">
        <f t="shared" si="2"/>
        <v>S2#172</v>
      </c>
      <c r="B35" s="101" t="s">
        <v>45</v>
      </c>
      <c r="C35" s="56" t="s">
        <v>41</v>
      </c>
      <c r="D35" s="63" t="s">
        <v>85</v>
      </c>
      <c r="E35" s="58">
        <f ca="1">COUNTIF(INDIRECT("AN"&amp;$A$4):AN2262,"{"&amp;INDIRECT("D"&amp;ROW())&amp;"}")</f>
        <v>0</v>
      </c>
      <c r="F35" s="286" t="s">
        <v>125</v>
      </c>
      <c r="G35" s="79">
        <f ca="1">COUNTIFS(INDIRECT("U"&amp;$A$4):U2262,"OPEN",INDIRECT("D"&amp;$A$4):D2262,INDIRECT("D"&amp;ROW()))</f>
        <v>0</v>
      </c>
      <c r="H35" s="283" t="s">
        <v>126</v>
      </c>
      <c r="I35" s="126"/>
      <c r="J35" s="65"/>
      <c r="K35" s="219" t="s">
        <v>40</v>
      </c>
      <c r="L35" s="65"/>
      <c r="M35" s="219" t="s">
        <v>40</v>
      </c>
      <c r="N35" s="65"/>
      <c r="O35" s="219" t="s">
        <v>40</v>
      </c>
      <c r="P35" s="65"/>
      <c r="Q35" s="65"/>
      <c r="R35" s="61"/>
      <c r="S35" s="120"/>
      <c r="T35" s="54"/>
      <c r="W35" s="44"/>
      <c r="X35" s="94" t="str">
        <f t="shared" si="0"/>
        <v>7.1</v>
      </c>
      <c r="Y35" s="99" t="str">
        <f t="shared" si="1"/>
        <v>Andy</v>
      </c>
      <c r="Z35" s="3" t="str">
        <f t="shared" si="3"/>
        <v>[7.1]</v>
      </c>
      <c r="AF35" s="169"/>
      <c r="AG35" s="172"/>
      <c r="AH35" s="180"/>
    </row>
    <row r="36" spans="1:34" s="21" customFormat="1" ht="47.25" x14ac:dyDescent="0.25">
      <c r="A36" s="62" t="str">
        <f t="shared" si="2"/>
        <v>S2#172</v>
      </c>
      <c r="B36" s="101" t="s">
        <v>45</v>
      </c>
      <c r="C36" s="56" t="s">
        <v>41</v>
      </c>
      <c r="D36" s="63" t="s">
        <v>86</v>
      </c>
      <c r="E36" s="58">
        <f ca="1">COUNTIF(INDIRECT("AN"&amp;$A$4):AN2262,"{"&amp;INDIRECT("D"&amp;ROW())&amp;"}")</f>
        <v>0</v>
      </c>
      <c r="F36" s="286" t="s">
        <v>125</v>
      </c>
      <c r="G36" s="79">
        <f ca="1">COUNTIFS(INDIRECT("U"&amp;$A$4):U2262,"OPEN",INDIRECT("D"&amp;$A$4):D2262,INDIRECT("D"&amp;ROW()))</f>
        <v>0</v>
      </c>
      <c r="H36" s="283" t="s">
        <v>127</v>
      </c>
      <c r="I36" s="126"/>
      <c r="J36" s="65"/>
      <c r="K36" s="65"/>
      <c r="L36" s="65"/>
      <c r="M36" s="65"/>
      <c r="N36" s="65"/>
      <c r="O36" s="65"/>
      <c r="P36" s="65"/>
      <c r="Q36" s="65"/>
      <c r="R36" s="61"/>
      <c r="S36" s="120"/>
      <c r="T36" s="54"/>
      <c r="W36" s="44"/>
      <c r="X36" s="94" t="str">
        <f t="shared" si="0"/>
        <v>7.2</v>
      </c>
      <c r="Y36" s="99" t="str">
        <f t="shared" si="1"/>
        <v>Andy</v>
      </c>
      <c r="Z36" s="3" t="str">
        <f t="shared" si="3"/>
        <v>[7.2]</v>
      </c>
      <c r="AF36" s="169"/>
      <c r="AG36" s="172"/>
      <c r="AH36" s="180"/>
    </row>
    <row r="37" spans="1:34" s="21" customFormat="1" ht="47.25" x14ac:dyDescent="0.25">
      <c r="A37" s="62" t="str">
        <f t="shared" si="2"/>
        <v>S2#172</v>
      </c>
      <c r="B37" s="101" t="s">
        <v>45</v>
      </c>
      <c r="C37" s="56" t="s">
        <v>41</v>
      </c>
      <c r="D37" s="63" t="s">
        <v>87</v>
      </c>
      <c r="E37" s="58">
        <f ca="1">COUNTIF(INDIRECT("AN"&amp;$A$4):AN2262,"{"&amp;INDIRECT("D"&amp;ROW())&amp;"}")</f>
        <v>0</v>
      </c>
      <c r="F37" s="286" t="s">
        <v>125</v>
      </c>
      <c r="G37" s="79">
        <f ca="1">COUNTIFS(INDIRECT("U"&amp;$A$4):U2262,"OPEN",INDIRECT("D"&amp;$A$4):D2262,INDIRECT("D"&amp;ROW()))</f>
        <v>0</v>
      </c>
      <c r="H37" s="283" t="s">
        <v>128</v>
      </c>
      <c r="I37" s="126"/>
      <c r="J37" s="65"/>
      <c r="K37" s="219" t="s">
        <v>40</v>
      </c>
      <c r="L37" s="65"/>
      <c r="M37" s="219" t="s">
        <v>40</v>
      </c>
      <c r="N37" s="65"/>
      <c r="O37" s="219" t="s">
        <v>40</v>
      </c>
      <c r="P37" s="65"/>
      <c r="Q37" s="65"/>
      <c r="R37" s="61"/>
      <c r="S37" s="120"/>
      <c r="T37" s="54"/>
      <c r="W37" s="44"/>
      <c r="X37" s="94" t="str">
        <f t="shared" si="0"/>
        <v>7.3</v>
      </c>
      <c r="Y37" s="99" t="str">
        <f t="shared" si="1"/>
        <v>Andy</v>
      </c>
      <c r="Z37" s="3" t="str">
        <f t="shared" si="3"/>
        <v>[7.3]</v>
      </c>
      <c r="AF37" s="169"/>
      <c r="AG37" s="172"/>
      <c r="AH37" s="180"/>
    </row>
    <row r="38" spans="1:34" s="21" customFormat="1" ht="47.25" x14ac:dyDescent="0.25">
      <c r="A38" s="62" t="str">
        <f t="shared" si="2"/>
        <v>S2#172</v>
      </c>
      <c r="B38" s="101" t="s">
        <v>45</v>
      </c>
      <c r="C38" s="56" t="s">
        <v>41</v>
      </c>
      <c r="D38" s="63" t="s">
        <v>157</v>
      </c>
      <c r="E38" s="58">
        <f ca="1">COUNTIF(INDIRECT("AN"&amp;$A$4):AN2262,"{"&amp;INDIRECT("D"&amp;ROW())&amp;"}")</f>
        <v>0</v>
      </c>
      <c r="F38" s="286" t="s">
        <v>125</v>
      </c>
      <c r="G38" s="79">
        <f ca="1">COUNTIFS(INDIRECT("U"&amp;$A$4):U2262,"OPEN",INDIRECT("D"&amp;$A$4):D2262,INDIRECT("D"&amp;ROW()))</f>
        <v>0</v>
      </c>
      <c r="H38" s="283" t="s">
        <v>885</v>
      </c>
      <c r="I38" s="126"/>
      <c r="J38" s="65"/>
      <c r="K38" s="65"/>
      <c r="L38" s="65"/>
      <c r="M38" s="65"/>
      <c r="N38" s="65"/>
      <c r="O38" s="65"/>
      <c r="P38" s="65"/>
      <c r="Q38" s="65"/>
      <c r="R38" s="61"/>
      <c r="S38" s="120"/>
      <c r="T38" s="54"/>
      <c r="W38" s="44"/>
      <c r="X38" s="94" t="str">
        <f t="shared" si="0"/>
        <v>7.4</v>
      </c>
      <c r="Y38" s="99" t="str">
        <f t="shared" si="1"/>
        <v>Andy</v>
      </c>
      <c r="Z38" s="3" t="str">
        <f t="shared" si="3"/>
        <v>[7.4]</v>
      </c>
      <c r="AF38" s="169"/>
      <c r="AG38" s="172"/>
      <c r="AH38" s="180"/>
    </row>
    <row r="39" spans="1:34" s="21" customFormat="1" ht="38.25" customHeight="1" x14ac:dyDescent="0.25">
      <c r="A39" s="62" t="str">
        <f t="shared" si="2"/>
        <v>S2#172</v>
      </c>
      <c r="B39" s="101" t="s">
        <v>45</v>
      </c>
      <c r="C39" s="56" t="s">
        <v>41</v>
      </c>
      <c r="D39" s="63" t="s">
        <v>158</v>
      </c>
      <c r="E39" s="58">
        <f ca="1">COUNTIF(INDIRECT("AN"&amp;$A$4):AN2262,"{"&amp;INDIRECT("D"&amp;ROW())&amp;"}")</f>
        <v>0</v>
      </c>
      <c r="F39" s="286" t="s">
        <v>125</v>
      </c>
      <c r="G39" s="79">
        <f ca="1">COUNTIFS(INDIRECT("U"&amp;$A$4):U2262,"OPEN",INDIRECT("D"&amp;$A$4):D2262,INDIRECT("D"&amp;ROW()))</f>
        <v>0</v>
      </c>
      <c r="H39" s="283" t="s">
        <v>129</v>
      </c>
      <c r="I39" s="126"/>
      <c r="J39" s="65"/>
      <c r="K39" s="219" t="s">
        <v>40</v>
      </c>
      <c r="L39" s="65"/>
      <c r="M39" s="219" t="s">
        <v>40</v>
      </c>
      <c r="N39" s="65"/>
      <c r="O39" s="219" t="s">
        <v>40</v>
      </c>
      <c r="P39" s="65"/>
      <c r="Q39" s="65"/>
      <c r="R39" s="61"/>
      <c r="S39" s="120"/>
      <c r="T39" s="54"/>
      <c r="W39" s="44"/>
      <c r="X39" s="94" t="str">
        <f t="shared" si="0"/>
        <v>7.5</v>
      </c>
      <c r="Y39" s="99" t="str">
        <f t="shared" si="1"/>
        <v>Andy</v>
      </c>
      <c r="Z39" s="3" t="str">
        <f t="shared" si="3"/>
        <v>[7.5]</v>
      </c>
      <c r="AF39" s="169"/>
      <c r="AG39" s="172"/>
      <c r="AH39" s="180"/>
    </row>
    <row r="40" spans="1:34" s="21" customFormat="1" ht="38.25" customHeight="1" x14ac:dyDescent="0.25">
      <c r="A40" s="62" t="str">
        <f t="shared" si="2"/>
        <v>S2#172</v>
      </c>
      <c r="B40" s="101" t="s">
        <v>45</v>
      </c>
      <c r="C40" s="56" t="s">
        <v>41</v>
      </c>
      <c r="D40" s="63" t="s">
        <v>159</v>
      </c>
      <c r="E40" s="58">
        <f ca="1">COUNTIF(INDIRECT("AN"&amp;$A$4):AN2262,"{"&amp;INDIRECT("D"&amp;ROW())&amp;"}")</f>
        <v>0</v>
      </c>
      <c r="F40" s="286" t="s">
        <v>125</v>
      </c>
      <c r="G40" s="79">
        <f ca="1">COUNTIFS(INDIRECT("U"&amp;$A$4):U2262,"OPEN",INDIRECT("D"&amp;$A$4):D2262,INDIRECT("D"&amp;ROW()))</f>
        <v>0</v>
      </c>
      <c r="H40" s="283" t="s">
        <v>142</v>
      </c>
      <c r="I40" s="126"/>
      <c r="J40" s="65"/>
      <c r="K40" s="65"/>
      <c r="L40" s="65"/>
      <c r="M40" s="65"/>
      <c r="N40" s="65"/>
      <c r="O40" s="65"/>
      <c r="P40" s="65"/>
      <c r="Q40" s="65"/>
      <c r="R40" s="61"/>
      <c r="S40" s="120"/>
      <c r="T40" s="54"/>
      <c r="W40" s="44"/>
      <c r="X40" s="94" t="str">
        <f t="shared" si="0"/>
        <v>7.6</v>
      </c>
      <c r="Y40" s="99" t="str">
        <f t="shared" si="1"/>
        <v>Andy</v>
      </c>
      <c r="Z40" s="3" t="str">
        <f t="shared" si="3"/>
        <v>[7.6]</v>
      </c>
      <c r="AF40" s="169"/>
      <c r="AG40" s="172"/>
      <c r="AH40" s="180"/>
    </row>
    <row r="41" spans="1:34" s="21" customFormat="1" ht="47.25" x14ac:dyDescent="0.25">
      <c r="A41" s="62" t="str">
        <f t="shared" si="2"/>
        <v>S2#172</v>
      </c>
      <c r="B41" s="101" t="s">
        <v>45</v>
      </c>
      <c r="C41" s="56" t="s">
        <v>41</v>
      </c>
      <c r="D41" s="63" t="s">
        <v>160</v>
      </c>
      <c r="E41" s="58">
        <f ca="1">COUNTIF(INDIRECT("AN"&amp;$A$4):AN2262,"{"&amp;INDIRECT("D"&amp;ROW())&amp;"}")</f>
        <v>0</v>
      </c>
      <c r="F41" s="286" t="s">
        <v>125</v>
      </c>
      <c r="G41" s="79">
        <f ca="1">COUNTIFS(INDIRECT("U"&amp;$A$4):U2262,"OPEN",INDIRECT("D"&amp;$A$4):D2262,INDIRECT("D"&amp;ROW()))</f>
        <v>0</v>
      </c>
      <c r="H41" s="283" t="s">
        <v>143</v>
      </c>
      <c r="I41" s="126"/>
      <c r="J41" s="65"/>
      <c r="K41" s="219" t="s">
        <v>40</v>
      </c>
      <c r="L41" s="65"/>
      <c r="M41" s="219" t="s">
        <v>40</v>
      </c>
      <c r="N41" s="65"/>
      <c r="O41" s="219" t="s">
        <v>40</v>
      </c>
      <c r="P41" s="65"/>
      <c r="Q41" s="65"/>
      <c r="R41" s="61"/>
      <c r="S41" s="120"/>
      <c r="T41" s="54"/>
      <c r="W41" s="44"/>
      <c r="X41" s="94" t="str">
        <f t="shared" si="0"/>
        <v>7.7</v>
      </c>
      <c r="Y41" s="99" t="str">
        <f t="shared" si="1"/>
        <v>Andy</v>
      </c>
      <c r="Z41" s="3" t="str">
        <f t="shared" si="3"/>
        <v>[7.7]</v>
      </c>
      <c r="AF41" s="169"/>
      <c r="AG41" s="172"/>
      <c r="AH41" s="180"/>
    </row>
    <row r="42" spans="1:34" s="21" customFormat="1" ht="47.25" x14ac:dyDescent="0.25">
      <c r="A42" s="62" t="str">
        <f t="shared" si="2"/>
        <v>S2#172</v>
      </c>
      <c r="B42" s="101" t="s">
        <v>45</v>
      </c>
      <c r="C42" s="56" t="s">
        <v>41</v>
      </c>
      <c r="D42" s="63" t="s">
        <v>161</v>
      </c>
      <c r="E42" s="58">
        <f ca="1">COUNTIF(INDIRECT("AN"&amp;$A$4):AN2262,"{"&amp;INDIRECT("D"&amp;ROW())&amp;"}")</f>
        <v>0</v>
      </c>
      <c r="F42" s="286" t="s">
        <v>125</v>
      </c>
      <c r="G42" s="79">
        <f ca="1">COUNTIFS(INDIRECT("U"&amp;$A$4):U2262,"OPEN",INDIRECT("D"&amp;$A$4):D2262,INDIRECT("D"&amp;ROW()))</f>
        <v>0</v>
      </c>
      <c r="H42" s="283" t="s">
        <v>144</v>
      </c>
      <c r="I42" s="126"/>
      <c r="J42" s="65"/>
      <c r="K42" s="65"/>
      <c r="L42" s="65"/>
      <c r="M42" s="65"/>
      <c r="N42" s="65"/>
      <c r="O42" s="65"/>
      <c r="P42" s="65"/>
      <c r="Q42" s="65"/>
      <c r="R42" s="61"/>
      <c r="S42" s="120" t="s">
        <v>40</v>
      </c>
      <c r="T42" s="54"/>
      <c r="W42" s="44"/>
      <c r="X42" s="94" t="str">
        <f t="shared" si="0"/>
        <v>7.8</v>
      </c>
      <c r="Y42" s="99" t="str">
        <f t="shared" si="1"/>
        <v>Andy</v>
      </c>
      <c r="Z42" s="3" t="str">
        <f t="shared" si="3"/>
        <v>[7.8]</v>
      </c>
      <c r="AF42" s="169"/>
      <c r="AG42" s="172"/>
      <c r="AH42" s="180"/>
    </row>
    <row r="43" spans="1:34" s="21" customFormat="1" ht="47.25" x14ac:dyDescent="0.25">
      <c r="A43" s="62" t="str">
        <f t="shared" si="2"/>
        <v>S2#172</v>
      </c>
      <c r="B43" s="101" t="s">
        <v>45</v>
      </c>
      <c r="C43" s="56" t="s">
        <v>41</v>
      </c>
      <c r="D43" s="63" t="s">
        <v>162</v>
      </c>
      <c r="E43" s="58">
        <f ca="1">COUNTIF(INDIRECT("AN"&amp;$A$4):AN2262,"{"&amp;INDIRECT("D"&amp;ROW())&amp;"}")</f>
        <v>0</v>
      </c>
      <c r="F43" s="286" t="s">
        <v>125</v>
      </c>
      <c r="G43" s="79">
        <f ca="1">COUNTIFS(INDIRECT("U"&amp;$A$4):U2262,"OPEN",INDIRECT("D"&amp;$A$4):D2262,INDIRECT("D"&amp;ROW()))</f>
        <v>0</v>
      </c>
      <c r="H43" s="283" t="s">
        <v>168</v>
      </c>
      <c r="I43" s="126"/>
      <c r="J43" s="65"/>
      <c r="K43" s="219" t="s">
        <v>40</v>
      </c>
      <c r="L43" s="65"/>
      <c r="M43" s="219" t="s">
        <v>40</v>
      </c>
      <c r="N43" s="65"/>
      <c r="O43" s="219" t="s">
        <v>40</v>
      </c>
      <c r="P43" s="65"/>
      <c r="Q43" s="65"/>
      <c r="R43" s="61"/>
      <c r="S43" s="120" t="s">
        <v>40</v>
      </c>
      <c r="T43" s="54"/>
      <c r="W43" s="44"/>
      <c r="X43" s="94" t="str">
        <f t="shared" si="0"/>
        <v>7.9</v>
      </c>
      <c r="Y43" s="99" t="str">
        <f t="shared" si="1"/>
        <v>Andy</v>
      </c>
      <c r="Z43" s="3" t="str">
        <f t="shared" si="3"/>
        <v>[7.9]</v>
      </c>
      <c r="AF43" s="169"/>
      <c r="AG43" s="172"/>
      <c r="AH43" s="180"/>
    </row>
    <row r="44" spans="1:34" s="21" customFormat="1" ht="31.5" customHeight="1" x14ac:dyDescent="0.25">
      <c r="A44" s="62" t="str">
        <f t="shared" si="2"/>
        <v>S2#172</v>
      </c>
      <c r="B44" s="101" t="s">
        <v>45</v>
      </c>
      <c r="C44" s="56" t="s">
        <v>41</v>
      </c>
      <c r="D44" s="63" t="s">
        <v>163</v>
      </c>
      <c r="E44" s="58">
        <f ca="1">COUNTIF(INDIRECT("AN"&amp;$A$4):AN2262,"{"&amp;INDIRECT("D"&amp;ROW())&amp;"}")</f>
        <v>0</v>
      </c>
      <c r="F44" s="286" t="s">
        <v>125</v>
      </c>
      <c r="G44" s="79">
        <f ca="1">COUNTIFS(INDIRECT("U"&amp;$A$4):U2262,"OPEN",INDIRECT("D"&amp;$A$4):D2262,INDIRECT("D"&amp;ROW()))</f>
        <v>0</v>
      </c>
      <c r="H44" s="283" t="s">
        <v>131</v>
      </c>
      <c r="I44" s="126"/>
      <c r="J44" s="65"/>
      <c r="K44" s="65"/>
      <c r="L44" s="65"/>
      <c r="M44" s="65"/>
      <c r="N44" s="65"/>
      <c r="O44" s="65"/>
      <c r="P44" s="65"/>
      <c r="Q44" s="65"/>
      <c r="R44" s="61"/>
      <c r="S44" s="120" t="s">
        <v>40</v>
      </c>
      <c r="T44" s="54"/>
      <c r="W44" s="44"/>
      <c r="X44" s="94" t="str">
        <f t="shared" si="0"/>
        <v>7.10</v>
      </c>
      <c r="Y44" s="99" t="str">
        <f t="shared" si="1"/>
        <v>Andy</v>
      </c>
      <c r="Z44" s="3" t="str">
        <f t="shared" si="3"/>
        <v>[7.10]</v>
      </c>
      <c r="AF44" s="169"/>
      <c r="AG44" s="172"/>
      <c r="AH44" s="180"/>
    </row>
    <row r="45" spans="1:34" s="21" customFormat="1" ht="31.5" x14ac:dyDescent="0.25">
      <c r="A45" s="62" t="str">
        <f t="shared" si="2"/>
        <v>S2#172</v>
      </c>
      <c r="B45" s="101" t="s">
        <v>45</v>
      </c>
      <c r="C45" s="56" t="s">
        <v>41</v>
      </c>
      <c r="D45" s="63" t="s">
        <v>847</v>
      </c>
      <c r="E45" s="58">
        <f ca="1">COUNTIF(INDIRECT("AN"&amp;$A$4):AN2262,"{"&amp;INDIRECT("D"&amp;ROW())&amp;"}")</f>
        <v>0</v>
      </c>
      <c r="F45" s="286" t="s">
        <v>125</v>
      </c>
      <c r="G45" s="79">
        <f ca="1">COUNTIFS(INDIRECT("U"&amp;$A$4):U2262,"OPEN",INDIRECT("D"&amp;$A$4):D2262,INDIRECT("D"&amp;ROW()))</f>
        <v>0</v>
      </c>
      <c r="H45" s="283" t="s">
        <v>132</v>
      </c>
      <c r="I45" s="126"/>
      <c r="J45" s="65"/>
      <c r="K45" s="219" t="s">
        <v>40</v>
      </c>
      <c r="L45" s="65"/>
      <c r="M45" s="219" t="s">
        <v>40</v>
      </c>
      <c r="N45" s="65"/>
      <c r="O45" s="219" t="s">
        <v>40</v>
      </c>
      <c r="P45" s="65"/>
      <c r="Q45" s="65"/>
      <c r="R45" s="61"/>
      <c r="S45" s="120" t="s">
        <v>40</v>
      </c>
      <c r="T45" s="54"/>
      <c r="W45" s="44"/>
      <c r="X45" s="94" t="str">
        <f t="shared" si="0"/>
        <v>7.11</v>
      </c>
      <c r="Y45" s="99" t="str">
        <f t="shared" si="1"/>
        <v>Andy</v>
      </c>
      <c r="Z45" s="3" t="str">
        <f t="shared" si="3"/>
        <v>[7.11]</v>
      </c>
      <c r="AF45" s="169"/>
      <c r="AG45" s="172"/>
      <c r="AH45" s="180"/>
    </row>
    <row r="46" spans="1:34" s="21" customFormat="1" ht="31.5" x14ac:dyDescent="0.25">
      <c r="A46" s="62" t="str">
        <f t="shared" si="2"/>
        <v>S2#172</v>
      </c>
      <c r="B46" s="101" t="s">
        <v>45</v>
      </c>
      <c r="C46" s="56" t="s">
        <v>41</v>
      </c>
      <c r="D46" s="63" t="s">
        <v>848</v>
      </c>
      <c r="E46" s="58">
        <f ca="1">COUNTIF(INDIRECT("AN"&amp;$A$4):AN2262,"{"&amp;INDIRECT("D"&amp;ROW())&amp;"}")</f>
        <v>0</v>
      </c>
      <c r="F46" s="286" t="s">
        <v>125</v>
      </c>
      <c r="G46" s="79">
        <f ca="1">COUNTIFS(INDIRECT("U"&amp;$A$4):U2262,"OPEN",INDIRECT("D"&amp;$A$4):D2262,INDIRECT("D"&amp;ROW()))</f>
        <v>0</v>
      </c>
      <c r="H46" s="283" t="s">
        <v>146</v>
      </c>
      <c r="I46" s="126"/>
      <c r="J46" s="65"/>
      <c r="K46" s="65"/>
      <c r="L46" s="65"/>
      <c r="M46" s="65"/>
      <c r="N46" s="65"/>
      <c r="O46" s="65"/>
      <c r="P46" s="65"/>
      <c r="Q46" s="65"/>
      <c r="R46" s="61"/>
      <c r="S46" s="120" t="s">
        <v>40</v>
      </c>
      <c r="T46" s="54"/>
      <c r="W46" s="44"/>
      <c r="X46" s="94" t="str">
        <f t="shared" si="0"/>
        <v>7.12</v>
      </c>
      <c r="Y46" s="99" t="str">
        <f t="shared" si="1"/>
        <v>Andy</v>
      </c>
      <c r="Z46" s="3" t="str">
        <f t="shared" si="3"/>
        <v>[7.12]</v>
      </c>
      <c r="AF46" s="169"/>
      <c r="AG46" s="172"/>
      <c r="AH46" s="180"/>
    </row>
    <row r="47" spans="1:34" s="21" customFormat="1" ht="31.5" x14ac:dyDescent="0.25">
      <c r="A47" s="62" t="str">
        <f t="shared" si="2"/>
        <v>S2#172</v>
      </c>
      <c r="B47" s="101" t="s">
        <v>45</v>
      </c>
      <c r="C47" s="56" t="s">
        <v>41</v>
      </c>
      <c r="D47" s="63" t="s">
        <v>849</v>
      </c>
      <c r="E47" s="58">
        <f ca="1">COUNTIF(INDIRECT("AN"&amp;$A$4):AN2262,"{"&amp;INDIRECT("D"&amp;ROW())&amp;"}")</f>
        <v>0</v>
      </c>
      <c r="F47" s="286" t="s">
        <v>125</v>
      </c>
      <c r="G47" s="79">
        <f ca="1">COUNTIFS(INDIRECT("U"&amp;$A$4):U2262,"OPEN",INDIRECT("D"&amp;$A$4):D2262,INDIRECT("D"&amp;ROW()))</f>
        <v>0</v>
      </c>
      <c r="H47" s="283" t="s">
        <v>148</v>
      </c>
      <c r="I47" s="126"/>
      <c r="J47" s="65"/>
      <c r="K47" s="219" t="s">
        <v>40</v>
      </c>
      <c r="L47" s="65"/>
      <c r="M47" s="219" t="s">
        <v>40</v>
      </c>
      <c r="N47" s="65"/>
      <c r="O47" s="219" t="s">
        <v>40</v>
      </c>
      <c r="P47" s="65"/>
      <c r="Q47" s="65"/>
      <c r="R47" s="61"/>
      <c r="S47" s="120" t="s">
        <v>40</v>
      </c>
      <c r="T47" s="54"/>
      <c r="W47" s="44"/>
      <c r="X47" s="94" t="str">
        <f t="shared" si="0"/>
        <v>7.13</v>
      </c>
      <c r="Y47" s="99" t="str">
        <f t="shared" si="1"/>
        <v>Andy</v>
      </c>
      <c r="Z47" s="3" t="str">
        <f t="shared" si="3"/>
        <v>[7.13]</v>
      </c>
      <c r="AF47" s="169"/>
      <c r="AG47" s="172"/>
      <c r="AH47" s="180"/>
    </row>
    <row r="48" spans="1:34" s="21" customFormat="1" ht="31.5" x14ac:dyDescent="0.25">
      <c r="A48" s="62" t="str">
        <f t="shared" si="2"/>
        <v>S2#172</v>
      </c>
      <c r="B48" s="101" t="s">
        <v>45</v>
      </c>
      <c r="C48" s="56" t="s">
        <v>41</v>
      </c>
      <c r="D48" s="63" t="s">
        <v>850</v>
      </c>
      <c r="E48" s="58">
        <f ca="1">COUNTIF(INDIRECT("AN"&amp;$A$4):AN2262,"{"&amp;INDIRECT("D"&amp;ROW())&amp;"}")</f>
        <v>0</v>
      </c>
      <c r="F48" s="286" t="s">
        <v>125</v>
      </c>
      <c r="G48" s="79">
        <f ca="1">COUNTIFS(INDIRECT("U"&amp;$A$4):U2262,"OPEN",INDIRECT("D"&amp;$A$4):D2262,INDIRECT("D"&amp;ROW()))</f>
        <v>0</v>
      </c>
      <c r="H48" s="283" t="s">
        <v>147</v>
      </c>
      <c r="I48" s="126"/>
      <c r="J48" s="65"/>
      <c r="K48" s="65"/>
      <c r="L48" s="65"/>
      <c r="M48" s="65"/>
      <c r="N48" s="65"/>
      <c r="O48" s="65"/>
      <c r="P48" s="65"/>
      <c r="Q48" s="65"/>
      <c r="R48" s="61"/>
      <c r="S48" s="120" t="s">
        <v>40</v>
      </c>
      <c r="T48" s="54"/>
      <c r="W48" s="44"/>
      <c r="X48" s="94" t="str">
        <f t="shared" si="0"/>
        <v>7.14</v>
      </c>
      <c r="Y48" s="99" t="str">
        <f t="shared" si="1"/>
        <v>Andy</v>
      </c>
      <c r="Z48" s="3" t="str">
        <f t="shared" si="3"/>
        <v>[7.14]</v>
      </c>
      <c r="AF48" s="169"/>
      <c r="AG48" s="172"/>
      <c r="AH48" s="180"/>
    </row>
    <row r="49" spans="1:34" s="21" customFormat="1" ht="47.25" x14ac:dyDescent="0.25">
      <c r="A49" s="62" t="str">
        <f t="shared" si="2"/>
        <v>S2#172</v>
      </c>
      <c r="B49" s="101" t="s">
        <v>45</v>
      </c>
      <c r="C49" s="56" t="s">
        <v>41</v>
      </c>
      <c r="D49" s="63" t="s">
        <v>851</v>
      </c>
      <c r="E49" s="58">
        <f ca="1">COUNTIF(INDIRECT("AN"&amp;$A$4):AN2262,"{"&amp;INDIRECT("D"&amp;ROW())&amp;"}")</f>
        <v>0</v>
      </c>
      <c r="F49" s="286" t="s">
        <v>125</v>
      </c>
      <c r="G49" s="79">
        <f ca="1">COUNTIFS(INDIRECT("U"&amp;$A$4):U2262,"OPEN",INDIRECT("D"&amp;$A$4):D2262,INDIRECT("D"&amp;ROW()))</f>
        <v>0</v>
      </c>
      <c r="H49" s="283" t="s">
        <v>130</v>
      </c>
      <c r="I49" s="126"/>
      <c r="J49" s="65"/>
      <c r="K49" s="219" t="s">
        <v>40</v>
      </c>
      <c r="L49" s="65"/>
      <c r="M49" s="219" t="s">
        <v>40</v>
      </c>
      <c r="N49" s="65"/>
      <c r="O49" s="219" t="s">
        <v>40</v>
      </c>
      <c r="P49" s="65"/>
      <c r="Q49" s="65"/>
      <c r="R49" s="61"/>
      <c r="S49" s="120" t="s">
        <v>40</v>
      </c>
      <c r="T49" s="54"/>
      <c r="W49" s="44"/>
      <c r="X49" s="94" t="str">
        <f t="shared" si="0"/>
        <v>7.15</v>
      </c>
      <c r="Y49" s="99" t="str">
        <f t="shared" si="1"/>
        <v>Andy</v>
      </c>
      <c r="Z49" s="3" t="str">
        <f t="shared" si="3"/>
        <v>[7.15]</v>
      </c>
      <c r="AF49" s="169"/>
      <c r="AG49" s="172"/>
      <c r="AH49" s="180"/>
    </row>
    <row r="50" spans="1:34" s="21" customFormat="1" ht="47.25" x14ac:dyDescent="0.25">
      <c r="A50" s="62" t="str">
        <f t="shared" si="2"/>
        <v>S2#172</v>
      </c>
      <c r="B50" s="101" t="s">
        <v>45</v>
      </c>
      <c r="C50" s="56" t="s">
        <v>41</v>
      </c>
      <c r="D50" s="63" t="s">
        <v>852</v>
      </c>
      <c r="E50" s="58">
        <f ca="1">COUNTIF(INDIRECT("AN"&amp;$A$4):AN2262,"{"&amp;INDIRECT("D"&amp;ROW())&amp;"}")</f>
        <v>0</v>
      </c>
      <c r="F50" s="286" t="s">
        <v>125</v>
      </c>
      <c r="G50" s="79">
        <f ca="1">COUNTIFS(INDIRECT("U"&amp;$A$4):U2262,"OPEN",INDIRECT("D"&amp;$A$4):D2262,INDIRECT("D"&amp;ROW()))</f>
        <v>0</v>
      </c>
      <c r="H50" s="283" t="s">
        <v>145</v>
      </c>
      <c r="I50" s="126"/>
      <c r="J50" s="65"/>
      <c r="K50" s="65"/>
      <c r="L50" s="65"/>
      <c r="M50" s="65"/>
      <c r="N50" s="65"/>
      <c r="O50" s="65"/>
      <c r="P50" s="65"/>
      <c r="Q50" s="65"/>
      <c r="R50" s="61"/>
      <c r="S50" s="120" t="s">
        <v>40</v>
      </c>
      <c r="T50" s="54"/>
      <c r="W50" s="44"/>
      <c r="X50" s="94" t="str">
        <f t="shared" si="0"/>
        <v>7.16</v>
      </c>
      <c r="Y50" s="99" t="str">
        <f t="shared" si="1"/>
        <v>Andy</v>
      </c>
      <c r="Z50" s="3" t="str">
        <f t="shared" si="3"/>
        <v>[7.16]</v>
      </c>
      <c r="AF50" s="169"/>
      <c r="AG50" s="172"/>
      <c r="AH50" s="180"/>
    </row>
    <row r="51" spans="1:34" s="21" customFormat="1" ht="31.5" x14ac:dyDescent="0.25">
      <c r="A51" s="62" t="str">
        <f t="shared" si="2"/>
        <v>S2#172</v>
      </c>
      <c r="B51" s="101" t="s">
        <v>45</v>
      </c>
      <c r="C51" s="56" t="s">
        <v>41</v>
      </c>
      <c r="D51" s="63" t="s">
        <v>853</v>
      </c>
      <c r="E51" s="58">
        <f ca="1">COUNTIF(INDIRECT("AN"&amp;$A$4):AN2262,"{"&amp;INDIRECT("D"&amp;ROW())&amp;"}")</f>
        <v>0</v>
      </c>
      <c r="F51" s="286" t="s">
        <v>125</v>
      </c>
      <c r="G51" s="79">
        <f ca="1">COUNTIFS(INDIRECT("U"&amp;$A$4):U2262,"OPEN",INDIRECT("D"&amp;$A$4):D2262,INDIRECT("D"&amp;ROW()))</f>
        <v>0</v>
      </c>
      <c r="H51" s="283" t="s">
        <v>134</v>
      </c>
      <c r="I51" s="126"/>
      <c r="J51" s="65"/>
      <c r="K51" s="219" t="s">
        <v>40</v>
      </c>
      <c r="L51" s="65"/>
      <c r="M51" s="219" t="s">
        <v>40</v>
      </c>
      <c r="N51" s="65"/>
      <c r="O51" s="219" t="s">
        <v>40</v>
      </c>
      <c r="P51" s="65"/>
      <c r="Q51" s="65"/>
      <c r="R51" s="61"/>
      <c r="S51" s="120" t="s">
        <v>40</v>
      </c>
      <c r="T51" s="54"/>
      <c r="W51" s="44"/>
      <c r="X51" s="94" t="str">
        <f t="shared" si="0"/>
        <v>7.17</v>
      </c>
      <c r="Y51" s="99" t="str">
        <f t="shared" si="1"/>
        <v>Andy</v>
      </c>
      <c r="Z51" s="3" t="str">
        <f t="shared" si="3"/>
        <v>[7.17]</v>
      </c>
      <c r="AF51" s="169"/>
      <c r="AG51" s="172"/>
      <c r="AH51" s="180"/>
    </row>
    <row r="52" spans="1:34" s="21" customFormat="1" ht="38.25" x14ac:dyDescent="0.25">
      <c r="A52" s="62" t="str">
        <f t="shared" si="2"/>
        <v>S2#172</v>
      </c>
      <c r="B52" s="101" t="s">
        <v>45</v>
      </c>
      <c r="C52" s="56" t="s">
        <v>41</v>
      </c>
      <c r="D52" s="63" t="s">
        <v>88</v>
      </c>
      <c r="E52" s="58">
        <f ca="1">COUNTIF(INDIRECT("AN"&amp;$A$4):AN2262,"{"&amp;INDIRECT("D"&amp;ROW())&amp;"}")</f>
        <v>0</v>
      </c>
      <c r="F52" s="286" t="s">
        <v>125</v>
      </c>
      <c r="G52" s="79">
        <f ca="1">COUNTIFS(INDIRECT("U"&amp;$A$4):U2262,"OPEN",INDIRECT("D"&amp;$A$4):D2262,INDIRECT("D"&amp;ROW()))</f>
        <v>0</v>
      </c>
      <c r="H52" s="283" t="s">
        <v>1146</v>
      </c>
      <c r="I52" s="126"/>
      <c r="J52" s="65"/>
      <c r="K52" s="65"/>
      <c r="L52" s="65"/>
      <c r="M52" s="65"/>
      <c r="N52" s="65"/>
      <c r="O52" s="65"/>
      <c r="P52" s="65" t="s">
        <v>133</v>
      </c>
      <c r="Q52" s="65" t="s">
        <v>169</v>
      </c>
      <c r="R52" s="61" t="s">
        <v>4240</v>
      </c>
      <c r="S52" s="120" t="s">
        <v>40</v>
      </c>
      <c r="T52" s="54"/>
      <c r="W52" s="44"/>
      <c r="X52" s="94" t="str">
        <f t="shared" si="0"/>
        <v>8</v>
      </c>
      <c r="Y52" s="99" t="str">
        <f t="shared" si="1"/>
        <v>Andy</v>
      </c>
      <c r="Z52" s="3" t="str">
        <f t="shared" si="3"/>
        <v>[8]</v>
      </c>
      <c r="AF52" s="169"/>
      <c r="AG52" s="172"/>
      <c r="AH52" s="180"/>
    </row>
    <row r="53" spans="1:34" s="21" customFormat="1" ht="47.25" x14ac:dyDescent="0.25">
      <c r="A53" s="62" t="str">
        <f t="shared" si="2"/>
        <v>S2#172</v>
      </c>
      <c r="B53" s="101" t="s">
        <v>45</v>
      </c>
      <c r="C53" s="56" t="s">
        <v>41</v>
      </c>
      <c r="D53" s="63" t="s">
        <v>164</v>
      </c>
      <c r="E53" s="58">
        <f ca="1">COUNTIF(INDIRECT("AN"&amp;$A$4):AN2262,"{"&amp;INDIRECT("D"&amp;ROW())&amp;"}")</f>
        <v>9</v>
      </c>
      <c r="F53" s="286" t="s">
        <v>125</v>
      </c>
      <c r="G53" s="79">
        <f ca="1">COUNTIFS(INDIRECT("U"&amp;$A$4):U2262,"OPEN",INDIRECT("D"&amp;$A$4):D2262,INDIRECT("D"&amp;ROW()))</f>
        <v>0</v>
      </c>
      <c r="H53" s="283" t="s">
        <v>2727</v>
      </c>
      <c r="I53" s="126"/>
      <c r="J53" s="65"/>
      <c r="K53" s="219" t="s">
        <v>40</v>
      </c>
      <c r="L53" s="65"/>
      <c r="M53" s="219" t="s">
        <v>40</v>
      </c>
      <c r="N53" s="65"/>
      <c r="O53" s="219" t="s">
        <v>40</v>
      </c>
      <c r="P53" s="65"/>
      <c r="Q53" s="65"/>
      <c r="R53" s="61"/>
      <c r="S53" s="120" t="s">
        <v>40</v>
      </c>
      <c r="T53" s="54"/>
      <c r="W53" s="44"/>
      <c r="X53" s="94" t="str">
        <f t="shared" si="0"/>
        <v>8.1</v>
      </c>
      <c r="Y53" s="99" t="str">
        <f t="shared" si="1"/>
        <v>Andy</v>
      </c>
      <c r="Z53" s="3" t="str">
        <f t="shared" si="3"/>
        <v>[8.1]</v>
      </c>
      <c r="AF53" s="169"/>
      <c r="AG53" s="172"/>
      <c r="AH53" s="180"/>
    </row>
    <row r="54" spans="1:34" s="21" customFormat="1" ht="31.5" x14ac:dyDescent="0.25">
      <c r="A54" s="62" t="str">
        <f t="shared" si="2"/>
        <v>S2#172</v>
      </c>
      <c r="B54" s="101" t="s">
        <v>45</v>
      </c>
      <c r="C54" s="56" t="s">
        <v>41</v>
      </c>
      <c r="D54" s="63" t="s">
        <v>173</v>
      </c>
      <c r="E54" s="58">
        <f ca="1">COUNTIF(INDIRECT("AN"&amp;$A$4):AN2262,"{"&amp;INDIRECT("D"&amp;ROW())&amp;"}")</f>
        <v>0</v>
      </c>
      <c r="F54" s="286" t="s">
        <v>125</v>
      </c>
      <c r="G54" s="79">
        <f ca="1">COUNTIFS(INDIRECT("U"&amp;$A$4):U2262,"OPEN",INDIRECT("D"&amp;$A$4):D2262,INDIRECT("D"&amp;ROW()))</f>
        <v>0</v>
      </c>
      <c r="H54" s="283" t="s">
        <v>294</v>
      </c>
      <c r="I54" s="126"/>
      <c r="J54" s="65"/>
      <c r="K54" s="65"/>
      <c r="L54" s="65"/>
      <c r="M54" s="65"/>
      <c r="N54" s="65"/>
      <c r="O54" s="65"/>
      <c r="P54" s="65"/>
      <c r="Q54" s="65"/>
      <c r="R54" s="61"/>
      <c r="S54" s="120" t="s">
        <v>40</v>
      </c>
      <c r="T54" s="54"/>
      <c r="W54" s="44"/>
      <c r="X54" s="94" t="str">
        <f t="shared" si="0"/>
        <v>8.2</v>
      </c>
      <c r="Y54" s="99" t="str">
        <f t="shared" si="1"/>
        <v>Andy</v>
      </c>
      <c r="Z54" s="3" t="str">
        <f t="shared" si="3"/>
        <v>[8.2]</v>
      </c>
      <c r="AF54" s="169"/>
      <c r="AG54" s="172"/>
      <c r="AH54" s="180"/>
    </row>
    <row r="55" spans="1:34" s="21" customFormat="1" ht="47.25" x14ac:dyDescent="0.25">
      <c r="A55" s="62" t="str">
        <f t="shared" si="2"/>
        <v>S2#172</v>
      </c>
      <c r="B55" s="101" t="s">
        <v>45</v>
      </c>
      <c r="C55" s="56" t="s">
        <v>41</v>
      </c>
      <c r="D55" s="63" t="s">
        <v>174</v>
      </c>
      <c r="E55" s="58">
        <f ca="1">COUNTIF(INDIRECT("AN"&amp;$A$4):AN2262,"{"&amp;INDIRECT("D"&amp;ROW())&amp;"}")</f>
        <v>0</v>
      </c>
      <c r="F55" s="286" t="s">
        <v>125</v>
      </c>
      <c r="G55" s="79">
        <f ca="1">COUNTIFS(INDIRECT("U"&amp;$A$4):U2262,"OPEN",INDIRECT("D"&amp;$A$4):D2262,INDIRECT("D"&amp;ROW()))</f>
        <v>0</v>
      </c>
      <c r="H55" s="283" t="s">
        <v>295</v>
      </c>
      <c r="I55" s="126"/>
      <c r="J55" s="65"/>
      <c r="K55" s="219" t="s">
        <v>40</v>
      </c>
      <c r="L55" s="65"/>
      <c r="M55" s="219" t="s">
        <v>40</v>
      </c>
      <c r="N55" s="65"/>
      <c r="O55" s="219" t="s">
        <v>40</v>
      </c>
      <c r="P55" s="65"/>
      <c r="Q55" s="65"/>
      <c r="R55" s="61"/>
      <c r="S55" s="120" t="s">
        <v>40</v>
      </c>
      <c r="T55" s="54"/>
      <c r="W55" s="44"/>
      <c r="X55" s="94" t="str">
        <f t="shared" si="0"/>
        <v>8.3</v>
      </c>
      <c r="Y55" s="99" t="str">
        <f t="shared" si="1"/>
        <v>Andy</v>
      </c>
      <c r="Z55" s="3" t="str">
        <f t="shared" si="3"/>
        <v>[8.3]</v>
      </c>
      <c r="AF55" s="169"/>
      <c r="AG55" s="172"/>
      <c r="AH55" s="180"/>
    </row>
    <row r="56" spans="1:34" s="21" customFormat="1" ht="31.5" x14ac:dyDescent="0.25">
      <c r="A56" s="62" t="str">
        <f t="shared" si="2"/>
        <v>S2#172</v>
      </c>
      <c r="B56" s="101" t="s">
        <v>45</v>
      </c>
      <c r="C56" s="56" t="s">
        <v>41</v>
      </c>
      <c r="D56" s="63" t="s">
        <v>175</v>
      </c>
      <c r="E56" s="58">
        <f ca="1">COUNTIF(INDIRECT("AN"&amp;$A$4):AN2262,"{"&amp;INDIRECT("D"&amp;ROW())&amp;"}")</f>
        <v>0</v>
      </c>
      <c r="F56" s="286" t="s">
        <v>125</v>
      </c>
      <c r="G56" s="79">
        <f ca="1">COUNTIFS(INDIRECT("U"&amp;$A$4):U2262,"OPEN",INDIRECT("D"&amp;$A$4):D2262,INDIRECT("D"&amp;ROW()))</f>
        <v>0</v>
      </c>
      <c r="H56" s="283" t="s">
        <v>296</v>
      </c>
      <c r="I56" s="126"/>
      <c r="J56" s="65"/>
      <c r="K56" s="65"/>
      <c r="L56" s="65"/>
      <c r="M56" s="65"/>
      <c r="N56" s="65"/>
      <c r="O56" s="65"/>
      <c r="P56" s="65"/>
      <c r="Q56" s="65"/>
      <c r="R56" s="61"/>
      <c r="S56" s="120" t="s">
        <v>40</v>
      </c>
      <c r="T56" s="54"/>
      <c r="W56" s="44"/>
      <c r="X56" s="94" t="str">
        <f t="shared" si="0"/>
        <v>8.4</v>
      </c>
      <c r="Y56" s="99" t="str">
        <f t="shared" si="1"/>
        <v>Andy</v>
      </c>
      <c r="Z56" s="3" t="str">
        <f t="shared" si="3"/>
        <v>[8.4]</v>
      </c>
      <c r="AF56" s="169"/>
      <c r="AG56" s="172"/>
      <c r="AH56" s="180"/>
    </row>
    <row r="57" spans="1:34" s="21" customFormat="1" ht="47.25" x14ac:dyDescent="0.25">
      <c r="A57" s="62" t="str">
        <f t="shared" si="2"/>
        <v>S2#172</v>
      </c>
      <c r="B57" s="101" t="s">
        <v>45</v>
      </c>
      <c r="C57" s="56" t="s">
        <v>41</v>
      </c>
      <c r="D57" s="63" t="s">
        <v>176</v>
      </c>
      <c r="E57" s="58">
        <f ca="1">COUNTIF(INDIRECT("AN"&amp;$A$4):AN2262,"{"&amp;INDIRECT("D"&amp;ROW())&amp;"}")</f>
        <v>0</v>
      </c>
      <c r="F57" s="286" t="s">
        <v>125</v>
      </c>
      <c r="G57" s="79">
        <f ca="1">COUNTIFS(INDIRECT("U"&amp;$A$4):U2262,"OPEN",INDIRECT("D"&amp;$A$4):D2262,INDIRECT("D"&amp;ROW()))</f>
        <v>0</v>
      </c>
      <c r="H57" s="283" t="s">
        <v>297</v>
      </c>
      <c r="I57" s="126"/>
      <c r="J57" s="65"/>
      <c r="K57" s="219" t="s">
        <v>40</v>
      </c>
      <c r="L57" s="65"/>
      <c r="M57" s="219" t="s">
        <v>40</v>
      </c>
      <c r="N57" s="65"/>
      <c r="O57" s="219" t="s">
        <v>40</v>
      </c>
      <c r="P57" s="65"/>
      <c r="Q57" s="65"/>
      <c r="R57" s="61"/>
      <c r="S57" s="120" t="s">
        <v>40</v>
      </c>
      <c r="T57" s="54"/>
      <c r="W57" s="44"/>
      <c r="X57" s="94" t="str">
        <f t="shared" si="0"/>
        <v>8.5</v>
      </c>
      <c r="Y57" s="99" t="str">
        <f t="shared" si="1"/>
        <v>Andy</v>
      </c>
      <c r="Z57" s="3" t="str">
        <f t="shared" si="3"/>
        <v>[8.5]</v>
      </c>
      <c r="AF57" s="169"/>
      <c r="AG57" s="172"/>
      <c r="AH57" s="180"/>
    </row>
    <row r="58" spans="1:34" s="21" customFormat="1" ht="63" x14ac:dyDescent="0.25">
      <c r="A58" s="62" t="str">
        <f t="shared" si="2"/>
        <v>S2#172</v>
      </c>
      <c r="B58" s="101" t="s">
        <v>45</v>
      </c>
      <c r="C58" s="56" t="s">
        <v>41</v>
      </c>
      <c r="D58" s="63" t="s">
        <v>177</v>
      </c>
      <c r="E58" s="58">
        <f ca="1">COUNTIF(INDIRECT("AN"&amp;$A$4):AN2262,"{"&amp;INDIRECT("D"&amp;ROW())&amp;"}")</f>
        <v>0</v>
      </c>
      <c r="F58" s="286" t="s">
        <v>125</v>
      </c>
      <c r="G58" s="79">
        <f ca="1">COUNTIFS(INDIRECT("U"&amp;$A$4):U2262,"OPEN",INDIRECT("D"&amp;$A$4):D2262,INDIRECT("D"&amp;ROW()))</f>
        <v>0</v>
      </c>
      <c r="H58" s="283" t="s">
        <v>455</v>
      </c>
      <c r="I58" s="126"/>
      <c r="J58" s="65"/>
      <c r="K58" s="65"/>
      <c r="L58" s="65"/>
      <c r="M58" s="65"/>
      <c r="N58" s="65"/>
      <c r="O58" s="65"/>
      <c r="P58" s="65"/>
      <c r="Q58" s="65"/>
      <c r="R58" s="61"/>
      <c r="S58" s="120" t="s">
        <v>40</v>
      </c>
      <c r="T58" s="54"/>
      <c r="W58" s="44"/>
      <c r="X58" s="94" t="str">
        <f t="shared" si="0"/>
        <v>8.6</v>
      </c>
      <c r="Y58" s="99" t="str">
        <f t="shared" si="1"/>
        <v>Andy</v>
      </c>
      <c r="Z58" s="3" t="str">
        <f t="shared" si="3"/>
        <v>[8.6]</v>
      </c>
      <c r="AF58" s="169"/>
      <c r="AG58" s="172"/>
      <c r="AH58" s="180"/>
    </row>
    <row r="59" spans="1:34" s="21" customFormat="1" ht="47.25" x14ac:dyDescent="0.25">
      <c r="A59" s="62" t="str">
        <f t="shared" si="2"/>
        <v>S2#172</v>
      </c>
      <c r="B59" s="101" t="s">
        <v>45</v>
      </c>
      <c r="C59" s="56" t="s">
        <v>41</v>
      </c>
      <c r="D59" s="63" t="s">
        <v>178</v>
      </c>
      <c r="E59" s="58">
        <f ca="1">COUNTIF(INDIRECT("AN"&amp;$A$4):AN2262,"{"&amp;INDIRECT("D"&amp;ROW())&amp;"}")</f>
        <v>0</v>
      </c>
      <c r="F59" s="286" t="s">
        <v>125</v>
      </c>
      <c r="G59" s="79">
        <f ca="1">COUNTIFS(INDIRECT("U"&amp;$A$4):U2262,"OPEN",INDIRECT("D"&amp;$A$4):D2262,INDIRECT("D"&amp;ROW()))</f>
        <v>0</v>
      </c>
      <c r="H59" s="283" t="s">
        <v>298</v>
      </c>
      <c r="I59" s="126"/>
      <c r="J59" s="65"/>
      <c r="K59" s="219" t="s">
        <v>40</v>
      </c>
      <c r="L59" s="65"/>
      <c r="M59" s="219" t="s">
        <v>40</v>
      </c>
      <c r="N59" s="65"/>
      <c r="O59" s="219" t="s">
        <v>40</v>
      </c>
      <c r="P59" s="65"/>
      <c r="Q59" s="65"/>
      <c r="R59" s="61"/>
      <c r="S59" s="120" t="s">
        <v>40</v>
      </c>
      <c r="T59" s="54"/>
      <c r="W59" s="44"/>
      <c r="X59" s="94" t="str">
        <f t="shared" si="0"/>
        <v>8.7</v>
      </c>
      <c r="Y59" s="99" t="str">
        <f t="shared" si="1"/>
        <v>Andy</v>
      </c>
      <c r="Z59" s="3" t="str">
        <f t="shared" si="3"/>
        <v>[8.7]</v>
      </c>
      <c r="AF59" s="169"/>
      <c r="AG59" s="172"/>
      <c r="AH59" s="180"/>
    </row>
    <row r="60" spans="1:34" s="21" customFormat="1" ht="47.25" x14ac:dyDescent="0.25">
      <c r="A60" s="62" t="str">
        <f t="shared" si="2"/>
        <v>S2#172</v>
      </c>
      <c r="B60" s="101" t="s">
        <v>45</v>
      </c>
      <c r="C60" s="56" t="s">
        <v>41</v>
      </c>
      <c r="D60" s="63" t="s">
        <v>179</v>
      </c>
      <c r="E60" s="58">
        <f ca="1">COUNTIF(INDIRECT("AN"&amp;$A$4):AN2262,"{"&amp;INDIRECT("D"&amp;ROW())&amp;"}")</f>
        <v>0</v>
      </c>
      <c r="F60" s="286" t="s">
        <v>125</v>
      </c>
      <c r="G60" s="79">
        <f ca="1">COUNTIFS(INDIRECT("U"&amp;$A$4):U2262,"OPEN",INDIRECT("D"&amp;$A$4):D2262,INDIRECT("D"&amp;ROW()))</f>
        <v>0</v>
      </c>
      <c r="H60" s="283" t="s">
        <v>299</v>
      </c>
      <c r="I60" s="126"/>
      <c r="J60" s="65"/>
      <c r="K60" s="65"/>
      <c r="L60" s="65"/>
      <c r="M60" s="65"/>
      <c r="N60" s="65"/>
      <c r="O60" s="65"/>
      <c r="P60" s="65"/>
      <c r="Q60" s="65"/>
      <c r="R60" s="61"/>
      <c r="S60" s="120" t="s">
        <v>40</v>
      </c>
      <c r="T60" s="54"/>
      <c r="W60" s="44"/>
      <c r="X60" s="94" t="str">
        <f t="shared" si="0"/>
        <v>8.8</v>
      </c>
      <c r="Y60" s="99" t="str">
        <f t="shared" si="1"/>
        <v>Andy</v>
      </c>
      <c r="Z60" s="3" t="str">
        <f t="shared" si="3"/>
        <v>[8.8]</v>
      </c>
      <c r="AF60" s="169"/>
      <c r="AG60" s="172"/>
      <c r="AH60" s="180"/>
    </row>
    <row r="61" spans="1:34" s="21" customFormat="1" ht="47.25" x14ac:dyDescent="0.25">
      <c r="A61" s="62" t="str">
        <f t="shared" si="2"/>
        <v>S2#172</v>
      </c>
      <c r="B61" s="101" t="s">
        <v>45</v>
      </c>
      <c r="C61" s="56" t="s">
        <v>41</v>
      </c>
      <c r="D61" s="63" t="s">
        <v>180</v>
      </c>
      <c r="E61" s="58">
        <f ca="1">COUNTIF(INDIRECT("AN"&amp;$A$4):AN2262,"{"&amp;INDIRECT("D"&amp;ROW())&amp;"}")</f>
        <v>0</v>
      </c>
      <c r="F61" s="286" t="s">
        <v>125</v>
      </c>
      <c r="G61" s="79">
        <f ca="1">COUNTIFS(INDIRECT("U"&amp;$A$4):U2262,"OPEN",INDIRECT("D"&amp;$A$4):D2262,INDIRECT("D"&amp;ROW()))</f>
        <v>0</v>
      </c>
      <c r="H61" s="283" t="s">
        <v>300</v>
      </c>
      <c r="I61" s="126"/>
      <c r="J61" s="65"/>
      <c r="K61" s="219" t="s">
        <v>40</v>
      </c>
      <c r="L61" s="65"/>
      <c r="M61" s="219" t="s">
        <v>40</v>
      </c>
      <c r="N61" s="65"/>
      <c r="O61" s="219" t="s">
        <v>40</v>
      </c>
      <c r="P61" s="65"/>
      <c r="Q61" s="65"/>
      <c r="R61" s="61"/>
      <c r="S61" s="120" t="s">
        <v>40</v>
      </c>
      <c r="T61" s="54"/>
      <c r="W61" s="44"/>
      <c r="X61" s="94" t="str">
        <f t="shared" si="0"/>
        <v>8.9</v>
      </c>
      <c r="Y61" s="99" t="str">
        <f t="shared" si="1"/>
        <v>Andy</v>
      </c>
      <c r="Z61" s="3" t="str">
        <f t="shared" si="3"/>
        <v>[8.9]</v>
      </c>
      <c r="AF61" s="169"/>
      <c r="AG61" s="172"/>
      <c r="AH61" s="180"/>
    </row>
    <row r="62" spans="1:34" s="21" customFormat="1" ht="31.5" x14ac:dyDescent="0.25">
      <c r="A62" s="62" t="str">
        <f t="shared" si="2"/>
        <v>S2#172</v>
      </c>
      <c r="B62" s="101" t="s">
        <v>45</v>
      </c>
      <c r="C62" s="56" t="s">
        <v>41</v>
      </c>
      <c r="D62" s="63" t="s">
        <v>181</v>
      </c>
      <c r="E62" s="58">
        <f ca="1">COUNTIF(INDIRECT("AN"&amp;$A$4):AN2262,"{"&amp;INDIRECT("D"&amp;ROW())&amp;"}")</f>
        <v>0</v>
      </c>
      <c r="F62" s="286" t="s">
        <v>125</v>
      </c>
      <c r="G62" s="79">
        <f ca="1">COUNTIFS(INDIRECT("U"&amp;$A$4):U2262,"OPEN",INDIRECT("D"&amp;$A$4):D2262,INDIRECT("D"&amp;ROW()))</f>
        <v>0</v>
      </c>
      <c r="H62" s="283" t="s">
        <v>301</v>
      </c>
      <c r="I62" s="126"/>
      <c r="J62" s="65"/>
      <c r="K62" s="65"/>
      <c r="L62" s="65"/>
      <c r="M62" s="65"/>
      <c r="N62" s="65"/>
      <c r="O62" s="65"/>
      <c r="P62" s="65"/>
      <c r="Q62" s="65"/>
      <c r="R62" s="61"/>
      <c r="S62" s="120" t="s">
        <v>40</v>
      </c>
      <c r="T62" s="54"/>
      <c r="W62" s="44"/>
      <c r="X62" s="94" t="str">
        <f t="shared" si="0"/>
        <v>8.10</v>
      </c>
      <c r="Y62" s="99" t="str">
        <f t="shared" si="1"/>
        <v>Andy</v>
      </c>
      <c r="Z62" s="3" t="str">
        <f t="shared" si="3"/>
        <v>[8.10]</v>
      </c>
      <c r="AF62" s="169"/>
      <c r="AG62" s="172"/>
      <c r="AH62" s="180"/>
    </row>
    <row r="63" spans="1:34" s="21" customFormat="1" ht="47.25" x14ac:dyDescent="0.25">
      <c r="A63" s="62" t="str">
        <f t="shared" si="2"/>
        <v>S2#172</v>
      </c>
      <c r="B63" s="101" t="s">
        <v>45</v>
      </c>
      <c r="C63" s="56" t="s">
        <v>41</v>
      </c>
      <c r="D63" s="63" t="s">
        <v>182</v>
      </c>
      <c r="E63" s="58">
        <f ca="1">COUNTIF(INDIRECT("AN"&amp;$A$4):AN2262,"{"&amp;INDIRECT("D"&amp;ROW())&amp;"}")</f>
        <v>2</v>
      </c>
      <c r="F63" s="286" t="s">
        <v>125</v>
      </c>
      <c r="G63" s="79">
        <f ca="1">COUNTIFS(INDIRECT("U"&amp;$A$4):U2262,"OPEN",INDIRECT("D"&amp;$A$4):D2262,INDIRECT("D"&amp;ROW()))</f>
        <v>0</v>
      </c>
      <c r="H63" s="283" t="s">
        <v>264</v>
      </c>
      <c r="I63" s="126"/>
      <c r="J63" s="65"/>
      <c r="K63" s="219" t="s">
        <v>40</v>
      </c>
      <c r="L63" s="65"/>
      <c r="M63" s="219" t="s">
        <v>40</v>
      </c>
      <c r="N63" s="65"/>
      <c r="O63" s="219" t="s">
        <v>40</v>
      </c>
      <c r="P63" s="65"/>
      <c r="Q63" s="65"/>
      <c r="R63" s="61"/>
      <c r="S63" s="120" t="s">
        <v>40</v>
      </c>
      <c r="T63" s="54"/>
      <c r="W63" s="44"/>
      <c r="X63" s="94" t="str">
        <f t="shared" si="0"/>
        <v>8.11</v>
      </c>
      <c r="Y63" s="99" t="str">
        <f t="shared" si="1"/>
        <v>Andy</v>
      </c>
      <c r="Z63" s="3" t="str">
        <f t="shared" si="3"/>
        <v>[8.11]</v>
      </c>
      <c r="AF63" s="169"/>
      <c r="AG63" s="172"/>
      <c r="AH63" s="180"/>
    </row>
    <row r="64" spans="1:34" s="21" customFormat="1" ht="63" x14ac:dyDescent="0.25">
      <c r="A64" s="62" t="str">
        <f t="shared" si="2"/>
        <v>S2#172</v>
      </c>
      <c r="B64" s="101" t="s">
        <v>45</v>
      </c>
      <c r="C64" s="56" t="s">
        <v>41</v>
      </c>
      <c r="D64" s="63" t="s">
        <v>184</v>
      </c>
      <c r="E64" s="58">
        <f ca="1">COUNTIF(INDIRECT("AN"&amp;$A$4):AN2262,"{"&amp;INDIRECT("D"&amp;ROW())&amp;"}")</f>
        <v>0</v>
      </c>
      <c r="F64" s="286" t="s">
        <v>125</v>
      </c>
      <c r="G64" s="79">
        <f ca="1">COUNTIFS(INDIRECT("U"&amp;$A$4):U2262,"OPEN",INDIRECT("D"&amp;$A$4):D2262,INDIRECT("D"&amp;ROW()))</f>
        <v>0</v>
      </c>
      <c r="H64" s="283" t="s">
        <v>824</v>
      </c>
      <c r="I64" s="126"/>
      <c r="J64" s="65"/>
      <c r="K64" s="65"/>
      <c r="L64" s="65"/>
      <c r="M64" s="65"/>
      <c r="N64" s="65"/>
      <c r="O64" s="65"/>
      <c r="P64" s="65"/>
      <c r="Q64" s="65"/>
      <c r="R64" s="61"/>
      <c r="S64" s="120" t="s">
        <v>40</v>
      </c>
      <c r="T64" s="54"/>
      <c r="W64" s="44"/>
      <c r="X64" s="94" t="str">
        <f t="shared" si="0"/>
        <v>8.12</v>
      </c>
      <c r="Y64" s="99" t="str">
        <f t="shared" si="1"/>
        <v>Andy</v>
      </c>
      <c r="Z64" s="3" t="str">
        <f t="shared" si="3"/>
        <v>[8.12]</v>
      </c>
      <c r="AF64" s="169"/>
      <c r="AG64" s="172"/>
      <c r="AH64" s="180"/>
    </row>
    <row r="65" spans="1:34" s="21" customFormat="1" ht="47.25" x14ac:dyDescent="0.25">
      <c r="A65" s="62" t="str">
        <f t="shared" si="2"/>
        <v>S2#172</v>
      </c>
      <c r="B65" s="101" t="s">
        <v>45</v>
      </c>
      <c r="C65" s="56" t="s">
        <v>41</v>
      </c>
      <c r="D65" s="63" t="s">
        <v>185</v>
      </c>
      <c r="E65" s="58">
        <f ca="1">COUNTIF(INDIRECT("AN"&amp;$A$4):AN2262,"{"&amp;INDIRECT("D"&amp;ROW())&amp;"}")</f>
        <v>0</v>
      </c>
      <c r="F65" s="286" t="s">
        <v>125</v>
      </c>
      <c r="G65" s="79">
        <f ca="1">COUNTIFS(INDIRECT("U"&amp;$A$4):U2262,"OPEN",INDIRECT("D"&amp;$A$4):D2262,INDIRECT("D"&amp;ROW()))</f>
        <v>0</v>
      </c>
      <c r="H65" s="283" t="s">
        <v>183</v>
      </c>
      <c r="I65" s="126"/>
      <c r="J65" s="65"/>
      <c r="K65" s="219" t="s">
        <v>40</v>
      </c>
      <c r="L65" s="65"/>
      <c r="M65" s="219" t="s">
        <v>40</v>
      </c>
      <c r="N65" s="65"/>
      <c r="O65" s="219" t="s">
        <v>40</v>
      </c>
      <c r="P65" s="65"/>
      <c r="Q65" s="65"/>
      <c r="R65" s="61"/>
      <c r="S65" s="120" t="s">
        <v>40</v>
      </c>
      <c r="T65" s="54"/>
      <c r="W65" s="44"/>
      <c r="X65" s="94" t="str">
        <f t="shared" si="0"/>
        <v>8.13</v>
      </c>
      <c r="Y65" s="99" t="str">
        <f t="shared" si="1"/>
        <v>Andy</v>
      </c>
      <c r="Z65" s="3" t="str">
        <f t="shared" si="3"/>
        <v>[8.13]</v>
      </c>
      <c r="AF65" s="169"/>
      <c r="AG65" s="172"/>
      <c r="AH65" s="180"/>
    </row>
    <row r="66" spans="1:34" s="21" customFormat="1" ht="47.25" x14ac:dyDescent="0.25">
      <c r="A66" s="62" t="str">
        <f t="shared" si="2"/>
        <v>S2#172</v>
      </c>
      <c r="B66" s="101" t="s">
        <v>45</v>
      </c>
      <c r="C66" s="56" t="s">
        <v>41</v>
      </c>
      <c r="D66" s="63" t="s">
        <v>186</v>
      </c>
      <c r="E66" s="58">
        <f ca="1">COUNTIF(INDIRECT("AN"&amp;$A$4):AN2262,"{"&amp;INDIRECT("D"&amp;ROW())&amp;"}")</f>
        <v>0</v>
      </c>
      <c r="F66" s="286" t="s">
        <v>125</v>
      </c>
      <c r="G66" s="79">
        <f ca="1">COUNTIFS(INDIRECT("U"&amp;$A$4):U2262,"OPEN",INDIRECT("D"&amp;$A$4):D2262,INDIRECT("D"&amp;ROW()))</f>
        <v>0</v>
      </c>
      <c r="H66" s="283" t="s">
        <v>302</v>
      </c>
      <c r="I66" s="126"/>
      <c r="J66" s="65"/>
      <c r="K66" s="65"/>
      <c r="L66" s="65"/>
      <c r="M66" s="65"/>
      <c r="N66" s="65"/>
      <c r="O66" s="65"/>
      <c r="P66" s="65"/>
      <c r="Q66" s="65"/>
      <c r="R66" s="61"/>
      <c r="S66" s="120" t="s">
        <v>40</v>
      </c>
      <c r="T66" s="54"/>
      <c r="W66" s="44"/>
      <c r="X66" s="94" t="str">
        <f t="shared" si="0"/>
        <v>8.14</v>
      </c>
      <c r="Y66" s="99" t="str">
        <f t="shared" si="1"/>
        <v>Andy</v>
      </c>
      <c r="Z66" s="3" t="str">
        <f t="shared" si="3"/>
        <v>[8.14]</v>
      </c>
      <c r="AF66" s="169"/>
      <c r="AG66" s="172"/>
      <c r="AH66" s="180"/>
    </row>
    <row r="67" spans="1:34" s="21" customFormat="1" ht="31.5" x14ac:dyDescent="0.25">
      <c r="A67" s="62" t="str">
        <f t="shared" si="2"/>
        <v>S2#172</v>
      </c>
      <c r="B67" s="101" t="s">
        <v>45</v>
      </c>
      <c r="C67" s="56" t="s">
        <v>41</v>
      </c>
      <c r="D67" s="63" t="s">
        <v>187</v>
      </c>
      <c r="E67" s="58">
        <f ca="1">COUNTIF(INDIRECT("AN"&amp;$A$4):AN2262,"{"&amp;INDIRECT("D"&amp;ROW())&amp;"}")</f>
        <v>0</v>
      </c>
      <c r="F67" s="286" t="s">
        <v>125</v>
      </c>
      <c r="G67" s="79">
        <f ca="1">COUNTIFS(INDIRECT("U"&amp;$A$4):U2262,"OPEN",INDIRECT("D"&amp;$A$4):D2262,INDIRECT("D"&amp;ROW()))</f>
        <v>0</v>
      </c>
      <c r="H67" s="283" t="s">
        <v>282</v>
      </c>
      <c r="I67" s="126"/>
      <c r="J67" s="65"/>
      <c r="K67" s="219" t="s">
        <v>40</v>
      </c>
      <c r="L67" s="65"/>
      <c r="M67" s="219" t="s">
        <v>40</v>
      </c>
      <c r="N67" s="65"/>
      <c r="O67" s="219" t="s">
        <v>40</v>
      </c>
      <c r="P67" s="65"/>
      <c r="Q67" s="65"/>
      <c r="R67" s="61"/>
      <c r="S67" s="120" t="s">
        <v>40</v>
      </c>
      <c r="T67" s="54"/>
      <c r="W67" s="44"/>
      <c r="X67" s="94" t="str">
        <f t="shared" si="0"/>
        <v>8.15</v>
      </c>
      <c r="Y67" s="99" t="str">
        <f t="shared" si="1"/>
        <v>Andy</v>
      </c>
      <c r="Z67" s="3" t="str">
        <f t="shared" si="3"/>
        <v>[8.15]</v>
      </c>
      <c r="AF67" s="169"/>
      <c r="AG67" s="172"/>
      <c r="AH67" s="180"/>
    </row>
    <row r="68" spans="1:34" s="21" customFormat="1" ht="47.25" x14ac:dyDescent="0.25">
      <c r="A68" s="62" t="str">
        <f t="shared" si="2"/>
        <v>S2#172</v>
      </c>
      <c r="B68" s="101" t="s">
        <v>45</v>
      </c>
      <c r="C68" s="56" t="s">
        <v>41</v>
      </c>
      <c r="D68" s="63" t="s">
        <v>287</v>
      </c>
      <c r="E68" s="58">
        <f ca="1">COUNTIF(INDIRECT("AN"&amp;$A$4):AN2262,"{"&amp;INDIRECT("D"&amp;ROW())&amp;"}")</f>
        <v>0</v>
      </c>
      <c r="F68" s="286" t="s">
        <v>125</v>
      </c>
      <c r="G68" s="79">
        <f ca="1">COUNTIFS(INDIRECT("U"&amp;$A$4):U2262,"OPEN",INDIRECT("D"&amp;$A$4):D2262,INDIRECT("D"&amp;ROW()))</f>
        <v>0</v>
      </c>
      <c r="H68" s="283" t="s">
        <v>483</v>
      </c>
      <c r="I68" s="126"/>
      <c r="J68" s="65"/>
      <c r="K68" s="65"/>
      <c r="L68" s="65"/>
      <c r="M68" s="65"/>
      <c r="N68" s="65"/>
      <c r="O68" s="65"/>
      <c r="P68" s="65"/>
      <c r="Q68" s="65"/>
      <c r="R68" s="61"/>
      <c r="S68" s="120" t="s">
        <v>40</v>
      </c>
      <c r="T68" s="54"/>
      <c r="W68" s="44"/>
      <c r="X68" s="94" t="str">
        <f t="shared" si="0"/>
        <v>8.16</v>
      </c>
      <c r="Y68" s="99" t="str">
        <f t="shared" si="1"/>
        <v>Andy</v>
      </c>
      <c r="Z68" s="3" t="str">
        <f t="shared" si="3"/>
        <v>[8.16]</v>
      </c>
      <c r="AF68" s="169"/>
      <c r="AG68" s="172"/>
      <c r="AH68" s="180"/>
    </row>
    <row r="69" spans="1:34" s="21" customFormat="1" ht="63" x14ac:dyDescent="0.25">
      <c r="A69" s="62" t="str">
        <f t="shared" si="2"/>
        <v>S2#172</v>
      </c>
      <c r="B69" s="101" t="s">
        <v>45</v>
      </c>
      <c r="C69" s="56" t="s">
        <v>41</v>
      </c>
      <c r="D69" s="63" t="s">
        <v>288</v>
      </c>
      <c r="E69" s="58">
        <f ca="1">COUNTIF(INDIRECT("AN"&amp;$A$4):AN2262,"{"&amp;INDIRECT("D"&amp;ROW())&amp;"}")</f>
        <v>0</v>
      </c>
      <c r="F69" s="286" t="s">
        <v>125</v>
      </c>
      <c r="G69" s="79">
        <f ca="1">COUNTIFS(INDIRECT("U"&amp;$A$4):U2262,"OPEN",INDIRECT("D"&amp;$A$4):D2262,INDIRECT("D"&amp;ROW()))</f>
        <v>0</v>
      </c>
      <c r="H69" s="283" t="s">
        <v>331</v>
      </c>
      <c r="I69" s="126"/>
      <c r="J69" s="65"/>
      <c r="K69" s="219" t="s">
        <v>40</v>
      </c>
      <c r="L69" s="65"/>
      <c r="M69" s="219" t="s">
        <v>40</v>
      </c>
      <c r="N69" s="65"/>
      <c r="O69" s="219" t="s">
        <v>40</v>
      </c>
      <c r="P69" s="65"/>
      <c r="Q69" s="65"/>
      <c r="R69" s="61"/>
      <c r="S69" s="120" t="s">
        <v>40</v>
      </c>
      <c r="T69" s="54"/>
      <c r="W69" s="44"/>
      <c r="X69" s="94" t="str">
        <f t="shared" si="0"/>
        <v>8.17</v>
      </c>
      <c r="Y69" s="99" t="str">
        <f t="shared" si="1"/>
        <v>Andy</v>
      </c>
      <c r="Z69" s="3" t="str">
        <f t="shared" si="3"/>
        <v>[8.17]</v>
      </c>
      <c r="AF69" s="169"/>
      <c r="AG69" s="172"/>
      <c r="AH69" s="180"/>
    </row>
    <row r="70" spans="1:34" s="21" customFormat="1" ht="47.25" x14ac:dyDescent="0.25">
      <c r="A70" s="62" t="str">
        <f t="shared" si="2"/>
        <v>S2#172</v>
      </c>
      <c r="B70" s="101" t="s">
        <v>45</v>
      </c>
      <c r="C70" s="56" t="s">
        <v>41</v>
      </c>
      <c r="D70" s="63" t="s">
        <v>289</v>
      </c>
      <c r="E70" s="58">
        <f ca="1">COUNTIF(INDIRECT("AN"&amp;$A$4):AN2262,"{"&amp;INDIRECT("D"&amp;ROW())&amp;"}")</f>
        <v>0</v>
      </c>
      <c r="F70" s="286" t="s">
        <v>125</v>
      </c>
      <c r="G70" s="79">
        <f ca="1">COUNTIFS(INDIRECT("U"&amp;$A$4):U2262,"OPEN",INDIRECT("D"&amp;$A$4):D2262,INDIRECT("D"&amp;ROW()))</f>
        <v>0</v>
      </c>
      <c r="H70" s="283" t="s">
        <v>332</v>
      </c>
      <c r="I70" s="126"/>
      <c r="J70" s="65"/>
      <c r="K70" s="65"/>
      <c r="L70" s="65"/>
      <c r="M70" s="65"/>
      <c r="N70" s="65"/>
      <c r="O70" s="65"/>
      <c r="P70" s="65"/>
      <c r="Q70" s="65"/>
      <c r="R70" s="61"/>
      <c r="S70" s="120" t="s">
        <v>40</v>
      </c>
      <c r="T70" s="54"/>
      <c r="W70" s="44"/>
      <c r="X70" s="94" t="str">
        <f t="shared" si="0"/>
        <v>8.18</v>
      </c>
      <c r="Y70" s="99" t="str">
        <f t="shared" si="1"/>
        <v>Andy</v>
      </c>
      <c r="Z70" s="3" t="str">
        <f t="shared" si="3"/>
        <v>[8.18]</v>
      </c>
      <c r="AF70" s="169"/>
      <c r="AG70" s="172"/>
      <c r="AH70" s="180"/>
    </row>
    <row r="71" spans="1:34" s="21" customFormat="1" ht="47.25" x14ac:dyDescent="0.25">
      <c r="A71" s="62" t="str">
        <f t="shared" si="2"/>
        <v>S2#172</v>
      </c>
      <c r="B71" s="101" t="s">
        <v>45</v>
      </c>
      <c r="C71" s="56" t="s">
        <v>41</v>
      </c>
      <c r="D71" s="63" t="s">
        <v>290</v>
      </c>
      <c r="E71" s="58">
        <f ca="1">COUNTIF(INDIRECT("AN"&amp;$A$4):AN2262,"{"&amp;INDIRECT("D"&amp;ROW())&amp;"}")</f>
        <v>0</v>
      </c>
      <c r="F71" s="286" t="s">
        <v>125</v>
      </c>
      <c r="G71" s="79">
        <f ca="1">COUNTIFS(INDIRECT("U"&amp;$A$4):U2262,"OPEN",INDIRECT("D"&amp;$A$4):D2262,INDIRECT("D"&amp;ROW()))</f>
        <v>0</v>
      </c>
      <c r="H71" s="283" t="s">
        <v>303</v>
      </c>
      <c r="I71" s="126"/>
      <c r="J71" s="65"/>
      <c r="K71" s="219" t="s">
        <v>40</v>
      </c>
      <c r="L71" s="65"/>
      <c r="M71" s="219" t="s">
        <v>40</v>
      </c>
      <c r="N71" s="65"/>
      <c r="O71" s="219" t="s">
        <v>40</v>
      </c>
      <c r="P71" s="65"/>
      <c r="Q71" s="65"/>
      <c r="R71" s="61"/>
      <c r="S71" s="120" t="s">
        <v>40</v>
      </c>
      <c r="T71" s="54"/>
      <c r="W71" s="44"/>
      <c r="X71" s="94" t="str">
        <f t="shared" si="0"/>
        <v>8.19</v>
      </c>
      <c r="Y71" s="99" t="str">
        <f t="shared" si="1"/>
        <v>Andy</v>
      </c>
      <c r="Z71" s="3" t="str">
        <f t="shared" si="3"/>
        <v>[8.19]</v>
      </c>
      <c r="AF71" s="169"/>
      <c r="AG71" s="172"/>
      <c r="AH71" s="180"/>
    </row>
    <row r="72" spans="1:34" s="21" customFormat="1" ht="47.25" x14ac:dyDescent="0.25">
      <c r="A72" s="62" t="str">
        <f t="shared" si="2"/>
        <v>S2#172</v>
      </c>
      <c r="B72" s="101" t="s">
        <v>45</v>
      </c>
      <c r="C72" s="56" t="s">
        <v>41</v>
      </c>
      <c r="D72" s="63" t="s">
        <v>291</v>
      </c>
      <c r="E72" s="58">
        <f ca="1">COUNTIF(INDIRECT("AN"&amp;$A$4):AN2262,"{"&amp;INDIRECT("D"&amp;ROW())&amp;"}")</f>
        <v>0</v>
      </c>
      <c r="F72" s="286" t="s">
        <v>125</v>
      </c>
      <c r="G72" s="79">
        <f ca="1">COUNTIFS(INDIRECT("U"&amp;$A$4):U2262,"OPEN",INDIRECT("D"&amp;$A$4):D2262,INDIRECT("D"&amp;ROW()))</f>
        <v>0</v>
      </c>
      <c r="H72" s="283" t="s">
        <v>304</v>
      </c>
      <c r="I72" s="126"/>
      <c r="J72" s="65"/>
      <c r="K72" s="65"/>
      <c r="L72" s="65"/>
      <c r="M72" s="65"/>
      <c r="N72" s="65"/>
      <c r="O72" s="65"/>
      <c r="P72" s="65"/>
      <c r="Q72" s="65"/>
      <c r="R72" s="61"/>
      <c r="S72" s="120" t="s">
        <v>40</v>
      </c>
      <c r="T72" s="54"/>
      <c r="W72" s="44"/>
      <c r="X72" s="94" t="str">
        <f t="shared" si="0"/>
        <v>8.20</v>
      </c>
      <c r="Y72" s="99" t="str">
        <f t="shared" si="1"/>
        <v>Andy</v>
      </c>
      <c r="Z72" s="3" t="str">
        <f t="shared" si="3"/>
        <v>[8.20]</v>
      </c>
      <c r="AF72" s="169"/>
      <c r="AG72" s="172"/>
      <c r="AH72" s="180"/>
    </row>
    <row r="73" spans="1:34" s="21" customFormat="1" ht="47.25" x14ac:dyDescent="0.25">
      <c r="A73" s="62" t="str">
        <f t="shared" si="2"/>
        <v>S2#172</v>
      </c>
      <c r="B73" s="101" t="s">
        <v>45</v>
      </c>
      <c r="C73" s="56" t="s">
        <v>41</v>
      </c>
      <c r="D73" s="63" t="s">
        <v>292</v>
      </c>
      <c r="E73" s="58">
        <f ca="1">COUNTIF(INDIRECT("AN"&amp;$A$4):AN2262,"{"&amp;INDIRECT("D"&amp;ROW())&amp;"}")</f>
        <v>0</v>
      </c>
      <c r="F73" s="286" t="s">
        <v>125</v>
      </c>
      <c r="G73" s="79">
        <f ca="1">COUNTIFS(INDIRECT("U"&amp;$A$4):U2262,"OPEN",INDIRECT("D"&amp;$A$4):D2262,INDIRECT("D"&amp;ROW()))</f>
        <v>0</v>
      </c>
      <c r="H73" s="283" t="s">
        <v>305</v>
      </c>
      <c r="I73" s="126"/>
      <c r="J73" s="65"/>
      <c r="K73" s="219" t="s">
        <v>40</v>
      </c>
      <c r="L73" s="65"/>
      <c r="M73" s="219" t="s">
        <v>40</v>
      </c>
      <c r="N73" s="65"/>
      <c r="O73" s="219" t="s">
        <v>40</v>
      </c>
      <c r="P73" s="65"/>
      <c r="Q73" s="65"/>
      <c r="R73" s="61"/>
      <c r="S73" s="120" t="s">
        <v>40</v>
      </c>
      <c r="T73" s="54"/>
      <c r="W73" s="44"/>
      <c r="X73" s="94" t="str">
        <f t="shared" ref="X73:X136" si="4">IF(ISNONTEXT(D73),"" &amp; D73 &amp;"",T(D73))</f>
        <v>8.21</v>
      </c>
      <c r="Y73" s="99" t="str">
        <f t="shared" ref="Y73:Y136" si="5">F73</f>
        <v>Andy</v>
      </c>
      <c r="Z73" s="3" t="str">
        <f t="shared" si="3"/>
        <v>[8.21]</v>
      </c>
      <c r="AF73" s="169"/>
      <c r="AG73" s="172"/>
      <c r="AH73" s="180"/>
    </row>
    <row r="74" spans="1:34" s="21" customFormat="1" ht="31.5" x14ac:dyDescent="0.25">
      <c r="A74" s="62" t="str">
        <f t="shared" ref="A74:A105" si="6">A73</f>
        <v>S2#172</v>
      </c>
      <c r="B74" s="101" t="s">
        <v>45</v>
      </c>
      <c r="C74" s="56" t="s">
        <v>41</v>
      </c>
      <c r="D74" s="63" t="s">
        <v>829</v>
      </c>
      <c r="E74" s="58">
        <f ca="1">COUNTIF(INDIRECT("AN"&amp;$A$4):AN2262,"{"&amp;INDIRECT("D"&amp;ROW())&amp;"}")</f>
        <v>0</v>
      </c>
      <c r="F74" s="286" t="s">
        <v>125</v>
      </c>
      <c r="G74" s="79">
        <f ca="1">COUNTIFS(INDIRECT("U"&amp;$A$4):U2262,"OPEN",INDIRECT("D"&amp;$A$4):D2262,INDIRECT("D"&amp;ROW()))</f>
        <v>0</v>
      </c>
      <c r="H74" s="283" t="s">
        <v>306</v>
      </c>
      <c r="I74" s="126"/>
      <c r="J74" s="65"/>
      <c r="K74" s="65"/>
      <c r="L74" s="65"/>
      <c r="M74" s="65"/>
      <c r="N74" s="65"/>
      <c r="O74" s="65"/>
      <c r="P74" s="65"/>
      <c r="Q74" s="65"/>
      <c r="R74" s="61"/>
      <c r="S74" s="120" t="s">
        <v>40</v>
      </c>
      <c r="T74" s="54"/>
      <c r="W74" s="44"/>
      <c r="X74" s="94" t="str">
        <f t="shared" si="4"/>
        <v>8.22</v>
      </c>
      <c r="Y74" s="99" t="str">
        <f t="shared" si="5"/>
        <v>Andy</v>
      </c>
      <c r="Z74" s="3" t="str">
        <f t="shared" ref="Z74:Z137" si="7">"[" &amp;D74&amp;"]"</f>
        <v>[8.22]</v>
      </c>
      <c r="AF74" s="169"/>
      <c r="AG74" s="172"/>
      <c r="AH74" s="180"/>
    </row>
    <row r="75" spans="1:34" s="21" customFormat="1" ht="31.5" x14ac:dyDescent="0.25">
      <c r="A75" s="62" t="str">
        <f t="shared" si="6"/>
        <v>S2#172</v>
      </c>
      <c r="B75" s="101" t="s">
        <v>45</v>
      </c>
      <c r="C75" s="56" t="s">
        <v>41</v>
      </c>
      <c r="D75" s="63" t="s">
        <v>830</v>
      </c>
      <c r="E75" s="58">
        <f ca="1">COUNTIF(INDIRECT("AN"&amp;$A$4):AN2262,"{"&amp;INDIRECT("D"&amp;ROW())&amp;"}")</f>
        <v>0</v>
      </c>
      <c r="F75" s="286" t="s">
        <v>125</v>
      </c>
      <c r="G75" s="79">
        <f ca="1">COUNTIFS(INDIRECT("U"&amp;$A$4):U2262,"OPEN",INDIRECT("D"&amp;$A$4):D2262,INDIRECT("D"&amp;ROW()))</f>
        <v>0</v>
      </c>
      <c r="H75" s="283" t="s">
        <v>307</v>
      </c>
      <c r="I75" s="126"/>
      <c r="J75" s="65"/>
      <c r="K75" s="219" t="s">
        <v>40</v>
      </c>
      <c r="L75" s="65"/>
      <c r="M75" s="219" t="s">
        <v>40</v>
      </c>
      <c r="N75" s="65"/>
      <c r="O75" s="219" t="s">
        <v>40</v>
      </c>
      <c r="P75" s="65"/>
      <c r="Q75" s="65"/>
      <c r="R75" s="61"/>
      <c r="S75" s="120" t="s">
        <v>40</v>
      </c>
      <c r="T75" s="54"/>
      <c r="W75" s="44"/>
      <c r="X75" s="94" t="str">
        <f t="shared" si="4"/>
        <v>8.23</v>
      </c>
      <c r="Y75" s="99" t="str">
        <f t="shared" si="5"/>
        <v>Andy</v>
      </c>
      <c r="Z75" s="3" t="str">
        <f t="shared" si="7"/>
        <v>[8.23]</v>
      </c>
      <c r="AF75" s="169"/>
      <c r="AG75" s="172"/>
      <c r="AH75" s="180"/>
    </row>
    <row r="76" spans="1:34" s="21" customFormat="1" ht="47.25" x14ac:dyDescent="0.25">
      <c r="A76" s="62" t="str">
        <f t="shared" si="6"/>
        <v>S2#172</v>
      </c>
      <c r="B76" s="101" t="s">
        <v>45</v>
      </c>
      <c r="C76" s="56" t="s">
        <v>41</v>
      </c>
      <c r="D76" s="63" t="s">
        <v>831</v>
      </c>
      <c r="E76" s="58">
        <f ca="1">COUNTIF(INDIRECT("AN"&amp;$A$4):AN2262,"{"&amp;INDIRECT("D"&amp;ROW())&amp;"}")</f>
        <v>0</v>
      </c>
      <c r="F76" s="286" t="s">
        <v>125</v>
      </c>
      <c r="G76" s="79">
        <f ca="1">COUNTIFS(INDIRECT("U"&amp;$A$4):U2262,"OPEN",INDIRECT("D"&amp;$A$4):D2262,INDIRECT("D"&amp;ROW()))</f>
        <v>0</v>
      </c>
      <c r="H76" s="283" t="s">
        <v>308</v>
      </c>
      <c r="I76" s="126"/>
      <c r="J76" s="65"/>
      <c r="K76" s="65"/>
      <c r="L76" s="65"/>
      <c r="M76" s="65"/>
      <c r="N76" s="65"/>
      <c r="O76" s="65"/>
      <c r="P76" s="65"/>
      <c r="Q76" s="65"/>
      <c r="R76" s="61"/>
      <c r="S76" s="120" t="s">
        <v>40</v>
      </c>
      <c r="T76" s="54"/>
      <c r="W76" s="44"/>
      <c r="X76" s="94" t="str">
        <f t="shared" si="4"/>
        <v>8.24</v>
      </c>
      <c r="Y76" s="99" t="str">
        <f t="shared" si="5"/>
        <v>Andy</v>
      </c>
      <c r="Z76" s="3" t="str">
        <f t="shared" si="7"/>
        <v>[8.24]</v>
      </c>
      <c r="AF76" s="169"/>
      <c r="AG76" s="172"/>
      <c r="AH76" s="180"/>
    </row>
    <row r="77" spans="1:34" s="21" customFormat="1" ht="31.5" x14ac:dyDescent="0.25">
      <c r="A77" s="62" t="str">
        <f t="shared" si="6"/>
        <v>S2#172</v>
      </c>
      <c r="B77" s="101" t="s">
        <v>45</v>
      </c>
      <c r="C77" s="56" t="s">
        <v>41</v>
      </c>
      <c r="D77" s="63" t="s">
        <v>832</v>
      </c>
      <c r="E77" s="58">
        <f ca="1">COUNTIF(INDIRECT("AN"&amp;$A$4):AN2262,"{"&amp;INDIRECT("D"&amp;ROW())&amp;"}")</f>
        <v>0</v>
      </c>
      <c r="F77" s="286" t="s">
        <v>125</v>
      </c>
      <c r="G77" s="79">
        <f ca="1">COUNTIFS(INDIRECT("U"&amp;$A$4):U2262,"OPEN",INDIRECT("D"&amp;$A$4):D2262,INDIRECT("D"&amp;ROW()))</f>
        <v>0</v>
      </c>
      <c r="H77" s="283" t="s">
        <v>834</v>
      </c>
      <c r="I77" s="126"/>
      <c r="J77" s="65"/>
      <c r="K77" s="219" t="s">
        <v>40</v>
      </c>
      <c r="L77" s="65"/>
      <c r="M77" s="219" t="s">
        <v>40</v>
      </c>
      <c r="N77" s="65"/>
      <c r="O77" s="219" t="s">
        <v>40</v>
      </c>
      <c r="P77" s="65"/>
      <c r="Q77" s="65"/>
      <c r="R77" s="61"/>
      <c r="S77" s="120" t="s">
        <v>40</v>
      </c>
      <c r="T77" s="54"/>
      <c r="W77" s="44"/>
      <c r="X77" s="94" t="str">
        <f t="shared" si="4"/>
        <v>8.25</v>
      </c>
      <c r="Y77" s="99" t="str">
        <f t="shared" si="5"/>
        <v>Andy</v>
      </c>
      <c r="Z77" s="3" t="str">
        <f t="shared" si="7"/>
        <v>[8.25]</v>
      </c>
      <c r="AF77" s="169"/>
      <c r="AG77" s="172"/>
      <c r="AH77" s="180"/>
    </row>
    <row r="78" spans="1:34" s="21" customFormat="1" ht="47.25" x14ac:dyDescent="0.25">
      <c r="A78" s="62" t="str">
        <f t="shared" si="6"/>
        <v>S2#172</v>
      </c>
      <c r="B78" s="101" t="s">
        <v>45</v>
      </c>
      <c r="C78" s="56" t="s">
        <v>41</v>
      </c>
      <c r="D78" s="63" t="s">
        <v>833</v>
      </c>
      <c r="E78" s="58">
        <f ca="1">COUNTIF(INDIRECT("AN"&amp;$A$4):AN2262,"{"&amp;INDIRECT("D"&amp;ROW())&amp;"}")</f>
        <v>0</v>
      </c>
      <c r="F78" s="286" t="s">
        <v>125</v>
      </c>
      <c r="G78" s="79">
        <f ca="1">COUNTIFS(INDIRECT("U"&amp;$A$4):U2262,"OPEN",INDIRECT("D"&amp;$A$4):D2262,INDIRECT("D"&amp;ROW()))</f>
        <v>0</v>
      </c>
      <c r="H78" s="283" t="s">
        <v>840</v>
      </c>
      <c r="I78" s="126"/>
      <c r="J78" s="65"/>
      <c r="K78" s="65"/>
      <c r="L78" s="65"/>
      <c r="M78" s="65"/>
      <c r="N78" s="65"/>
      <c r="O78" s="65"/>
      <c r="P78" s="65"/>
      <c r="Q78" s="65"/>
      <c r="R78" s="61"/>
      <c r="S78" s="120" t="s">
        <v>40</v>
      </c>
      <c r="T78" s="54"/>
      <c r="W78" s="44"/>
      <c r="X78" s="94" t="str">
        <f t="shared" si="4"/>
        <v>8.26</v>
      </c>
      <c r="Y78" s="99" t="str">
        <f t="shared" si="5"/>
        <v>Andy</v>
      </c>
      <c r="Z78" s="3" t="str">
        <f t="shared" si="7"/>
        <v>[8.26]</v>
      </c>
      <c r="AF78" s="169"/>
      <c r="AG78" s="172"/>
      <c r="AH78" s="180"/>
    </row>
    <row r="79" spans="1:34" s="21" customFormat="1" ht="63" x14ac:dyDescent="0.25">
      <c r="A79" s="62" t="str">
        <f t="shared" si="6"/>
        <v>S2#172</v>
      </c>
      <c r="B79" s="101" t="s">
        <v>45</v>
      </c>
      <c r="C79" s="56" t="s">
        <v>41</v>
      </c>
      <c r="D79" s="63" t="s">
        <v>838</v>
      </c>
      <c r="E79" s="58">
        <f ca="1">COUNTIF(INDIRECT("AN"&amp;$A$4):AN2262,"{"&amp;INDIRECT("D"&amp;ROW())&amp;"}")</f>
        <v>0</v>
      </c>
      <c r="F79" s="286" t="s">
        <v>125</v>
      </c>
      <c r="G79" s="79">
        <f ca="1">COUNTIFS(INDIRECT("U"&amp;$A$4):U2262,"OPEN",INDIRECT("D"&amp;$A$4):D2262,INDIRECT("D"&amp;ROW()))</f>
        <v>0</v>
      </c>
      <c r="H79" s="283" t="s">
        <v>841</v>
      </c>
      <c r="I79" s="126"/>
      <c r="J79" s="65"/>
      <c r="K79" s="219" t="s">
        <v>40</v>
      </c>
      <c r="L79" s="65"/>
      <c r="M79" s="219" t="s">
        <v>40</v>
      </c>
      <c r="N79" s="65"/>
      <c r="O79" s="219" t="s">
        <v>40</v>
      </c>
      <c r="P79" s="65"/>
      <c r="Q79" s="65"/>
      <c r="R79" s="61"/>
      <c r="S79" s="120" t="s">
        <v>40</v>
      </c>
      <c r="T79" s="54"/>
      <c r="W79" s="44"/>
      <c r="X79" s="94" t="str">
        <f t="shared" si="4"/>
        <v>8.27</v>
      </c>
      <c r="Y79" s="99" t="str">
        <f t="shared" si="5"/>
        <v>Andy</v>
      </c>
      <c r="Z79" s="3" t="str">
        <f t="shared" si="7"/>
        <v>[8.27]</v>
      </c>
      <c r="AF79" s="169"/>
      <c r="AG79" s="172"/>
      <c r="AH79" s="180"/>
    </row>
    <row r="80" spans="1:34" s="21" customFormat="1" ht="47.25" customHeight="1" x14ac:dyDescent="0.25">
      <c r="A80" s="62" t="str">
        <f t="shared" si="6"/>
        <v>S2#172</v>
      </c>
      <c r="B80" s="101" t="s">
        <v>45</v>
      </c>
      <c r="C80" s="56" t="s">
        <v>41</v>
      </c>
      <c r="D80" s="63" t="s">
        <v>839</v>
      </c>
      <c r="E80" s="58">
        <f ca="1">COUNTIF(INDIRECT("AN"&amp;$A$4):AN2262,"{"&amp;INDIRECT("D"&amp;ROW())&amp;"}")</f>
        <v>0</v>
      </c>
      <c r="F80" s="286" t="s">
        <v>125</v>
      </c>
      <c r="G80" s="79">
        <f ca="1">COUNTIFS(INDIRECT("U"&amp;$A$4):U2262,"OPEN",INDIRECT("D"&amp;$A$4):D2262,INDIRECT("D"&amp;ROW()))</f>
        <v>0</v>
      </c>
      <c r="H80" s="283" t="s">
        <v>835</v>
      </c>
      <c r="I80" s="126"/>
      <c r="J80" s="65"/>
      <c r="K80" s="65"/>
      <c r="L80" s="65"/>
      <c r="M80" s="65"/>
      <c r="N80" s="65"/>
      <c r="O80" s="65"/>
      <c r="P80" s="65"/>
      <c r="Q80" s="65"/>
      <c r="R80" s="61"/>
      <c r="S80" s="120" t="s">
        <v>40</v>
      </c>
      <c r="T80" s="54"/>
      <c r="W80" s="44"/>
      <c r="X80" s="94" t="str">
        <f t="shared" si="4"/>
        <v>8.28</v>
      </c>
      <c r="Y80" s="99" t="str">
        <f t="shared" si="5"/>
        <v>Andy</v>
      </c>
      <c r="Z80" s="3" t="str">
        <f t="shared" si="7"/>
        <v>[8.28]</v>
      </c>
      <c r="AF80" s="169"/>
      <c r="AG80" s="172"/>
      <c r="AH80" s="180"/>
    </row>
    <row r="81" spans="1:34" s="21" customFormat="1" ht="38.25" x14ac:dyDescent="0.25">
      <c r="A81" s="62" t="str">
        <f t="shared" si="6"/>
        <v>S2#172</v>
      </c>
      <c r="B81" s="101" t="s">
        <v>45</v>
      </c>
      <c r="C81" s="56" t="s">
        <v>41</v>
      </c>
      <c r="D81" s="63" t="s">
        <v>89</v>
      </c>
      <c r="E81" s="58">
        <f ca="1">COUNTIF(INDIRECT("AN"&amp;$A$4):AN2262,"{"&amp;INDIRECT("D"&amp;ROW())&amp;"}")</f>
        <v>0</v>
      </c>
      <c r="F81" s="286" t="s">
        <v>125</v>
      </c>
      <c r="G81" s="79">
        <f ca="1">COUNTIFS(INDIRECT("U"&amp;$A$4):U2262,"OPEN",INDIRECT("D"&amp;$A$4):D2262,INDIRECT("D"&amp;ROW()))</f>
        <v>0</v>
      </c>
      <c r="H81" s="64" t="s">
        <v>1087</v>
      </c>
      <c r="I81" s="256" t="s">
        <v>1915</v>
      </c>
      <c r="J81" s="65"/>
      <c r="K81" s="65"/>
      <c r="L81" s="65"/>
      <c r="M81" s="65"/>
      <c r="N81" s="65"/>
      <c r="O81" s="65"/>
      <c r="P81" s="285" t="s">
        <v>133</v>
      </c>
      <c r="Q81" s="65" t="s">
        <v>1622</v>
      </c>
      <c r="R81" s="61" t="s">
        <v>4241</v>
      </c>
      <c r="S81" s="120" t="s">
        <v>40</v>
      </c>
      <c r="T81" s="54"/>
      <c r="W81" s="44"/>
      <c r="X81" s="94" t="str">
        <f t="shared" si="4"/>
        <v>9</v>
      </c>
      <c r="Y81" s="99" t="str">
        <f t="shared" si="5"/>
        <v>Andy</v>
      </c>
      <c r="Z81" s="3" t="str">
        <f t="shared" si="7"/>
        <v>[9]</v>
      </c>
      <c r="AF81" s="169"/>
      <c r="AG81" s="172"/>
      <c r="AH81" s="180"/>
    </row>
    <row r="82" spans="1:34" ht="62.25" customHeight="1" x14ac:dyDescent="0.25">
      <c r="A82" s="62" t="str">
        <f t="shared" si="6"/>
        <v>S2#172</v>
      </c>
      <c r="B82" s="101" t="s">
        <v>45</v>
      </c>
      <c r="C82" s="56" t="s">
        <v>41</v>
      </c>
      <c r="D82" s="63" t="s">
        <v>963</v>
      </c>
      <c r="E82" s="58">
        <f ca="1">COUNTIF(INDIRECT("AN"&amp;$A$4):AN2262,"{"&amp;INDIRECT("D"&amp;ROW())&amp;"}")</f>
        <v>0</v>
      </c>
      <c r="F82" s="286" t="s">
        <v>125</v>
      </c>
      <c r="G82" s="79">
        <f ca="1">COUNTIFS(INDIRECT("U"&amp;$A$4):U2262,"OPEN",INDIRECT("D"&amp;$A$4):D2262,INDIRECT("D"&amp;ROW()))</f>
        <v>0</v>
      </c>
      <c r="H82" s="64" t="s">
        <v>1025</v>
      </c>
      <c r="I82" s="256"/>
      <c r="J82" s="65"/>
      <c r="K82" s="219" t="s">
        <v>40</v>
      </c>
      <c r="L82" s="65"/>
      <c r="M82" s="219" t="s">
        <v>40</v>
      </c>
      <c r="N82" s="65"/>
      <c r="O82" s="219" t="s">
        <v>40</v>
      </c>
      <c r="P82" s="65"/>
      <c r="Q82" s="65"/>
      <c r="R82" s="61"/>
      <c r="S82" s="120" t="s">
        <v>40</v>
      </c>
      <c r="T82" s="54"/>
      <c r="U82" s="21"/>
      <c r="V82" s="21"/>
      <c r="W82" s="44"/>
      <c r="X82" s="94" t="str">
        <f t="shared" si="4"/>
        <v>9.1.2</v>
      </c>
      <c r="Y82" s="99" t="str">
        <f t="shared" si="5"/>
        <v>Andy</v>
      </c>
      <c r="Z82" s="3" t="str">
        <f t="shared" si="7"/>
        <v>[9.1.2]</v>
      </c>
      <c r="AA82" s="21"/>
      <c r="AB82" s="21"/>
      <c r="AC82" s="21"/>
      <c r="AD82" s="21"/>
      <c r="AF82" s="168"/>
    </row>
    <row r="83" spans="1:34" ht="31.5" x14ac:dyDescent="0.25">
      <c r="A83" s="62" t="str">
        <f t="shared" si="6"/>
        <v>S2#172</v>
      </c>
      <c r="B83" s="101" t="s">
        <v>45</v>
      </c>
      <c r="C83" s="56" t="s">
        <v>41</v>
      </c>
      <c r="D83" s="63" t="s">
        <v>964</v>
      </c>
      <c r="E83" s="58">
        <f ca="1">COUNTIF(INDIRECT("AN"&amp;$A$4):AN2262,"{"&amp;INDIRECT("D"&amp;ROW())&amp;"}")</f>
        <v>0</v>
      </c>
      <c r="F83" s="288" t="s">
        <v>1037</v>
      </c>
      <c r="G83" s="79">
        <f ca="1">COUNTIFS(INDIRECT("U"&amp;$A$4):U2262,"OPEN",INDIRECT("D"&amp;$A$4):D2262,INDIRECT("D"&amp;ROW()))</f>
        <v>0</v>
      </c>
      <c r="H83" s="64" t="s">
        <v>1048</v>
      </c>
      <c r="I83" s="256"/>
      <c r="J83" s="65"/>
      <c r="K83" s="219" t="s">
        <v>40</v>
      </c>
      <c r="L83" s="65"/>
      <c r="M83" s="219" t="s">
        <v>40</v>
      </c>
      <c r="N83" s="65"/>
      <c r="O83" s="219" t="s">
        <v>40</v>
      </c>
      <c r="P83" s="65"/>
      <c r="Q83" s="65"/>
      <c r="R83" s="61"/>
      <c r="S83" s="120" t="s">
        <v>40</v>
      </c>
      <c r="T83" s="54"/>
      <c r="U83" s="21"/>
      <c r="V83" s="21"/>
      <c r="W83" s="44"/>
      <c r="X83" s="94" t="str">
        <f t="shared" si="4"/>
        <v>9.2.2</v>
      </c>
      <c r="Y83" s="99" t="str">
        <f t="shared" si="5"/>
        <v>Dario</v>
      </c>
      <c r="Z83" s="3" t="str">
        <f t="shared" si="7"/>
        <v>[9.2.2]</v>
      </c>
      <c r="AA83" s="21"/>
      <c r="AB83" s="21"/>
      <c r="AC83" s="21"/>
      <c r="AD83" s="21"/>
      <c r="AF83" s="168"/>
    </row>
    <row r="84" spans="1:34" ht="31.5" x14ac:dyDescent="0.25">
      <c r="A84" s="62" t="str">
        <f t="shared" si="6"/>
        <v>S2#172</v>
      </c>
      <c r="B84" s="101" t="s">
        <v>45</v>
      </c>
      <c r="C84" s="56" t="s">
        <v>41</v>
      </c>
      <c r="D84" s="63" t="s">
        <v>1008</v>
      </c>
      <c r="E84" s="58">
        <f ca="1">COUNTIF(INDIRECT("AN"&amp;$A$4):AN2262,"{"&amp;INDIRECT("D"&amp;ROW())&amp;"}")</f>
        <v>0</v>
      </c>
      <c r="F84" s="286" t="s">
        <v>125</v>
      </c>
      <c r="G84" s="79">
        <f ca="1">COUNTIFS(INDIRECT("U"&amp;$A$4):U2262,"OPEN",INDIRECT("D"&amp;$A$4):D2262,INDIRECT("D"&amp;ROW()))</f>
        <v>0</v>
      </c>
      <c r="H84" s="64" t="s">
        <v>1027</v>
      </c>
      <c r="I84" s="256"/>
      <c r="J84" s="65"/>
      <c r="K84" s="65"/>
      <c r="L84" s="65"/>
      <c r="M84" s="65"/>
      <c r="N84" s="65"/>
      <c r="O84" s="65"/>
      <c r="P84" s="65"/>
      <c r="Q84" s="65"/>
      <c r="R84" s="61"/>
      <c r="S84" s="120" t="s">
        <v>40</v>
      </c>
      <c r="T84" s="54"/>
      <c r="U84" s="21"/>
      <c r="V84" s="21"/>
      <c r="W84" s="44"/>
      <c r="X84" s="94" t="str">
        <f t="shared" si="4"/>
        <v>9.3.2</v>
      </c>
      <c r="Y84" s="99" t="str">
        <f t="shared" si="5"/>
        <v>Andy</v>
      </c>
      <c r="Z84" s="3" t="str">
        <f t="shared" si="7"/>
        <v>[9.3.2]</v>
      </c>
      <c r="AA84" s="21"/>
      <c r="AB84" s="21"/>
      <c r="AC84" s="21"/>
      <c r="AD84" s="21"/>
      <c r="AF84" s="168"/>
    </row>
    <row r="85" spans="1:34" ht="31.5" x14ac:dyDescent="0.25">
      <c r="A85" s="62" t="str">
        <f t="shared" si="6"/>
        <v>S2#172</v>
      </c>
      <c r="B85" s="101" t="s">
        <v>45</v>
      </c>
      <c r="C85" s="56" t="s">
        <v>41</v>
      </c>
      <c r="D85" s="63" t="s">
        <v>965</v>
      </c>
      <c r="E85" s="58">
        <f ca="1">COUNTIF(INDIRECT("AN"&amp;$A$4):AN2262,"{"&amp;INDIRECT("D"&amp;ROW())&amp;"}")</f>
        <v>0</v>
      </c>
      <c r="F85" s="286" t="s">
        <v>125</v>
      </c>
      <c r="G85" s="79">
        <f ca="1">COUNTIFS(INDIRECT("U"&amp;$A$4):U2262,"OPEN",INDIRECT("D"&amp;$A$4):D2262,INDIRECT("D"&amp;ROW()))</f>
        <v>0</v>
      </c>
      <c r="H85" s="64" t="s">
        <v>1022</v>
      </c>
      <c r="I85" s="256"/>
      <c r="J85" s="65"/>
      <c r="K85" s="219" t="s">
        <v>40</v>
      </c>
      <c r="L85" s="65"/>
      <c r="M85" s="219" t="s">
        <v>40</v>
      </c>
      <c r="N85" s="65"/>
      <c r="O85" s="219" t="s">
        <v>40</v>
      </c>
      <c r="P85" s="65"/>
      <c r="Q85" s="65"/>
      <c r="R85" s="61"/>
      <c r="S85" s="120" t="s">
        <v>40</v>
      </c>
      <c r="T85" s="54"/>
      <c r="U85" s="21"/>
      <c r="V85" s="21"/>
      <c r="W85" s="44"/>
      <c r="X85" s="94" t="str">
        <f t="shared" si="4"/>
        <v>9.4.2</v>
      </c>
      <c r="Y85" s="99" t="str">
        <f t="shared" si="5"/>
        <v>Andy</v>
      </c>
      <c r="Z85" s="3" t="str">
        <f t="shared" si="7"/>
        <v>[9.4.2]</v>
      </c>
      <c r="AA85" s="21"/>
      <c r="AB85" s="21"/>
      <c r="AC85" s="21"/>
      <c r="AD85" s="21"/>
      <c r="AF85" s="168"/>
    </row>
    <row r="86" spans="1:34" ht="47.25" x14ac:dyDescent="0.25">
      <c r="A86" s="62" t="str">
        <f t="shared" si="6"/>
        <v>S2#172</v>
      </c>
      <c r="B86" s="101" t="s">
        <v>45</v>
      </c>
      <c r="C86" s="56" t="s">
        <v>41</v>
      </c>
      <c r="D86" s="63" t="s">
        <v>1009</v>
      </c>
      <c r="E86" s="58">
        <f ca="1">COUNTIF(INDIRECT("AN"&amp;$A$4):AN2262,"{"&amp;INDIRECT("D"&amp;ROW())&amp;"}")</f>
        <v>0</v>
      </c>
      <c r="F86" s="286" t="s">
        <v>125</v>
      </c>
      <c r="G86" s="79">
        <f ca="1">COUNTIFS(INDIRECT("U"&amp;$A$4):U2262,"OPEN",INDIRECT("D"&amp;$A$4):D2262,INDIRECT("D"&amp;ROW()))</f>
        <v>0</v>
      </c>
      <c r="H86" s="64" t="s">
        <v>1049</v>
      </c>
      <c r="I86" s="256"/>
      <c r="J86" s="65"/>
      <c r="K86" s="65"/>
      <c r="L86" s="65"/>
      <c r="M86" s="65"/>
      <c r="N86" s="65"/>
      <c r="O86" s="65"/>
      <c r="P86" s="65"/>
      <c r="Q86" s="65"/>
      <c r="R86" s="61"/>
      <c r="S86" s="120" t="s">
        <v>40</v>
      </c>
      <c r="T86" s="54"/>
      <c r="U86" s="21"/>
      <c r="V86" s="21"/>
      <c r="W86" s="44"/>
      <c r="X86" s="94" t="str">
        <f t="shared" si="4"/>
        <v>9.5.2</v>
      </c>
      <c r="Y86" s="99" t="str">
        <f t="shared" si="5"/>
        <v>Andy</v>
      </c>
      <c r="Z86" s="3" t="str">
        <f t="shared" si="7"/>
        <v>[9.5.2]</v>
      </c>
      <c r="AA86" s="21"/>
      <c r="AB86" s="21"/>
      <c r="AC86" s="21"/>
      <c r="AD86" s="21"/>
      <c r="AF86" s="168"/>
    </row>
    <row r="87" spans="1:34" ht="31.5" x14ac:dyDescent="0.25">
      <c r="A87" s="62" t="str">
        <f t="shared" si="6"/>
        <v>S2#172</v>
      </c>
      <c r="B87" s="101" t="s">
        <v>45</v>
      </c>
      <c r="C87" s="56" t="s">
        <v>41</v>
      </c>
      <c r="D87" s="63" t="s">
        <v>1042</v>
      </c>
      <c r="E87" s="58">
        <f ca="1">COUNTIF(INDIRECT("AN"&amp;$A$4):AN2262,"{"&amp;INDIRECT("D"&amp;ROW())&amp;"}")</f>
        <v>27</v>
      </c>
      <c r="F87" s="289" t="s">
        <v>955</v>
      </c>
      <c r="G87" s="79">
        <f ca="1">COUNTIFS(INDIRECT("U"&amp;$A$4):U2262,"OPEN",INDIRECT("D"&amp;$A$4):D2262,INDIRECT("D"&amp;ROW()))</f>
        <v>0</v>
      </c>
      <c r="H87" s="64" t="s">
        <v>1023</v>
      </c>
      <c r="I87" s="256"/>
      <c r="J87" s="65"/>
      <c r="K87" s="219" t="s">
        <v>40</v>
      </c>
      <c r="L87" s="65"/>
      <c r="M87" s="219" t="s">
        <v>40</v>
      </c>
      <c r="N87" s="65"/>
      <c r="O87" s="219" t="s">
        <v>40</v>
      </c>
      <c r="P87" s="65"/>
      <c r="Q87" s="65"/>
      <c r="R87" s="61"/>
      <c r="S87" s="120" t="s">
        <v>40</v>
      </c>
      <c r="T87" s="54"/>
      <c r="U87" s="21"/>
      <c r="V87" s="21"/>
      <c r="W87" s="44"/>
      <c r="X87" s="94" t="str">
        <f t="shared" si="4"/>
        <v>9.6.2</v>
      </c>
      <c r="Y87" s="99" t="str">
        <f t="shared" si="5"/>
        <v>Wanqiang</v>
      </c>
      <c r="Z87" s="3" t="str">
        <f t="shared" si="7"/>
        <v>[9.6.2]</v>
      </c>
      <c r="AA87" s="21"/>
      <c r="AB87" s="21"/>
      <c r="AC87" s="21"/>
      <c r="AD87" s="21"/>
      <c r="AF87" s="168"/>
    </row>
    <row r="88" spans="1:34" ht="31.5" x14ac:dyDescent="0.25">
      <c r="A88" s="62" t="str">
        <f t="shared" si="6"/>
        <v>S2#172</v>
      </c>
      <c r="B88" s="101" t="s">
        <v>45</v>
      </c>
      <c r="C88" s="56" t="s">
        <v>41</v>
      </c>
      <c r="D88" s="63" t="s">
        <v>980</v>
      </c>
      <c r="E88" s="58">
        <f ca="1">COUNTIF(INDIRECT("AN"&amp;$A$4):AN2262,"{"&amp;INDIRECT("D"&amp;ROW())&amp;"}")</f>
        <v>0</v>
      </c>
      <c r="F88" s="286" t="s">
        <v>125</v>
      </c>
      <c r="G88" s="79">
        <f ca="1">COUNTIFS(INDIRECT("U"&amp;$A$4):U2262,"OPEN",INDIRECT("D"&amp;$A$4):D2262,INDIRECT("D"&amp;ROW()))</f>
        <v>0</v>
      </c>
      <c r="H88" s="64" t="s">
        <v>1032</v>
      </c>
      <c r="I88" s="256"/>
      <c r="J88" s="65"/>
      <c r="K88" s="65"/>
      <c r="L88" s="65"/>
      <c r="M88" s="65"/>
      <c r="N88" s="65"/>
      <c r="O88" s="65"/>
      <c r="P88" s="65"/>
      <c r="Q88" s="65"/>
      <c r="R88" s="61"/>
      <c r="S88" s="120" t="s">
        <v>40</v>
      </c>
      <c r="T88" s="54"/>
      <c r="U88" s="21"/>
      <c r="V88" s="21"/>
      <c r="W88" s="44"/>
      <c r="X88" s="94" t="str">
        <f t="shared" si="4"/>
        <v>9.7.2</v>
      </c>
      <c r="Y88" s="99" t="str">
        <f t="shared" si="5"/>
        <v>Andy</v>
      </c>
      <c r="Z88" s="3" t="str">
        <f t="shared" si="7"/>
        <v>[9.7.2]</v>
      </c>
      <c r="AA88" s="21"/>
      <c r="AB88" s="21"/>
      <c r="AC88" s="21"/>
      <c r="AD88" s="21"/>
      <c r="AF88" s="168"/>
    </row>
    <row r="89" spans="1:34" ht="47.25" x14ac:dyDescent="0.25">
      <c r="A89" s="62" t="str">
        <f t="shared" si="6"/>
        <v>S2#172</v>
      </c>
      <c r="B89" s="101" t="s">
        <v>45</v>
      </c>
      <c r="C89" s="56" t="s">
        <v>41</v>
      </c>
      <c r="D89" s="63" t="s">
        <v>966</v>
      </c>
      <c r="E89" s="58">
        <f ca="1">COUNTIF(INDIRECT("AN"&amp;$A$4):AN2262,"{"&amp;INDIRECT("D"&amp;ROW())&amp;"}")</f>
        <v>0</v>
      </c>
      <c r="F89" s="289" t="s">
        <v>955</v>
      </c>
      <c r="G89" s="79">
        <f ca="1">COUNTIFS(INDIRECT("U"&amp;$A$4):U2262,"OPEN",INDIRECT("D"&amp;$A$4):D2262,INDIRECT("D"&amp;ROW()))</f>
        <v>0</v>
      </c>
      <c r="H89" s="64" t="s">
        <v>973</v>
      </c>
      <c r="I89" s="256"/>
      <c r="J89" s="65"/>
      <c r="K89" s="219" t="s">
        <v>40</v>
      </c>
      <c r="L89" s="65"/>
      <c r="M89" s="219" t="s">
        <v>40</v>
      </c>
      <c r="N89" s="65"/>
      <c r="O89" s="219" t="s">
        <v>40</v>
      </c>
      <c r="P89" s="65"/>
      <c r="Q89" s="65"/>
      <c r="R89" s="61"/>
      <c r="S89" s="120" t="s">
        <v>40</v>
      </c>
      <c r="T89" s="54"/>
      <c r="U89" s="21"/>
      <c r="V89" s="21"/>
      <c r="W89" s="44"/>
      <c r="X89" s="94" t="str">
        <f t="shared" si="4"/>
        <v>9.8.2</v>
      </c>
      <c r="Y89" s="99" t="str">
        <f t="shared" si="5"/>
        <v>Wanqiang</v>
      </c>
      <c r="Z89" s="3" t="str">
        <f t="shared" si="7"/>
        <v>[9.8.2]</v>
      </c>
      <c r="AA89" s="21"/>
      <c r="AB89" s="21"/>
      <c r="AC89" s="21"/>
      <c r="AD89" s="21"/>
      <c r="AF89" s="168"/>
    </row>
    <row r="90" spans="1:34" ht="31.5" x14ac:dyDescent="0.25">
      <c r="A90" s="62" t="str">
        <f t="shared" si="6"/>
        <v>S2#172</v>
      </c>
      <c r="B90" s="101" t="s">
        <v>45</v>
      </c>
      <c r="C90" s="56" t="s">
        <v>41</v>
      </c>
      <c r="D90" s="63" t="s">
        <v>1010</v>
      </c>
      <c r="E90" s="58">
        <f ca="1">COUNTIF(INDIRECT("AN"&amp;$A$4):AN2262,"{"&amp;INDIRECT("D"&amp;ROW())&amp;"}")</f>
        <v>0</v>
      </c>
      <c r="F90" s="286" t="s">
        <v>125</v>
      </c>
      <c r="G90" s="79">
        <f ca="1">COUNTIFS(INDIRECT("U"&amp;$A$4):U2262,"OPEN",INDIRECT("D"&amp;$A$4):D2262,INDIRECT("D"&amp;ROW()))</f>
        <v>0</v>
      </c>
      <c r="H90" s="64" t="s">
        <v>1030</v>
      </c>
      <c r="I90" s="256"/>
      <c r="J90" s="65"/>
      <c r="K90" s="65"/>
      <c r="L90" s="65"/>
      <c r="M90" s="65"/>
      <c r="N90" s="65"/>
      <c r="O90" s="65"/>
      <c r="P90" s="65"/>
      <c r="Q90" s="65"/>
      <c r="R90" s="61"/>
      <c r="S90" s="120" t="s">
        <v>40</v>
      </c>
      <c r="T90" s="54"/>
      <c r="U90" s="21"/>
      <c r="V90" s="21"/>
      <c r="W90" s="44"/>
      <c r="X90" s="94" t="str">
        <f t="shared" si="4"/>
        <v>9.9.2</v>
      </c>
      <c r="Y90" s="99" t="str">
        <f t="shared" si="5"/>
        <v>Andy</v>
      </c>
      <c r="Z90" s="3" t="str">
        <f t="shared" si="7"/>
        <v>[9.9.2]</v>
      </c>
      <c r="AA90" s="21"/>
      <c r="AB90" s="21"/>
      <c r="AC90" s="21"/>
      <c r="AD90" s="21"/>
      <c r="AF90" s="168"/>
    </row>
    <row r="91" spans="1:34" ht="31.5" x14ac:dyDescent="0.25">
      <c r="A91" s="62" t="str">
        <f t="shared" si="6"/>
        <v>S2#172</v>
      </c>
      <c r="B91" s="101" t="s">
        <v>45</v>
      </c>
      <c r="C91" s="56" t="s">
        <v>41</v>
      </c>
      <c r="D91" s="63" t="s">
        <v>1011</v>
      </c>
      <c r="E91" s="58">
        <f ca="1">COUNTIF(INDIRECT("AN"&amp;$A$4):AN2262,"{"&amp;INDIRECT("D"&amp;ROW())&amp;"}")</f>
        <v>0</v>
      </c>
      <c r="F91" s="286" t="s">
        <v>125</v>
      </c>
      <c r="G91" s="79">
        <f ca="1">COUNTIFS(INDIRECT("U"&amp;$A$4):U2262,"OPEN",INDIRECT("D"&amp;$A$4):D2262,INDIRECT("D"&amp;ROW()))</f>
        <v>0</v>
      </c>
      <c r="H91" s="64" t="s">
        <v>1028</v>
      </c>
      <c r="I91" s="256"/>
      <c r="J91" s="65"/>
      <c r="K91" s="219" t="s">
        <v>40</v>
      </c>
      <c r="L91" s="65"/>
      <c r="M91" s="219" t="s">
        <v>40</v>
      </c>
      <c r="N91" s="65"/>
      <c r="O91" s="219" t="s">
        <v>40</v>
      </c>
      <c r="P91" s="65"/>
      <c r="Q91" s="65"/>
      <c r="R91" s="61"/>
      <c r="S91" s="120" t="s">
        <v>40</v>
      </c>
      <c r="T91" s="54"/>
      <c r="U91" s="21"/>
      <c r="V91" s="21"/>
      <c r="W91" s="44"/>
      <c r="X91" s="94" t="str">
        <f t="shared" si="4"/>
        <v>9.10.2</v>
      </c>
      <c r="Y91" s="99" t="str">
        <f t="shared" si="5"/>
        <v>Andy</v>
      </c>
      <c r="Z91" s="3" t="str">
        <f t="shared" si="7"/>
        <v>[9.10.2]</v>
      </c>
      <c r="AA91" s="21"/>
      <c r="AB91" s="21"/>
      <c r="AC91" s="21"/>
      <c r="AD91" s="21"/>
      <c r="AF91" s="168"/>
    </row>
    <row r="92" spans="1:34" ht="31.5" x14ac:dyDescent="0.25">
      <c r="A92" s="62" t="str">
        <f t="shared" si="6"/>
        <v>S2#172</v>
      </c>
      <c r="B92" s="101" t="s">
        <v>45</v>
      </c>
      <c r="C92" s="56" t="s">
        <v>41</v>
      </c>
      <c r="D92" s="63" t="s">
        <v>1012</v>
      </c>
      <c r="E92" s="58">
        <f ca="1">COUNTIF(INDIRECT("AN"&amp;$A$4):AN2262,"{"&amp;INDIRECT("D"&amp;ROW())&amp;"}")</f>
        <v>0</v>
      </c>
      <c r="F92" s="286" t="s">
        <v>125</v>
      </c>
      <c r="G92" s="79">
        <f ca="1">COUNTIFS(INDIRECT("U"&amp;$A$4):U2262,"OPEN",INDIRECT("D"&amp;$A$4):D2262,INDIRECT("D"&amp;ROW()))</f>
        <v>0</v>
      </c>
      <c r="H92" s="64" t="s">
        <v>1026</v>
      </c>
      <c r="I92" s="256"/>
      <c r="J92" s="65"/>
      <c r="K92" s="65"/>
      <c r="L92" s="65"/>
      <c r="M92" s="65"/>
      <c r="N92" s="65"/>
      <c r="O92" s="65"/>
      <c r="P92" s="65"/>
      <c r="Q92" s="65"/>
      <c r="R92" s="61"/>
      <c r="S92" s="120" t="s">
        <v>40</v>
      </c>
      <c r="T92" s="54"/>
      <c r="U92" s="21"/>
      <c r="V92" s="21"/>
      <c r="W92" s="44"/>
      <c r="X92" s="94" t="str">
        <f t="shared" si="4"/>
        <v>9.11.2</v>
      </c>
      <c r="Y92" s="99" t="str">
        <f t="shared" si="5"/>
        <v>Andy</v>
      </c>
      <c r="Z92" s="3" t="str">
        <f t="shared" si="7"/>
        <v>[9.11.2]</v>
      </c>
      <c r="AA92" s="21"/>
      <c r="AB92" s="21"/>
      <c r="AC92" s="21"/>
      <c r="AD92" s="21"/>
      <c r="AF92" s="168"/>
    </row>
    <row r="93" spans="1:34" ht="31.5" x14ac:dyDescent="0.25">
      <c r="A93" s="62" t="str">
        <f t="shared" si="6"/>
        <v>S2#172</v>
      </c>
      <c r="B93" s="101" t="s">
        <v>45</v>
      </c>
      <c r="C93" s="56" t="s">
        <v>41</v>
      </c>
      <c r="D93" s="63" t="s">
        <v>1013</v>
      </c>
      <c r="E93" s="58">
        <f ca="1">COUNTIF(INDIRECT("AN"&amp;$A$4):AN2262,"{"&amp;INDIRECT("D"&amp;ROW())&amp;"}")</f>
        <v>0</v>
      </c>
      <c r="F93" s="288" t="s">
        <v>1037</v>
      </c>
      <c r="G93" s="79">
        <f ca="1">COUNTIFS(INDIRECT("U"&amp;$A$4):U2262,"OPEN",INDIRECT("D"&amp;$A$4):D2262,INDIRECT("D"&amp;ROW()))</f>
        <v>0</v>
      </c>
      <c r="H93" s="64" t="s">
        <v>1029</v>
      </c>
      <c r="I93" s="256"/>
      <c r="J93" s="65"/>
      <c r="K93" s="219" t="s">
        <v>40</v>
      </c>
      <c r="L93" s="65"/>
      <c r="M93" s="219" t="s">
        <v>40</v>
      </c>
      <c r="N93" s="65"/>
      <c r="O93" s="219" t="s">
        <v>40</v>
      </c>
      <c r="P93" s="65"/>
      <c r="Q93" s="65"/>
      <c r="R93" s="61"/>
      <c r="S93" s="120" t="s">
        <v>40</v>
      </c>
      <c r="T93" s="54"/>
      <c r="U93" s="21"/>
      <c r="V93" s="21"/>
      <c r="W93" s="44"/>
      <c r="X93" s="94" t="str">
        <f t="shared" si="4"/>
        <v>9.12.2</v>
      </c>
      <c r="Y93" s="99" t="str">
        <f t="shared" si="5"/>
        <v>Dario</v>
      </c>
      <c r="Z93" s="3" t="str">
        <f t="shared" si="7"/>
        <v>[9.12.2]</v>
      </c>
      <c r="AA93" s="21"/>
      <c r="AB93" s="21"/>
      <c r="AC93" s="21"/>
      <c r="AD93" s="21"/>
      <c r="AF93" s="168"/>
    </row>
    <row r="94" spans="1:34" ht="31.5" x14ac:dyDescent="0.25">
      <c r="A94" s="62" t="str">
        <f t="shared" si="6"/>
        <v>S2#172</v>
      </c>
      <c r="B94" s="101" t="s">
        <v>45</v>
      </c>
      <c r="C94" s="56" t="s">
        <v>41</v>
      </c>
      <c r="D94" s="63" t="s">
        <v>967</v>
      </c>
      <c r="E94" s="58">
        <f ca="1">COUNTIF(INDIRECT("AN"&amp;$A$4):AN2262,"{"&amp;INDIRECT("D"&amp;ROW())&amp;"}")</f>
        <v>0</v>
      </c>
      <c r="F94" s="286" t="s">
        <v>125</v>
      </c>
      <c r="G94" s="79">
        <f ca="1">COUNTIFS(INDIRECT("U"&amp;$A$4):U2262,"OPEN",INDIRECT("D"&amp;$A$4):D2262,INDIRECT("D"&amp;ROW()))</f>
        <v>0</v>
      </c>
      <c r="H94" s="64" t="s">
        <v>993</v>
      </c>
      <c r="I94" s="256"/>
      <c r="J94" s="65"/>
      <c r="K94" s="65"/>
      <c r="L94" s="65"/>
      <c r="M94" s="65"/>
      <c r="N94" s="65"/>
      <c r="O94" s="65"/>
      <c r="P94" s="65"/>
      <c r="Q94" s="65"/>
      <c r="R94" s="61"/>
      <c r="S94" s="120" t="s">
        <v>40</v>
      </c>
      <c r="T94" s="54"/>
      <c r="U94" s="21"/>
      <c r="V94" s="21"/>
      <c r="W94" s="44"/>
      <c r="X94" s="94" t="str">
        <f t="shared" si="4"/>
        <v>9.13.2</v>
      </c>
      <c r="Y94" s="99" t="str">
        <f t="shared" si="5"/>
        <v>Andy</v>
      </c>
      <c r="Z94" s="3" t="str">
        <f t="shared" si="7"/>
        <v>[9.13.2]</v>
      </c>
      <c r="AA94" s="21"/>
      <c r="AB94" s="21"/>
      <c r="AC94" s="21"/>
      <c r="AD94" s="21"/>
      <c r="AF94" s="168"/>
    </row>
    <row r="95" spans="1:34" ht="31.5" x14ac:dyDescent="0.25">
      <c r="A95" s="62" t="str">
        <f t="shared" si="6"/>
        <v>S2#172</v>
      </c>
      <c r="B95" s="101" t="s">
        <v>45</v>
      </c>
      <c r="C95" s="56" t="s">
        <v>41</v>
      </c>
      <c r="D95" s="63" t="s">
        <v>1014</v>
      </c>
      <c r="E95" s="58">
        <f ca="1">COUNTIF(INDIRECT("AN"&amp;$A$4):AN2262,"{"&amp;INDIRECT("D"&amp;ROW())&amp;"}")</f>
        <v>1</v>
      </c>
      <c r="F95" s="288" t="s">
        <v>1037</v>
      </c>
      <c r="G95" s="79">
        <f ca="1">COUNTIFS(INDIRECT("U"&amp;$A$4):U2262,"OPEN",INDIRECT("D"&amp;$A$4):D2262,INDIRECT("D"&amp;ROW()))</f>
        <v>0</v>
      </c>
      <c r="H95" s="64" t="s">
        <v>976</v>
      </c>
      <c r="I95" s="256"/>
      <c r="J95" s="65"/>
      <c r="K95" s="219" t="s">
        <v>40</v>
      </c>
      <c r="L95" s="65"/>
      <c r="M95" s="219" t="s">
        <v>40</v>
      </c>
      <c r="N95" s="65"/>
      <c r="O95" s="219" t="s">
        <v>40</v>
      </c>
      <c r="P95" s="65"/>
      <c r="Q95" s="65"/>
      <c r="R95" s="61"/>
      <c r="S95" s="120" t="s">
        <v>40</v>
      </c>
      <c r="T95" s="54"/>
      <c r="U95" s="21"/>
      <c r="V95" s="21"/>
      <c r="W95" s="44"/>
      <c r="X95" s="94" t="str">
        <f t="shared" si="4"/>
        <v>9.14.2</v>
      </c>
      <c r="Y95" s="99" t="str">
        <f t="shared" si="5"/>
        <v>Dario</v>
      </c>
      <c r="Z95" s="3" t="str">
        <f t="shared" si="7"/>
        <v>[9.14.2]</v>
      </c>
      <c r="AA95" s="21"/>
      <c r="AB95" s="21"/>
      <c r="AC95" s="21"/>
      <c r="AD95" s="21"/>
      <c r="AF95" s="168"/>
    </row>
    <row r="96" spans="1:34" ht="63" x14ac:dyDescent="0.25">
      <c r="A96" s="62" t="str">
        <f t="shared" si="6"/>
        <v>S2#172</v>
      </c>
      <c r="B96" s="101" t="s">
        <v>45</v>
      </c>
      <c r="C96" s="56" t="s">
        <v>41</v>
      </c>
      <c r="D96" s="63" t="s">
        <v>968</v>
      </c>
      <c r="E96" s="58">
        <f ca="1">COUNTIF(INDIRECT("AN"&amp;$A$4):AN2262,"{"&amp;INDIRECT("D"&amp;ROW())&amp;"}")</f>
        <v>0</v>
      </c>
      <c r="F96" s="288" t="s">
        <v>1037</v>
      </c>
      <c r="G96" s="79">
        <f ca="1">COUNTIFS(INDIRECT("U"&amp;$A$4):U2262,"OPEN",INDIRECT("D"&amp;$A$4):D2262,INDIRECT("D"&amp;ROW()))</f>
        <v>0</v>
      </c>
      <c r="H96" s="64" t="s">
        <v>1021</v>
      </c>
      <c r="I96" s="256"/>
      <c r="J96" s="65"/>
      <c r="K96" s="65"/>
      <c r="L96" s="65"/>
      <c r="M96" s="65"/>
      <c r="N96" s="65"/>
      <c r="O96" s="65"/>
      <c r="P96" s="65"/>
      <c r="Q96" s="65"/>
      <c r="R96" s="61"/>
      <c r="S96" s="120"/>
      <c r="T96" s="54"/>
      <c r="U96" s="21"/>
      <c r="V96" s="21"/>
      <c r="W96" s="44"/>
      <c r="X96" s="94" t="str">
        <f t="shared" si="4"/>
        <v>9.15.2</v>
      </c>
      <c r="Y96" s="99" t="str">
        <f t="shared" si="5"/>
        <v>Dario</v>
      </c>
      <c r="Z96" s="3" t="str">
        <f t="shared" si="7"/>
        <v>[9.15.2]</v>
      </c>
      <c r="AA96" s="21"/>
      <c r="AB96" s="21"/>
      <c r="AC96" s="21"/>
      <c r="AD96" s="21"/>
      <c r="AF96" s="168"/>
    </row>
    <row r="97" spans="1:32" ht="31.5" x14ac:dyDescent="0.25">
      <c r="A97" s="62" t="str">
        <f t="shared" si="6"/>
        <v>S2#172</v>
      </c>
      <c r="B97" s="101" t="s">
        <v>45</v>
      </c>
      <c r="C97" s="56" t="s">
        <v>41</v>
      </c>
      <c r="D97" s="63" t="s">
        <v>1015</v>
      </c>
      <c r="E97" s="58">
        <f ca="1">COUNTIF(INDIRECT("AN"&amp;$A$4):AN2262,"{"&amp;INDIRECT("D"&amp;ROW())&amp;"}")</f>
        <v>0</v>
      </c>
      <c r="F97" s="286" t="s">
        <v>125</v>
      </c>
      <c r="G97" s="79">
        <f ca="1">COUNTIFS(INDIRECT("U"&amp;$A$4):U2262,"OPEN",INDIRECT("D"&amp;$A$4):D2262,INDIRECT("D"&amp;ROW()))</f>
        <v>0</v>
      </c>
      <c r="H97" s="64" t="s">
        <v>977</v>
      </c>
      <c r="I97" s="256"/>
      <c r="J97" s="65"/>
      <c r="K97" s="219" t="s">
        <v>40</v>
      </c>
      <c r="L97" s="65"/>
      <c r="M97" s="219" t="s">
        <v>40</v>
      </c>
      <c r="N97" s="65"/>
      <c r="O97" s="219" t="s">
        <v>40</v>
      </c>
      <c r="P97" s="65"/>
      <c r="Q97" s="65"/>
      <c r="R97" s="61"/>
      <c r="S97" s="120"/>
      <c r="T97" s="54"/>
      <c r="U97" s="21"/>
      <c r="V97" s="21"/>
      <c r="W97" s="44"/>
      <c r="X97" s="94" t="str">
        <f t="shared" si="4"/>
        <v>9.16.2</v>
      </c>
      <c r="Y97" s="99" t="str">
        <f t="shared" si="5"/>
        <v>Andy</v>
      </c>
      <c r="Z97" s="3" t="str">
        <f t="shared" si="7"/>
        <v>[9.16.2]</v>
      </c>
      <c r="AA97" s="21"/>
      <c r="AB97" s="21"/>
      <c r="AC97" s="21"/>
      <c r="AD97" s="21"/>
      <c r="AF97" s="168"/>
    </row>
    <row r="98" spans="1:32" ht="31.5" x14ac:dyDescent="0.25">
      <c r="A98" s="62" t="str">
        <f t="shared" si="6"/>
        <v>S2#172</v>
      </c>
      <c r="B98" s="101" t="s">
        <v>45</v>
      </c>
      <c r="C98" s="56" t="s">
        <v>41</v>
      </c>
      <c r="D98" s="63" t="s">
        <v>969</v>
      </c>
      <c r="E98" s="58">
        <f ca="1">COUNTIF(INDIRECT("AN"&amp;$A$4):AN2262,"{"&amp;INDIRECT("D"&amp;ROW())&amp;"}")</f>
        <v>0</v>
      </c>
      <c r="F98" s="288" t="s">
        <v>1037</v>
      </c>
      <c r="G98" s="79">
        <f ca="1">COUNTIFS(INDIRECT("U"&amp;$A$4):U2262,"OPEN",INDIRECT("D"&amp;$A$4):D2262,INDIRECT("D"&amp;ROW()))</f>
        <v>0</v>
      </c>
      <c r="H98" s="64" t="s">
        <v>1024</v>
      </c>
      <c r="I98" s="256"/>
      <c r="J98" s="65"/>
      <c r="K98" s="65"/>
      <c r="L98" s="65"/>
      <c r="M98" s="65"/>
      <c r="N98" s="65"/>
      <c r="O98" s="65"/>
      <c r="P98" s="65"/>
      <c r="Q98" s="65"/>
      <c r="R98" s="61"/>
      <c r="S98" s="120"/>
      <c r="T98" s="54"/>
      <c r="U98" s="21"/>
      <c r="V98" s="21"/>
      <c r="W98" s="44"/>
      <c r="X98" s="94" t="str">
        <f t="shared" si="4"/>
        <v>9.17.2</v>
      </c>
      <c r="Y98" s="99" t="str">
        <f t="shared" si="5"/>
        <v>Dario</v>
      </c>
      <c r="Z98" s="3" t="str">
        <f t="shared" si="7"/>
        <v>[9.17.2]</v>
      </c>
      <c r="AA98" s="21"/>
      <c r="AB98" s="21"/>
      <c r="AC98" s="21"/>
      <c r="AD98" s="21"/>
      <c r="AF98" s="168"/>
    </row>
    <row r="99" spans="1:32" ht="47.25" x14ac:dyDescent="0.25">
      <c r="A99" s="62" t="str">
        <f t="shared" si="6"/>
        <v>S2#172</v>
      </c>
      <c r="B99" s="101" t="s">
        <v>45</v>
      </c>
      <c r="C99" s="56" t="s">
        <v>41</v>
      </c>
      <c r="D99" s="63" t="s">
        <v>1016</v>
      </c>
      <c r="E99" s="58">
        <f ca="1">COUNTIF(INDIRECT("AN"&amp;$A$4):AN2262,"{"&amp;INDIRECT("D"&amp;ROW())&amp;"}")</f>
        <v>0</v>
      </c>
      <c r="F99" s="286" t="s">
        <v>125</v>
      </c>
      <c r="G99" s="79">
        <f ca="1">COUNTIFS(INDIRECT("U"&amp;$A$4):U2262,"OPEN",INDIRECT("D"&amp;$A$4):D2262,INDIRECT("D"&amp;ROW()))</f>
        <v>0</v>
      </c>
      <c r="H99" s="64" t="s">
        <v>1117</v>
      </c>
      <c r="I99" s="256"/>
      <c r="J99" s="65"/>
      <c r="K99" s="219" t="s">
        <v>40</v>
      </c>
      <c r="L99" s="65"/>
      <c r="M99" s="219" t="s">
        <v>40</v>
      </c>
      <c r="N99" s="65"/>
      <c r="O99" s="219" t="s">
        <v>40</v>
      </c>
      <c r="P99" s="65"/>
      <c r="Q99" s="65"/>
      <c r="R99" s="61"/>
      <c r="S99" s="120"/>
      <c r="T99" s="54"/>
      <c r="U99" s="21"/>
      <c r="V99" s="21"/>
      <c r="W99" s="44"/>
      <c r="X99" s="94" t="str">
        <f t="shared" si="4"/>
        <v>9.18.2</v>
      </c>
      <c r="Y99" s="99" t="str">
        <f t="shared" si="5"/>
        <v>Andy</v>
      </c>
      <c r="Z99" s="3" t="str">
        <f t="shared" si="7"/>
        <v>[9.18.2]</v>
      </c>
      <c r="AA99" s="21"/>
      <c r="AB99" s="21"/>
      <c r="AC99" s="21"/>
      <c r="AD99" s="21"/>
      <c r="AF99" s="168"/>
    </row>
    <row r="100" spans="1:32" ht="18" x14ac:dyDescent="0.25">
      <c r="A100" s="62" t="str">
        <f t="shared" si="6"/>
        <v>S2#172</v>
      </c>
      <c r="B100" s="101" t="s">
        <v>45</v>
      </c>
      <c r="C100" s="56" t="s">
        <v>41</v>
      </c>
      <c r="D100" s="63" t="s">
        <v>1017</v>
      </c>
      <c r="E100" s="58">
        <f ca="1">COUNTIF(INDIRECT("AN"&amp;$A$4):AN2262,"{"&amp;INDIRECT("D"&amp;ROW())&amp;"}")</f>
        <v>0</v>
      </c>
      <c r="F100" s="286" t="s">
        <v>125</v>
      </c>
      <c r="G100" s="79">
        <f ca="1">COUNTIFS(INDIRECT("U"&amp;$A$4):U2262,"OPEN",INDIRECT("D"&amp;$A$4):D2262,INDIRECT("D"&amp;ROW()))</f>
        <v>0</v>
      </c>
      <c r="H100" s="64" t="s">
        <v>1041</v>
      </c>
      <c r="I100" s="256"/>
      <c r="J100" s="65"/>
      <c r="K100" s="65"/>
      <c r="L100" s="65"/>
      <c r="M100" s="65"/>
      <c r="N100" s="65"/>
      <c r="O100" s="65"/>
      <c r="P100" s="65"/>
      <c r="Q100" s="65"/>
      <c r="R100" s="61"/>
      <c r="S100" s="120"/>
      <c r="T100" s="54"/>
      <c r="U100" s="21"/>
      <c r="V100" s="21"/>
      <c r="W100" s="44"/>
      <c r="X100" s="94" t="str">
        <f t="shared" si="4"/>
        <v>9.19.2</v>
      </c>
      <c r="Y100" s="99" t="str">
        <f t="shared" si="5"/>
        <v>Andy</v>
      </c>
      <c r="Z100" s="3" t="str">
        <f t="shared" si="7"/>
        <v>[9.19.2]</v>
      </c>
      <c r="AA100" s="21"/>
      <c r="AB100" s="21"/>
      <c r="AC100" s="21"/>
      <c r="AD100" s="21"/>
      <c r="AF100" s="168"/>
    </row>
    <row r="101" spans="1:32" ht="31.5" x14ac:dyDescent="0.25">
      <c r="A101" s="62" t="str">
        <f t="shared" si="6"/>
        <v>S2#172</v>
      </c>
      <c r="B101" s="101" t="s">
        <v>45</v>
      </c>
      <c r="C101" s="56" t="s">
        <v>41</v>
      </c>
      <c r="D101" s="63" t="s">
        <v>1043</v>
      </c>
      <c r="E101" s="58">
        <f ca="1">COUNTIF(INDIRECT("AN"&amp;$A$4):AN2262,"{"&amp;INDIRECT("D"&amp;ROW())&amp;"}")</f>
        <v>0</v>
      </c>
      <c r="F101" s="286" t="s">
        <v>125</v>
      </c>
      <c r="G101" s="79">
        <f ca="1">COUNTIFS(INDIRECT("U"&amp;$A$4):U2262,"OPEN",INDIRECT("D"&amp;$A$4):D2262,INDIRECT("D"&amp;ROW()))</f>
        <v>0</v>
      </c>
      <c r="H101" s="64" t="s">
        <v>1199</v>
      </c>
      <c r="I101" s="256"/>
      <c r="J101" s="65"/>
      <c r="K101" s="219" t="s">
        <v>40</v>
      </c>
      <c r="L101" s="65"/>
      <c r="M101" s="219" t="s">
        <v>40</v>
      </c>
      <c r="N101" s="65"/>
      <c r="O101" s="219" t="s">
        <v>40</v>
      </c>
      <c r="P101" s="65"/>
      <c r="Q101" s="65"/>
      <c r="R101" s="61"/>
      <c r="S101" s="120"/>
      <c r="T101" s="54"/>
      <c r="U101" s="21"/>
      <c r="V101" s="21"/>
      <c r="W101" s="44"/>
      <c r="X101" s="94" t="str">
        <f t="shared" si="4"/>
        <v>9.20.2</v>
      </c>
      <c r="Y101" s="99" t="str">
        <f t="shared" si="5"/>
        <v>Andy</v>
      </c>
      <c r="Z101" s="3" t="str">
        <f t="shared" si="7"/>
        <v>[9.20.2]</v>
      </c>
      <c r="AA101" s="21"/>
      <c r="AB101" s="21"/>
      <c r="AC101" s="21"/>
      <c r="AD101" s="21"/>
      <c r="AF101" s="168"/>
    </row>
    <row r="102" spans="1:32" ht="31.5" x14ac:dyDescent="0.25">
      <c r="A102" s="62" t="str">
        <f t="shared" si="6"/>
        <v>S2#172</v>
      </c>
      <c r="B102" s="101" t="s">
        <v>45</v>
      </c>
      <c r="C102" s="56" t="s">
        <v>41</v>
      </c>
      <c r="D102" s="63" t="s">
        <v>861</v>
      </c>
      <c r="E102" s="58">
        <f ca="1">COUNTIF(INDIRECT("AN"&amp;$A$4):AN2262,"{"&amp;INDIRECT("D"&amp;ROW())&amp;"}")</f>
        <v>0</v>
      </c>
      <c r="F102" s="286" t="s">
        <v>125</v>
      </c>
      <c r="G102" s="79">
        <f ca="1">COUNTIFS(INDIRECT("U"&amp;$A$4):U2262,"OPEN",INDIRECT("D"&amp;$A$4):D2262,INDIRECT("D"&amp;ROW()))</f>
        <v>0</v>
      </c>
      <c r="H102" s="64" t="s">
        <v>979</v>
      </c>
      <c r="I102" s="256"/>
      <c r="J102" s="65"/>
      <c r="K102" s="65"/>
      <c r="L102" s="65"/>
      <c r="M102" s="65"/>
      <c r="N102" s="65"/>
      <c r="O102" s="65"/>
      <c r="P102" s="65"/>
      <c r="Q102" s="65"/>
      <c r="R102" s="61"/>
      <c r="S102" s="120"/>
      <c r="T102" s="54"/>
      <c r="U102" s="21"/>
      <c r="V102" s="21"/>
      <c r="W102" s="44"/>
      <c r="X102" s="94" t="str">
        <f t="shared" si="4"/>
        <v>9.21</v>
      </c>
      <c r="Y102" s="99" t="str">
        <f t="shared" si="5"/>
        <v>Andy</v>
      </c>
      <c r="Z102" s="3" t="str">
        <f t="shared" si="7"/>
        <v>[9.21]</v>
      </c>
      <c r="AA102" s="21"/>
      <c r="AB102" s="21"/>
      <c r="AC102" s="21"/>
      <c r="AD102" s="21"/>
      <c r="AF102" s="168"/>
    </row>
    <row r="103" spans="1:32" ht="18" x14ac:dyDescent="0.25">
      <c r="A103" s="62" t="str">
        <f t="shared" si="6"/>
        <v>S2#172</v>
      </c>
      <c r="B103" s="101" t="s">
        <v>45</v>
      </c>
      <c r="C103" s="56" t="s">
        <v>41</v>
      </c>
      <c r="D103" s="63" t="s">
        <v>1044</v>
      </c>
      <c r="E103" s="58">
        <f ca="1">COUNTIF(INDIRECT("AN"&amp;$A$4):AN2262,"{"&amp;INDIRECT("D"&amp;ROW())&amp;"}")</f>
        <v>0</v>
      </c>
      <c r="F103" s="286" t="s">
        <v>125</v>
      </c>
      <c r="G103" s="79">
        <f ca="1">COUNTIFS(INDIRECT("U"&amp;$A$4):U2262,"OPEN",INDIRECT("D"&amp;$A$4):D2262,INDIRECT("D"&amp;ROW()))</f>
        <v>0</v>
      </c>
      <c r="H103" s="64" t="s">
        <v>975</v>
      </c>
      <c r="I103" s="256"/>
      <c r="J103" s="65"/>
      <c r="K103" s="219" t="s">
        <v>40</v>
      </c>
      <c r="L103" s="65"/>
      <c r="M103" s="219" t="s">
        <v>40</v>
      </c>
      <c r="N103" s="65"/>
      <c r="O103" s="219" t="s">
        <v>40</v>
      </c>
      <c r="P103" s="65"/>
      <c r="Q103" s="65"/>
      <c r="R103" s="61"/>
      <c r="S103" s="120"/>
      <c r="T103" s="54"/>
      <c r="U103" s="21"/>
      <c r="V103" s="21"/>
      <c r="W103" s="44"/>
      <c r="X103" s="94" t="str">
        <f t="shared" si="4"/>
        <v>9.22.2</v>
      </c>
      <c r="Y103" s="99" t="str">
        <f t="shared" si="5"/>
        <v>Andy</v>
      </c>
      <c r="Z103" s="3" t="str">
        <f t="shared" si="7"/>
        <v>[9.22.2]</v>
      </c>
      <c r="AA103" s="21"/>
      <c r="AB103" s="21"/>
      <c r="AC103" s="21"/>
      <c r="AD103" s="21"/>
      <c r="AF103" s="168"/>
    </row>
    <row r="104" spans="1:32" ht="47.25" x14ac:dyDescent="0.25">
      <c r="A104" s="62" t="str">
        <f t="shared" si="6"/>
        <v>S2#172</v>
      </c>
      <c r="B104" s="101" t="s">
        <v>45</v>
      </c>
      <c r="C104" s="56" t="s">
        <v>41</v>
      </c>
      <c r="D104" s="63" t="s">
        <v>1018</v>
      </c>
      <c r="E104" s="58">
        <f ca="1">COUNTIF(INDIRECT("AN"&amp;$A$4):AN2262,"{"&amp;INDIRECT("D"&amp;ROW())&amp;"}")</f>
        <v>9</v>
      </c>
      <c r="F104" s="286" t="s">
        <v>125</v>
      </c>
      <c r="G104" s="79">
        <f ca="1">COUNTIFS(INDIRECT("U"&amp;$A$4):U2262,"OPEN",INDIRECT("D"&amp;$A$4):D2262,INDIRECT("D"&amp;ROW()))</f>
        <v>0</v>
      </c>
      <c r="H104" s="64" t="s">
        <v>1031</v>
      </c>
      <c r="I104" s="256"/>
      <c r="J104" s="65"/>
      <c r="K104" s="65"/>
      <c r="L104" s="65"/>
      <c r="M104" s="65"/>
      <c r="N104" s="65"/>
      <c r="O104" s="65"/>
      <c r="P104" s="65"/>
      <c r="Q104" s="65"/>
      <c r="R104" s="61"/>
      <c r="S104" s="120"/>
      <c r="T104" s="54"/>
      <c r="U104" s="21"/>
      <c r="V104" s="21"/>
      <c r="W104" s="44"/>
      <c r="X104" s="94" t="str">
        <f t="shared" si="4"/>
        <v>9.23.2</v>
      </c>
      <c r="Y104" s="99" t="str">
        <f t="shared" si="5"/>
        <v>Andy</v>
      </c>
      <c r="Z104" s="3" t="str">
        <f t="shared" si="7"/>
        <v>[9.23.2]</v>
      </c>
      <c r="AA104" s="21"/>
      <c r="AB104" s="21"/>
      <c r="AC104" s="21"/>
      <c r="AD104" s="21"/>
      <c r="AF104" s="168"/>
    </row>
    <row r="105" spans="1:32" ht="47.25" x14ac:dyDescent="0.25">
      <c r="A105" s="62" t="str">
        <f t="shared" si="6"/>
        <v>S2#172</v>
      </c>
      <c r="B105" s="101" t="s">
        <v>45</v>
      </c>
      <c r="C105" s="56" t="s">
        <v>41</v>
      </c>
      <c r="D105" s="63" t="s">
        <v>1045</v>
      </c>
      <c r="E105" s="58">
        <f ca="1">COUNTIF(INDIRECT("AN"&amp;$A$4):AN2262,"{"&amp;INDIRECT("D"&amp;ROW())&amp;"}")</f>
        <v>0</v>
      </c>
      <c r="F105" s="286" t="s">
        <v>125</v>
      </c>
      <c r="G105" s="79">
        <f ca="1">COUNTIFS(INDIRECT("U"&amp;$A$4):U2262,"OPEN",INDIRECT("D"&amp;$A$4):D2262,INDIRECT("D"&amp;ROW()))</f>
        <v>0</v>
      </c>
      <c r="H105" s="64" t="s">
        <v>2730</v>
      </c>
      <c r="I105" s="256"/>
      <c r="J105" s="65"/>
      <c r="K105" s="219" t="s">
        <v>40</v>
      </c>
      <c r="L105" s="65"/>
      <c r="M105" s="219" t="s">
        <v>40</v>
      </c>
      <c r="N105" s="65"/>
      <c r="O105" s="219" t="s">
        <v>40</v>
      </c>
      <c r="P105" s="65"/>
      <c r="Q105" s="65"/>
      <c r="R105" s="61"/>
      <c r="S105" s="120"/>
      <c r="T105" s="54"/>
      <c r="U105" s="21"/>
      <c r="V105" s="21"/>
      <c r="W105" s="44"/>
      <c r="X105" s="94" t="str">
        <f t="shared" si="4"/>
        <v>9.24.2</v>
      </c>
      <c r="Y105" s="99" t="str">
        <f t="shared" si="5"/>
        <v>Andy</v>
      </c>
      <c r="Z105" s="3" t="str">
        <f t="shared" si="7"/>
        <v>[9.24.2]</v>
      </c>
      <c r="AA105" s="21"/>
      <c r="AB105" s="21"/>
      <c r="AC105" s="21"/>
      <c r="AD105" s="21"/>
      <c r="AF105" s="168"/>
    </row>
    <row r="106" spans="1:32" ht="31.5" x14ac:dyDescent="0.25">
      <c r="A106" s="62" t="str">
        <f>A95</f>
        <v>S2#172</v>
      </c>
      <c r="B106" s="101" t="s">
        <v>45</v>
      </c>
      <c r="C106" s="56" t="s">
        <v>41</v>
      </c>
      <c r="D106" s="63" t="s">
        <v>970</v>
      </c>
      <c r="E106" s="58">
        <f ca="1">COUNTIF(INDIRECT("AN"&amp;$A$4):AN2262,"{"&amp;INDIRECT("D"&amp;ROW())&amp;"}")</f>
        <v>0</v>
      </c>
      <c r="F106" s="286" t="s">
        <v>125</v>
      </c>
      <c r="G106" s="79">
        <f ca="1">COUNTIFS(INDIRECT("U"&amp;$A$4):U2262,"OPEN",INDIRECT("D"&amp;$A$4):D2262,INDIRECT("D"&amp;ROW()))</f>
        <v>0</v>
      </c>
      <c r="H106" s="64" t="s">
        <v>1050</v>
      </c>
      <c r="I106" s="256"/>
      <c r="J106" s="65"/>
      <c r="K106" s="65"/>
      <c r="L106" s="65"/>
      <c r="M106" s="65"/>
      <c r="N106" s="65"/>
      <c r="O106" s="65"/>
      <c r="P106" s="65"/>
      <c r="Q106" s="65"/>
      <c r="R106" s="61"/>
      <c r="S106" s="120" t="s">
        <v>40</v>
      </c>
      <c r="T106" s="54"/>
      <c r="U106" s="21"/>
      <c r="V106" s="21"/>
      <c r="W106" s="44"/>
      <c r="X106" s="94" t="str">
        <f t="shared" si="4"/>
        <v>9.25.2</v>
      </c>
      <c r="Y106" s="99" t="str">
        <f t="shared" si="5"/>
        <v>Andy</v>
      </c>
      <c r="Z106" s="3" t="str">
        <f t="shared" si="7"/>
        <v>[9.25.2]</v>
      </c>
      <c r="AA106" s="21"/>
      <c r="AB106" s="21"/>
      <c r="AC106" s="21"/>
      <c r="AD106" s="21"/>
      <c r="AF106" s="168"/>
    </row>
    <row r="107" spans="1:32" ht="31.5" x14ac:dyDescent="0.25">
      <c r="A107" s="62" t="str">
        <f t="shared" ref="A107:A170" si="8">A106</f>
        <v>S2#172</v>
      </c>
      <c r="B107" s="101" t="s">
        <v>45</v>
      </c>
      <c r="C107" s="56" t="s">
        <v>41</v>
      </c>
      <c r="D107" s="63" t="s">
        <v>1019</v>
      </c>
      <c r="E107" s="58">
        <f ca="1">COUNTIF(INDIRECT("AN"&amp;$A$4):AN2262,"{"&amp;INDIRECT("D"&amp;ROW())&amp;"}")</f>
        <v>0</v>
      </c>
      <c r="F107" s="286" t="s">
        <v>125</v>
      </c>
      <c r="G107" s="79">
        <f ca="1">COUNTIFS(INDIRECT("U"&amp;$A$4):U2262,"OPEN",INDIRECT("D"&amp;$A$4):D2262,INDIRECT("D"&amp;ROW()))</f>
        <v>0</v>
      </c>
      <c r="H107" s="64" t="s">
        <v>972</v>
      </c>
      <c r="I107" s="256"/>
      <c r="J107" s="65"/>
      <c r="K107" s="219" t="s">
        <v>40</v>
      </c>
      <c r="L107" s="65"/>
      <c r="M107" s="219" t="s">
        <v>40</v>
      </c>
      <c r="N107" s="65"/>
      <c r="O107" s="219" t="s">
        <v>40</v>
      </c>
      <c r="P107" s="65"/>
      <c r="Q107" s="65"/>
      <c r="R107" s="61"/>
      <c r="S107" s="120" t="s">
        <v>40</v>
      </c>
      <c r="T107" s="54"/>
      <c r="U107" s="21"/>
      <c r="V107" s="21"/>
      <c r="W107" s="44"/>
      <c r="X107" s="94" t="str">
        <f t="shared" si="4"/>
        <v>9.26.2</v>
      </c>
      <c r="Y107" s="99" t="str">
        <f t="shared" si="5"/>
        <v>Andy</v>
      </c>
      <c r="Z107" s="3" t="str">
        <f t="shared" si="7"/>
        <v>[9.26.2]</v>
      </c>
      <c r="AA107" s="21"/>
      <c r="AB107" s="21"/>
      <c r="AC107" s="21"/>
      <c r="AD107" s="21"/>
      <c r="AF107" s="168"/>
    </row>
    <row r="108" spans="1:32" ht="47.25" x14ac:dyDescent="0.25">
      <c r="A108" s="62" t="str">
        <f t="shared" si="8"/>
        <v>S2#172</v>
      </c>
      <c r="B108" s="101" t="s">
        <v>45</v>
      </c>
      <c r="C108" s="56" t="s">
        <v>41</v>
      </c>
      <c r="D108" s="63" t="s">
        <v>971</v>
      </c>
      <c r="E108" s="58">
        <f ca="1">COUNTIF(INDIRECT("AN"&amp;$A$4):AN2262,"{"&amp;INDIRECT("D"&amp;ROW())&amp;"}")</f>
        <v>0</v>
      </c>
      <c r="F108" s="286" t="s">
        <v>125</v>
      </c>
      <c r="G108" s="79">
        <f ca="1">COUNTIFS(INDIRECT("U"&amp;$A$4):U2262,"OPEN",INDIRECT("D"&amp;$A$4):D2262,INDIRECT("D"&amp;ROW()))</f>
        <v>0</v>
      </c>
      <c r="H108" s="64" t="s">
        <v>1051</v>
      </c>
      <c r="I108" s="256"/>
      <c r="J108" s="65"/>
      <c r="K108" s="65"/>
      <c r="L108" s="65"/>
      <c r="M108" s="65"/>
      <c r="N108" s="65"/>
      <c r="O108" s="65"/>
      <c r="P108" s="65"/>
      <c r="Q108" s="65"/>
      <c r="R108" s="61"/>
      <c r="S108" s="120" t="s">
        <v>40</v>
      </c>
      <c r="T108" s="54"/>
      <c r="U108" s="21"/>
      <c r="V108" s="21"/>
      <c r="W108" s="44"/>
      <c r="X108" s="94" t="str">
        <f t="shared" si="4"/>
        <v>9.27.2</v>
      </c>
      <c r="Y108" s="99" t="str">
        <f t="shared" si="5"/>
        <v>Andy</v>
      </c>
      <c r="Z108" s="3" t="str">
        <f t="shared" si="7"/>
        <v>[9.27.2]</v>
      </c>
      <c r="AA108" s="21"/>
      <c r="AB108" s="21"/>
      <c r="AC108" s="21"/>
      <c r="AD108" s="21"/>
      <c r="AF108" s="168"/>
    </row>
    <row r="109" spans="1:32" ht="31.5" x14ac:dyDescent="0.25">
      <c r="A109" s="62" t="str">
        <f t="shared" si="8"/>
        <v>S2#172</v>
      </c>
      <c r="B109" s="101" t="s">
        <v>45</v>
      </c>
      <c r="C109" s="56" t="s">
        <v>41</v>
      </c>
      <c r="D109" s="63" t="s">
        <v>1046</v>
      </c>
      <c r="E109" s="58">
        <f ca="1">COUNTIF(INDIRECT("AN"&amp;$A$4):AN2262,"{"&amp;INDIRECT("D"&amp;ROW())&amp;"}")</f>
        <v>0</v>
      </c>
      <c r="F109" s="286" t="s">
        <v>125</v>
      </c>
      <c r="G109" s="79">
        <f ca="1">COUNTIFS(INDIRECT("U"&amp;$A$4):U2262,"OPEN",INDIRECT("D"&amp;$A$4):D2262,INDIRECT("D"&amp;ROW()))</f>
        <v>0</v>
      </c>
      <c r="H109" s="64" t="s">
        <v>978</v>
      </c>
      <c r="I109" s="256"/>
      <c r="J109" s="65"/>
      <c r="K109" s="219" t="s">
        <v>40</v>
      </c>
      <c r="L109" s="65"/>
      <c r="M109" s="219" t="s">
        <v>40</v>
      </c>
      <c r="N109" s="65"/>
      <c r="O109" s="219" t="s">
        <v>40</v>
      </c>
      <c r="P109" s="65"/>
      <c r="Q109" s="65"/>
      <c r="R109" s="61"/>
      <c r="S109" s="120" t="s">
        <v>40</v>
      </c>
      <c r="T109" s="54"/>
      <c r="U109" s="21"/>
      <c r="V109" s="21"/>
      <c r="W109" s="44"/>
      <c r="X109" s="94" t="str">
        <f t="shared" si="4"/>
        <v>9.28.2</v>
      </c>
      <c r="Y109" s="99" t="str">
        <f t="shared" si="5"/>
        <v>Andy</v>
      </c>
      <c r="Z109" s="3" t="str">
        <f t="shared" si="7"/>
        <v>[9.28.2]</v>
      </c>
      <c r="AA109" s="21"/>
      <c r="AB109" s="21"/>
      <c r="AC109" s="21"/>
      <c r="AD109" s="21"/>
      <c r="AF109" s="168"/>
    </row>
    <row r="110" spans="1:32" ht="63" x14ac:dyDescent="0.25">
      <c r="A110" s="62" t="str">
        <f t="shared" si="8"/>
        <v>S2#172</v>
      </c>
      <c r="B110" s="101" t="s">
        <v>45</v>
      </c>
      <c r="C110" s="56" t="s">
        <v>41</v>
      </c>
      <c r="D110" s="63" t="s">
        <v>961</v>
      </c>
      <c r="E110" s="58">
        <f ca="1">COUNTIF(INDIRECT("AN"&amp;$A$4):AN2262,"{"&amp;INDIRECT("D"&amp;ROW())&amp;"}")</f>
        <v>0</v>
      </c>
      <c r="F110" s="286" t="s">
        <v>125</v>
      </c>
      <c r="G110" s="79">
        <f ca="1">COUNTIFS(INDIRECT("U"&amp;$A$4):U2262,"OPEN",INDIRECT("D"&amp;$A$4):D2262,INDIRECT("D"&amp;ROW()))</f>
        <v>0</v>
      </c>
      <c r="H110" s="64" t="s">
        <v>1147</v>
      </c>
      <c r="I110" s="256"/>
      <c r="J110" s="65"/>
      <c r="K110" s="65"/>
      <c r="L110" s="65"/>
      <c r="M110" s="65"/>
      <c r="N110" s="65"/>
      <c r="O110" s="65"/>
      <c r="P110" s="65"/>
      <c r="Q110" s="65"/>
      <c r="R110" s="61"/>
      <c r="S110" s="120" t="s">
        <v>40</v>
      </c>
      <c r="T110" s="54"/>
      <c r="U110" s="21"/>
      <c r="V110" s="21"/>
      <c r="W110" s="44"/>
      <c r="X110" s="94" t="str">
        <f t="shared" si="4"/>
        <v>9.29</v>
      </c>
      <c r="Y110" s="99" t="str">
        <f t="shared" si="5"/>
        <v>Andy</v>
      </c>
      <c r="Z110" s="3" t="str">
        <f t="shared" si="7"/>
        <v>[9.29]</v>
      </c>
      <c r="AA110" s="21"/>
      <c r="AB110" s="21"/>
      <c r="AC110" s="21"/>
      <c r="AD110" s="21"/>
      <c r="AF110" s="168"/>
    </row>
    <row r="111" spans="1:32" ht="47.25" x14ac:dyDescent="0.25">
      <c r="A111" s="62" t="str">
        <f t="shared" si="8"/>
        <v>S2#172</v>
      </c>
      <c r="B111" s="101" t="s">
        <v>45</v>
      </c>
      <c r="C111" s="56" t="s">
        <v>41</v>
      </c>
      <c r="D111" s="63" t="s">
        <v>962</v>
      </c>
      <c r="E111" s="58">
        <f ca="1">COUNTIF(INDIRECT("AN"&amp;$A$4):AN2262,"{"&amp;INDIRECT("D"&amp;ROW())&amp;"}")</f>
        <v>0</v>
      </c>
      <c r="F111" s="286" t="s">
        <v>125</v>
      </c>
      <c r="G111" s="79">
        <f ca="1">COUNTIFS(INDIRECT("U"&amp;$A$4):U2262,"OPEN",INDIRECT("D"&amp;$A$4):D2262,INDIRECT("D"&amp;ROW()))</f>
        <v>0</v>
      </c>
      <c r="H111" s="64" t="s">
        <v>1148</v>
      </c>
      <c r="I111" s="256"/>
      <c r="J111" s="65"/>
      <c r="K111" s="219" t="s">
        <v>40</v>
      </c>
      <c r="L111" s="65"/>
      <c r="M111" s="219" t="s">
        <v>40</v>
      </c>
      <c r="N111" s="65"/>
      <c r="O111" s="219" t="s">
        <v>40</v>
      </c>
      <c r="P111" s="65"/>
      <c r="Q111" s="65"/>
      <c r="R111" s="61"/>
      <c r="S111" s="120" t="s">
        <v>40</v>
      </c>
      <c r="T111" s="54"/>
      <c r="U111" s="21"/>
      <c r="V111" s="21"/>
      <c r="W111" s="44"/>
      <c r="X111" s="94" t="str">
        <f t="shared" si="4"/>
        <v>9.30</v>
      </c>
      <c r="Y111" s="99" t="str">
        <f t="shared" si="5"/>
        <v>Andy</v>
      </c>
      <c r="Z111" s="3" t="str">
        <f t="shared" si="7"/>
        <v>[9.30]</v>
      </c>
      <c r="AA111" s="21"/>
      <c r="AB111" s="21"/>
      <c r="AC111" s="21"/>
      <c r="AD111" s="21"/>
      <c r="AF111" s="168"/>
    </row>
    <row r="112" spans="1:32" ht="31.5" x14ac:dyDescent="0.25">
      <c r="A112" s="62" t="str">
        <f t="shared" si="8"/>
        <v>S2#172</v>
      </c>
      <c r="B112" s="101" t="s">
        <v>45</v>
      </c>
      <c r="C112" s="56" t="s">
        <v>41</v>
      </c>
      <c r="D112" s="63" t="s">
        <v>1047</v>
      </c>
      <c r="E112" s="58">
        <f ca="1">COUNTIF(INDIRECT("AN"&amp;$A$4):AN2262,"{"&amp;INDIRECT("D"&amp;ROW())&amp;"}")</f>
        <v>0</v>
      </c>
      <c r="F112" s="286" t="s">
        <v>125</v>
      </c>
      <c r="G112" s="79">
        <f ca="1">COUNTIFS(INDIRECT("U"&amp;$A$4):U2262,"OPEN",INDIRECT("D"&amp;$A$4):D2262,INDIRECT("D"&amp;ROW()))</f>
        <v>0</v>
      </c>
      <c r="H112" s="64" t="s">
        <v>1063</v>
      </c>
      <c r="I112" s="256"/>
      <c r="J112" s="65"/>
      <c r="K112" s="65"/>
      <c r="L112" s="65"/>
      <c r="M112" s="65"/>
      <c r="N112" s="65"/>
      <c r="O112" s="65"/>
      <c r="P112" s="65"/>
      <c r="Q112" s="65"/>
      <c r="R112" s="61"/>
      <c r="S112" s="120" t="s">
        <v>40</v>
      </c>
      <c r="T112" s="54"/>
      <c r="U112" s="21"/>
      <c r="V112" s="21"/>
      <c r="W112" s="44"/>
      <c r="X112" s="94" t="str">
        <f t="shared" si="4"/>
        <v>9.31</v>
      </c>
      <c r="Y112" s="99" t="str">
        <f t="shared" si="5"/>
        <v>Andy</v>
      </c>
      <c r="Z112" s="3" t="str">
        <f t="shared" si="7"/>
        <v>[9.31]</v>
      </c>
      <c r="AA112" s="21"/>
      <c r="AB112" s="21"/>
      <c r="AC112" s="21"/>
      <c r="AD112" s="21"/>
      <c r="AF112" s="168"/>
    </row>
    <row r="113" spans="1:32" ht="47.25" x14ac:dyDescent="0.25">
      <c r="A113" s="62" t="str">
        <f t="shared" si="8"/>
        <v>S2#172</v>
      </c>
      <c r="B113" s="101" t="s">
        <v>45</v>
      </c>
      <c r="C113" s="56" t="s">
        <v>41</v>
      </c>
      <c r="D113" s="63" t="s">
        <v>1066</v>
      </c>
      <c r="E113" s="58">
        <f ca="1">COUNTIF(INDIRECT("AN"&amp;$A$4):AN2262,"{"&amp;INDIRECT("D"&amp;ROW())&amp;"}")</f>
        <v>0</v>
      </c>
      <c r="F113" s="286" t="s">
        <v>125</v>
      </c>
      <c r="G113" s="79">
        <f ca="1">COUNTIFS(INDIRECT("U"&amp;$A$4):U2262,"OPEN",INDIRECT("D"&amp;$A$4):D2262,INDIRECT("D"&amp;ROW()))</f>
        <v>0</v>
      </c>
      <c r="H113" s="64" t="s">
        <v>1064</v>
      </c>
      <c r="I113" s="256"/>
      <c r="J113" s="65"/>
      <c r="K113" s="219" t="s">
        <v>40</v>
      </c>
      <c r="L113" s="65"/>
      <c r="M113" s="219" t="s">
        <v>40</v>
      </c>
      <c r="N113" s="65"/>
      <c r="O113" s="219" t="s">
        <v>40</v>
      </c>
      <c r="P113" s="65"/>
      <c r="Q113" s="65"/>
      <c r="R113" s="61"/>
      <c r="S113" s="120" t="s">
        <v>40</v>
      </c>
      <c r="T113" s="54"/>
      <c r="U113" s="21"/>
      <c r="V113" s="21"/>
      <c r="W113" s="44"/>
      <c r="X113" s="94" t="str">
        <f t="shared" si="4"/>
        <v>9.32</v>
      </c>
      <c r="Y113" s="99" t="str">
        <f t="shared" si="5"/>
        <v>Andy</v>
      </c>
      <c r="Z113" s="3" t="str">
        <f t="shared" si="7"/>
        <v>[9.32]</v>
      </c>
      <c r="AA113" s="21"/>
      <c r="AB113" s="21"/>
      <c r="AC113" s="21"/>
      <c r="AD113" s="21"/>
      <c r="AF113" s="168"/>
    </row>
    <row r="114" spans="1:32" ht="47.25" x14ac:dyDescent="0.25">
      <c r="A114" s="62" t="str">
        <f t="shared" si="8"/>
        <v>S2#172</v>
      </c>
      <c r="B114" s="101" t="s">
        <v>45</v>
      </c>
      <c r="C114" s="56" t="s">
        <v>41</v>
      </c>
      <c r="D114" s="63" t="s">
        <v>1107</v>
      </c>
      <c r="E114" s="58">
        <f ca="1">COUNTIF(INDIRECT("AN"&amp;$A$4):AN2262,"{"&amp;INDIRECT("D"&amp;ROW())&amp;"}")</f>
        <v>0</v>
      </c>
      <c r="F114" s="286" t="s">
        <v>125</v>
      </c>
      <c r="G114" s="79">
        <f ca="1">COUNTIFS(INDIRECT("U"&amp;$A$4):U2262,"OPEN",INDIRECT("D"&amp;$A$4):D2262,INDIRECT("D"&amp;ROW()))</f>
        <v>0</v>
      </c>
      <c r="H114" s="64" t="s">
        <v>1065</v>
      </c>
      <c r="I114" s="256"/>
      <c r="J114" s="65"/>
      <c r="K114" s="65"/>
      <c r="L114" s="65"/>
      <c r="M114" s="65"/>
      <c r="N114" s="65"/>
      <c r="O114" s="65"/>
      <c r="P114" s="65"/>
      <c r="Q114" s="65"/>
      <c r="R114" s="61"/>
      <c r="S114" s="120" t="s">
        <v>40</v>
      </c>
      <c r="T114" s="54"/>
      <c r="U114" s="21"/>
      <c r="V114" s="21"/>
      <c r="W114" s="44"/>
      <c r="X114" s="94" t="str">
        <f t="shared" si="4"/>
        <v>9.33</v>
      </c>
      <c r="Y114" s="99" t="str">
        <f t="shared" si="5"/>
        <v>Andy</v>
      </c>
      <c r="Z114" s="3" t="str">
        <f t="shared" si="7"/>
        <v>[9.33]</v>
      </c>
      <c r="AA114" s="21"/>
      <c r="AB114" s="21"/>
      <c r="AC114" s="21"/>
      <c r="AD114" s="21"/>
      <c r="AF114" s="168"/>
    </row>
    <row r="115" spans="1:32" ht="31.5" x14ac:dyDescent="0.25">
      <c r="A115" s="62" t="str">
        <f t="shared" si="8"/>
        <v>S2#172</v>
      </c>
      <c r="B115" s="101" t="s">
        <v>45</v>
      </c>
      <c r="C115" s="56" t="s">
        <v>41</v>
      </c>
      <c r="D115" s="63" t="s">
        <v>1108</v>
      </c>
      <c r="E115" s="58">
        <f ca="1">COUNTIF(INDIRECT("AN"&amp;$A$4):AN2262,"{"&amp;INDIRECT("D"&amp;ROW())&amp;"}")</f>
        <v>0</v>
      </c>
      <c r="F115" s="286" t="s">
        <v>125</v>
      </c>
      <c r="G115" s="79">
        <f ca="1">COUNTIFS(INDIRECT("U"&amp;$A$4):U2262,"OPEN",INDIRECT("D"&amp;$A$4):D2262,INDIRECT("D"&amp;ROW()))</f>
        <v>0</v>
      </c>
      <c r="H115" s="64" t="s">
        <v>1067</v>
      </c>
      <c r="I115" s="256"/>
      <c r="J115" s="65"/>
      <c r="K115" s="219" t="s">
        <v>40</v>
      </c>
      <c r="L115" s="65"/>
      <c r="M115" s="219" t="s">
        <v>40</v>
      </c>
      <c r="N115" s="65"/>
      <c r="O115" s="219" t="s">
        <v>40</v>
      </c>
      <c r="P115" s="65"/>
      <c r="Q115" s="65"/>
      <c r="R115" s="61"/>
      <c r="S115" s="120"/>
      <c r="T115" s="54"/>
      <c r="U115" s="21"/>
      <c r="V115" s="21"/>
      <c r="W115" s="44"/>
      <c r="X115" s="94" t="str">
        <f t="shared" si="4"/>
        <v>9.34</v>
      </c>
      <c r="Y115" s="99" t="str">
        <f t="shared" si="5"/>
        <v>Andy</v>
      </c>
      <c r="Z115" s="3" t="str">
        <f t="shared" si="7"/>
        <v>[9.34]</v>
      </c>
      <c r="AA115" s="21"/>
      <c r="AB115" s="21"/>
      <c r="AC115" s="21"/>
      <c r="AD115" s="21"/>
      <c r="AF115" s="168"/>
    </row>
    <row r="116" spans="1:32" ht="63" x14ac:dyDescent="0.25">
      <c r="A116" s="62" t="str">
        <f t="shared" si="8"/>
        <v>S2#172</v>
      </c>
      <c r="B116" s="101" t="s">
        <v>45</v>
      </c>
      <c r="C116" s="56" t="s">
        <v>41</v>
      </c>
      <c r="D116" s="63" t="s">
        <v>1119</v>
      </c>
      <c r="E116" s="58">
        <f ca="1">COUNTIF(INDIRECT("AN"&amp;$A$4):AN2262,"{"&amp;INDIRECT("D"&amp;ROW())&amp;"}")</f>
        <v>0</v>
      </c>
      <c r="F116" s="286" t="s">
        <v>125</v>
      </c>
      <c r="G116" s="79">
        <f ca="1">COUNTIFS(INDIRECT("U"&amp;$A$4):U2262,"OPEN",INDIRECT("D"&amp;$A$4):D2262,INDIRECT("D"&amp;ROW()))</f>
        <v>0</v>
      </c>
      <c r="H116" s="64" t="s">
        <v>1109</v>
      </c>
      <c r="I116" s="256"/>
      <c r="J116" s="65"/>
      <c r="K116" s="65"/>
      <c r="L116" s="65"/>
      <c r="M116" s="65"/>
      <c r="N116" s="65"/>
      <c r="O116" s="65"/>
      <c r="P116" s="65"/>
      <c r="Q116" s="65"/>
      <c r="R116" s="61"/>
      <c r="S116" s="120"/>
      <c r="T116" s="54"/>
      <c r="U116" s="21"/>
      <c r="V116" s="21"/>
      <c r="W116" s="44"/>
      <c r="X116" s="94" t="str">
        <f t="shared" si="4"/>
        <v>9.35</v>
      </c>
      <c r="Y116" s="99" t="str">
        <f t="shared" si="5"/>
        <v>Andy</v>
      </c>
      <c r="Z116" s="3" t="str">
        <f t="shared" si="7"/>
        <v>[9.35]</v>
      </c>
      <c r="AA116" s="21"/>
      <c r="AB116" s="21"/>
      <c r="AC116" s="21"/>
      <c r="AD116" s="21"/>
      <c r="AF116" s="168"/>
    </row>
    <row r="117" spans="1:32" ht="63" x14ac:dyDescent="0.25">
      <c r="A117" s="62" t="str">
        <f t="shared" si="8"/>
        <v>S2#172</v>
      </c>
      <c r="B117" s="101" t="s">
        <v>45</v>
      </c>
      <c r="C117" s="56" t="s">
        <v>41</v>
      </c>
      <c r="D117" s="63" t="s">
        <v>1120</v>
      </c>
      <c r="E117" s="58">
        <f ca="1">COUNTIF(INDIRECT("AN"&amp;$A$4):AN2262,"{"&amp;INDIRECT("D"&amp;ROW())&amp;"}")</f>
        <v>0</v>
      </c>
      <c r="F117" s="286" t="s">
        <v>125</v>
      </c>
      <c r="G117" s="79">
        <f ca="1">COUNTIFS(INDIRECT("U"&amp;$A$4):U2262,"OPEN",INDIRECT("D"&amp;$A$4):D2262,INDIRECT("D"&amp;ROW()))</f>
        <v>0</v>
      </c>
      <c r="H117" s="64" t="s">
        <v>1110</v>
      </c>
      <c r="I117" s="256"/>
      <c r="J117" s="65"/>
      <c r="K117" s="219" t="s">
        <v>40</v>
      </c>
      <c r="L117" s="65"/>
      <c r="M117" s="219" t="s">
        <v>40</v>
      </c>
      <c r="N117" s="65"/>
      <c r="O117" s="219" t="s">
        <v>40</v>
      </c>
      <c r="P117" s="65"/>
      <c r="Q117" s="65"/>
      <c r="R117" s="61"/>
      <c r="S117" s="120"/>
      <c r="T117" s="54"/>
      <c r="U117" s="21"/>
      <c r="V117" s="21"/>
      <c r="W117" s="44"/>
      <c r="X117" s="94" t="str">
        <f t="shared" si="4"/>
        <v>9.36</v>
      </c>
      <c r="Y117" s="99" t="str">
        <f t="shared" si="5"/>
        <v>Andy</v>
      </c>
      <c r="Z117" s="3" t="str">
        <f t="shared" si="7"/>
        <v>[9.36]</v>
      </c>
      <c r="AA117" s="21"/>
      <c r="AB117" s="21"/>
      <c r="AC117" s="21"/>
      <c r="AD117" s="21"/>
      <c r="AF117" s="168"/>
    </row>
    <row r="118" spans="1:32" ht="39" customHeight="1" x14ac:dyDescent="0.25">
      <c r="A118" s="62" t="str">
        <f t="shared" si="8"/>
        <v>S2#172</v>
      </c>
      <c r="B118" s="101" t="s">
        <v>45</v>
      </c>
      <c r="C118" s="56" t="s">
        <v>41</v>
      </c>
      <c r="D118" s="63" t="s">
        <v>1144</v>
      </c>
      <c r="E118" s="58">
        <f ca="1">COUNTIF(INDIRECT("AN"&amp;$A$4):AN2262,"{"&amp;INDIRECT("D"&amp;ROW())&amp;"}")</f>
        <v>0</v>
      </c>
      <c r="F118" s="286" t="s">
        <v>125</v>
      </c>
      <c r="G118" s="79">
        <f ca="1">COUNTIFS(INDIRECT("U"&amp;$A$4):U2262,"OPEN",INDIRECT("D"&amp;$A$4):D2262,INDIRECT("D"&amp;ROW()))</f>
        <v>0</v>
      </c>
      <c r="H118" s="64" t="s">
        <v>1348</v>
      </c>
      <c r="I118" s="256"/>
      <c r="J118" s="65"/>
      <c r="K118" s="65"/>
      <c r="L118" s="65"/>
      <c r="M118" s="65"/>
      <c r="N118" s="65"/>
      <c r="O118" s="65"/>
      <c r="P118" s="65"/>
      <c r="Q118" s="65"/>
      <c r="R118" s="61" t="s">
        <v>1122</v>
      </c>
      <c r="S118" s="120"/>
      <c r="T118" s="54"/>
      <c r="U118" s="21"/>
      <c r="V118" s="21"/>
      <c r="W118" s="44"/>
      <c r="X118" s="94" t="str">
        <f t="shared" si="4"/>
        <v>9.37</v>
      </c>
      <c r="Y118" s="99" t="str">
        <f t="shared" si="5"/>
        <v>Andy</v>
      </c>
      <c r="Z118" s="3" t="str">
        <f t="shared" si="7"/>
        <v>[9.37]</v>
      </c>
      <c r="AA118" s="21"/>
      <c r="AB118" s="21"/>
      <c r="AC118" s="21"/>
      <c r="AD118" s="21"/>
      <c r="AF118" s="168"/>
    </row>
    <row r="119" spans="1:32" ht="47.25" x14ac:dyDescent="0.25">
      <c r="A119" s="62" t="str">
        <f t="shared" si="8"/>
        <v>S2#172</v>
      </c>
      <c r="B119" s="101" t="s">
        <v>45</v>
      </c>
      <c r="C119" s="56" t="s">
        <v>41</v>
      </c>
      <c r="D119" s="63" t="s">
        <v>1145</v>
      </c>
      <c r="E119" s="58">
        <f ca="1">COUNTIF(INDIRECT("AN"&amp;$A$4):AN2262,"{"&amp;INDIRECT("D"&amp;ROW())&amp;"}")</f>
        <v>0</v>
      </c>
      <c r="F119" s="286" t="s">
        <v>125</v>
      </c>
      <c r="G119" s="79">
        <f ca="1">COUNTIFS(INDIRECT("U"&amp;$A$4):U2262,"OPEN",INDIRECT("D"&amp;$A$4):D2262,INDIRECT("D"&amp;ROW()))</f>
        <v>0</v>
      </c>
      <c r="H119" s="64" t="s">
        <v>1121</v>
      </c>
      <c r="I119" s="256"/>
      <c r="J119" s="65"/>
      <c r="K119" s="219" t="s">
        <v>40</v>
      </c>
      <c r="L119" s="65"/>
      <c r="M119" s="219" t="s">
        <v>40</v>
      </c>
      <c r="N119" s="65"/>
      <c r="O119" s="219" t="s">
        <v>40</v>
      </c>
      <c r="P119" s="65"/>
      <c r="Q119" s="65"/>
      <c r="R119" s="61" t="s">
        <v>1854</v>
      </c>
      <c r="S119" s="120"/>
      <c r="T119" s="54"/>
      <c r="U119" s="21"/>
      <c r="V119" s="21"/>
      <c r="W119" s="44"/>
      <c r="X119" s="94" t="str">
        <f t="shared" si="4"/>
        <v>9.38</v>
      </c>
      <c r="Y119" s="99" t="str">
        <f t="shared" si="5"/>
        <v>Andy</v>
      </c>
      <c r="Z119" s="3" t="str">
        <f t="shared" si="7"/>
        <v>[9.38]</v>
      </c>
      <c r="AA119" s="21"/>
      <c r="AB119" s="21"/>
      <c r="AC119" s="21"/>
      <c r="AD119" s="21"/>
      <c r="AF119" s="168"/>
    </row>
    <row r="120" spans="1:32" ht="51" x14ac:dyDescent="0.25">
      <c r="A120" s="62" t="str">
        <f t="shared" si="8"/>
        <v>S2#172</v>
      </c>
      <c r="B120" s="101" t="s">
        <v>45</v>
      </c>
      <c r="C120" s="56" t="s">
        <v>41</v>
      </c>
      <c r="D120" s="63" t="s">
        <v>1155</v>
      </c>
      <c r="E120" s="58">
        <f ca="1">COUNTIF(INDIRECT("AN"&amp;$A$4):AN2262,"{"&amp;INDIRECT("D"&amp;ROW())&amp;"}")</f>
        <v>0</v>
      </c>
      <c r="F120" s="286" t="s">
        <v>125</v>
      </c>
      <c r="G120" s="79">
        <f ca="1">COUNTIFS(INDIRECT("U"&amp;$A$4):U2262,"OPEN",INDIRECT("D"&amp;$A$4):D2262,INDIRECT("D"&amp;ROW()))</f>
        <v>0</v>
      </c>
      <c r="H120" s="64" t="s">
        <v>1165</v>
      </c>
      <c r="I120" s="256" t="s">
        <v>4219</v>
      </c>
      <c r="J120" s="65"/>
      <c r="K120" s="219" t="s">
        <v>40</v>
      </c>
      <c r="L120" s="65"/>
      <c r="M120" s="219" t="s">
        <v>40</v>
      </c>
      <c r="N120" s="65"/>
      <c r="O120" s="219" t="s">
        <v>40</v>
      </c>
      <c r="P120" s="285" t="s">
        <v>133</v>
      </c>
      <c r="Q120" s="65" t="s">
        <v>1623</v>
      </c>
      <c r="R120" s="61" t="s">
        <v>2728</v>
      </c>
      <c r="S120" s="120"/>
      <c r="T120" s="54"/>
      <c r="U120" s="21"/>
      <c r="V120" s="21"/>
      <c r="W120" s="44"/>
      <c r="X120" s="94" t="str">
        <f t="shared" si="4"/>
        <v>19</v>
      </c>
      <c r="Y120" s="99" t="str">
        <f t="shared" si="5"/>
        <v>Andy</v>
      </c>
      <c r="Z120" s="3" t="str">
        <f t="shared" si="7"/>
        <v>[19]</v>
      </c>
      <c r="AA120" s="21"/>
      <c r="AB120" s="21"/>
      <c r="AC120" s="21"/>
      <c r="AD120" s="21"/>
      <c r="AF120" s="168"/>
    </row>
    <row r="121" spans="1:32" ht="63" x14ac:dyDescent="0.25">
      <c r="A121" s="62" t="str">
        <f t="shared" si="8"/>
        <v>S2#172</v>
      </c>
      <c r="B121" s="101" t="s">
        <v>45</v>
      </c>
      <c r="C121" s="56" t="s">
        <v>41</v>
      </c>
      <c r="D121" s="63" t="s">
        <v>1335</v>
      </c>
      <c r="E121" s="58">
        <f ca="1">COUNTIF(INDIRECT("AN"&amp;$A$4):AN2666,"{"&amp;INDIRECT("D"&amp;ROW())&amp;"}")</f>
        <v>32</v>
      </c>
      <c r="F121" s="288" t="s">
        <v>1037</v>
      </c>
      <c r="G121" s="79">
        <f ca="1">COUNTIFS(INDIRECT("U"&amp;$A$4):U2556,"OPEN",INDIRECT("D"&amp;$A$4):D2556,INDIRECT("D"&amp;ROW()))</f>
        <v>0</v>
      </c>
      <c r="H121" s="64" t="s">
        <v>1844</v>
      </c>
      <c r="I121" s="256"/>
      <c r="J121" s="65"/>
      <c r="K121" s="65"/>
      <c r="L121" s="65"/>
      <c r="M121" s="65"/>
      <c r="N121" s="65"/>
      <c r="O121" s="65"/>
      <c r="P121" s="65"/>
      <c r="Q121" s="65"/>
      <c r="R121" s="61"/>
      <c r="S121" s="120"/>
      <c r="T121" s="54"/>
      <c r="U121" s="21"/>
      <c r="V121" s="21"/>
      <c r="W121" s="44"/>
      <c r="X121" s="94" t="str">
        <f t="shared" si="4"/>
        <v>19.1.2</v>
      </c>
      <c r="Y121" s="99" t="str">
        <f t="shared" si="5"/>
        <v>Dario</v>
      </c>
      <c r="Z121" s="3" t="str">
        <f t="shared" si="7"/>
        <v>[19.1.2]</v>
      </c>
      <c r="AA121" s="21"/>
      <c r="AB121" s="21"/>
      <c r="AC121" s="21"/>
      <c r="AD121" s="21"/>
      <c r="AF121" s="168"/>
    </row>
    <row r="122" spans="1:32" ht="63" x14ac:dyDescent="0.25">
      <c r="A122" s="62" t="str">
        <f t="shared" si="8"/>
        <v>S2#172</v>
      </c>
      <c r="B122" s="101" t="s">
        <v>45</v>
      </c>
      <c r="C122" s="56" t="s">
        <v>41</v>
      </c>
      <c r="D122" s="63" t="s">
        <v>1336</v>
      </c>
      <c r="E122" s="58">
        <f ca="1">COUNTIF(INDIRECT("AN"&amp;$A$4):AN2262,"{"&amp;INDIRECT("D"&amp;ROW())&amp;"}")</f>
        <v>36</v>
      </c>
      <c r="F122" s="288" t="s">
        <v>1037</v>
      </c>
      <c r="G122" s="79">
        <f ca="1">COUNTIFS(INDIRECT("U"&amp;$A$4):U2262,"OPEN",INDIRECT("D"&amp;$A$4):D2262,INDIRECT("D"&amp;ROW()))</f>
        <v>0</v>
      </c>
      <c r="H122" s="64" t="s">
        <v>2717</v>
      </c>
      <c r="I122" s="256"/>
      <c r="J122" s="65"/>
      <c r="K122" s="65"/>
      <c r="L122" s="65"/>
      <c r="M122" s="65"/>
      <c r="N122" s="65"/>
      <c r="O122" s="65"/>
      <c r="P122" s="65"/>
      <c r="Q122" s="65"/>
      <c r="R122" s="61"/>
      <c r="S122" s="120"/>
      <c r="T122" s="54"/>
      <c r="U122" s="21"/>
      <c r="V122" s="21"/>
      <c r="W122" s="44"/>
      <c r="X122" s="94" t="str">
        <f t="shared" si="4"/>
        <v>19.2.2</v>
      </c>
      <c r="Y122" s="99" t="str">
        <f t="shared" si="5"/>
        <v>Dario</v>
      </c>
      <c r="Z122" s="3" t="str">
        <f t="shared" si="7"/>
        <v>[19.2.2]</v>
      </c>
      <c r="AA122" s="21"/>
      <c r="AB122" s="21"/>
      <c r="AC122" s="21"/>
      <c r="AD122" s="21"/>
      <c r="AF122" s="168"/>
    </row>
    <row r="123" spans="1:32" ht="47.25" x14ac:dyDescent="0.25">
      <c r="A123" s="62" t="str">
        <f t="shared" si="8"/>
        <v>S2#172</v>
      </c>
      <c r="B123" s="101" t="s">
        <v>45</v>
      </c>
      <c r="C123" s="56" t="s">
        <v>41</v>
      </c>
      <c r="D123" s="63" t="s">
        <v>1337</v>
      </c>
      <c r="E123" s="58">
        <f ca="1">COUNTIF(INDIRECT("AN"&amp;$A$4):AN2668,"{"&amp;INDIRECT("D"&amp;ROW())&amp;"}")</f>
        <v>40</v>
      </c>
      <c r="F123" s="288" t="s">
        <v>1037</v>
      </c>
      <c r="G123" s="79">
        <f ca="1">COUNTIFS(INDIRECT("U"&amp;$A$4):U2556,"OPEN",INDIRECT("D"&amp;$A$4):D2556,INDIRECT("D"&amp;ROW()))</f>
        <v>0</v>
      </c>
      <c r="H123" s="64" t="s">
        <v>1372</v>
      </c>
      <c r="I123" s="256"/>
      <c r="J123" s="65"/>
      <c r="K123" s="219" t="s">
        <v>40</v>
      </c>
      <c r="L123" s="65"/>
      <c r="M123" s="219" t="s">
        <v>40</v>
      </c>
      <c r="N123" s="65"/>
      <c r="O123" s="219" t="s">
        <v>40</v>
      </c>
      <c r="P123" s="65"/>
      <c r="Q123" s="65"/>
      <c r="R123" s="61"/>
      <c r="S123" s="120"/>
      <c r="T123" s="54"/>
      <c r="U123" s="21"/>
      <c r="V123" s="21"/>
      <c r="W123" s="44"/>
      <c r="X123" s="94" t="str">
        <f t="shared" si="4"/>
        <v>19.3.2</v>
      </c>
      <c r="Y123" s="99" t="str">
        <f t="shared" si="5"/>
        <v>Dario</v>
      </c>
      <c r="Z123" s="3" t="str">
        <f t="shared" si="7"/>
        <v>[19.3.2]</v>
      </c>
      <c r="AA123" s="21"/>
      <c r="AB123" s="21"/>
      <c r="AC123" s="21"/>
      <c r="AD123" s="21"/>
      <c r="AF123" s="168"/>
    </row>
    <row r="124" spans="1:32" ht="47.25" x14ac:dyDescent="0.25">
      <c r="A124" s="62" t="str">
        <f t="shared" si="8"/>
        <v>S2#172</v>
      </c>
      <c r="B124" s="101" t="s">
        <v>45</v>
      </c>
      <c r="C124" s="56" t="s">
        <v>41</v>
      </c>
      <c r="D124" s="63" t="s">
        <v>1427</v>
      </c>
      <c r="E124" s="58">
        <f ca="1">COUNTIF(INDIRECT("AN"&amp;$A$4):AN2262,"{"&amp;INDIRECT("D"&amp;ROW())&amp;"}")</f>
        <v>38</v>
      </c>
      <c r="F124" s="289" t="s">
        <v>955</v>
      </c>
      <c r="G124" s="79">
        <f ca="1">COUNTIFS(INDIRECT("U"&amp;$A$4):U2262,"OPEN",INDIRECT("D"&amp;$A$4):D2262,INDIRECT("D"&amp;ROW()))</f>
        <v>0</v>
      </c>
      <c r="H124" s="64" t="s">
        <v>1429</v>
      </c>
      <c r="I124" s="256"/>
      <c r="J124" s="65"/>
      <c r="K124" s="65"/>
      <c r="L124" s="65"/>
      <c r="M124" s="65"/>
      <c r="N124" s="65"/>
      <c r="O124" s="65"/>
      <c r="P124" s="65"/>
      <c r="Q124" s="65"/>
      <c r="R124" s="61"/>
      <c r="S124" s="120"/>
      <c r="T124" s="54"/>
      <c r="U124" s="21"/>
      <c r="V124" s="21"/>
      <c r="W124" s="44"/>
      <c r="X124" s="94" t="str">
        <f t="shared" si="4"/>
        <v>19.4.2</v>
      </c>
      <c r="Y124" s="99" t="str">
        <f t="shared" si="5"/>
        <v>Wanqiang</v>
      </c>
      <c r="Z124" s="3" t="str">
        <f t="shared" si="7"/>
        <v>[19.4.2]</v>
      </c>
      <c r="AA124" s="21"/>
      <c r="AB124" s="21"/>
      <c r="AC124" s="21"/>
      <c r="AD124" s="21"/>
      <c r="AF124" s="168"/>
    </row>
    <row r="125" spans="1:32" ht="31.5" x14ac:dyDescent="0.25">
      <c r="A125" s="62" t="str">
        <f t="shared" si="8"/>
        <v>S2#172</v>
      </c>
      <c r="B125" s="101" t="s">
        <v>45</v>
      </c>
      <c r="C125" s="56" t="s">
        <v>41</v>
      </c>
      <c r="D125" s="292" t="s">
        <v>1338</v>
      </c>
      <c r="E125" s="58">
        <f ca="1">COUNTIF(INDIRECT("AN"&amp;$A$4):AN2670,"{"&amp;INDIRECT("D"&amp;ROW())&amp;"}")</f>
        <v>0</v>
      </c>
      <c r="F125" s="293" t="s">
        <v>1626</v>
      </c>
      <c r="G125" s="293">
        <f ca="1">COUNTIFS(INDIRECT("U"&amp;$A$4):U2556,"OPEN",INDIRECT("D"&amp;$A$4):D2556,INDIRECT("D"&amp;ROW()))</f>
        <v>0</v>
      </c>
      <c r="H125" s="294" t="s">
        <v>1349</v>
      </c>
      <c r="I125" s="256"/>
      <c r="J125" s="65"/>
      <c r="K125" s="219" t="s">
        <v>40</v>
      </c>
      <c r="L125" s="65"/>
      <c r="M125" s="219" t="s">
        <v>40</v>
      </c>
      <c r="N125" s="65"/>
      <c r="O125" s="219" t="s">
        <v>40</v>
      </c>
      <c r="P125" s="65"/>
      <c r="Q125" s="65"/>
      <c r="R125" s="61"/>
      <c r="S125" s="120"/>
      <c r="T125" s="54"/>
      <c r="U125" s="21"/>
      <c r="V125" s="21"/>
      <c r="W125" s="44"/>
      <c r="X125" s="94" t="str">
        <f t="shared" si="4"/>
        <v>19.5.2</v>
      </c>
      <c r="Y125" s="99" t="str">
        <f t="shared" si="5"/>
        <v>_Not_on_Agenda</v>
      </c>
      <c r="Z125" s="3" t="str">
        <f t="shared" si="7"/>
        <v>[19.5.2]</v>
      </c>
      <c r="AA125" s="21"/>
      <c r="AB125" s="21"/>
      <c r="AC125" s="21"/>
      <c r="AD125" s="21"/>
      <c r="AF125" s="168"/>
    </row>
    <row r="126" spans="1:32" ht="47.25" x14ac:dyDescent="0.25">
      <c r="A126" s="62" t="str">
        <f t="shared" si="8"/>
        <v>S2#172</v>
      </c>
      <c r="B126" s="101" t="s">
        <v>45</v>
      </c>
      <c r="C126" s="56" t="s">
        <v>41</v>
      </c>
      <c r="D126" s="292" t="s">
        <v>1339</v>
      </c>
      <c r="E126" s="58">
        <f ca="1">COUNTIF(INDIRECT("AN"&amp;$A$4):AN2262,"{"&amp;INDIRECT("D"&amp;ROW())&amp;"}")</f>
        <v>0</v>
      </c>
      <c r="F126" s="293" t="s">
        <v>1626</v>
      </c>
      <c r="G126" s="293">
        <f ca="1">COUNTIFS(INDIRECT("U"&amp;$A$4):U2262,"OPEN",INDIRECT("D"&amp;$A$4):D2262,INDIRECT("D"&amp;ROW()))</f>
        <v>0</v>
      </c>
      <c r="H126" s="294" t="s">
        <v>1350</v>
      </c>
      <c r="I126" s="256"/>
      <c r="J126" s="65"/>
      <c r="K126" s="65"/>
      <c r="L126" s="65"/>
      <c r="M126" s="65"/>
      <c r="N126" s="65"/>
      <c r="O126" s="65"/>
      <c r="P126" s="65"/>
      <c r="Q126" s="65"/>
      <c r="R126" s="61"/>
      <c r="S126" s="120"/>
      <c r="T126" s="54"/>
      <c r="U126" s="21"/>
      <c r="V126" s="21"/>
      <c r="W126" s="44"/>
      <c r="X126" s="94" t="str">
        <f t="shared" si="4"/>
        <v>19.6.2</v>
      </c>
      <c r="Y126" s="99" t="str">
        <f t="shared" si="5"/>
        <v>_Not_on_Agenda</v>
      </c>
      <c r="Z126" s="3" t="str">
        <f t="shared" si="7"/>
        <v>[19.6.2]</v>
      </c>
      <c r="AA126" s="21"/>
      <c r="AB126" s="21"/>
      <c r="AC126" s="21"/>
      <c r="AD126" s="21"/>
      <c r="AF126" s="168"/>
    </row>
    <row r="127" spans="1:32" ht="47.25" x14ac:dyDescent="0.25">
      <c r="A127" s="62" t="str">
        <f t="shared" si="8"/>
        <v>S2#172</v>
      </c>
      <c r="B127" s="101" t="s">
        <v>45</v>
      </c>
      <c r="C127" s="56" t="s">
        <v>41</v>
      </c>
      <c r="D127" s="292" t="s">
        <v>1340</v>
      </c>
      <c r="E127" s="58">
        <f ca="1">COUNTIF(INDIRECT("AN"&amp;$A$4):AN2672,"{"&amp;INDIRECT("D"&amp;ROW())&amp;"}")</f>
        <v>0</v>
      </c>
      <c r="F127" s="293" t="s">
        <v>1626</v>
      </c>
      <c r="G127" s="293">
        <f ca="1">COUNTIFS(INDIRECT("U"&amp;$A$4):U2556,"OPEN",INDIRECT("D"&amp;$A$4):D2556,INDIRECT("D"&amp;ROW()))</f>
        <v>0</v>
      </c>
      <c r="H127" s="294" t="s">
        <v>1351</v>
      </c>
      <c r="I127" s="256"/>
      <c r="J127" s="65"/>
      <c r="K127" s="219" t="s">
        <v>40</v>
      </c>
      <c r="L127" s="65"/>
      <c r="M127" s="219" t="s">
        <v>40</v>
      </c>
      <c r="N127" s="65"/>
      <c r="O127" s="219" t="s">
        <v>40</v>
      </c>
      <c r="P127" s="65"/>
      <c r="Q127" s="65"/>
      <c r="R127" s="61"/>
      <c r="S127" s="120"/>
      <c r="T127" s="54"/>
      <c r="U127" s="21"/>
      <c r="V127" s="21"/>
      <c r="W127" s="44"/>
      <c r="X127" s="94" t="str">
        <f t="shared" si="4"/>
        <v>19.7.2</v>
      </c>
      <c r="Y127" s="99" t="str">
        <f t="shared" si="5"/>
        <v>_Not_on_Agenda</v>
      </c>
      <c r="Z127" s="3" t="str">
        <f t="shared" si="7"/>
        <v>[19.7.2]</v>
      </c>
      <c r="AA127" s="21"/>
      <c r="AB127" s="21"/>
      <c r="AC127" s="21"/>
      <c r="AD127" s="21"/>
      <c r="AF127" s="168"/>
    </row>
    <row r="128" spans="1:32" ht="47.25" x14ac:dyDescent="0.25">
      <c r="A128" s="62" t="str">
        <f t="shared" si="8"/>
        <v>S2#172</v>
      </c>
      <c r="B128" s="101" t="s">
        <v>45</v>
      </c>
      <c r="C128" s="56" t="s">
        <v>41</v>
      </c>
      <c r="D128" s="292" t="s">
        <v>1341</v>
      </c>
      <c r="E128" s="58">
        <f ca="1">COUNTIF(INDIRECT("AN"&amp;$A$4):AN2262,"{"&amp;INDIRECT("D"&amp;ROW())&amp;"}")</f>
        <v>0</v>
      </c>
      <c r="F128" s="293" t="s">
        <v>1626</v>
      </c>
      <c r="G128" s="293">
        <f ca="1">COUNTIFS(INDIRECT("U"&amp;$A$4):U2262,"OPEN",INDIRECT("D"&amp;$A$4):D2262,INDIRECT("D"&amp;ROW()))</f>
        <v>0</v>
      </c>
      <c r="H128" s="294" t="s">
        <v>1352</v>
      </c>
      <c r="I128" s="256"/>
      <c r="J128" s="65"/>
      <c r="K128" s="65"/>
      <c r="L128" s="65"/>
      <c r="M128" s="65"/>
      <c r="N128" s="65"/>
      <c r="O128" s="65"/>
      <c r="P128" s="65"/>
      <c r="Q128" s="65"/>
      <c r="R128" s="61"/>
      <c r="S128" s="120"/>
      <c r="T128" s="54"/>
      <c r="U128" s="21"/>
      <c r="V128" s="21"/>
      <c r="W128" s="44"/>
      <c r="X128" s="94" t="str">
        <f t="shared" si="4"/>
        <v>19.8.2</v>
      </c>
      <c r="Y128" s="99" t="str">
        <f t="shared" si="5"/>
        <v>_Not_on_Agenda</v>
      </c>
      <c r="Z128" s="3" t="str">
        <f t="shared" si="7"/>
        <v>[19.8.2]</v>
      </c>
      <c r="AA128" s="21"/>
      <c r="AB128" s="21"/>
      <c r="AC128" s="21"/>
      <c r="AD128" s="21"/>
      <c r="AF128" s="168"/>
    </row>
    <row r="129" spans="1:32" ht="63" x14ac:dyDescent="0.25">
      <c r="A129" s="62" t="str">
        <f t="shared" si="8"/>
        <v>S2#172</v>
      </c>
      <c r="B129" s="101" t="s">
        <v>45</v>
      </c>
      <c r="C129" s="56" t="s">
        <v>41</v>
      </c>
      <c r="D129" s="63" t="s">
        <v>1342</v>
      </c>
      <c r="E129" s="58">
        <f ca="1">COUNTIF(INDIRECT("AN"&amp;$A$4):AN2674,"{"&amp;INDIRECT("D"&amp;ROW())&amp;"}")</f>
        <v>2</v>
      </c>
      <c r="F129" s="288" t="s">
        <v>1037</v>
      </c>
      <c r="G129" s="79">
        <f ca="1">COUNTIFS(INDIRECT("U"&amp;$A$4):U2556,"OPEN",INDIRECT("D"&amp;$A$4):D2556,INDIRECT("D"&amp;ROW()))</f>
        <v>0</v>
      </c>
      <c r="H129" s="64" t="s">
        <v>1370</v>
      </c>
      <c r="I129" s="256"/>
      <c r="J129" s="65"/>
      <c r="K129" s="219" t="s">
        <v>40</v>
      </c>
      <c r="L129" s="65"/>
      <c r="M129" s="219" t="s">
        <v>40</v>
      </c>
      <c r="N129" s="65"/>
      <c r="O129" s="219" t="s">
        <v>40</v>
      </c>
      <c r="P129" s="65"/>
      <c r="Q129" s="65"/>
      <c r="R129" s="61"/>
      <c r="S129" s="120"/>
      <c r="T129" s="54"/>
      <c r="U129" s="21"/>
      <c r="V129" s="21"/>
      <c r="W129" s="44"/>
      <c r="X129" s="94" t="str">
        <f t="shared" si="4"/>
        <v>19.9.2</v>
      </c>
      <c r="Y129" s="99" t="str">
        <f t="shared" si="5"/>
        <v>Dario</v>
      </c>
      <c r="Z129" s="3" t="str">
        <f t="shared" si="7"/>
        <v>[19.9.2]</v>
      </c>
      <c r="AA129" s="21"/>
      <c r="AB129" s="21"/>
      <c r="AC129" s="21"/>
      <c r="AD129" s="21"/>
      <c r="AF129" s="168"/>
    </row>
    <row r="130" spans="1:32" ht="31.5" x14ac:dyDescent="0.25">
      <c r="A130" s="62" t="str">
        <f t="shared" si="8"/>
        <v>S2#172</v>
      </c>
      <c r="B130" s="101" t="s">
        <v>45</v>
      </c>
      <c r="C130" s="56" t="s">
        <v>41</v>
      </c>
      <c r="D130" s="292" t="s">
        <v>1343</v>
      </c>
      <c r="E130" s="58">
        <f ca="1">COUNTIF(INDIRECT("AN"&amp;$A$4):AN2262,"{"&amp;INDIRECT("D"&amp;ROW())&amp;"}")</f>
        <v>0</v>
      </c>
      <c r="F130" s="293" t="s">
        <v>1626</v>
      </c>
      <c r="G130" s="293">
        <f ca="1">COUNTIFS(INDIRECT("U"&amp;$A$4):U2262,"OPEN",INDIRECT("D"&amp;$A$4):D2262,INDIRECT("D"&amp;ROW()))</f>
        <v>0</v>
      </c>
      <c r="H130" s="294" t="s">
        <v>1353</v>
      </c>
      <c r="I130" s="256"/>
      <c r="J130" s="65"/>
      <c r="K130" s="65"/>
      <c r="L130" s="65"/>
      <c r="M130" s="65"/>
      <c r="N130" s="65"/>
      <c r="O130" s="65"/>
      <c r="P130" s="65"/>
      <c r="Q130" s="65"/>
      <c r="R130" s="61"/>
      <c r="S130" s="120"/>
      <c r="T130" s="54"/>
      <c r="U130" s="21"/>
      <c r="V130" s="21"/>
      <c r="W130" s="44"/>
      <c r="X130" s="94" t="str">
        <f t="shared" si="4"/>
        <v>19.10.2</v>
      </c>
      <c r="Y130" s="99" t="str">
        <f t="shared" si="5"/>
        <v>_Not_on_Agenda</v>
      </c>
      <c r="Z130" s="3" t="str">
        <f t="shared" si="7"/>
        <v>[19.10.2]</v>
      </c>
      <c r="AA130" s="21"/>
      <c r="AB130" s="21"/>
      <c r="AC130" s="21"/>
      <c r="AD130" s="21"/>
      <c r="AF130" s="168"/>
    </row>
    <row r="131" spans="1:32" ht="47.25" x14ac:dyDescent="0.25">
      <c r="A131" s="62" t="str">
        <f t="shared" si="8"/>
        <v>S2#172</v>
      </c>
      <c r="B131" s="101" t="s">
        <v>45</v>
      </c>
      <c r="C131" s="56" t="s">
        <v>41</v>
      </c>
      <c r="D131" s="63" t="s">
        <v>1344</v>
      </c>
      <c r="E131" s="58">
        <f ca="1">COUNTIF(INDIRECT("AN"&amp;$A$4):AN2676,"{"&amp;INDIRECT("D"&amp;ROW())&amp;"}")</f>
        <v>0</v>
      </c>
      <c r="F131" s="289" t="s">
        <v>955</v>
      </c>
      <c r="G131" s="79">
        <f ca="1">COUNTIFS(INDIRECT("U"&amp;$A$4):U2556,"OPEN",INDIRECT("D"&amp;$A$4):D2556,INDIRECT("D"&amp;ROW()))</f>
        <v>0</v>
      </c>
      <c r="H131" s="64" t="s">
        <v>1354</v>
      </c>
      <c r="I131" s="256"/>
      <c r="J131" s="65"/>
      <c r="K131" s="219" t="s">
        <v>40</v>
      </c>
      <c r="L131" s="65"/>
      <c r="M131" s="219" t="s">
        <v>40</v>
      </c>
      <c r="N131" s="65"/>
      <c r="O131" s="219" t="s">
        <v>40</v>
      </c>
      <c r="P131" s="65"/>
      <c r="Q131" s="65"/>
      <c r="R131" s="61"/>
      <c r="S131" s="120"/>
      <c r="T131" s="54"/>
      <c r="U131" s="21"/>
      <c r="V131" s="21"/>
      <c r="W131" s="44"/>
      <c r="X131" s="94" t="str">
        <f t="shared" si="4"/>
        <v>19.11.2</v>
      </c>
      <c r="Y131" s="99" t="str">
        <f t="shared" si="5"/>
        <v>Wanqiang</v>
      </c>
      <c r="Z131" s="3" t="str">
        <f t="shared" si="7"/>
        <v>[19.11.2]</v>
      </c>
      <c r="AA131" s="21"/>
      <c r="AB131" s="21"/>
      <c r="AC131" s="21"/>
      <c r="AD131" s="21"/>
      <c r="AF131" s="168"/>
    </row>
    <row r="132" spans="1:32" ht="31.5" x14ac:dyDescent="0.25">
      <c r="A132" s="62" t="str">
        <f t="shared" si="8"/>
        <v>S2#172</v>
      </c>
      <c r="B132" s="101" t="s">
        <v>45</v>
      </c>
      <c r="C132" s="56" t="s">
        <v>41</v>
      </c>
      <c r="D132" s="292" t="s">
        <v>1345</v>
      </c>
      <c r="E132" s="58">
        <f ca="1">COUNTIF(INDIRECT("AN"&amp;$A$4):AN2262,"{"&amp;INDIRECT("D"&amp;ROW())&amp;"}")</f>
        <v>0</v>
      </c>
      <c r="F132" s="293" t="s">
        <v>1626</v>
      </c>
      <c r="G132" s="293">
        <f ca="1">COUNTIFS(INDIRECT("U"&amp;$A$4):U2262,"OPEN",INDIRECT("D"&amp;$A$4):D2262,INDIRECT("D"&amp;ROW()))</f>
        <v>0</v>
      </c>
      <c r="H132" s="294" t="s">
        <v>1355</v>
      </c>
      <c r="I132" s="256"/>
      <c r="J132" s="65"/>
      <c r="K132" s="65"/>
      <c r="L132" s="65"/>
      <c r="M132" s="65"/>
      <c r="N132" s="65"/>
      <c r="O132" s="65"/>
      <c r="P132" s="65"/>
      <c r="Q132" s="65"/>
      <c r="R132" s="61"/>
      <c r="S132" s="120"/>
      <c r="T132" s="54"/>
      <c r="U132" s="21"/>
      <c r="V132" s="21"/>
      <c r="W132" s="44"/>
      <c r="X132" s="94" t="str">
        <f t="shared" si="4"/>
        <v>19.12.2</v>
      </c>
      <c r="Y132" s="99" t="str">
        <f t="shared" si="5"/>
        <v>_Not_on_Agenda</v>
      </c>
      <c r="Z132" s="3" t="str">
        <f t="shared" si="7"/>
        <v>[19.12.2]</v>
      </c>
      <c r="AA132" s="21"/>
      <c r="AB132" s="21"/>
      <c r="AC132" s="21"/>
      <c r="AD132" s="21"/>
      <c r="AF132" s="168"/>
    </row>
    <row r="133" spans="1:32" ht="31.5" x14ac:dyDescent="0.25">
      <c r="A133" s="62" t="str">
        <f t="shared" si="8"/>
        <v>S2#172</v>
      </c>
      <c r="B133" s="101" t="s">
        <v>45</v>
      </c>
      <c r="C133" s="56" t="s">
        <v>41</v>
      </c>
      <c r="D133" s="292" t="s">
        <v>1346</v>
      </c>
      <c r="E133" s="58">
        <f ca="1">COUNTIF(INDIRECT("AN"&amp;$A$4):AN2678,"{"&amp;INDIRECT("D"&amp;ROW())&amp;"}")</f>
        <v>0</v>
      </c>
      <c r="F133" s="293" t="s">
        <v>1626</v>
      </c>
      <c r="G133" s="293">
        <f ca="1">COUNTIFS(INDIRECT("U"&amp;$A$4):U2556,"OPEN",INDIRECT("D"&amp;$A$4):D2556,INDIRECT("D"&amp;ROW()))</f>
        <v>0</v>
      </c>
      <c r="H133" s="294" t="s">
        <v>1356</v>
      </c>
      <c r="I133" s="256"/>
      <c r="J133" s="65"/>
      <c r="K133" s="219" t="s">
        <v>40</v>
      </c>
      <c r="L133" s="65"/>
      <c r="M133" s="219" t="s">
        <v>40</v>
      </c>
      <c r="N133" s="65"/>
      <c r="O133" s="219" t="s">
        <v>40</v>
      </c>
      <c r="P133" s="65"/>
      <c r="Q133" s="65"/>
      <c r="R133" s="61"/>
      <c r="S133" s="120"/>
      <c r="T133" s="54"/>
      <c r="U133" s="21"/>
      <c r="V133" s="21"/>
      <c r="W133" s="44"/>
      <c r="X133" s="94" t="str">
        <f t="shared" si="4"/>
        <v>19.13.2</v>
      </c>
      <c r="Y133" s="99" t="str">
        <f t="shared" si="5"/>
        <v>_Not_on_Agenda</v>
      </c>
      <c r="Z133" s="3" t="str">
        <f t="shared" si="7"/>
        <v>[19.13.2]</v>
      </c>
      <c r="AA133" s="21"/>
      <c r="AB133" s="21"/>
      <c r="AC133" s="21"/>
      <c r="AD133" s="21"/>
      <c r="AF133" s="168"/>
    </row>
    <row r="134" spans="1:32" ht="47.25" customHeight="1" x14ac:dyDescent="0.25">
      <c r="A134" s="62" t="str">
        <f t="shared" si="8"/>
        <v>S2#172</v>
      </c>
      <c r="B134" s="101" t="s">
        <v>45</v>
      </c>
      <c r="C134" s="56" t="s">
        <v>41</v>
      </c>
      <c r="D134" s="63" t="s">
        <v>1477</v>
      </c>
      <c r="E134" s="58">
        <f ca="1">COUNTIF(INDIRECT("AN"&amp;$A$4):AN2262,"{"&amp;INDIRECT("D"&amp;ROW())&amp;"}")</f>
        <v>84</v>
      </c>
      <c r="F134" s="289" t="s">
        <v>955</v>
      </c>
      <c r="G134" s="79">
        <f ca="1">COUNTIFS(INDIRECT("U"&amp;$A$4):U2262,"OPEN",INDIRECT("D"&amp;$A$4):D2262,INDIRECT("D"&amp;ROW()))</f>
        <v>0</v>
      </c>
      <c r="H134" s="64" t="s">
        <v>1790</v>
      </c>
      <c r="I134" s="256"/>
      <c r="J134" s="65"/>
      <c r="K134" s="65"/>
      <c r="L134" s="65"/>
      <c r="M134" s="65"/>
      <c r="N134" s="65"/>
      <c r="O134" s="65"/>
      <c r="P134" s="65"/>
      <c r="Q134" s="65"/>
      <c r="R134" s="61"/>
      <c r="S134" s="120"/>
      <c r="T134" s="54"/>
      <c r="U134" s="21"/>
      <c r="V134" s="21"/>
      <c r="W134" s="44"/>
      <c r="X134" s="94" t="str">
        <f t="shared" si="4"/>
        <v>19.14.2</v>
      </c>
      <c r="Y134" s="99" t="str">
        <f t="shared" si="5"/>
        <v>Wanqiang</v>
      </c>
      <c r="Z134" s="3" t="str">
        <f t="shared" si="7"/>
        <v>[19.14.2]</v>
      </c>
      <c r="AA134" s="21"/>
      <c r="AB134" s="21"/>
      <c r="AC134" s="21"/>
      <c r="AD134" s="21"/>
      <c r="AF134" s="168"/>
    </row>
    <row r="135" spans="1:32" ht="63" x14ac:dyDescent="0.25">
      <c r="A135" s="62" t="str">
        <f t="shared" si="8"/>
        <v>S2#172</v>
      </c>
      <c r="B135" s="101" t="s">
        <v>45</v>
      </c>
      <c r="C135" s="56" t="s">
        <v>41</v>
      </c>
      <c r="D135" s="63" t="s">
        <v>1347</v>
      </c>
      <c r="E135" s="58">
        <f ca="1">COUNTIF(INDIRECT("AN"&amp;$A$4):AN2680,"{"&amp;INDIRECT("D"&amp;ROW())&amp;"}")</f>
        <v>56</v>
      </c>
      <c r="F135" s="288" t="s">
        <v>1037</v>
      </c>
      <c r="G135" s="79">
        <f ca="1">COUNTIFS(INDIRECT("U"&amp;$A$4):U2556,"OPEN",INDIRECT("D"&amp;$A$4):D2556,INDIRECT("D"&amp;ROW()))</f>
        <v>0</v>
      </c>
      <c r="H135" s="64" t="s">
        <v>1357</v>
      </c>
      <c r="I135" s="256"/>
      <c r="J135" s="65"/>
      <c r="K135" s="219" t="s">
        <v>40</v>
      </c>
      <c r="L135" s="65"/>
      <c r="M135" s="219" t="s">
        <v>40</v>
      </c>
      <c r="N135" s="65"/>
      <c r="O135" s="219" t="s">
        <v>40</v>
      </c>
      <c r="P135" s="65"/>
      <c r="Q135" s="65"/>
      <c r="R135" s="61"/>
      <c r="S135" s="120" t="s">
        <v>40</v>
      </c>
      <c r="T135" s="54"/>
      <c r="U135" s="21"/>
      <c r="V135" s="21"/>
      <c r="W135" s="44"/>
      <c r="X135" s="94" t="str">
        <f t="shared" si="4"/>
        <v>19.15.2</v>
      </c>
      <c r="Y135" s="99" t="str">
        <f t="shared" si="5"/>
        <v>Dario</v>
      </c>
      <c r="Z135" s="3" t="str">
        <f t="shared" si="7"/>
        <v>[19.15.2]</v>
      </c>
      <c r="AA135" s="21"/>
      <c r="AB135" s="21"/>
      <c r="AC135" s="21"/>
      <c r="AD135" s="21"/>
      <c r="AF135" s="168"/>
    </row>
    <row r="136" spans="1:32" ht="31.5" x14ac:dyDescent="0.25">
      <c r="A136" s="62" t="str">
        <f t="shared" si="8"/>
        <v>S2#172</v>
      </c>
      <c r="B136" s="101" t="s">
        <v>45</v>
      </c>
      <c r="C136" s="56" t="s">
        <v>41</v>
      </c>
      <c r="D136" s="292" t="s">
        <v>1234</v>
      </c>
      <c r="E136" s="58">
        <f ca="1">COUNTIF(INDIRECT("AN"&amp;$A$4):AN2262,"{"&amp;INDIRECT("D"&amp;ROW())&amp;"}")</f>
        <v>0</v>
      </c>
      <c r="F136" s="293" t="s">
        <v>1626</v>
      </c>
      <c r="G136" s="293">
        <f ca="1">COUNTIFS(INDIRECT("U"&amp;$A$4):U2262,"OPEN",INDIRECT("D"&amp;$A$4):D2262,INDIRECT("D"&amp;ROW()))</f>
        <v>0</v>
      </c>
      <c r="H136" s="294" t="s">
        <v>1248</v>
      </c>
      <c r="I136" s="256"/>
      <c r="J136" s="65"/>
      <c r="K136" s="65"/>
      <c r="L136" s="65"/>
      <c r="M136" s="65"/>
      <c r="N136" s="65"/>
      <c r="O136" s="65"/>
      <c r="P136" s="65"/>
      <c r="Q136" s="65"/>
      <c r="R136" s="61"/>
      <c r="S136" s="120" t="s">
        <v>40</v>
      </c>
      <c r="T136" s="54"/>
      <c r="U136" s="21"/>
      <c r="V136" s="21"/>
      <c r="W136" s="44"/>
      <c r="X136" s="94" t="str">
        <f t="shared" si="4"/>
        <v>19.16</v>
      </c>
      <c r="Y136" s="99" t="str">
        <f t="shared" si="5"/>
        <v>_Not_on_Agenda</v>
      </c>
      <c r="Z136" s="3" t="str">
        <f t="shared" si="7"/>
        <v>[19.16]</v>
      </c>
      <c r="AA136" s="21"/>
      <c r="AB136" s="21"/>
      <c r="AC136" s="21"/>
      <c r="AD136" s="21"/>
      <c r="AF136" s="168"/>
    </row>
    <row r="137" spans="1:32" ht="47.25" x14ac:dyDescent="0.25">
      <c r="A137" s="62" t="str">
        <f t="shared" si="8"/>
        <v>S2#172</v>
      </c>
      <c r="B137" s="101" t="s">
        <v>45</v>
      </c>
      <c r="C137" s="56" t="s">
        <v>41</v>
      </c>
      <c r="D137" s="292" t="s">
        <v>1235</v>
      </c>
      <c r="E137" s="58">
        <f ca="1">COUNTIF(INDIRECT("AN"&amp;$A$4):AN2682,"{"&amp;INDIRECT("D"&amp;ROW())&amp;"}")</f>
        <v>0</v>
      </c>
      <c r="F137" s="293" t="s">
        <v>1626</v>
      </c>
      <c r="G137" s="293">
        <f ca="1">COUNTIFS(INDIRECT("U"&amp;$A$4):U2556,"OPEN",INDIRECT("D"&amp;$A$4):D2556,INDIRECT("D"&amp;ROW()))</f>
        <v>0</v>
      </c>
      <c r="H137" s="294" t="s">
        <v>1249</v>
      </c>
      <c r="I137" s="256"/>
      <c r="J137" s="65"/>
      <c r="K137" s="219" t="s">
        <v>40</v>
      </c>
      <c r="L137" s="65"/>
      <c r="M137" s="219" t="s">
        <v>40</v>
      </c>
      <c r="N137" s="65"/>
      <c r="O137" s="219" t="s">
        <v>40</v>
      </c>
      <c r="P137" s="65"/>
      <c r="Q137" s="65"/>
      <c r="R137" s="61"/>
      <c r="S137" s="120" t="s">
        <v>40</v>
      </c>
      <c r="T137" s="54"/>
      <c r="U137" s="21"/>
      <c r="V137" s="21"/>
      <c r="W137" s="44"/>
      <c r="X137" s="94" t="str">
        <f t="shared" ref="X137:X199" si="9">IF(ISNONTEXT(D137),"" &amp; D137 &amp;"",T(D137))</f>
        <v>19.17</v>
      </c>
      <c r="Y137" s="99" t="str">
        <f t="shared" ref="Y137:Y199" si="10">F137</f>
        <v>_Not_on_Agenda</v>
      </c>
      <c r="Z137" s="3" t="str">
        <f t="shared" si="7"/>
        <v>[19.17]</v>
      </c>
      <c r="AA137" s="21"/>
      <c r="AB137" s="21"/>
      <c r="AC137" s="21"/>
      <c r="AD137" s="21"/>
      <c r="AF137" s="168"/>
    </row>
    <row r="138" spans="1:32" ht="31.5" x14ac:dyDescent="0.25">
      <c r="A138" s="62" t="str">
        <f t="shared" si="8"/>
        <v>S2#172</v>
      </c>
      <c r="B138" s="101" t="s">
        <v>45</v>
      </c>
      <c r="C138" s="56" t="s">
        <v>41</v>
      </c>
      <c r="D138" s="292" t="s">
        <v>1236</v>
      </c>
      <c r="E138" s="58">
        <f ca="1">COUNTIF(INDIRECT("AN"&amp;$A$4):AN2262,"{"&amp;INDIRECT("D"&amp;ROW())&amp;"}")</f>
        <v>0</v>
      </c>
      <c r="F138" s="293" t="s">
        <v>1626</v>
      </c>
      <c r="G138" s="293">
        <f ca="1">COUNTIFS(INDIRECT("U"&amp;$A$4):U2262,"OPEN",INDIRECT("D"&amp;$A$4):D2262,INDIRECT("D"&amp;ROW()))</f>
        <v>0</v>
      </c>
      <c r="H138" s="294" t="s">
        <v>1250</v>
      </c>
      <c r="I138" s="256"/>
      <c r="J138" s="65"/>
      <c r="K138" s="65"/>
      <c r="L138" s="65"/>
      <c r="M138" s="65"/>
      <c r="N138" s="65"/>
      <c r="O138" s="65"/>
      <c r="P138" s="65"/>
      <c r="Q138" s="65"/>
      <c r="R138" s="61"/>
      <c r="S138" s="120" t="s">
        <v>40</v>
      </c>
      <c r="T138" s="54"/>
      <c r="U138" s="21"/>
      <c r="V138" s="21"/>
      <c r="W138" s="44"/>
      <c r="X138" s="94" t="str">
        <f t="shared" si="9"/>
        <v>19.18</v>
      </c>
      <c r="Y138" s="99" t="str">
        <f t="shared" si="10"/>
        <v>_Not_on_Agenda</v>
      </c>
      <c r="Z138" s="3" t="str">
        <f t="shared" ref="Z138:Z199" si="11">"[" &amp;D138&amp;"]"</f>
        <v>[19.18]</v>
      </c>
      <c r="AA138" s="21"/>
      <c r="AB138" s="21"/>
      <c r="AC138" s="21"/>
      <c r="AD138" s="21"/>
      <c r="AF138" s="168"/>
    </row>
    <row r="139" spans="1:32" ht="78.75" x14ac:dyDescent="0.25">
      <c r="A139" s="62" t="str">
        <f t="shared" si="8"/>
        <v>S2#172</v>
      </c>
      <c r="B139" s="101" t="s">
        <v>45</v>
      </c>
      <c r="C139" s="56" t="s">
        <v>41</v>
      </c>
      <c r="D139" s="292" t="s">
        <v>1237</v>
      </c>
      <c r="E139" s="58">
        <f ca="1">COUNTIF(INDIRECT("AN"&amp;$A$4):AN2684,"{"&amp;INDIRECT("D"&amp;ROW())&amp;"}")</f>
        <v>0</v>
      </c>
      <c r="F139" s="293" t="s">
        <v>1626</v>
      </c>
      <c r="G139" s="293">
        <f ca="1">COUNTIFS(INDIRECT("U"&amp;$A$4):U2556,"OPEN",INDIRECT("D"&amp;$A$4):D2556,INDIRECT("D"&amp;ROW()))</f>
        <v>0</v>
      </c>
      <c r="H139" s="294" t="s">
        <v>1447</v>
      </c>
      <c r="I139" s="256"/>
      <c r="J139" s="65"/>
      <c r="K139" s="219" t="s">
        <v>40</v>
      </c>
      <c r="L139" s="65"/>
      <c r="M139" s="219" t="s">
        <v>40</v>
      </c>
      <c r="N139" s="65"/>
      <c r="O139" s="219" t="s">
        <v>40</v>
      </c>
      <c r="P139" s="65"/>
      <c r="Q139" s="65"/>
      <c r="R139" s="61"/>
      <c r="S139" s="120" t="s">
        <v>40</v>
      </c>
      <c r="T139" s="54"/>
      <c r="U139" s="21"/>
      <c r="V139" s="21"/>
      <c r="W139" s="44"/>
      <c r="X139" s="94" t="str">
        <f t="shared" si="9"/>
        <v>19.19</v>
      </c>
      <c r="Y139" s="99" t="str">
        <f t="shared" si="10"/>
        <v>_Not_on_Agenda</v>
      </c>
      <c r="Z139" s="3" t="str">
        <f t="shared" si="11"/>
        <v>[19.19]</v>
      </c>
      <c r="AA139" s="21"/>
      <c r="AB139" s="21"/>
      <c r="AC139" s="21"/>
      <c r="AD139" s="21"/>
      <c r="AF139" s="168"/>
    </row>
    <row r="140" spans="1:32" ht="47.25" x14ac:dyDescent="0.25">
      <c r="A140" s="62" t="str">
        <f t="shared" si="8"/>
        <v>S2#172</v>
      </c>
      <c r="B140" s="101" t="s">
        <v>45</v>
      </c>
      <c r="C140" s="56" t="s">
        <v>41</v>
      </c>
      <c r="D140" s="292" t="s">
        <v>1238</v>
      </c>
      <c r="E140" s="58">
        <f ca="1">COUNTIF(INDIRECT("AN"&amp;$A$4):AN2262,"{"&amp;INDIRECT("D"&amp;ROW())&amp;"}")</f>
        <v>0</v>
      </c>
      <c r="F140" s="293" t="s">
        <v>1626</v>
      </c>
      <c r="G140" s="293">
        <f ca="1">COUNTIFS(INDIRECT("U"&amp;$A$4):U2262,"OPEN",INDIRECT("D"&amp;$A$4):D2262,INDIRECT("D"&amp;ROW()))</f>
        <v>0</v>
      </c>
      <c r="H140" s="294" t="s">
        <v>1251</v>
      </c>
      <c r="I140" s="256"/>
      <c r="J140" s="65"/>
      <c r="K140" s="65"/>
      <c r="L140" s="65"/>
      <c r="M140" s="65"/>
      <c r="N140" s="65"/>
      <c r="O140" s="65"/>
      <c r="P140" s="65"/>
      <c r="Q140" s="65"/>
      <c r="R140" s="61"/>
      <c r="S140" s="120" t="s">
        <v>40</v>
      </c>
      <c r="T140" s="54"/>
      <c r="U140" s="21"/>
      <c r="V140" s="21"/>
      <c r="W140" s="44"/>
      <c r="X140" s="94" t="str">
        <f t="shared" si="9"/>
        <v>19.20</v>
      </c>
      <c r="Y140" s="99" t="str">
        <f t="shared" si="10"/>
        <v>_Not_on_Agenda</v>
      </c>
      <c r="Z140" s="3" t="str">
        <f t="shared" si="11"/>
        <v>[19.20]</v>
      </c>
      <c r="AA140" s="21"/>
      <c r="AB140" s="21"/>
      <c r="AC140" s="21"/>
      <c r="AD140" s="168">
        <f t="shared" ref="AD140:AD257" si="12">IF(F140="LS OUT",IF(S140="",1,0),0)</f>
        <v>0</v>
      </c>
      <c r="AF140" s="168"/>
    </row>
    <row r="141" spans="1:32" ht="63" x14ac:dyDescent="0.25">
      <c r="A141" s="62" t="str">
        <f t="shared" si="8"/>
        <v>S2#172</v>
      </c>
      <c r="B141" s="101" t="s">
        <v>45</v>
      </c>
      <c r="C141" s="56" t="s">
        <v>41</v>
      </c>
      <c r="D141" s="292" t="s">
        <v>1239</v>
      </c>
      <c r="E141" s="58">
        <f ca="1">COUNTIF(INDIRECT("AN"&amp;$A$4):AN2686,"{"&amp;INDIRECT("D"&amp;ROW())&amp;"}")</f>
        <v>0</v>
      </c>
      <c r="F141" s="293" t="s">
        <v>1626</v>
      </c>
      <c r="G141" s="293">
        <f ca="1">COUNTIFS(INDIRECT("U"&amp;$A$4):U2556,"OPEN",INDIRECT("D"&amp;$A$4):D2556,INDIRECT("D"&amp;ROW()))</f>
        <v>0</v>
      </c>
      <c r="H141" s="294" t="s">
        <v>1529</v>
      </c>
      <c r="I141" s="256"/>
      <c r="J141" s="65"/>
      <c r="K141" s="219" t="s">
        <v>40</v>
      </c>
      <c r="L141" s="65"/>
      <c r="M141" s="219" t="s">
        <v>40</v>
      </c>
      <c r="N141" s="65"/>
      <c r="O141" s="219" t="s">
        <v>40</v>
      </c>
      <c r="P141" s="65"/>
      <c r="Q141" s="65"/>
      <c r="R141" s="61"/>
      <c r="S141" s="120" t="s">
        <v>40</v>
      </c>
      <c r="T141" s="54"/>
      <c r="U141" s="21"/>
      <c r="V141" s="21"/>
      <c r="W141" s="44"/>
      <c r="X141" s="94" t="str">
        <f t="shared" si="9"/>
        <v>19.21</v>
      </c>
      <c r="Y141" s="99" t="str">
        <f t="shared" si="10"/>
        <v>_Not_on_Agenda</v>
      </c>
      <c r="Z141" s="3" t="str">
        <f t="shared" si="11"/>
        <v>[19.21]</v>
      </c>
      <c r="AA141" s="21"/>
      <c r="AB141" s="21"/>
      <c r="AC141" s="21"/>
      <c r="AD141" s="168">
        <f t="shared" si="12"/>
        <v>0</v>
      </c>
      <c r="AF141" s="168"/>
    </row>
    <row r="142" spans="1:32" ht="47.25" x14ac:dyDescent="0.25">
      <c r="A142" s="62" t="str">
        <f t="shared" si="8"/>
        <v>S2#172</v>
      </c>
      <c r="B142" s="101" t="s">
        <v>45</v>
      </c>
      <c r="C142" s="56" t="s">
        <v>41</v>
      </c>
      <c r="D142" s="292" t="s">
        <v>1240</v>
      </c>
      <c r="E142" s="58">
        <f ca="1">COUNTIF(INDIRECT("AN"&amp;$A$4):AN2262,"{"&amp;INDIRECT("D"&amp;ROW())&amp;"}")</f>
        <v>0</v>
      </c>
      <c r="F142" s="293" t="s">
        <v>1626</v>
      </c>
      <c r="G142" s="293">
        <f ca="1">COUNTIFS(INDIRECT("U"&amp;$A$4):U2262,"OPEN",INDIRECT("D"&amp;$A$4):D2262,INDIRECT("D"&amp;ROW()))</f>
        <v>0</v>
      </c>
      <c r="H142" s="294" t="s">
        <v>1252</v>
      </c>
      <c r="I142" s="256"/>
      <c r="J142" s="65"/>
      <c r="K142" s="65"/>
      <c r="L142" s="65"/>
      <c r="M142" s="65"/>
      <c r="N142" s="65"/>
      <c r="O142" s="65"/>
      <c r="P142" s="65"/>
      <c r="Q142" s="65"/>
      <c r="R142" s="61"/>
      <c r="S142" s="120" t="s">
        <v>40</v>
      </c>
      <c r="T142" s="54"/>
      <c r="U142" s="21"/>
      <c r="V142" s="21"/>
      <c r="W142" s="44"/>
      <c r="X142" s="94" t="str">
        <f t="shared" si="9"/>
        <v>19.22</v>
      </c>
      <c r="Y142" s="99" t="str">
        <f t="shared" si="10"/>
        <v>_Not_on_Agenda</v>
      </c>
      <c r="Z142" s="3" t="str">
        <f t="shared" si="11"/>
        <v>[19.22]</v>
      </c>
      <c r="AA142" s="21"/>
      <c r="AB142" s="21"/>
      <c r="AC142" s="21"/>
      <c r="AD142" s="168">
        <f t="shared" si="12"/>
        <v>0</v>
      </c>
      <c r="AF142" s="168"/>
    </row>
    <row r="143" spans="1:32" ht="47.25" x14ac:dyDescent="0.25">
      <c r="A143" s="62" t="str">
        <f t="shared" si="8"/>
        <v>S2#172</v>
      </c>
      <c r="B143" s="101" t="s">
        <v>45</v>
      </c>
      <c r="C143" s="56" t="s">
        <v>41</v>
      </c>
      <c r="D143" s="292" t="s">
        <v>1241</v>
      </c>
      <c r="E143" s="58">
        <f ca="1">COUNTIF(INDIRECT("AN"&amp;$A$4):AN2688,"{"&amp;INDIRECT("D"&amp;ROW())&amp;"}")</f>
        <v>0</v>
      </c>
      <c r="F143" s="293" t="s">
        <v>1626</v>
      </c>
      <c r="G143" s="293">
        <f ca="1">COUNTIFS(INDIRECT("U"&amp;$A$4):U2556,"OPEN",INDIRECT("D"&amp;$A$4):D2556,INDIRECT("D"&amp;ROW()))</f>
        <v>0</v>
      </c>
      <c r="H143" s="294" t="s">
        <v>1253</v>
      </c>
      <c r="I143" s="256"/>
      <c r="J143" s="65"/>
      <c r="K143" s="219" t="s">
        <v>40</v>
      </c>
      <c r="L143" s="65"/>
      <c r="M143" s="219" t="s">
        <v>40</v>
      </c>
      <c r="N143" s="65"/>
      <c r="O143" s="219" t="s">
        <v>40</v>
      </c>
      <c r="P143" s="65"/>
      <c r="Q143" s="65"/>
      <c r="R143" s="61"/>
      <c r="S143" s="120" t="s">
        <v>40</v>
      </c>
      <c r="T143" s="54"/>
      <c r="U143" s="21"/>
      <c r="V143" s="21"/>
      <c r="W143" s="44"/>
      <c r="X143" s="94" t="str">
        <f t="shared" si="9"/>
        <v>19.23</v>
      </c>
      <c r="Y143" s="99" t="str">
        <f t="shared" si="10"/>
        <v>_Not_on_Agenda</v>
      </c>
      <c r="Z143" s="3" t="str">
        <f t="shared" si="11"/>
        <v>[19.23]</v>
      </c>
      <c r="AA143" s="21"/>
      <c r="AB143" s="21"/>
      <c r="AC143" s="21"/>
      <c r="AD143" s="168"/>
      <c r="AF143" s="168"/>
    </row>
    <row r="144" spans="1:32" ht="40.5" customHeight="1" x14ac:dyDescent="0.25">
      <c r="A144" s="62" t="str">
        <f t="shared" si="8"/>
        <v>S2#172</v>
      </c>
      <c r="B144" s="101" t="s">
        <v>45</v>
      </c>
      <c r="C144" s="56" t="s">
        <v>41</v>
      </c>
      <c r="D144" s="292" t="s">
        <v>1242</v>
      </c>
      <c r="E144" s="58">
        <f ca="1">COUNTIF(INDIRECT("AN"&amp;$A$4):AN2262,"{"&amp;INDIRECT("D"&amp;ROW())&amp;"}")</f>
        <v>0</v>
      </c>
      <c r="F144" s="293" t="s">
        <v>1626</v>
      </c>
      <c r="G144" s="293">
        <f ca="1">COUNTIFS(INDIRECT("U"&amp;$A$4):U2262,"OPEN",INDIRECT("D"&amp;$A$4):D2262,INDIRECT("D"&amp;ROW()))</f>
        <v>0</v>
      </c>
      <c r="H144" s="294" t="s">
        <v>1254</v>
      </c>
      <c r="I144" s="256"/>
      <c r="J144" s="65"/>
      <c r="K144" s="65"/>
      <c r="L144" s="65"/>
      <c r="M144" s="65"/>
      <c r="N144" s="65"/>
      <c r="O144" s="65"/>
      <c r="P144" s="65"/>
      <c r="Q144" s="65"/>
      <c r="R144" s="61"/>
      <c r="S144" s="120" t="s">
        <v>40</v>
      </c>
      <c r="T144" s="54"/>
      <c r="U144" s="21"/>
      <c r="V144" s="21"/>
      <c r="W144" s="44"/>
      <c r="X144" s="94" t="str">
        <f t="shared" si="9"/>
        <v>19.24</v>
      </c>
      <c r="Y144" s="99" t="str">
        <f t="shared" si="10"/>
        <v>_Not_on_Agenda</v>
      </c>
      <c r="Z144" s="3" t="str">
        <f t="shared" si="11"/>
        <v>[19.24]</v>
      </c>
      <c r="AA144" s="21"/>
      <c r="AB144" s="21"/>
      <c r="AC144" s="21"/>
      <c r="AD144" s="168"/>
      <c r="AF144" s="168"/>
    </row>
    <row r="145" spans="1:32" ht="31.5" x14ac:dyDescent="0.25">
      <c r="A145" s="62" t="str">
        <f t="shared" si="8"/>
        <v>S2#172</v>
      </c>
      <c r="B145" s="101" t="s">
        <v>45</v>
      </c>
      <c r="C145" s="56" t="s">
        <v>41</v>
      </c>
      <c r="D145" s="292" t="s">
        <v>1243</v>
      </c>
      <c r="E145" s="58">
        <f ca="1">COUNTIF(INDIRECT("AN"&amp;$A$4):AN2690,"{"&amp;INDIRECT("D"&amp;ROW())&amp;"}")</f>
        <v>0</v>
      </c>
      <c r="F145" s="293" t="s">
        <v>1626</v>
      </c>
      <c r="G145" s="293">
        <f ca="1">COUNTIFS(INDIRECT("U"&amp;$A$4):U2556,"OPEN",INDIRECT("D"&amp;$A$4):D2556,INDIRECT("D"&amp;ROW()))</f>
        <v>0</v>
      </c>
      <c r="H145" s="294" t="s">
        <v>1255</v>
      </c>
      <c r="I145" s="256"/>
      <c r="J145" s="65"/>
      <c r="K145" s="219" t="s">
        <v>40</v>
      </c>
      <c r="L145" s="65"/>
      <c r="M145" s="219" t="s">
        <v>40</v>
      </c>
      <c r="N145" s="65"/>
      <c r="O145" s="219" t="s">
        <v>40</v>
      </c>
      <c r="P145" s="65"/>
      <c r="Q145" s="65"/>
      <c r="R145" s="61"/>
      <c r="S145" s="120"/>
      <c r="T145" s="54"/>
      <c r="U145" s="21"/>
      <c r="V145" s="21"/>
      <c r="W145" s="44"/>
      <c r="X145" s="94" t="str">
        <f t="shared" si="9"/>
        <v>19.25</v>
      </c>
      <c r="Y145" s="99" t="str">
        <f t="shared" si="10"/>
        <v>_Not_on_Agenda</v>
      </c>
      <c r="Z145" s="3" t="str">
        <f t="shared" si="11"/>
        <v>[19.25]</v>
      </c>
      <c r="AA145" s="21"/>
      <c r="AB145" s="21"/>
      <c r="AC145" s="21"/>
      <c r="AD145" s="168"/>
      <c r="AF145" s="168"/>
    </row>
    <row r="146" spans="1:32" ht="47.25" x14ac:dyDescent="0.25">
      <c r="A146" s="62" t="str">
        <f t="shared" si="8"/>
        <v>S2#172</v>
      </c>
      <c r="B146" s="101" t="s">
        <v>45</v>
      </c>
      <c r="C146" s="56" t="s">
        <v>41</v>
      </c>
      <c r="D146" s="292" t="s">
        <v>1244</v>
      </c>
      <c r="E146" s="58">
        <f ca="1">COUNTIF(INDIRECT("AN"&amp;$A$4):AN2262,"{"&amp;INDIRECT("D"&amp;ROW())&amp;"}")</f>
        <v>0</v>
      </c>
      <c r="F146" s="293" t="s">
        <v>1626</v>
      </c>
      <c r="G146" s="293">
        <f ca="1">COUNTIFS(INDIRECT("U"&amp;$A$4):U2262,"OPEN",INDIRECT("D"&amp;$A$4):D2262,INDIRECT("D"&amp;ROW()))</f>
        <v>0</v>
      </c>
      <c r="H146" s="294" t="s">
        <v>1256</v>
      </c>
      <c r="I146" s="256"/>
      <c r="J146" s="65"/>
      <c r="K146" s="65"/>
      <c r="L146" s="65"/>
      <c r="M146" s="65"/>
      <c r="N146" s="65"/>
      <c r="O146" s="65"/>
      <c r="P146" s="65"/>
      <c r="Q146" s="65"/>
      <c r="R146" s="61"/>
      <c r="S146" s="120"/>
      <c r="T146" s="54"/>
      <c r="U146" s="21"/>
      <c r="V146" s="21"/>
      <c r="W146" s="44"/>
      <c r="X146" s="94" t="str">
        <f t="shared" si="9"/>
        <v>19.26</v>
      </c>
      <c r="Y146" s="99" t="str">
        <f t="shared" si="10"/>
        <v>_Not_on_Agenda</v>
      </c>
      <c r="Z146" s="3" t="str">
        <f t="shared" si="11"/>
        <v>[19.26]</v>
      </c>
      <c r="AA146" s="21"/>
      <c r="AB146" s="21"/>
      <c r="AC146" s="21"/>
      <c r="AD146" s="168"/>
      <c r="AF146" s="168"/>
    </row>
    <row r="147" spans="1:32" ht="53.25" customHeight="1" x14ac:dyDescent="0.25">
      <c r="A147" s="62" t="str">
        <f t="shared" si="8"/>
        <v>S2#172</v>
      </c>
      <c r="B147" s="101" t="s">
        <v>1020</v>
      </c>
      <c r="C147" s="56" t="s">
        <v>41</v>
      </c>
      <c r="D147" s="292" t="s">
        <v>1245</v>
      </c>
      <c r="E147" s="58">
        <f ca="1">COUNTIF(INDIRECT("AN"&amp;$A$4):AN2692,"{"&amp;INDIRECT("D"&amp;ROW())&amp;"}")</f>
        <v>0</v>
      </c>
      <c r="F147" s="293" t="s">
        <v>1626</v>
      </c>
      <c r="G147" s="293">
        <f ca="1">COUNTIFS(INDIRECT("U"&amp;$A$4):U2557,"OPEN",INDIRECT("D"&amp;$A$4):D2557,INDIRECT("D"&amp;ROW()))</f>
        <v>0</v>
      </c>
      <c r="H147" s="294" t="s">
        <v>1257</v>
      </c>
      <c r="I147" s="256"/>
      <c r="J147" s="65"/>
      <c r="K147" s="219" t="s">
        <v>40</v>
      </c>
      <c r="L147" s="65"/>
      <c r="M147" s="219" t="s">
        <v>40</v>
      </c>
      <c r="N147" s="65"/>
      <c r="O147" s="219" t="s">
        <v>40</v>
      </c>
      <c r="P147" s="65"/>
      <c r="Q147" s="65"/>
      <c r="R147" s="61"/>
      <c r="S147" s="120"/>
      <c r="T147" s="54"/>
      <c r="U147" s="21"/>
      <c r="V147" s="21"/>
      <c r="W147" s="44"/>
      <c r="X147" s="94" t="str">
        <f t="shared" si="9"/>
        <v>19.27</v>
      </c>
      <c r="Y147" s="99" t="str">
        <f t="shared" si="10"/>
        <v>_Not_on_Agenda</v>
      </c>
      <c r="Z147" s="3" t="str">
        <f t="shared" si="11"/>
        <v>[19.27]</v>
      </c>
      <c r="AA147" s="21"/>
      <c r="AB147" s="21"/>
      <c r="AC147" s="21"/>
      <c r="AD147" s="168"/>
      <c r="AF147" s="168"/>
    </row>
    <row r="148" spans="1:32" ht="47.25" x14ac:dyDescent="0.25">
      <c r="A148" s="62" t="str">
        <f>A146</f>
        <v>S2#172</v>
      </c>
      <c r="B148" s="101" t="s">
        <v>45</v>
      </c>
      <c r="C148" s="56" t="s">
        <v>41</v>
      </c>
      <c r="D148" s="292" t="s">
        <v>1246</v>
      </c>
      <c r="E148" s="58">
        <f ca="1">COUNTIF(INDIRECT("AN"&amp;$A$4):AN2262,"{"&amp;INDIRECT("D"&amp;ROW())&amp;"}")</f>
        <v>0</v>
      </c>
      <c r="F148" s="293" t="s">
        <v>1626</v>
      </c>
      <c r="G148" s="293">
        <f ca="1">COUNTIFS(INDIRECT("U"&amp;$A$4):U2262,"OPEN",INDIRECT("D"&amp;$A$4):D2262,INDIRECT("D"&amp;ROW()))</f>
        <v>0</v>
      </c>
      <c r="H148" s="294" t="s">
        <v>1258</v>
      </c>
      <c r="I148" s="256"/>
      <c r="J148" s="65"/>
      <c r="K148" s="65"/>
      <c r="L148" s="65"/>
      <c r="M148" s="65"/>
      <c r="N148" s="65"/>
      <c r="O148" s="65"/>
      <c r="P148" s="65"/>
      <c r="Q148" s="65"/>
      <c r="R148" s="61"/>
      <c r="S148" s="120"/>
      <c r="T148" s="54"/>
      <c r="U148" s="21"/>
      <c r="V148" s="21"/>
      <c r="W148" s="44"/>
      <c r="X148" s="94" t="str">
        <f t="shared" si="9"/>
        <v>19.28</v>
      </c>
      <c r="Y148" s="99" t="str">
        <f t="shared" si="10"/>
        <v>_Not_on_Agenda</v>
      </c>
      <c r="Z148" s="3" t="str">
        <f t="shared" si="11"/>
        <v>[19.28]</v>
      </c>
      <c r="AA148" s="21"/>
      <c r="AB148" s="21"/>
      <c r="AC148" s="21"/>
      <c r="AD148" s="168"/>
      <c r="AF148" s="168"/>
    </row>
    <row r="149" spans="1:32" ht="36" customHeight="1" x14ac:dyDescent="0.25">
      <c r="A149" s="62" t="str">
        <f t="shared" si="8"/>
        <v>S2#172</v>
      </c>
      <c r="B149" s="101" t="s">
        <v>45</v>
      </c>
      <c r="C149" s="56" t="s">
        <v>41</v>
      </c>
      <c r="D149" s="292" t="s">
        <v>1247</v>
      </c>
      <c r="E149" s="58">
        <f ca="1">COUNTIF(INDIRECT("AN"&amp;$A$4):AN2693,"{"&amp;INDIRECT("D"&amp;ROW())&amp;"}")</f>
        <v>0</v>
      </c>
      <c r="F149" s="293" t="s">
        <v>1626</v>
      </c>
      <c r="G149" s="293">
        <f ca="1">COUNTIFS(INDIRECT("U"&amp;$A$4):U2556,"OPEN",INDIRECT("D"&amp;$A$4):D2556,INDIRECT("D"&amp;ROW()))</f>
        <v>0</v>
      </c>
      <c r="H149" s="294" t="s">
        <v>1259</v>
      </c>
      <c r="I149" s="256"/>
      <c r="J149" s="65"/>
      <c r="K149" s="219" t="s">
        <v>40</v>
      </c>
      <c r="L149" s="65"/>
      <c r="M149" s="219" t="s">
        <v>40</v>
      </c>
      <c r="N149" s="65"/>
      <c r="O149" s="219" t="s">
        <v>40</v>
      </c>
      <c r="P149" s="65"/>
      <c r="Q149" s="65"/>
      <c r="R149" s="61"/>
      <c r="S149" s="120"/>
      <c r="T149" s="54"/>
      <c r="U149" s="21"/>
      <c r="V149" s="21"/>
      <c r="W149" s="44"/>
      <c r="X149" s="94" t="str">
        <f t="shared" si="9"/>
        <v>19.29</v>
      </c>
      <c r="Y149" s="99" t="str">
        <f t="shared" si="10"/>
        <v>_Not_on_Agenda</v>
      </c>
      <c r="Z149" s="3" t="str">
        <f t="shared" si="11"/>
        <v>[19.29]</v>
      </c>
      <c r="AA149" s="21"/>
      <c r="AB149" s="21"/>
      <c r="AC149" s="21"/>
      <c r="AD149" s="168"/>
      <c r="AF149" s="168"/>
    </row>
    <row r="150" spans="1:32" ht="47.25" x14ac:dyDescent="0.25">
      <c r="A150" s="62" t="str">
        <f t="shared" si="8"/>
        <v>S2#172</v>
      </c>
      <c r="B150" s="101" t="s">
        <v>45</v>
      </c>
      <c r="C150" s="56" t="s">
        <v>41</v>
      </c>
      <c r="D150" s="292" t="s">
        <v>1483</v>
      </c>
      <c r="E150" s="58">
        <f ca="1">COUNTIF(INDIRECT("AN"&amp;$A$4):AN2262,"{"&amp;INDIRECT("D"&amp;ROW())&amp;"}")</f>
        <v>0</v>
      </c>
      <c r="F150" s="293" t="s">
        <v>1626</v>
      </c>
      <c r="G150" s="293">
        <f ca="1">COUNTIFS(INDIRECT("U"&amp;$A$4):U2262,"OPEN",INDIRECT("D"&amp;$A$4):D2262,INDIRECT("D"&amp;ROW()))</f>
        <v>0</v>
      </c>
      <c r="H150" s="294" t="s">
        <v>1480</v>
      </c>
      <c r="I150" s="256"/>
      <c r="J150" s="65"/>
      <c r="K150" s="65"/>
      <c r="L150" s="65"/>
      <c r="M150" s="65"/>
      <c r="N150" s="65"/>
      <c r="O150" s="65"/>
      <c r="P150" s="65"/>
      <c r="Q150" s="65"/>
      <c r="R150" s="61"/>
      <c r="S150" s="120"/>
      <c r="T150" s="54"/>
      <c r="U150" s="21"/>
      <c r="V150" s="21"/>
      <c r="W150" s="44"/>
      <c r="X150" s="94" t="str">
        <f t="shared" si="9"/>
        <v>19.30</v>
      </c>
      <c r="Y150" s="99" t="str">
        <f t="shared" si="10"/>
        <v>_Not_on_Agenda</v>
      </c>
      <c r="Z150" s="3" t="str">
        <f t="shared" si="11"/>
        <v>[19.30]</v>
      </c>
      <c r="AA150" s="21"/>
      <c r="AB150" s="21"/>
      <c r="AC150" s="21"/>
      <c r="AD150" s="168"/>
      <c r="AF150" s="168"/>
    </row>
    <row r="151" spans="1:32" ht="50.25" customHeight="1" x14ac:dyDescent="0.25">
      <c r="A151" s="62" t="str">
        <f t="shared" si="8"/>
        <v>S2#172</v>
      </c>
      <c r="B151" s="101" t="s">
        <v>45</v>
      </c>
      <c r="C151" s="56" t="s">
        <v>41</v>
      </c>
      <c r="D151" s="292" t="s">
        <v>1484</v>
      </c>
      <c r="E151" s="58">
        <f ca="1">COUNTIF(INDIRECT("AN"&amp;$A$4):AN2262,"{"&amp;INDIRECT("D"&amp;ROW())&amp;"}")</f>
        <v>0</v>
      </c>
      <c r="F151" s="293" t="s">
        <v>1626</v>
      </c>
      <c r="G151" s="293">
        <f ca="1">COUNTIFS(INDIRECT("U"&amp;$A$4):U2262,"OPEN",INDIRECT("D"&amp;$A$4):D2262,INDIRECT("D"&amp;ROW()))</f>
        <v>0</v>
      </c>
      <c r="H151" s="294" t="s">
        <v>1481</v>
      </c>
      <c r="I151" s="256"/>
      <c r="J151" s="65"/>
      <c r="K151" s="219" t="s">
        <v>40</v>
      </c>
      <c r="L151" s="65"/>
      <c r="M151" s="219" t="s">
        <v>40</v>
      </c>
      <c r="N151" s="65"/>
      <c r="O151" s="219" t="s">
        <v>40</v>
      </c>
      <c r="P151" s="65"/>
      <c r="Q151" s="65"/>
      <c r="R151" s="61"/>
      <c r="S151" s="120"/>
      <c r="T151" s="54"/>
      <c r="U151" s="21"/>
      <c r="V151" s="21"/>
      <c r="W151" s="44"/>
      <c r="X151" s="94" t="str">
        <f t="shared" si="9"/>
        <v>19.31</v>
      </c>
      <c r="Y151" s="99" t="str">
        <f t="shared" si="10"/>
        <v>_Not_on_Agenda</v>
      </c>
      <c r="Z151" s="3" t="str">
        <f t="shared" si="11"/>
        <v>[19.31]</v>
      </c>
      <c r="AA151" s="21"/>
      <c r="AB151" s="21"/>
      <c r="AC151" s="21"/>
      <c r="AD151" s="168"/>
      <c r="AF151" s="168"/>
    </row>
    <row r="152" spans="1:32" ht="47.25" x14ac:dyDescent="0.25">
      <c r="A152" s="62" t="str">
        <f t="shared" si="8"/>
        <v>S2#172</v>
      </c>
      <c r="B152" s="101" t="s">
        <v>45</v>
      </c>
      <c r="C152" s="56" t="s">
        <v>41</v>
      </c>
      <c r="D152" s="292" t="s">
        <v>1485</v>
      </c>
      <c r="E152" s="58">
        <f ca="1">COUNTIF(INDIRECT("AN"&amp;$A$4):AN2262,"{"&amp;INDIRECT("D"&amp;ROW())&amp;"}")</f>
        <v>0</v>
      </c>
      <c r="F152" s="293" t="s">
        <v>1626</v>
      </c>
      <c r="G152" s="293">
        <f ca="1">COUNTIFS(INDIRECT("U"&amp;$A$4):U2262,"OPEN",INDIRECT("D"&amp;$A$4):D2262,INDIRECT("D"&amp;ROW()))</f>
        <v>0</v>
      </c>
      <c r="H152" s="294" t="s">
        <v>1583</v>
      </c>
      <c r="I152" s="256"/>
      <c r="J152" s="65"/>
      <c r="K152" s="65"/>
      <c r="L152" s="65"/>
      <c r="M152" s="65"/>
      <c r="N152" s="65"/>
      <c r="O152" s="65"/>
      <c r="P152" s="65"/>
      <c r="Q152" s="65"/>
      <c r="R152" s="61"/>
      <c r="S152" s="120"/>
      <c r="T152" s="54"/>
      <c r="U152" s="21"/>
      <c r="V152" s="21"/>
      <c r="W152" s="44"/>
      <c r="X152" s="94" t="str">
        <f t="shared" si="9"/>
        <v>19.32</v>
      </c>
      <c r="Y152" s="99" t="str">
        <f t="shared" si="10"/>
        <v>_Not_on_Agenda</v>
      </c>
      <c r="Z152" s="3" t="str">
        <f t="shared" si="11"/>
        <v>[19.32]</v>
      </c>
      <c r="AA152" s="21"/>
      <c r="AB152" s="21"/>
      <c r="AC152" s="21"/>
      <c r="AD152" s="168"/>
      <c r="AF152" s="168"/>
    </row>
    <row r="153" spans="1:32" ht="47.25" x14ac:dyDescent="0.25">
      <c r="A153" s="62" t="str">
        <f t="shared" si="8"/>
        <v>S2#172</v>
      </c>
      <c r="B153" s="101" t="s">
        <v>45</v>
      </c>
      <c r="C153" s="56" t="s">
        <v>41</v>
      </c>
      <c r="D153" s="292" t="s">
        <v>1486</v>
      </c>
      <c r="E153" s="58">
        <f ca="1">COUNTIF(INDIRECT("AN"&amp;$A$4):AN2262,"{"&amp;INDIRECT("D"&amp;ROW())&amp;"}")</f>
        <v>0</v>
      </c>
      <c r="F153" s="293" t="s">
        <v>1626</v>
      </c>
      <c r="G153" s="293">
        <f ca="1">COUNTIFS(INDIRECT("U"&amp;$A$4):U2262,"OPEN",INDIRECT("D"&amp;$A$4):D2262,INDIRECT("D"&amp;ROW()))</f>
        <v>0</v>
      </c>
      <c r="H153" s="294" t="s">
        <v>1482</v>
      </c>
      <c r="I153" s="256"/>
      <c r="J153" s="65"/>
      <c r="K153" s="219" t="s">
        <v>40</v>
      </c>
      <c r="L153" s="65"/>
      <c r="M153" s="219" t="s">
        <v>40</v>
      </c>
      <c r="N153" s="65"/>
      <c r="O153" s="219" t="s">
        <v>40</v>
      </c>
      <c r="P153" s="65"/>
      <c r="Q153" s="65"/>
      <c r="R153" s="61"/>
      <c r="S153" s="120"/>
      <c r="T153" s="54"/>
      <c r="U153" s="21"/>
      <c r="V153" s="21"/>
      <c r="W153" s="44"/>
      <c r="X153" s="94" t="str">
        <f t="shared" si="9"/>
        <v>19.33</v>
      </c>
      <c r="Y153" s="99" t="str">
        <f t="shared" si="10"/>
        <v>_Not_on_Agenda</v>
      </c>
      <c r="Z153" s="3" t="str">
        <f t="shared" si="11"/>
        <v>[19.33]</v>
      </c>
      <c r="AA153" s="21"/>
      <c r="AB153" s="21"/>
      <c r="AC153" s="21"/>
      <c r="AD153" s="168"/>
      <c r="AF153" s="168"/>
    </row>
    <row r="154" spans="1:32" ht="36" x14ac:dyDescent="0.25">
      <c r="A154" s="62" t="str">
        <f t="shared" si="8"/>
        <v>S2#172</v>
      </c>
      <c r="B154" s="101" t="s">
        <v>45</v>
      </c>
      <c r="C154" s="56" t="s">
        <v>41</v>
      </c>
      <c r="D154" s="63" t="s">
        <v>1535</v>
      </c>
      <c r="E154" s="58">
        <f ca="1">COUNTIF(INDIRECT("AN"&amp;$A$4):AN2262,"{"&amp;INDIRECT("D"&amp;ROW())&amp;"}")</f>
        <v>1</v>
      </c>
      <c r="F154" s="286" t="s">
        <v>125</v>
      </c>
      <c r="G154" s="258">
        <f ca="1">COUNTIFS(INDIRECT("U"&amp;$A$4):U2262,"OPEN",INDIRECT("D"&amp;$A$4):D2262,INDIRECT("D"&amp;ROW()))</f>
        <v>0</v>
      </c>
      <c r="H154" s="64" t="s">
        <v>1536</v>
      </c>
      <c r="I154" s="256" t="s">
        <v>4238</v>
      </c>
      <c r="J154" s="65"/>
      <c r="K154" s="219" t="s">
        <v>40</v>
      </c>
      <c r="L154" s="65"/>
      <c r="M154" s="219" t="s">
        <v>40</v>
      </c>
      <c r="N154" s="65"/>
      <c r="O154" s="219" t="s">
        <v>40</v>
      </c>
      <c r="P154" s="65"/>
      <c r="Q154" s="65"/>
      <c r="R154" s="61" t="s">
        <v>1537</v>
      </c>
      <c r="S154" s="120"/>
      <c r="T154" s="54"/>
      <c r="U154" s="21"/>
      <c r="V154" s="21"/>
      <c r="W154" s="44"/>
      <c r="X154" s="94" t="str">
        <f t="shared" si="9"/>
        <v>19.48</v>
      </c>
      <c r="Y154" s="99" t="str">
        <f t="shared" si="10"/>
        <v>Andy</v>
      </c>
      <c r="Z154" s="3" t="str">
        <f t="shared" si="11"/>
        <v>[19.48]</v>
      </c>
      <c r="AA154" s="21"/>
      <c r="AB154" s="21"/>
      <c r="AC154" s="21"/>
      <c r="AD154" s="168"/>
      <c r="AF154" s="168"/>
    </row>
    <row r="155" spans="1:32" ht="39.75" customHeight="1" x14ac:dyDescent="0.25">
      <c r="A155" s="62" t="str">
        <f t="shared" si="8"/>
        <v>S2#172</v>
      </c>
      <c r="B155" s="101" t="s">
        <v>45</v>
      </c>
      <c r="C155" s="56" t="s">
        <v>41</v>
      </c>
      <c r="D155" s="63" t="s">
        <v>1456</v>
      </c>
      <c r="E155" s="58">
        <f ca="1">COUNTIF(INDIRECT("AN"&amp;$A$4):AN2262,"{"&amp;INDIRECT("D"&amp;ROW())&amp;"}")</f>
        <v>24</v>
      </c>
      <c r="F155" s="286" t="s">
        <v>125</v>
      </c>
      <c r="G155" s="79">
        <f ca="1">COUNTIFS(INDIRECT("U"&amp;$A$4):U2262,"OPEN",INDIRECT("D"&amp;$A$4):D2262,INDIRECT("D"&amp;ROW()))</f>
        <v>0</v>
      </c>
      <c r="H155" s="64" t="s">
        <v>1457</v>
      </c>
      <c r="I155" s="256" t="s">
        <v>1201</v>
      </c>
      <c r="J155" s="65"/>
      <c r="K155" s="65"/>
      <c r="L155" s="65"/>
      <c r="M155" s="65"/>
      <c r="N155" s="65"/>
      <c r="O155" s="65"/>
      <c r="P155" s="65"/>
      <c r="Q155" s="65"/>
      <c r="R155" s="61" t="s">
        <v>1458</v>
      </c>
      <c r="S155" s="120"/>
      <c r="T155" s="54"/>
      <c r="U155" s="21"/>
      <c r="V155" s="21"/>
      <c r="W155" s="44"/>
      <c r="X155" s="94" t="str">
        <f t="shared" si="9"/>
        <v>19.49</v>
      </c>
      <c r="Y155" s="99" t="str">
        <f t="shared" si="10"/>
        <v>Andy</v>
      </c>
      <c r="Z155" s="3" t="str">
        <f t="shared" si="11"/>
        <v>[19.49]</v>
      </c>
      <c r="AA155" s="21"/>
      <c r="AB155" s="21"/>
      <c r="AC155" s="21"/>
      <c r="AD155" s="168"/>
      <c r="AF155" s="168"/>
    </row>
    <row r="156" spans="1:32" ht="63" x14ac:dyDescent="0.25">
      <c r="A156" s="62" t="str">
        <f t="shared" si="8"/>
        <v>S2#172</v>
      </c>
      <c r="B156" s="101" t="s">
        <v>45</v>
      </c>
      <c r="C156" s="56" t="s">
        <v>41</v>
      </c>
      <c r="D156" s="63" t="s">
        <v>1455</v>
      </c>
      <c r="E156" s="58">
        <f ca="1">COUNTIF(INDIRECT("AN"&amp;$A$4):AN2262,"{"&amp;INDIRECT("D"&amp;ROW())&amp;"}")</f>
        <v>41</v>
      </c>
      <c r="F156" s="286" t="s">
        <v>125</v>
      </c>
      <c r="G156" s="258">
        <f ca="1">COUNTIFS(INDIRECT("U"&amp;$A$4):U2262,"OPEN",INDIRECT("D"&amp;$A$4):D2262,INDIRECT("D"&amp;ROW()))</f>
        <v>0</v>
      </c>
      <c r="H156" s="64" t="s">
        <v>1855</v>
      </c>
      <c r="I156" s="256" t="s">
        <v>1201</v>
      </c>
      <c r="J156" s="65"/>
      <c r="K156" s="219" t="s">
        <v>40</v>
      </c>
      <c r="L156" s="65"/>
      <c r="M156" s="219" t="s">
        <v>40</v>
      </c>
      <c r="N156" s="65"/>
      <c r="O156" s="219" t="s">
        <v>40</v>
      </c>
      <c r="P156" s="65"/>
      <c r="Q156" s="65"/>
      <c r="R156" s="61" t="s">
        <v>1854</v>
      </c>
      <c r="S156" s="120"/>
      <c r="T156" s="54"/>
      <c r="U156" s="21"/>
      <c r="V156" s="21"/>
      <c r="W156" s="44"/>
      <c r="X156" s="94" t="str">
        <f t="shared" si="9"/>
        <v>19.50</v>
      </c>
      <c r="Y156" s="99" t="str">
        <f t="shared" si="10"/>
        <v>Andy</v>
      </c>
      <c r="Z156" s="3" t="str">
        <f t="shared" si="11"/>
        <v>[19.50]</v>
      </c>
      <c r="AA156" s="21"/>
      <c r="AB156" s="21"/>
      <c r="AC156" s="21"/>
      <c r="AD156" s="168"/>
      <c r="AF156" s="168"/>
    </row>
    <row r="157" spans="1:32" ht="38.25" x14ac:dyDescent="0.25">
      <c r="A157" s="62" t="str">
        <f t="shared" si="8"/>
        <v>S2#172</v>
      </c>
      <c r="B157" s="101" t="s">
        <v>45</v>
      </c>
      <c r="C157" s="56" t="s">
        <v>41</v>
      </c>
      <c r="D157" s="63" t="s">
        <v>1467</v>
      </c>
      <c r="E157" s="58">
        <f ca="1">COUNTIF(INDIRECT("AN"&amp;$A$4):AN2262,"{"&amp;INDIRECT("D"&amp;ROW())&amp;"}")</f>
        <v>0</v>
      </c>
      <c r="F157" s="286" t="s">
        <v>125</v>
      </c>
      <c r="G157" s="79">
        <f ca="1">COUNTIFS(INDIRECT("U"&amp;$A$4):U2262,"OPEN",INDIRECT("D"&amp;$A$4):D2262,INDIRECT("D"&amp;ROW()))</f>
        <v>0</v>
      </c>
      <c r="H157" s="64" t="s">
        <v>1615</v>
      </c>
      <c r="I157" s="256" t="s">
        <v>1914</v>
      </c>
      <c r="J157" s="65"/>
      <c r="K157" s="65"/>
      <c r="L157" s="65"/>
      <c r="M157" s="65"/>
      <c r="N157" s="65"/>
      <c r="O157" s="65"/>
      <c r="P157" s="285" t="s">
        <v>133</v>
      </c>
      <c r="Q157" s="65" t="s">
        <v>1622</v>
      </c>
      <c r="R157" s="61"/>
      <c r="S157" s="120"/>
      <c r="T157" s="54"/>
      <c r="U157" s="21"/>
      <c r="V157" s="21"/>
      <c r="W157" s="44"/>
      <c r="X157" s="94" t="str">
        <f t="shared" si="9"/>
        <v>20</v>
      </c>
      <c r="Y157" s="99" t="str">
        <f t="shared" si="10"/>
        <v>Andy</v>
      </c>
      <c r="Z157" s="3" t="str">
        <f t="shared" si="11"/>
        <v>[20]</v>
      </c>
      <c r="AA157" s="21"/>
      <c r="AB157" s="21"/>
      <c r="AC157" s="21"/>
      <c r="AD157" s="168"/>
      <c r="AF157" s="168"/>
    </row>
    <row r="158" spans="1:32" ht="63" x14ac:dyDescent="0.25">
      <c r="A158" s="62" t="str">
        <f t="shared" si="8"/>
        <v>S2#172</v>
      </c>
      <c r="B158" s="101" t="s">
        <v>45</v>
      </c>
      <c r="C158" s="56" t="s">
        <v>41</v>
      </c>
      <c r="D158" s="63" t="s">
        <v>1610</v>
      </c>
      <c r="E158" s="58">
        <f ca="1">COUNTIF(INDIRECT("AN"&amp;$A$4):AN2262,"{"&amp;INDIRECT("D"&amp;ROW())&amp;"}")</f>
        <v>85</v>
      </c>
      <c r="F158" s="288" t="s">
        <v>1037</v>
      </c>
      <c r="G158" s="79">
        <f ca="1">COUNTIFS(INDIRECT("U"&amp;$A$4):U2262,"OPEN",INDIRECT("D"&amp;$A$4):D2262,INDIRECT("D"&amp;ROW()))</f>
        <v>0</v>
      </c>
      <c r="H158" s="64" t="s">
        <v>1843</v>
      </c>
      <c r="I158" s="256" t="s">
        <v>48</v>
      </c>
      <c r="J158" s="65"/>
      <c r="K158" s="219" t="s">
        <v>40</v>
      </c>
      <c r="L158" s="65"/>
      <c r="M158" s="219" t="s">
        <v>40</v>
      </c>
      <c r="N158" s="65"/>
      <c r="O158" s="219" t="s">
        <v>40</v>
      </c>
      <c r="P158" s="65"/>
      <c r="Q158" s="65"/>
      <c r="R158" s="61"/>
      <c r="S158" s="120"/>
      <c r="T158" s="54"/>
      <c r="U158" s="21"/>
      <c r="V158" s="21"/>
      <c r="W158" s="44"/>
      <c r="X158" s="94" t="str">
        <f t="shared" si="9"/>
        <v>20.1.1</v>
      </c>
      <c r="Y158" s="99" t="str">
        <f t="shared" si="10"/>
        <v>Dario</v>
      </c>
      <c r="Z158" s="3" t="str">
        <f t="shared" si="11"/>
        <v>[20.1.1]</v>
      </c>
      <c r="AA158" s="21"/>
      <c r="AB158" s="21"/>
      <c r="AC158" s="21"/>
      <c r="AD158" s="168"/>
      <c r="AF158" s="168"/>
    </row>
    <row r="159" spans="1:32" ht="78.75" x14ac:dyDescent="0.25">
      <c r="A159" s="62" t="str">
        <f t="shared" si="8"/>
        <v>S2#172</v>
      </c>
      <c r="B159" s="101" t="s">
        <v>45</v>
      </c>
      <c r="C159" s="56" t="s">
        <v>41</v>
      </c>
      <c r="D159" s="63" t="s">
        <v>1611</v>
      </c>
      <c r="E159" s="58">
        <f ca="1">COUNTIF(INDIRECT("AN"&amp;$A$4):AN2262,"{"&amp;INDIRECT("D"&amp;ROW())&amp;"}")</f>
        <v>138</v>
      </c>
      <c r="F159" s="289" t="s">
        <v>955</v>
      </c>
      <c r="G159" s="79">
        <f ca="1">COUNTIFS(INDIRECT("U"&amp;$A$4):U2262,"OPEN",INDIRECT("D"&amp;$A$4):D2262,INDIRECT("D"&amp;ROW()))</f>
        <v>0</v>
      </c>
      <c r="H159" s="64" t="s">
        <v>1616</v>
      </c>
      <c r="I159" s="256" t="s">
        <v>48</v>
      </c>
      <c r="J159" s="65"/>
      <c r="K159" s="65"/>
      <c r="L159" s="65"/>
      <c r="M159" s="65"/>
      <c r="N159" s="65"/>
      <c r="O159" s="65"/>
      <c r="P159" s="65"/>
      <c r="Q159" s="65"/>
      <c r="R159" s="61"/>
      <c r="S159" s="120"/>
      <c r="T159" s="54"/>
      <c r="U159" s="21"/>
      <c r="V159" s="21"/>
      <c r="W159" s="44"/>
      <c r="X159" s="94" t="str">
        <f t="shared" si="9"/>
        <v>20.2.1</v>
      </c>
      <c r="Y159" s="99" t="str">
        <f t="shared" si="10"/>
        <v>Wanqiang</v>
      </c>
      <c r="Z159" s="3" t="str">
        <f t="shared" si="11"/>
        <v>[20.2.1]</v>
      </c>
      <c r="AA159" s="21"/>
      <c r="AB159" s="21"/>
      <c r="AC159" s="21"/>
      <c r="AD159" s="168"/>
      <c r="AF159" s="168"/>
    </row>
    <row r="160" spans="1:32" ht="78.75" x14ac:dyDescent="0.25">
      <c r="A160" s="62" t="str">
        <f t="shared" si="8"/>
        <v>S2#172</v>
      </c>
      <c r="B160" s="101" t="s">
        <v>45</v>
      </c>
      <c r="C160" s="56" t="s">
        <v>41</v>
      </c>
      <c r="D160" s="63" t="s">
        <v>1612</v>
      </c>
      <c r="E160" s="58">
        <f ca="1">COUNTIF(INDIRECT("AN"&amp;$A$4):AN2262,"{"&amp;INDIRECT("D"&amp;ROW())&amp;"}")</f>
        <v>72</v>
      </c>
      <c r="F160" s="288" t="s">
        <v>1037</v>
      </c>
      <c r="G160" s="79">
        <f ca="1">COUNTIFS(INDIRECT("U"&amp;$A$4):U2262,"OPEN",INDIRECT("D"&amp;$A$4):D2262,INDIRECT("D"&amp;ROW()))</f>
        <v>0</v>
      </c>
      <c r="H160" s="64" t="s">
        <v>1617</v>
      </c>
      <c r="I160" s="256" t="s">
        <v>1201</v>
      </c>
      <c r="J160" s="65"/>
      <c r="K160" s="219" t="s">
        <v>40</v>
      </c>
      <c r="L160" s="65"/>
      <c r="M160" s="219" t="s">
        <v>40</v>
      </c>
      <c r="N160" s="65"/>
      <c r="O160" s="219" t="s">
        <v>40</v>
      </c>
      <c r="P160" s="65"/>
      <c r="Q160" s="65"/>
      <c r="R160" s="61"/>
      <c r="S160" s="120"/>
      <c r="T160" s="54"/>
      <c r="U160" s="21"/>
      <c r="V160" s="21"/>
      <c r="W160" s="44"/>
      <c r="X160" s="94" t="str">
        <f t="shared" si="9"/>
        <v>20.3.1</v>
      </c>
      <c r="Y160" s="99" t="str">
        <f t="shared" si="10"/>
        <v>Dario</v>
      </c>
      <c r="Z160" s="3" t="str">
        <f t="shared" si="11"/>
        <v>[20.3.1]</v>
      </c>
      <c r="AA160" s="21"/>
      <c r="AB160" s="21"/>
      <c r="AC160" s="21"/>
      <c r="AD160" s="168"/>
      <c r="AF160" s="168"/>
    </row>
    <row r="161" spans="1:32" ht="47.25" x14ac:dyDescent="0.25">
      <c r="A161" s="62" t="str">
        <f t="shared" si="8"/>
        <v>S2#172</v>
      </c>
      <c r="B161" s="101" t="s">
        <v>45</v>
      </c>
      <c r="C161" s="56" t="s">
        <v>41</v>
      </c>
      <c r="D161" s="63" t="s">
        <v>1613</v>
      </c>
      <c r="E161" s="58">
        <f ca="1">COUNTIF(INDIRECT("AN"&amp;$A$4):AN2262,"{"&amp;INDIRECT("D"&amp;ROW())&amp;"}")</f>
        <v>57</v>
      </c>
      <c r="F161" s="289" t="s">
        <v>955</v>
      </c>
      <c r="G161" s="79">
        <f ca="1">COUNTIFS(INDIRECT("U"&amp;$A$4):U2262,"OPEN",INDIRECT("D"&amp;$A$4):D2262,INDIRECT("D"&amp;ROW()))</f>
        <v>0</v>
      </c>
      <c r="H161" s="64" t="s">
        <v>1618</v>
      </c>
      <c r="I161" s="256" t="s">
        <v>48</v>
      </c>
      <c r="J161" s="65"/>
      <c r="K161" s="65"/>
      <c r="L161" s="65"/>
      <c r="M161" s="65"/>
      <c r="N161" s="65"/>
      <c r="O161" s="65"/>
      <c r="P161" s="65"/>
      <c r="Q161" s="65"/>
      <c r="R161" s="61"/>
      <c r="S161" s="120"/>
      <c r="T161" s="54"/>
      <c r="U161" s="21"/>
      <c r="V161" s="21"/>
      <c r="W161" s="44"/>
      <c r="X161" s="94" t="str">
        <f t="shared" si="9"/>
        <v>20.4.1</v>
      </c>
      <c r="Y161" s="99" t="str">
        <f t="shared" si="10"/>
        <v>Wanqiang</v>
      </c>
      <c r="Z161" s="3" t="str">
        <f t="shared" si="11"/>
        <v>[20.4.1]</v>
      </c>
      <c r="AA161" s="21"/>
      <c r="AB161" s="21"/>
      <c r="AC161" s="21"/>
      <c r="AD161" s="168"/>
      <c r="AF161" s="168"/>
    </row>
    <row r="162" spans="1:32" ht="63" x14ac:dyDescent="0.25">
      <c r="A162" s="62" t="str">
        <f t="shared" si="8"/>
        <v>S2#172</v>
      </c>
      <c r="B162" s="101" t="s">
        <v>45</v>
      </c>
      <c r="C162" s="56" t="s">
        <v>41</v>
      </c>
      <c r="D162" s="63" t="s">
        <v>1905</v>
      </c>
      <c r="E162" s="58">
        <f ca="1">COUNTIF(INDIRECT("AN"&amp;$A$4):AN2262,"{"&amp;INDIRECT("D"&amp;ROW())&amp;"}")</f>
        <v>43</v>
      </c>
      <c r="F162" s="289" t="s">
        <v>955</v>
      </c>
      <c r="G162" s="79">
        <f ca="1">COUNTIFS(INDIRECT("U"&amp;$A$4):U2262,"OPEN",INDIRECT("D"&amp;$A$4):D2262,INDIRECT("D"&amp;ROW()))</f>
        <v>0</v>
      </c>
      <c r="H162" s="64" t="s">
        <v>1916</v>
      </c>
      <c r="I162" s="256" t="s">
        <v>48</v>
      </c>
      <c r="J162" s="65"/>
      <c r="K162" s="219" t="s">
        <v>40</v>
      </c>
      <c r="L162" s="65"/>
      <c r="M162" s="219" t="s">
        <v>40</v>
      </c>
      <c r="N162" s="65"/>
      <c r="O162" s="219" t="s">
        <v>40</v>
      </c>
      <c r="P162" s="65"/>
      <c r="Q162" s="65"/>
      <c r="R162" s="61"/>
      <c r="S162" s="120"/>
      <c r="T162" s="54"/>
      <c r="U162" s="21"/>
      <c r="V162" s="21"/>
      <c r="W162" s="44"/>
      <c r="X162" s="94" t="str">
        <f t="shared" si="9"/>
        <v>20.5.1</v>
      </c>
      <c r="Y162" s="99" t="str">
        <f t="shared" si="10"/>
        <v>Wanqiang</v>
      </c>
      <c r="Z162" s="3" t="str">
        <f t="shared" si="11"/>
        <v>[20.5.1]</v>
      </c>
      <c r="AA162" s="21"/>
      <c r="AB162" s="21"/>
      <c r="AC162" s="21"/>
      <c r="AD162" s="168"/>
      <c r="AF162" s="168"/>
    </row>
    <row r="163" spans="1:32" ht="47.25" x14ac:dyDescent="0.25">
      <c r="A163" s="62" t="str">
        <f t="shared" si="8"/>
        <v>S2#172</v>
      </c>
      <c r="B163" s="101" t="s">
        <v>45</v>
      </c>
      <c r="C163" s="56" t="s">
        <v>41</v>
      </c>
      <c r="D163" s="63" t="s">
        <v>1934</v>
      </c>
      <c r="E163" s="58">
        <f ca="1">COUNTIF(INDIRECT("AN"&amp;$A$4):AN2262,"{"&amp;INDIRECT("D"&amp;ROW())&amp;"}")</f>
        <v>36</v>
      </c>
      <c r="F163" s="286" t="s">
        <v>125</v>
      </c>
      <c r="G163" s="79">
        <f ca="1">COUNTIFS(INDIRECT("U"&amp;$A$4):U2262,"OPEN",INDIRECT("D"&amp;$A$4):D2262,INDIRECT("D"&amp;ROW()))</f>
        <v>0</v>
      </c>
      <c r="H163" s="64" t="s">
        <v>4232</v>
      </c>
      <c r="I163" s="256"/>
      <c r="J163" s="65"/>
      <c r="K163" s="65"/>
      <c r="L163" s="65"/>
      <c r="M163" s="65"/>
      <c r="N163" s="65"/>
      <c r="O163" s="65"/>
      <c r="P163" s="65"/>
      <c r="Q163" s="65"/>
      <c r="R163" s="61"/>
      <c r="S163" s="120"/>
      <c r="T163" s="54"/>
      <c r="U163" s="21"/>
      <c r="V163" s="21"/>
      <c r="W163" s="44"/>
      <c r="X163" s="94" t="str">
        <f t="shared" si="9"/>
        <v>20.6.0</v>
      </c>
      <c r="Y163" s="99" t="str">
        <f t="shared" si="10"/>
        <v>Andy</v>
      </c>
      <c r="Z163" s="3" t="str">
        <f t="shared" si="11"/>
        <v>[20.6.0]</v>
      </c>
      <c r="AA163" s="21"/>
      <c r="AB163" s="21"/>
      <c r="AC163" s="21"/>
      <c r="AD163" s="168"/>
      <c r="AF163" s="168"/>
    </row>
    <row r="164" spans="1:32" ht="31.5" x14ac:dyDescent="0.25">
      <c r="A164" s="62" t="str">
        <f t="shared" si="8"/>
        <v>S2#172</v>
      </c>
      <c r="B164" s="101" t="s">
        <v>45</v>
      </c>
      <c r="C164" s="56" t="s">
        <v>41</v>
      </c>
      <c r="D164" s="63" t="s">
        <v>1935</v>
      </c>
      <c r="E164" s="58">
        <f ca="1">COUNTIF(INDIRECT("AN"&amp;$A$4):AN2262,"{"&amp;INDIRECT("D"&amp;ROW())&amp;"}")</f>
        <v>22</v>
      </c>
      <c r="F164" s="286" t="s">
        <v>125</v>
      </c>
      <c r="G164" s="79">
        <f ca="1">COUNTIFS(INDIRECT("U"&amp;$A$4):U2262,"OPEN",INDIRECT("D"&amp;$A$4):D2262,INDIRECT("D"&amp;ROW()))</f>
        <v>0</v>
      </c>
      <c r="H164" s="64" t="s">
        <v>1946</v>
      </c>
      <c r="I164" s="256"/>
      <c r="J164" s="65"/>
      <c r="K164" s="219" t="s">
        <v>40</v>
      </c>
      <c r="L164" s="65"/>
      <c r="M164" s="219" t="s">
        <v>40</v>
      </c>
      <c r="N164" s="65"/>
      <c r="O164" s="219" t="s">
        <v>40</v>
      </c>
      <c r="P164" s="65"/>
      <c r="Q164" s="65"/>
      <c r="R164" s="61"/>
      <c r="S164" s="120"/>
      <c r="T164" s="54"/>
      <c r="U164" s="21"/>
      <c r="V164" s="21"/>
      <c r="W164" s="44"/>
      <c r="X164" s="94" t="str">
        <f t="shared" si="9"/>
        <v>20.6.1.1</v>
      </c>
      <c r="Y164" s="99" t="str">
        <f t="shared" si="10"/>
        <v>Andy</v>
      </c>
      <c r="Z164" s="3" t="str">
        <f t="shared" si="11"/>
        <v>[20.6.1.1]</v>
      </c>
      <c r="AA164" s="21"/>
      <c r="AB164" s="21"/>
      <c r="AC164" s="21"/>
      <c r="AD164" s="168"/>
      <c r="AF164" s="168"/>
    </row>
    <row r="165" spans="1:32" ht="31.5" x14ac:dyDescent="0.25">
      <c r="A165" s="62" t="str">
        <f t="shared" si="8"/>
        <v>S2#172</v>
      </c>
      <c r="B165" s="101" t="s">
        <v>45</v>
      </c>
      <c r="C165" s="56" t="s">
        <v>41</v>
      </c>
      <c r="D165" s="63" t="s">
        <v>1936</v>
      </c>
      <c r="E165" s="58">
        <f ca="1">COUNTIF(INDIRECT("AN"&amp;$A$4):AN2262,"{"&amp;INDIRECT("D"&amp;ROW())&amp;"}")</f>
        <v>98</v>
      </c>
      <c r="F165" s="286" t="s">
        <v>125</v>
      </c>
      <c r="G165" s="79">
        <f ca="1">COUNTIFS(INDIRECT("U"&amp;$A$4):U2262,"OPEN",INDIRECT("D"&amp;$A$4):D2262,INDIRECT("D"&amp;ROW()))</f>
        <v>0</v>
      </c>
      <c r="H165" s="64" t="s">
        <v>1947</v>
      </c>
      <c r="I165" s="256"/>
      <c r="J165" s="65"/>
      <c r="K165" s="65"/>
      <c r="L165" s="65"/>
      <c r="M165" s="65"/>
      <c r="N165" s="65"/>
      <c r="O165" s="65"/>
      <c r="P165" s="65"/>
      <c r="Q165" s="65"/>
      <c r="R165" s="61"/>
      <c r="S165" s="120"/>
      <c r="T165" s="54"/>
      <c r="U165" s="21"/>
      <c r="V165" s="21"/>
      <c r="W165" s="44"/>
      <c r="X165" s="94" t="str">
        <f t="shared" si="9"/>
        <v>20.6.1.2</v>
      </c>
      <c r="Y165" s="99" t="str">
        <f t="shared" si="10"/>
        <v>Andy</v>
      </c>
      <c r="Z165" s="3" t="str">
        <f t="shared" si="11"/>
        <v>[20.6.1.2]</v>
      </c>
      <c r="AA165" s="21"/>
      <c r="AB165" s="21"/>
      <c r="AC165" s="21"/>
      <c r="AD165" s="168"/>
      <c r="AF165" s="168"/>
    </row>
    <row r="166" spans="1:32" ht="31.5" x14ac:dyDescent="0.25">
      <c r="A166" s="62" t="str">
        <f t="shared" si="8"/>
        <v>S2#172</v>
      </c>
      <c r="B166" s="101" t="s">
        <v>45</v>
      </c>
      <c r="C166" s="56" t="s">
        <v>41</v>
      </c>
      <c r="D166" s="63" t="s">
        <v>1937</v>
      </c>
      <c r="E166" s="58">
        <f ca="1">COUNTIF(INDIRECT("AN"&amp;$A$4):AN2262,"{"&amp;INDIRECT("D"&amp;ROW())&amp;"}")</f>
        <v>16</v>
      </c>
      <c r="F166" s="286" t="s">
        <v>125</v>
      </c>
      <c r="G166" s="79">
        <f ca="1">COUNTIFS(INDIRECT("U"&amp;$A$4):U2262,"OPEN",INDIRECT("D"&amp;$A$4):D2262,INDIRECT("D"&amp;ROW()))</f>
        <v>0</v>
      </c>
      <c r="H166" s="64" t="s">
        <v>1948</v>
      </c>
      <c r="I166" s="256"/>
      <c r="J166" s="65"/>
      <c r="K166" s="219" t="s">
        <v>40</v>
      </c>
      <c r="L166" s="65"/>
      <c r="M166" s="219" t="s">
        <v>40</v>
      </c>
      <c r="N166" s="65"/>
      <c r="O166" s="219" t="s">
        <v>40</v>
      </c>
      <c r="P166" s="65"/>
      <c r="Q166" s="65"/>
      <c r="R166" s="61"/>
      <c r="S166" s="120"/>
      <c r="T166" s="54"/>
      <c r="U166" s="21"/>
      <c r="V166" s="21"/>
      <c r="W166" s="44"/>
      <c r="X166" s="94" t="str">
        <f t="shared" si="9"/>
        <v>20.6.1.3</v>
      </c>
      <c r="Y166" s="99" t="str">
        <f t="shared" si="10"/>
        <v>Andy</v>
      </c>
      <c r="Z166" s="3" t="str">
        <f t="shared" si="11"/>
        <v>[20.6.1.3]</v>
      </c>
      <c r="AA166" s="21"/>
      <c r="AB166" s="21"/>
      <c r="AC166" s="21"/>
      <c r="AD166" s="168"/>
      <c r="AF166" s="168"/>
    </row>
    <row r="167" spans="1:32" ht="31.5" customHeight="1" x14ac:dyDescent="0.25">
      <c r="A167" s="62" t="str">
        <f t="shared" si="8"/>
        <v>S2#172</v>
      </c>
      <c r="B167" s="101" t="s">
        <v>45</v>
      </c>
      <c r="C167" s="56" t="s">
        <v>41</v>
      </c>
      <c r="D167" s="63" t="s">
        <v>1938</v>
      </c>
      <c r="E167" s="58">
        <f ca="1">COUNTIF(INDIRECT("AN"&amp;$A$4):AN2262,"{"&amp;INDIRECT("D"&amp;ROW())&amp;"}")</f>
        <v>14</v>
      </c>
      <c r="F167" s="286" t="s">
        <v>125</v>
      </c>
      <c r="G167" s="79">
        <f ca="1">COUNTIFS(INDIRECT("U"&amp;$A$4):U2262,"OPEN",INDIRECT("D"&amp;$A$4):D2262,INDIRECT("D"&amp;ROW()))</f>
        <v>0</v>
      </c>
      <c r="H167" s="64" t="s">
        <v>1949</v>
      </c>
      <c r="I167" s="256"/>
      <c r="J167" s="65"/>
      <c r="K167" s="65"/>
      <c r="L167" s="65"/>
      <c r="M167" s="65"/>
      <c r="N167" s="65"/>
      <c r="O167" s="65"/>
      <c r="P167" s="65"/>
      <c r="Q167" s="65"/>
      <c r="R167" s="61"/>
      <c r="S167" s="120"/>
      <c r="T167" s="54"/>
      <c r="U167" s="21"/>
      <c r="V167" s="21"/>
      <c r="W167" s="44"/>
      <c r="X167" s="94" t="str">
        <f t="shared" si="9"/>
        <v>20.6.1.4</v>
      </c>
      <c r="Y167" s="99" t="str">
        <f t="shared" si="10"/>
        <v>Andy</v>
      </c>
      <c r="Z167" s="3" t="str">
        <f t="shared" si="11"/>
        <v>[20.6.1.4]</v>
      </c>
      <c r="AA167" s="21"/>
      <c r="AB167" s="21"/>
      <c r="AC167" s="21"/>
      <c r="AD167" s="168"/>
      <c r="AF167" s="168"/>
    </row>
    <row r="168" spans="1:32" ht="31.5" x14ac:dyDescent="0.25">
      <c r="A168" s="62" t="str">
        <f t="shared" si="8"/>
        <v>S2#172</v>
      </c>
      <c r="B168" s="101" t="s">
        <v>45</v>
      </c>
      <c r="C168" s="56" t="s">
        <v>41</v>
      </c>
      <c r="D168" s="63" t="s">
        <v>1939</v>
      </c>
      <c r="E168" s="58">
        <f ca="1">COUNTIF(INDIRECT("AN"&amp;$A$4):AN2262,"{"&amp;INDIRECT("D"&amp;ROW())&amp;"}")</f>
        <v>24</v>
      </c>
      <c r="F168" s="286" t="s">
        <v>125</v>
      </c>
      <c r="G168" s="79">
        <f ca="1">COUNTIFS(INDIRECT("U"&amp;$A$4):U2262,"OPEN",INDIRECT("D"&amp;$A$4):D2262,INDIRECT("D"&amp;ROW()))</f>
        <v>0</v>
      </c>
      <c r="H168" s="64" t="s">
        <v>1950</v>
      </c>
      <c r="I168" s="256"/>
      <c r="J168" s="65"/>
      <c r="K168" s="219" t="s">
        <v>40</v>
      </c>
      <c r="L168" s="65"/>
      <c r="M168" s="219" t="s">
        <v>40</v>
      </c>
      <c r="N168" s="65"/>
      <c r="O168" s="219" t="s">
        <v>40</v>
      </c>
      <c r="P168" s="65"/>
      <c r="Q168" s="65"/>
      <c r="R168" s="61"/>
      <c r="S168" s="120"/>
      <c r="T168" s="54"/>
      <c r="U168" s="21"/>
      <c r="V168" s="21"/>
      <c r="W168" s="44"/>
      <c r="X168" s="94" t="str">
        <f t="shared" si="9"/>
        <v>20.6.2</v>
      </c>
      <c r="Y168" s="99" t="str">
        <f t="shared" si="10"/>
        <v>Andy</v>
      </c>
      <c r="Z168" s="3" t="str">
        <f t="shared" si="11"/>
        <v>[20.6.2]</v>
      </c>
      <c r="AA168" s="21"/>
      <c r="AB168" s="21"/>
      <c r="AC168" s="21"/>
      <c r="AD168" s="168"/>
      <c r="AF168" s="168"/>
    </row>
    <row r="169" spans="1:32" ht="31.5" x14ac:dyDescent="0.25">
      <c r="A169" s="62" t="str">
        <f t="shared" si="8"/>
        <v>S2#172</v>
      </c>
      <c r="B169" s="101" t="s">
        <v>45</v>
      </c>
      <c r="C169" s="56" t="s">
        <v>41</v>
      </c>
      <c r="D169" s="63" t="s">
        <v>1940</v>
      </c>
      <c r="E169" s="58">
        <f ca="1">COUNTIF(INDIRECT("AN"&amp;$A$4):AN2262,"{"&amp;INDIRECT("D"&amp;ROW())&amp;"}")</f>
        <v>49</v>
      </c>
      <c r="F169" s="286" t="s">
        <v>125</v>
      </c>
      <c r="G169" s="79">
        <f ca="1">COUNTIFS(INDIRECT("U"&amp;$A$4):U2262,"OPEN",INDIRECT("D"&amp;$A$4):D2262,INDIRECT("D"&amp;ROW()))</f>
        <v>0</v>
      </c>
      <c r="H169" s="64" t="s">
        <v>1951</v>
      </c>
      <c r="I169" s="256"/>
      <c r="J169" s="65"/>
      <c r="K169" s="65"/>
      <c r="L169" s="65"/>
      <c r="M169" s="65"/>
      <c r="N169" s="65"/>
      <c r="O169" s="65"/>
      <c r="P169" s="65"/>
      <c r="Q169" s="65"/>
      <c r="R169" s="61"/>
      <c r="S169" s="120"/>
      <c r="T169" s="54"/>
      <c r="U169" s="21"/>
      <c r="V169" s="21"/>
      <c r="W169" s="44"/>
      <c r="X169" s="94" t="str">
        <f t="shared" si="9"/>
        <v>20.6.3</v>
      </c>
      <c r="Y169" s="99" t="str">
        <f t="shared" si="10"/>
        <v>Andy</v>
      </c>
      <c r="Z169" s="3" t="str">
        <f t="shared" si="11"/>
        <v>[20.6.3]</v>
      </c>
      <c r="AA169" s="21"/>
      <c r="AB169" s="21"/>
      <c r="AC169" s="21"/>
      <c r="AD169" s="168"/>
      <c r="AF169" s="168"/>
    </row>
    <row r="170" spans="1:32" ht="31.5" x14ac:dyDescent="0.25">
      <c r="A170" s="62" t="str">
        <f t="shared" si="8"/>
        <v>S2#172</v>
      </c>
      <c r="B170" s="101" t="s">
        <v>45</v>
      </c>
      <c r="C170" s="56" t="s">
        <v>41</v>
      </c>
      <c r="D170" s="63" t="s">
        <v>1941</v>
      </c>
      <c r="E170" s="58">
        <f ca="1">COUNTIF(INDIRECT("AN"&amp;$A$4):AN2262,"{"&amp;INDIRECT("D"&amp;ROW())&amp;"}")</f>
        <v>12</v>
      </c>
      <c r="F170" s="286" t="s">
        <v>125</v>
      </c>
      <c r="G170" s="79">
        <f ca="1">COUNTIFS(INDIRECT("U"&amp;$A$4):U2262,"OPEN",INDIRECT("D"&amp;$A$4):D2262,INDIRECT("D"&amp;ROW()))</f>
        <v>0</v>
      </c>
      <c r="H170" s="64" t="s">
        <v>1952</v>
      </c>
      <c r="I170" s="256"/>
      <c r="J170" s="65"/>
      <c r="K170" s="219" t="s">
        <v>40</v>
      </c>
      <c r="L170" s="65"/>
      <c r="M170" s="219" t="s">
        <v>40</v>
      </c>
      <c r="N170" s="65"/>
      <c r="O170" s="219" t="s">
        <v>40</v>
      </c>
      <c r="P170" s="65"/>
      <c r="Q170" s="65"/>
      <c r="R170" s="61"/>
      <c r="S170" s="120"/>
      <c r="T170" s="54"/>
      <c r="U170" s="21"/>
      <c r="V170" s="21"/>
      <c r="W170" s="44"/>
      <c r="X170" s="94" t="str">
        <f t="shared" si="9"/>
        <v>20.6.4</v>
      </c>
      <c r="Y170" s="99" t="str">
        <f t="shared" si="10"/>
        <v>Andy</v>
      </c>
      <c r="Z170" s="3" t="str">
        <f t="shared" si="11"/>
        <v>[20.6.4]</v>
      </c>
      <c r="AA170" s="21"/>
      <c r="AB170" s="21"/>
      <c r="AC170" s="21"/>
      <c r="AD170" s="168"/>
      <c r="AF170" s="168"/>
    </row>
    <row r="171" spans="1:32" ht="31.5" x14ac:dyDescent="0.25">
      <c r="A171" s="62" t="str">
        <f t="shared" ref="A171:A199" si="13">A170</f>
        <v>S2#172</v>
      </c>
      <c r="B171" s="101" t="s">
        <v>45</v>
      </c>
      <c r="C171" s="56" t="s">
        <v>41</v>
      </c>
      <c r="D171" s="63" t="s">
        <v>1942</v>
      </c>
      <c r="E171" s="58">
        <f ca="1">COUNTIF(INDIRECT("AN"&amp;$A$4):AN2262,"{"&amp;INDIRECT("D"&amp;ROW())&amp;"}")</f>
        <v>20</v>
      </c>
      <c r="F171" s="286" t="s">
        <v>125</v>
      </c>
      <c r="G171" s="79">
        <f ca="1">COUNTIFS(INDIRECT("U"&amp;$A$4):U2262,"OPEN",INDIRECT("D"&amp;$A$4):D2262,INDIRECT("D"&amp;ROW()))</f>
        <v>0</v>
      </c>
      <c r="H171" s="64" t="s">
        <v>1953</v>
      </c>
      <c r="I171" s="256"/>
      <c r="J171" s="65"/>
      <c r="K171" s="65"/>
      <c r="L171" s="65"/>
      <c r="M171" s="65"/>
      <c r="N171" s="65"/>
      <c r="O171" s="65"/>
      <c r="P171" s="65"/>
      <c r="Q171" s="65"/>
      <c r="R171" s="61"/>
      <c r="S171" s="120"/>
      <c r="T171" s="54"/>
      <c r="U171" s="21"/>
      <c r="V171" s="21"/>
      <c r="W171" s="44"/>
      <c r="X171" s="94" t="str">
        <f t="shared" si="9"/>
        <v>20.6.5</v>
      </c>
      <c r="Y171" s="99" t="str">
        <f t="shared" si="10"/>
        <v>Andy</v>
      </c>
      <c r="Z171" s="3" t="str">
        <f t="shared" si="11"/>
        <v>[20.6.5]</v>
      </c>
      <c r="AA171" s="21"/>
      <c r="AB171" s="21"/>
      <c r="AC171" s="21"/>
      <c r="AD171" s="168"/>
      <c r="AF171" s="168"/>
    </row>
    <row r="172" spans="1:32" ht="31.5" x14ac:dyDescent="0.25">
      <c r="A172" s="62" t="str">
        <f t="shared" si="13"/>
        <v>S2#172</v>
      </c>
      <c r="B172" s="101" t="s">
        <v>45</v>
      </c>
      <c r="C172" s="56" t="s">
        <v>41</v>
      </c>
      <c r="D172" s="63" t="s">
        <v>1943</v>
      </c>
      <c r="E172" s="58">
        <f ca="1">COUNTIF(INDIRECT("AN"&amp;$A$4):AN2262,"{"&amp;INDIRECT("D"&amp;ROW())&amp;"}")</f>
        <v>16</v>
      </c>
      <c r="F172" s="286" t="s">
        <v>125</v>
      </c>
      <c r="G172" s="79">
        <f ca="1">COUNTIFS(INDIRECT("U"&amp;$A$4):U2262,"OPEN",INDIRECT("D"&amp;$A$4):D2262,INDIRECT("D"&amp;ROW()))</f>
        <v>0</v>
      </c>
      <c r="H172" s="64" t="s">
        <v>1954</v>
      </c>
      <c r="I172" s="256"/>
      <c r="J172" s="65"/>
      <c r="K172" s="219" t="s">
        <v>40</v>
      </c>
      <c r="L172" s="65"/>
      <c r="M172" s="219" t="s">
        <v>40</v>
      </c>
      <c r="N172" s="65"/>
      <c r="O172" s="219" t="s">
        <v>40</v>
      </c>
      <c r="P172" s="65"/>
      <c r="Q172" s="65"/>
      <c r="R172" s="61"/>
      <c r="S172" s="120"/>
      <c r="T172" s="54"/>
      <c r="U172" s="21"/>
      <c r="V172" s="21"/>
      <c r="W172" s="44"/>
      <c r="X172" s="94" t="str">
        <f t="shared" si="9"/>
        <v>20.6.6</v>
      </c>
      <c r="Y172" s="99" t="str">
        <f t="shared" si="10"/>
        <v>Andy</v>
      </c>
      <c r="Z172" s="3" t="str">
        <f t="shared" si="11"/>
        <v>[20.6.6]</v>
      </c>
      <c r="AA172" s="21"/>
      <c r="AB172" s="21"/>
      <c r="AC172" s="21"/>
      <c r="AD172" s="168"/>
      <c r="AF172" s="168"/>
    </row>
    <row r="173" spans="1:32" ht="31.5" x14ac:dyDescent="0.25">
      <c r="A173" s="62" t="str">
        <f t="shared" si="13"/>
        <v>S2#172</v>
      </c>
      <c r="B173" s="101" t="s">
        <v>45</v>
      </c>
      <c r="C173" s="56" t="s">
        <v>41</v>
      </c>
      <c r="D173" s="63" t="s">
        <v>1944</v>
      </c>
      <c r="E173" s="58">
        <f ca="1">COUNTIF(INDIRECT("AN"&amp;$A$4):AN2262,"{"&amp;INDIRECT("D"&amp;ROW())&amp;"}")</f>
        <v>13</v>
      </c>
      <c r="F173" s="286" t="s">
        <v>125</v>
      </c>
      <c r="G173" s="79">
        <f ca="1">COUNTIFS(INDIRECT("U"&amp;$A$4):U2262,"OPEN",INDIRECT("D"&amp;$A$4):D2262,INDIRECT("D"&amp;ROW()))</f>
        <v>0</v>
      </c>
      <c r="H173" s="64" t="s">
        <v>1955</v>
      </c>
      <c r="I173" s="256"/>
      <c r="J173" s="65"/>
      <c r="K173" s="65"/>
      <c r="L173" s="65"/>
      <c r="M173" s="65"/>
      <c r="N173" s="65"/>
      <c r="O173" s="65"/>
      <c r="P173" s="65"/>
      <c r="Q173" s="65"/>
      <c r="R173" s="61"/>
      <c r="S173" s="120"/>
      <c r="T173" s="54"/>
      <c r="U173" s="21"/>
      <c r="V173" s="21"/>
      <c r="W173" s="44"/>
      <c r="X173" s="94" t="str">
        <f t="shared" si="9"/>
        <v>20.6.7</v>
      </c>
      <c r="Y173" s="99" t="str">
        <f t="shared" si="10"/>
        <v>Andy</v>
      </c>
      <c r="Z173" s="3" t="str">
        <f t="shared" si="11"/>
        <v>[20.6.7]</v>
      </c>
      <c r="AA173" s="21"/>
      <c r="AB173" s="21"/>
      <c r="AC173" s="21"/>
      <c r="AD173" s="168"/>
      <c r="AF173" s="168"/>
    </row>
    <row r="174" spans="1:32" ht="31.5" x14ac:dyDescent="0.25">
      <c r="A174" s="62" t="str">
        <f t="shared" si="13"/>
        <v>S2#172</v>
      </c>
      <c r="B174" s="101" t="s">
        <v>45</v>
      </c>
      <c r="C174" s="56" t="s">
        <v>41</v>
      </c>
      <c r="D174" s="63" t="s">
        <v>1945</v>
      </c>
      <c r="E174" s="58">
        <f ca="1">COUNTIF(INDIRECT("AN"&amp;$A$4):AN2262,"{"&amp;INDIRECT("D"&amp;ROW())&amp;"}")</f>
        <v>13</v>
      </c>
      <c r="F174" s="286" t="s">
        <v>125</v>
      </c>
      <c r="G174" s="79">
        <f ca="1">COUNTIFS(INDIRECT("U"&amp;$A$4):U2262,"OPEN",INDIRECT("D"&amp;$A$4):D2262,INDIRECT("D"&amp;ROW()))</f>
        <v>0</v>
      </c>
      <c r="H174" s="64" t="s">
        <v>1956</v>
      </c>
      <c r="I174" s="256"/>
      <c r="J174" s="65"/>
      <c r="K174" s="219" t="s">
        <v>40</v>
      </c>
      <c r="L174" s="65"/>
      <c r="M174" s="219" t="s">
        <v>40</v>
      </c>
      <c r="N174" s="65"/>
      <c r="O174" s="219" t="s">
        <v>40</v>
      </c>
      <c r="P174" s="65"/>
      <c r="Q174" s="65"/>
      <c r="R174" s="61"/>
      <c r="S174" s="120"/>
      <c r="T174" s="54"/>
      <c r="U174" s="21"/>
      <c r="V174" s="21"/>
      <c r="W174" s="44"/>
      <c r="X174" s="94" t="str">
        <f t="shared" si="9"/>
        <v>20.6.8</v>
      </c>
      <c r="Y174" s="99" t="str">
        <f t="shared" si="10"/>
        <v>Andy</v>
      </c>
      <c r="Z174" s="3" t="str">
        <f t="shared" si="11"/>
        <v>[20.6.8]</v>
      </c>
      <c r="AA174" s="21"/>
      <c r="AB174" s="21"/>
      <c r="AC174" s="21"/>
      <c r="AD174" s="168"/>
      <c r="AF174" s="168"/>
    </row>
    <row r="175" spans="1:32" ht="69" customHeight="1" x14ac:dyDescent="0.25">
      <c r="A175" s="62" t="str">
        <f t="shared" si="13"/>
        <v>S2#172</v>
      </c>
      <c r="B175" s="101" t="s">
        <v>45</v>
      </c>
      <c r="C175" s="56" t="s">
        <v>41</v>
      </c>
      <c r="D175" s="63" t="s">
        <v>1906</v>
      </c>
      <c r="E175" s="58">
        <f ca="1">COUNTIF(INDIRECT("AN"&amp;$A$4):AN2262,"{"&amp;INDIRECT("D"&amp;ROW())&amp;"}")</f>
        <v>49</v>
      </c>
      <c r="F175" s="288" t="s">
        <v>1037</v>
      </c>
      <c r="G175" s="79">
        <f ca="1">COUNTIFS(INDIRECT("U"&amp;$A$4):U2262,"OPEN",INDIRECT("D"&amp;$A$4):D2262,INDIRECT("D"&amp;ROW()))</f>
        <v>0</v>
      </c>
      <c r="H175" s="64" t="s">
        <v>1917</v>
      </c>
      <c r="I175" s="256" t="s">
        <v>48</v>
      </c>
      <c r="J175" s="65"/>
      <c r="K175" s="65"/>
      <c r="L175" s="65"/>
      <c r="M175" s="65"/>
      <c r="N175" s="65"/>
      <c r="O175" s="65"/>
      <c r="P175" s="65"/>
      <c r="Q175" s="65"/>
      <c r="R175" s="61"/>
      <c r="S175" s="120"/>
      <c r="T175" s="54"/>
      <c r="U175" s="21"/>
      <c r="V175" s="21"/>
      <c r="W175" s="44"/>
      <c r="X175" s="94" t="str">
        <f t="shared" si="9"/>
        <v>20.7.1</v>
      </c>
      <c r="Y175" s="99" t="str">
        <f t="shared" si="10"/>
        <v>Dario</v>
      </c>
      <c r="Z175" s="3" t="str">
        <f t="shared" si="11"/>
        <v>[20.7.1]</v>
      </c>
      <c r="AA175" s="21"/>
      <c r="AB175" s="21"/>
      <c r="AC175" s="21"/>
      <c r="AD175" s="168"/>
      <c r="AF175" s="168"/>
    </row>
    <row r="176" spans="1:32" ht="63" x14ac:dyDescent="0.25">
      <c r="A176" s="62" t="str">
        <f t="shared" si="13"/>
        <v>S2#172</v>
      </c>
      <c r="B176" s="101" t="s">
        <v>45</v>
      </c>
      <c r="C176" s="56" t="s">
        <v>41</v>
      </c>
      <c r="D176" s="63" t="s">
        <v>1907</v>
      </c>
      <c r="E176" s="58">
        <f ca="1">COUNTIF(INDIRECT("AN"&amp;$A$4):AN2262,"{"&amp;INDIRECT("D"&amp;ROW())&amp;"}")</f>
        <v>43</v>
      </c>
      <c r="F176" s="288" t="s">
        <v>1037</v>
      </c>
      <c r="G176" s="79">
        <f ca="1">COUNTIFS(INDIRECT("U"&amp;$A$4):U2262,"OPEN",INDIRECT("D"&amp;$A$4):D2262,INDIRECT("D"&amp;ROW()))</f>
        <v>0</v>
      </c>
      <c r="H176" s="64" t="s">
        <v>1957</v>
      </c>
      <c r="I176" s="256" t="s">
        <v>48</v>
      </c>
      <c r="J176" s="65"/>
      <c r="K176" s="65"/>
      <c r="L176" s="65"/>
      <c r="M176" s="65"/>
      <c r="N176" s="65"/>
      <c r="O176" s="65"/>
      <c r="P176" s="65"/>
      <c r="Q176" s="65"/>
      <c r="R176" s="61"/>
      <c r="S176" s="120"/>
      <c r="T176" s="54"/>
      <c r="U176" s="21"/>
      <c r="V176" s="21"/>
      <c r="W176" s="44"/>
      <c r="X176" s="94" t="str">
        <f t="shared" si="9"/>
        <v>20.8.1</v>
      </c>
      <c r="Y176" s="99" t="str">
        <f t="shared" si="10"/>
        <v>Dario</v>
      </c>
      <c r="Z176" s="3" t="str">
        <f t="shared" si="11"/>
        <v>[20.8.1]</v>
      </c>
      <c r="AA176" s="21"/>
      <c r="AB176" s="21"/>
      <c r="AC176" s="21"/>
      <c r="AD176" s="168"/>
      <c r="AF176" s="168"/>
    </row>
    <row r="177" spans="1:32" ht="31.5" x14ac:dyDescent="0.25">
      <c r="A177" s="62" t="str">
        <f t="shared" si="13"/>
        <v>S2#172</v>
      </c>
      <c r="B177" s="101" t="s">
        <v>45</v>
      </c>
      <c r="C177" s="56" t="s">
        <v>41</v>
      </c>
      <c r="D177" s="63" t="s">
        <v>1908</v>
      </c>
      <c r="E177" s="58">
        <f ca="1">COUNTIF(INDIRECT("AN"&amp;$A$4):AN2262,"{"&amp;INDIRECT("D"&amp;ROW())&amp;"}")</f>
        <v>0</v>
      </c>
      <c r="F177" s="288" t="s">
        <v>1037</v>
      </c>
      <c r="G177" s="79">
        <f ca="1">COUNTIFS(INDIRECT("U"&amp;$A$4):U2262,"OPEN",INDIRECT("D"&amp;$A$4):D2262,INDIRECT("D"&amp;ROW()))</f>
        <v>0</v>
      </c>
      <c r="H177" s="64" t="s">
        <v>2718</v>
      </c>
      <c r="I177" s="256" t="s">
        <v>48</v>
      </c>
      <c r="J177" s="65"/>
      <c r="K177" s="219" t="s">
        <v>40</v>
      </c>
      <c r="L177" s="65"/>
      <c r="M177" s="219" t="s">
        <v>40</v>
      </c>
      <c r="N177" s="65"/>
      <c r="O177" s="219" t="s">
        <v>40</v>
      </c>
      <c r="P177" s="65"/>
      <c r="Q177" s="65"/>
      <c r="R177" s="61"/>
      <c r="S177" s="120"/>
      <c r="T177" s="54"/>
      <c r="U177" s="21"/>
      <c r="V177" s="21"/>
      <c r="W177" s="44"/>
      <c r="X177" s="94" t="str">
        <f t="shared" si="9"/>
        <v>20.9.1</v>
      </c>
      <c r="Y177" s="99" t="str">
        <f t="shared" si="10"/>
        <v>Dario</v>
      </c>
      <c r="Z177" s="3" t="str">
        <f t="shared" si="11"/>
        <v>[20.9.1]</v>
      </c>
      <c r="AA177" s="21"/>
      <c r="AB177" s="21"/>
      <c r="AC177" s="21"/>
      <c r="AD177" s="168"/>
      <c r="AF177" s="168"/>
    </row>
    <row r="178" spans="1:32" ht="47.25" x14ac:dyDescent="0.25">
      <c r="A178" s="62" t="str">
        <f t="shared" si="13"/>
        <v>S2#172</v>
      </c>
      <c r="B178" s="101" t="s">
        <v>45</v>
      </c>
      <c r="C178" s="56" t="s">
        <v>41</v>
      </c>
      <c r="D178" s="63" t="s">
        <v>4220</v>
      </c>
      <c r="E178" s="58">
        <f ca="1">COUNTIF(INDIRECT("AN"&amp;$A$4):AN2262,"{"&amp;INDIRECT("D"&amp;ROW())&amp;"}")</f>
        <v>22</v>
      </c>
      <c r="F178" s="286" t="s">
        <v>125</v>
      </c>
      <c r="G178" s="79">
        <f ca="1">COUNTIFS(INDIRECT("U"&amp;$A$4):U2262,"OPEN",INDIRECT("D"&amp;$A$4):D2262,INDIRECT("D"&amp;ROW()))</f>
        <v>0</v>
      </c>
      <c r="H178" s="64" t="s">
        <v>1910</v>
      </c>
      <c r="I178" s="256" t="s">
        <v>48</v>
      </c>
      <c r="J178" s="65"/>
      <c r="K178" s="65"/>
      <c r="L178" s="65"/>
      <c r="M178" s="65"/>
      <c r="N178" s="65"/>
      <c r="O178" s="65"/>
      <c r="P178" s="65"/>
      <c r="Q178" s="65"/>
      <c r="R178" s="61"/>
      <c r="S178" s="120"/>
      <c r="T178" s="54"/>
      <c r="U178" s="21"/>
      <c r="V178" s="21"/>
      <c r="W178" s="44"/>
      <c r="X178" s="94" t="str">
        <f t="shared" si="9"/>
        <v>20.10</v>
      </c>
      <c r="Y178" s="99" t="str">
        <f t="shared" si="10"/>
        <v>Andy</v>
      </c>
      <c r="Z178" s="3" t="str">
        <f t="shared" si="11"/>
        <v>[20.10]</v>
      </c>
      <c r="AA178" s="21"/>
      <c r="AB178" s="21"/>
      <c r="AC178" s="21"/>
      <c r="AD178" s="168"/>
      <c r="AF178" s="168"/>
    </row>
    <row r="179" spans="1:32" ht="31.5" x14ac:dyDescent="0.25">
      <c r="A179" s="62" t="str">
        <f t="shared" si="13"/>
        <v>S2#172</v>
      </c>
      <c r="B179" s="101" t="s">
        <v>45</v>
      </c>
      <c r="C179" s="56" t="s">
        <v>41</v>
      </c>
      <c r="D179" s="63" t="s">
        <v>4221</v>
      </c>
      <c r="E179" s="58">
        <f ca="1">COUNTIF(INDIRECT("AN"&amp;$A$4):AN2262,"{"&amp;INDIRECT("D"&amp;ROW())&amp;"}")</f>
        <v>9</v>
      </c>
      <c r="F179" s="288" t="s">
        <v>1037</v>
      </c>
      <c r="G179" s="79">
        <f ca="1">COUNTIFS(INDIRECT("U"&amp;$A$4):U2262,"OPEN",INDIRECT("D"&amp;$A$4):D2262,INDIRECT("D"&amp;ROW()))</f>
        <v>0</v>
      </c>
      <c r="H179" s="64" t="s">
        <v>1911</v>
      </c>
      <c r="I179" s="256" t="s">
        <v>48</v>
      </c>
      <c r="J179" s="65"/>
      <c r="K179" s="65"/>
      <c r="L179" s="65"/>
      <c r="M179" s="65"/>
      <c r="N179" s="65"/>
      <c r="O179" s="65"/>
      <c r="P179" s="65"/>
      <c r="Q179" s="65"/>
      <c r="R179" s="61"/>
      <c r="S179" s="120"/>
      <c r="T179" s="54"/>
      <c r="U179" s="21"/>
      <c r="V179" s="21"/>
      <c r="W179" s="44"/>
      <c r="X179" s="94" t="str">
        <f t="shared" si="9"/>
        <v>20.11</v>
      </c>
      <c r="Y179" s="99" t="str">
        <f t="shared" si="10"/>
        <v>Dario</v>
      </c>
      <c r="Z179" s="3" t="str">
        <f t="shared" si="11"/>
        <v>[20.11]</v>
      </c>
      <c r="AA179" s="21"/>
      <c r="AB179" s="21"/>
      <c r="AC179" s="21"/>
      <c r="AD179" s="168"/>
      <c r="AF179" s="168"/>
    </row>
    <row r="180" spans="1:32" ht="31.5" x14ac:dyDescent="0.25">
      <c r="A180" s="62" t="str">
        <f t="shared" si="13"/>
        <v>S2#172</v>
      </c>
      <c r="B180" s="101" t="s">
        <v>45</v>
      </c>
      <c r="C180" s="56" t="s">
        <v>41</v>
      </c>
      <c r="D180" s="292" t="s">
        <v>4222</v>
      </c>
      <c r="E180" s="58">
        <f ca="1">COUNTIF(INDIRECT("AN"&amp;$A$4):AN2262,"{"&amp;INDIRECT("D"&amp;ROW())&amp;"}")</f>
        <v>0</v>
      </c>
      <c r="F180" s="293" t="s">
        <v>1626</v>
      </c>
      <c r="G180" s="293">
        <f ca="1">COUNTIFS(INDIRECT("U"&amp;$A$4):U2262,"OPEN",INDIRECT("D"&amp;$A$4):D2262,INDIRECT("D"&amp;ROW()))</f>
        <v>0</v>
      </c>
      <c r="H180" s="294" t="s">
        <v>4233</v>
      </c>
      <c r="I180" s="256" t="s">
        <v>873</v>
      </c>
      <c r="J180" s="65"/>
      <c r="K180" s="65"/>
      <c r="L180" s="65"/>
      <c r="M180" s="65"/>
      <c r="N180" s="65"/>
      <c r="O180" s="65"/>
      <c r="P180" s="65"/>
      <c r="Q180" s="65"/>
      <c r="R180" s="61"/>
      <c r="S180" s="120"/>
      <c r="T180" s="54"/>
      <c r="U180" s="21"/>
      <c r="V180" s="21"/>
      <c r="W180" s="44"/>
      <c r="X180" s="94" t="str">
        <f t="shared" si="9"/>
        <v>20.12</v>
      </c>
      <c r="Y180" s="99" t="str">
        <f t="shared" si="10"/>
        <v>_Not_on_Agenda</v>
      </c>
      <c r="Z180" s="3" t="str">
        <f t="shared" si="11"/>
        <v>[20.12]</v>
      </c>
      <c r="AA180" s="21"/>
      <c r="AB180" s="21"/>
      <c r="AC180" s="21"/>
      <c r="AD180" s="168"/>
      <c r="AF180" s="168"/>
    </row>
    <row r="181" spans="1:32" ht="47.25" x14ac:dyDescent="0.25">
      <c r="A181" s="62" t="str">
        <f t="shared" si="13"/>
        <v>S2#172</v>
      </c>
      <c r="B181" s="101" t="s">
        <v>45</v>
      </c>
      <c r="C181" s="56" t="s">
        <v>41</v>
      </c>
      <c r="D181" s="63" t="s">
        <v>4223</v>
      </c>
      <c r="E181" s="58">
        <f ca="1">COUNTIF(INDIRECT("AN"&amp;$A$4):AN2262,"{"&amp;INDIRECT("D"&amp;ROW())&amp;"}")</f>
        <v>0</v>
      </c>
      <c r="F181" s="286" t="s">
        <v>125</v>
      </c>
      <c r="G181" s="79">
        <f ca="1">COUNTIFS(INDIRECT("U"&amp;$A$4):U2262,"OPEN",INDIRECT("D"&amp;$A$4):D2262,INDIRECT("D"&amp;ROW()))</f>
        <v>0</v>
      </c>
      <c r="H181" s="64" t="s">
        <v>2720</v>
      </c>
      <c r="I181" s="256"/>
      <c r="J181" s="65"/>
      <c r="K181" s="65"/>
      <c r="L181" s="65"/>
      <c r="M181" s="65"/>
      <c r="N181" s="65"/>
      <c r="O181" s="65"/>
      <c r="P181" s="65"/>
      <c r="Q181" s="65"/>
      <c r="R181" s="61"/>
      <c r="S181" s="120"/>
      <c r="T181" s="54"/>
      <c r="U181" s="21"/>
      <c r="V181" s="21"/>
      <c r="W181" s="44"/>
      <c r="X181" s="94" t="str">
        <f t="shared" si="9"/>
        <v>20.13</v>
      </c>
      <c r="Y181" s="99" t="str">
        <f t="shared" si="10"/>
        <v>Andy</v>
      </c>
      <c r="Z181" s="3" t="str">
        <f t="shared" si="11"/>
        <v>[20.13]</v>
      </c>
      <c r="AA181" s="21"/>
      <c r="AB181" s="21"/>
      <c r="AC181" s="21"/>
      <c r="AD181" s="168"/>
      <c r="AF181" s="168"/>
    </row>
    <row r="182" spans="1:32" ht="31.5" x14ac:dyDescent="0.25">
      <c r="A182" s="62" t="str">
        <f t="shared" si="13"/>
        <v>S2#172</v>
      </c>
      <c r="B182" s="101" t="s">
        <v>45</v>
      </c>
      <c r="C182" s="56" t="s">
        <v>41</v>
      </c>
      <c r="D182" s="292" t="s">
        <v>4224</v>
      </c>
      <c r="E182" s="58">
        <f ca="1">COUNTIF(INDIRECT("AN"&amp;$A$4):AN2262,"{"&amp;INDIRECT("D"&amp;ROW())&amp;"}")</f>
        <v>0</v>
      </c>
      <c r="F182" s="293" t="s">
        <v>1626</v>
      </c>
      <c r="G182" s="293">
        <f ca="1">COUNTIFS(INDIRECT("U"&amp;$A$4):U2262,"OPEN",INDIRECT("D"&amp;$A$4):D2262,INDIRECT("D"&amp;ROW()))</f>
        <v>0</v>
      </c>
      <c r="H182" s="294" t="s">
        <v>2721</v>
      </c>
      <c r="I182" s="256" t="s">
        <v>873</v>
      </c>
      <c r="J182" s="65"/>
      <c r="K182" s="65"/>
      <c r="L182" s="65"/>
      <c r="M182" s="65"/>
      <c r="N182" s="65"/>
      <c r="O182" s="65"/>
      <c r="P182" s="65"/>
      <c r="Q182" s="65"/>
      <c r="R182" s="61"/>
      <c r="S182" s="120"/>
      <c r="T182" s="54"/>
      <c r="U182" s="21"/>
      <c r="V182" s="21"/>
      <c r="W182" s="44"/>
      <c r="X182" s="94" t="str">
        <f t="shared" si="9"/>
        <v>20.14</v>
      </c>
      <c r="Y182" s="99" t="str">
        <f t="shared" si="10"/>
        <v>_Not_on_Agenda</v>
      </c>
      <c r="Z182" s="3" t="str">
        <f t="shared" si="11"/>
        <v>[20.14]</v>
      </c>
      <c r="AA182" s="21"/>
      <c r="AB182" s="21"/>
      <c r="AC182" s="21"/>
      <c r="AD182" s="168"/>
      <c r="AF182" s="168"/>
    </row>
    <row r="183" spans="1:32" ht="31.5" x14ac:dyDescent="0.25">
      <c r="A183" s="62" t="str">
        <f t="shared" si="13"/>
        <v>S2#172</v>
      </c>
      <c r="B183" s="101" t="s">
        <v>45</v>
      </c>
      <c r="C183" s="56" t="s">
        <v>41</v>
      </c>
      <c r="D183" s="292" t="s">
        <v>4225</v>
      </c>
      <c r="E183" s="58">
        <f ca="1">COUNTIF(INDIRECT("AN"&amp;$A$4):AN2262,"{"&amp;INDIRECT("D"&amp;ROW())&amp;"}")</f>
        <v>0</v>
      </c>
      <c r="F183" s="293" t="s">
        <v>1626</v>
      </c>
      <c r="G183" s="293">
        <f ca="1">COUNTIFS(INDIRECT("U"&amp;$A$4):U2262,"OPEN",INDIRECT("D"&amp;$A$4):D2262,INDIRECT("D"&amp;ROW()))</f>
        <v>0</v>
      </c>
      <c r="H183" s="294" t="s">
        <v>2722</v>
      </c>
      <c r="I183" s="256" t="s">
        <v>873</v>
      </c>
      <c r="J183" s="65"/>
      <c r="K183" s="65"/>
      <c r="L183" s="65"/>
      <c r="M183" s="65"/>
      <c r="N183" s="65"/>
      <c r="O183" s="65"/>
      <c r="P183" s="65"/>
      <c r="Q183" s="65"/>
      <c r="R183" s="61"/>
      <c r="S183" s="120"/>
      <c r="T183" s="54"/>
      <c r="U183" s="21"/>
      <c r="V183" s="21"/>
      <c r="W183" s="44"/>
      <c r="X183" s="94" t="str">
        <f t="shared" si="9"/>
        <v>20.15</v>
      </c>
      <c r="Y183" s="99" t="str">
        <f t="shared" si="10"/>
        <v>_Not_on_Agenda</v>
      </c>
      <c r="Z183" s="3" t="str">
        <f t="shared" si="11"/>
        <v>[20.15]</v>
      </c>
      <c r="AA183" s="21"/>
      <c r="AB183" s="21"/>
      <c r="AC183" s="21"/>
      <c r="AD183" s="168"/>
      <c r="AF183" s="168"/>
    </row>
    <row r="184" spans="1:32" ht="31.5" x14ac:dyDescent="0.25">
      <c r="A184" s="62" t="str">
        <f t="shared" si="13"/>
        <v>S2#172</v>
      </c>
      <c r="B184" s="101" t="s">
        <v>45</v>
      </c>
      <c r="C184" s="56" t="s">
        <v>41</v>
      </c>
      <c r="D184" s="63" t="s">
        <v>4226</v>
      </c>
      <c r="E184" s="58">
        <f ca="1">COUNTIF(INDIRECT("AN"&amp;$A$4):AN2262,"{"&amp;INDIRECT("D"&amp;ROW())&amp;"}")</f>
        <v>0</v>
      </c>
      <c r="F184" s="286" t="s">
        <v>125</v>
      </c>
      <c r="G184" s="79">
        <f ca="1">COUNTIFS(INDIRECT("U"&amp;$A$4):U2262,"OPEN",INDIRECT("D"&amp;$A$4):D2262,INDIRECT("D"&amp;ROW()))</f>
        <v>0</v>
      </c>
      <c r="H184" s="64" t="s">
        <v>4234</v>
      </c>
      <c r="I184" s="256"/>
      <c r="J184" s="65"/>
      <c r="K184" s="65"/>
      <c r="L184" s="65"/>
      <c r="M184" s="65"/>
      <c r="N184" s="65"/>
      <c r="O184" s="65"/>
      <c r="P184" s="65"/>
      <c r="Q184" s="65"/>
      <c r="R184" s="61"/>
      <c r="S184" s="120"/>
      <c r="T184" s="54"/>
      <c r="U184" s="21"/>
      <c r="V184" s="21"/>
      <c r="W184" s="44"/>
      <c r="X184" s="94" t="str">
        <f t="shared" si="9"/>
        <v>20.16</v>
      </c>
      <c r="Y184" s="99" t="str">
        <f t="shared" si="10"/>
        <v>Andy</v>
      </c>
      <c r="Z184" s="3" t="str">
        <f t="shared" si="11"/>
        <v>[20.16]</v>
      </c>
      <c r="AA184" s="21"/>
      <c r="AB184" s="21"/>
      <c r="AC184" s="21"/>
      <c r="AD184" s="168"/>
      <c r="AF184" s="168"/>
    </row>
    <row r="185" spans="1:32" ht="47.25" x14ac:dyDescent="0.25">
      <c r="A185" s="62" t="str">
        <f t="shared" si="13"/>
        <v>S2#172</v>
      </c>
      <c r="B185" s="101" t="s">
        <v>45</v>
      </c>
      <c r="C185" s="56" t="s">
        <v>41</v>
      </c>
      <c r="D185" s="63" t="s">
        <v>4227</v>
      </c>
      <c r="E185" s="58">
        <f ca="1">COUNTIF(INDIRECT("AN"&amp;$A$4):AN2262,"{"&amp;INDIRECT("D"&amp;ROW())&amp;"}")</f>
        <v>0</v>
      </c>
      <c r="F185" s="286" t="s">
        <v>125</v>
      </c>
      <c r="G185" s="79">
        <f ca="1">COUNTIFS(INDIRECT("U"&amp;$A$4):U2262,"OPEN",INDIRECT("D"&amp;$A$4):D2262,INDIRECT("D"&amp;ROW()))</f>
        <v>0</v>
      </c>
      <c r="H185" s="283" t="s">
        <v>2724</v>
      </c>
      <c r="I185" s="126"/>
      <c r="J185" s="65"/>
      <c r="K185" s="65"/>
      <c r="L185" s="65"/>
      <c r="M185" s="65"/>
      <c r="N185" s="65"/>
      <c r="O185" s="65"/>
      <c r="P185" s="65"/>
      <c r="Q185" s="65"/>
      <c r="R185" s="61"/>
      <c r="S185" s="120"/>
      <c r="T185" s="54"/>
      <c r="U185" s="21"/>
      <c r="V185" s="21"/>
      <c r="W185" s="44"/>
      <c r="X185" s="94" t="str">
        <f t="shared" si="9"/>
        <v>20.17</v>
      </c>
      <c r="Y185" s="99" t="str">
        <f t="shared" si="10"/>
        <v>Andy</v>
      </c>
      <c r="Z185" s="3" t="str">
        <f t="shared" si="11"/>
        <v>[20.17]</v>
      </c>
      <c r="AA185" s="21"/>
      <c r="AB185" s="21"/>
      <c r="AC185" s="21"/>
      <c r="AD185" s="168"/>
      <c r="AF185" s="168"/>
    </row>
    <row r="186" spans="1:32" ht="18" x14ac:dyDescent="0.25">
      <c r="A186" s="62" t="str">
        <f t="shared" si="13"/>
        <v>S2#172</v>
      </c>
      <c r="B186" s="101" t="s">
        <v>45</v>
      </c>
      <c r="C186" s="56" t="s">
        <v>41</v>
      </c>
      <c r="D186" s="63" t="s">
        <v>4228</v>
      </c>
      <c r="E186" s="58">
        <f ca="1">COUNTIF(INDIRECT("AN"&amp;$A$4):AN2262,"{"&amp;INDIRECT("D"&amp;ROW())&amp;"}")</f>
        <v>12</v>
      </c>
      <c r="F186" s="286" t="s">
        <v>125</v>
      </c>
      <c r="G186" s="79">
        <f ca="1">COUNTIFS(INDIRECT("U"&amp;$A$4):U2262,"OPEN",INDIRECT("D"&amp;$A$4):D2262,INDIRECT("D"&amp;ROW()))</f>
        <v>0</v>
      </c>
      <c r="H186" s="283" t="s">
        <v>2725</v>
      </c>
      <c r="I186" s="126"/>
      <c r="J186" s="65"/>
      <c r="K186" s="65"/>
      <c r="L186" s="65"/>
      <c r="M186" s="65"/>
      <c r="N186" s="65"/>
      <c r="O186" s="65"/>
      <c r="P186" s="65"/>
      <c r="Q186" s="65"/>
      <c r="R186" s="61"/>
      <c r="S186" s="120"/>
      <c r="T186" s="54"/>
      <c r="U186" s="21"/>
      <c r="V186" s="21"/>
      <c r="W186" s="44"/>
      <c r="X186" s="94" t="str">
        <f t="shared" si="9"/>
        <v>20.18</v>
      </c>
      <c r="Y186" s="99" t="str">
        <f t="shared" si="10"/>
        <v>Andy</v>
      </c>
      <c r="Z186" s="3" t="str">
        <f t="shared" si="11"/>
        <v>[20.18]</v>
      </c>
      <c r="AA186" s="21"/>
      <c r="AB186" s="21"/>
      <c r="AC186" s="21"/>
      <c r="AD186" s="168"/>
      <c r="AF186" s="168"/>
    </row>
    <row r="187" spans="1:32" ht="18" x14ac:dyDescent="0.25">
      <c r="A187" s="62" t="str">
        <f t="shared" si="13"/>
        <v>S2#172</v>
      </c>
      <c r="B187" s="101" t="s">
        <v>45</v>
      </c>
      <c r="C187" s="56" t="s">
        <v>41</v>
      </c>
      <c r="D187" s="63" t="s">
        <v>4229</v>
      </c>
      <c r="E187" s="58">
        <f ca="1">COUNTIF(INDIRECT("AN"&amp;$A$4):AN2262,"{"&amp;INDIRECT("D"&amp;ROW())&amp;"}")</f>
        <v>2</v>
      </c>
      <c r="F187" s="286" t="s">
        <v>125</v>
      </c>
      <c r="G187" s="79">
        <f ca="1">COUNTIFS(INDIRECT("U"&amp;$A$4):U2262,"OPEN",INDIRECT("D"&amp;$A$4):D2262,INDIRECT("D"&amp;ROW()))</f>
        <v>0</v>
      </c>
      <c r="H187" s="283" t="s">
        <v>4235</v>
      </c>
      <c r="I187" s="126" t="s">
        <v>4239</v>
      </c>
      <c r="J187" s="65"/>
      <c r="K187" s="65"/>
      <c r="L187" s="65"/>
      <c r="M187" s="65"/>
      <c r="N187" s="65"/>
      <c r="O187" s="65"/>
      <c r="P187" s="65"/>
      <c r="Q187" s="65"/>
      <c r="R187" s="61"/>
      <c r="S187" s="120"/>
      <c r="T187" s="54"/>
      <c r="U187" s="21"/>
      <c r="V187" s="21"/>
      <c r="W187" s="44"/>
      <c r="X187" s="94" t="str">
        <f t="shared" si="9"/>
        <v>20.48</v>
      </c>
      <c r="Y187" s="99" t="str">
        <f t="shared" si="10"/>
        <v>Andy</v>
      </c>
      <c r="Z187" s="3" t="str">
        <f t="shared" si="11"/>
        <v>[20.48]</v>
      </c>
      <c r="AA187" s="21"/>
      <c r="AB187" s="21"/>
      <c r="AC187" s="21"/>
      <c r="AD187" s="168"/>
      <c r="AF187" s="168"/>
    </row>
    <row r="188" spans="1:32" ht="18" x14ac:dyDescent="0.25">
      <c r="A188" s="62" t="str">
        <f t="shared" si="13"/>
        <v>S2#172</v>
      </c>
      <c r="B188" s="101" t="s">
        <v>45</v>
      </c>
      <c r="C188" s="56" t="s">
        <v>41</v>
      </c>
      <c r="D188" s="63" t="s">
        <v>4230</v>
      </c>
      <c r="E188" s="58">
        <f ca="1">COUNTIF(INDIRECT("AN"&amp;$A$4):AN2262,"{"&amp;INDIRECT("D"&amp;ROW())&amp;"}")</f>
        <v>0</v>
      </c>
      <c r="F188" s="286" t="s">
        <v>125</v>
      </c>
      <c r="G188" s="79">
        <f ca="1">COUNTIFS(INDIRECT("U"&amp;$A$4):U2262,"OPEN",INDIRECT("D"&amp;$A$4):D2262,INDIRECT("D"&amp;ROW()))</f>
        <v>0</v>
      </c>
      <c r="H188" s="283" t="s">
        <v>4236</v>
      </c>
      <c r="I188" s="126" t="s">
        <v>873</v>
      </c>
      <c r="J188" s="65"/>
      <c r="K188" s="65"/>
      <c r="L188" s="65"/>
      <c r="M188" s="65"/>
      <c r="N188" s="65"/>
      <c r="O188" s="65"/>
      <c r="P188" s="65"/>
      <c r="Q188" s="65"/>
      <c r="R188" s="61"/>
      <c r="S188" s="120"/>
      <c r="T188" s="54"/>
      <c r="U188" s="21"/>
      <c r="V188" s="21"/>
      <c r="W188" s="44"/>
      <c r="X188" s="94" t="str">
        <f t="shared" si="9"/>
        <v>20.49</v>
      </c>
      <c r="Y188" s="99" t="str">
        <f t="shared" si="10"/>
        <v>Andy</v>
      </c>
      <c r="Z188" s="3" t="str">
        <f t="shared" si="11"/>
        <v>[20.49]</v>
      </c>
      <c r="AA188" s="21"/>
      <c r="AB188" s="21"/>
      <c r="AC188" s="21"/>
      <c r="AD188" s="168"/>
      <c r="AF188" s="168"/>
    </row>
    <row r="189" spans="1:32" ht="63" x14ac:dyDescent="0.25">
      <c r="A189" s="62" t="str">
        <f t="shared" si="13"/>
        <v>S2#172</v>
      </c>
      <c r="B189" s="101" t="s">
        <v>45</v>
      </c>
      <c r="C189" s="56" t="s">
        <v>41</v>
      </c>
      <c r="D189" s="63" t="s">
        <v>4231</v>
      </c>
      <c r="E189" s="58">
        <f ca="1">COUNTIF(INDIRECT("AN"&amp;$A$4):AN2262,"{"&amp;INDIRECT("D"&amp;ROW())&amp;"}")</f>
        <v>0</v>
      </c>
      <c r="F189" s="286" t="s">
        <v>125</v>
      </c>
      <c r="G189" s="79">
        <f ca="1">COUNTIFS(INDIRECT("U"&amp;$A$4):U2262,"OPEN",INDIRECT("D"&amp;$A$4):D2262,INDIRECT("D"&amp;ROW()))</f>
        <v>0</v>
      </c>
      <c r="H189" s="283" t="s">
        <v>4237</v>
      </c>
      <c r="I189" s="126" t="s">
        <v>873</v>
      </c>
      <c r="J189" s="65"/>
      <c r="K189" s="219" t="s">
        <v>40</v>
      </c>
      <c r="L189" s="65"/>
      <c r="M189" s="219" t="s">
        <v>40</v>
      </c>
      <c r="N189" s="65"/>
      <c r="O189" s="219" t="s">
        <v>40</v>
      </c>
      <c r="P189" s="65"/>
      <c r="Q189" s="65"/>
      <c r="R189" s="61"/>
      <c r="S189" s="120"/>
      <c r="T189" s="54"/>
      <c r="U189" s="21"/>
      <c r="V189" s="21"/>
      <c r="W189" s="44"/>
      <c r="X189" s="94" t="str">
        <f t="shared" si="9"/>
        <v>20.50</v>
      </c>
      <c r="Y189" s="99" t="str">
        <f t="shared" si="10"/>
        <v>Andy</v>
      </c>
      <c r="Z189" s="3" t="str">
        <f t="shared" si="11"/>
        <v>[20.50]</v>
      </c>
      <c r="AA189" s="21"/>
      <c r="AB189" s="21"/>
      <c r="AC189" s="21"/>
      <c r="AD189" s="168"/>
      <c r="AF189" s="168"/>
    </row>
    <row r="190" spans="1:32" ht="38.25" x14ac:dyDescent="0.25">
      <c r="A190" s="62" t="str">
        <f t="shared" si="13"/>
        <v>S2#172</v>
      </c>
      <c r="B190" s="101" t="s">
        <v>45</v>
      </c>
      <c r="C190" s="56" t="s">
        <v>41</v>
      </c>
      <c r="D190" s="63" t="s">
        <v>1156</v>
      </c>
      <c r="E190" s="58">
        <f ca="1">COUNTIF(INDIRECT("AN"&amp;$A$4):AN2262,"{"&amp;INDIRECT("D"&amp;ROW())&amp;"}")</f>
        <v>0</v>
      </c>
      <c r="F190" s="286" t="s">
        <v>125</v>
      </c>
      <c r="G190" s="79">
        <f ca="1">COUNTIFS(INDIRECT("U"&amp;$A$4):U2262,"OPEN",INDIRECT("D"&amp;$A$4):D2262,INDIRECT("D"&amp;ROW()))</f>
        <v>0</v>
      </c>
      <c r="H190" s="283" t="s">
        <v>84</v>
      </c>
      <c r="I190" s="126" t="s">
        <v>133</v>
      </c>
      <c r="J190" s="65"/>
      <c r="K190" s="65"/>
      <c r="L190" s="65"/>
      <c r="M190" s="65"/>
      <c r="N190" s="65"/>
      <c r="O190" s="65"/>
      <c r="P190" s="65"/>
      <c r="Q190" s="65"/>
      <c r="R190" s="61"/>
      <c r="S190" s="120"/>
      <c r="T190" s="54"/>
      <c r="U190" s="21"/>
      <c r="V190" s="21"/>
      <c r="W190" s="44"/>
      <c r="X190" s="94" t="str">
        <f t="shared" si="9"/>
        <v>30</v>
      </c>
      <c r="Y190" s="99" t="str">
        <f t="shared" si="10"/>
        <v>Andy</v>
      </c>
      <c r="Z190" s="3" t="str">
        <f t="shared" si="11"/>
        <v>[30]</v>
      </c>
      <c r="AA190" s="21"/>
      <c r="AB190" s="21"/>
      <c r="AC190" s="21"/>
      <c r="AD190" s="168"/>
      <c r="AF190" s="168"/>
    </row>
    <row r="191" spans="1:32" ht="18" x14ac:dyDescent="0.25">
      <c r="A191" s="62" t="str">
        <f t="shared" si="13"/>
        <v>S2#172</v>
      </c>
      <c r="B191" s="101" t="s">
        <v>45</v>
      </c>
      <c r="C191" s="56" t="s">
        <v>41</v>
      </c>
      <c r="D191" s="63" t="s">
        <v>1157</v>
      </c>
      <c r="E191" s="58">
        <f ca="1">COUNTIF(INDIRECT("AN"&amp;$A$4):AN2262,"{"&amp;INDIRECT("D"&amp;ROW())&amp;"}")</f>
        <v>28</v>
      </c>
      <c r="F191" s="286" t="s">
        <v>125</v>
      </c>
      <c r="G191" s="79">
        <f ca="1">COUNTIFS(INDIRECT("U"&amp;$A$4):U2262,"OPEN",INDIRECT("D"&amp;$A$4):D2262,INDIRECT("D"&amp;ROW()))</f>
        <v>0</v>
      </c>
      <c r="H191" s="283" t="s">
        <v>1478</v>
      </c>
      <c r="I191" s="126"/>
      <c r="J191" s="65"/>
      <c r="K191" s="219" t="s">
        <v>40</v>
      </c>
      <c r="L191" s="65"/>
      <c r="M191" s="219" t="s">
        <v>40</v>
      </c>
      <c r="N191" s="65"/>
      <c r="O191" s="219" t="s">
        <v>40</v>
      </c>
      <c r="P191" s="65"/>
      <c r="Q191" s="65"/>
      <c r="R191" s="61"/>
      <c r="S191" s="120"/>
      <c r="T191" s="54"/>
      <c r="U191" s="21"/>
      <c r="V191" s="21"/>
      <c r="W191" s="44"/>
      <c r="X191" s="94" t="str">
        <f t="shared" si="9"/>
        <v>30.1</v>
      </c>
      <c r="Y191" s="99" t="str">
        <f t="shared" si="10"/>
        <v>Andy</v>
      </c>
      <c r="Z191" s="3" t="str">
        <f t="shared" si="11"/>
        <v>[30.1]</v>
      </c>
      <c r="AA191" s="21"/>
      <c r="AB191" s="21"/>
      <c r="AC191" s="21"/>
      <c r="AD191" s="168"/>
      <c r="AF191" s="168"/>
    </row>
    <row r="192" spans="1:32" ht="31.5" x14ac:dyDescent="0.25">
      <c r="A192" s="62" t="str">
        <f t="shared" si="13"/>
        <v>S2#172</v>
      </c>
      <c r="B192" s="101" t="s">
        <v>45</v>
      </c>
      <c r="C192" s="56" t="s">
        <v>41</v>
      </c>
      <c r="D192" s="63" t="s">
        <v>1158</v>
      </c>
      <c r="E192" s="58">
        <f ca="1">COUNTIF(INDIRECT("AN"&amp;$A$4):AN2262,"{"&amp;INDIRECT("D"&amp;ROW())&amp;"}")</f>
        <v>16</v>
      </c>
      <c r="F192" s="286" t="s">
        <v>125</v>
      </c>
      <c r="G192" s="79">
        <f ca="1">COUNTIFS(INDIRECT("U"&amp;$A$4):U2262,"OPEN",INDIRECT("D"&amp;$A$4):D2262,INDIRECT("D"&amp;ROW()))</f>
        <v>0</v>
      </c>
      <c r="H192" s="64" t="s">
        <v>1912</v>
      </c>
      <c r="I192" s="256"/>
      <c r="J192" s="65"/>
      <c r="K192" s="65"/>
      <c r="L192" s="65"/>
      <c r="M192" s="65"/>
      <c r="N192" s="65"/>
      <c r="O192" s="65"/>
      <c r="P192" s="65"/>
      <c r="Q192" s="65"/>
      <c r="R192" s="61"/>
      <c r="S192" s="120"/>
      <c r="T192" s="54"/>
      <c r="U192" s="21"/>
      <c r="V192" s="21"/>
      <c r="W192" s="44"/>
      <c r="X192" s="94" t="str">
        <f t="shared" si="9"/>
        <v>30.2</v>
      </c>
      <c r="Y192" s="99" t="str">
        <f t="shared" si="10"/>
        <v>Andy</v>
      </c>
      <c r="Z192" s="3" t="str">
        <f t="shared" si="11"/>
        <v>[30.2]</v>
      </c>
      <c r="AA192" s="21"/>
      <c r="AB192" s="21"/>
      <c r="AC192" s="21"/>
      <c r="AD192" s="168"/>
      <c r="AF192" s="168"/>
    </row>
    <row r="193" spans="1:40" ht="31.5" x14ac:dyDescent="0.25">
      <c r="A193" s="62" t="str">
        <f t="shared" si="13"/>
        <v>S2#172</v>
      </c>
      <c r="B193" s="101" t="s">
        <v>45</v>
      </c>
      <c r="C193" s="56" t="s">
        <v>41</v>
      </c>
      <c r="D193" s="63" t="s">
        <v>1159</v>
      </c>
      <c r="E193" s="58">
        <f ca="1">COUNTIF(INDIRECT("AN"&amp;$A$4):AN2262,"{"&amp;INDIRECT("D"&amp;ROW())&amp;"}")</f>
        <v>10</v>
      </c>
      <c r="F193" s="286" t="s">
        <v>125</v>
      </c>
      <c r="G193" s="79">
        <f ca="1">COUNTIFS(INDIRECT("U"&amp;$A$4):U2262,"OPEN",INDIRECT("D"&amp;$A$4):D2262,INDIRECT("D"&amp;ROW()))</f>
        <v>0</v>
      </c>
      <c r="H193" s="64" t="s">
        <v>1913</v>
      </c>
      <c r="I193" s="256"/>
      <c r="J193" s="65"/>
      <c r="K193" s="219" t="s">
        <v>40</v>
      </c>
      <c r="L193" s="65"/>
      <c r="M193" s="219" t="s">
        <v>40</v>
      </c>
      <c r="N193" s="65"/>
      <c r="O193" s="219" t="s">
        <v>40</v>
      </c>
      <c r="P193" s="65"/>
      <c r="Q193" s="65"/>
      <c r="R193" s="61"/>
      <c r="S193" s="120"/>
      <c r="T193" s="54"/>
      <c r="U193" s="21"/>
      <c r="V193" s="21"/>
      <c r="W193" s="44"/>
      <c r="X193" s="94" t="str">
        <f t="shared" si="9"/>
        <v>30.3</v>
      </c>
      <c r="Y193" s="99" t="str">
        <f t="shared" si="10"/>
        <v>Andy</v>
      </c>
      <c r="Z193" s="3" t="str">
        <f t="shared" si="11"/>
        <v>[30.3]</v>
      </c>
      <c r="AA193" s="21"/>
      <c r="AB193" s="21"/>
      <c r="AC193" s="21"/>
      <c r="AD193" s="168"/>
      <c r="AF193" s="168"/>
    </row>
    <row r="194" spans="1:40" ht="31.5" x14ac:dyDescent="0.25">
      <c r="A194" s="62" t="str">
        <f t="shared" si="13"/>
        <v>S2#172</v>
      </c>
      <c r="B194" s="101" t="s">
        <v>45</v>
      </c>
      <c r="C194" s="56" t="s">
        <v>41</v>
      </c>
      <c r="D194" s="63" t="s">
        <v>1160</v>
      </c>
      <c r="E194" s="58">
        <f ca="1">COUNTIF(INDIRECT("AN"&amp;$A$4):AN2262,"{"&amp;INDIRECT("D"&amp;ROW())&amp;"}")</f>
        <v>3</v>
      </c>
      <c r="F194" s="286" t="s">
        <v>125</v>
      </c>
      <c r="G194" s="79">
        <f ca="1">COUNTIFS(INDIRECT("U"&amp;$A$4):U2262,"OPEN",INDIRECT("D"&amp;$A$4):D2262,INDIRECT("D"&amp;ROW()))</f>
        <v>0</v>
      </c>
      <c r="H194" s="64" t="s">
        <v>1620</v>
      </c>
      <c r="I194" s="256"/>
      <c r="J194" s="65"/>
      <c r="K194" s="65"/>
      <c r="L194" s="65"/>
      <c r="M194" s="65"/>
      <c r="N194" s="65"/>
      <c r="O194" s="65"/>
      <c r="P194" s="65"/>
      <c r="Q194" s="65"/>
      <c r="R194" s="61"/>
      <c r="S194" s="120"/>
      <c r="T194" s="54"/>
      <c r="U194" s="21"/>
      <c r="V194" s="21"/>
      <c r="W194" s="44"/>
      <c r="X194" s="94" t="str">
        <f t="shared" si="9"/>
        <v>30.4</v>
      </c>
      <c r="Y194" s="99" t="str">
        <f t="shared" si="10"/>
        <v>Andy</v>
      </c>
      <c r="Z194" s="3" t="str">
        <f t="shared" si="11"/>
        <v>[30.4]</v>
      </c>
      <c r="AA194" s="21"/>
      <c r="AB194" s="21"/>
      <c r="AC194" s="21"/>
      <c r="AD194" s="168"/>
      <c r="AF194" s="168"/>
    </row>
    <row r="195" spans="1:40" ht="18" x14ac:dyDescent="0.25">
      <c r="A195" s="62" t="str">
        <f t="shared" si="13"/>
        <v>S2#172</v>
      </c>
      <c r="B195" s="101" t="s">
        <v>45</v>
      </c>
      <c r="C195" s="56" t="s">
        <v>41</v>
      </c>
      <c r="D195" s="63" t="s">
        <v>1161</v>
      </c>
      <c r="E195" s="58">
        <f ca="1">COUNTIF(INDIRECT("AN"&amp;$A$4):AN2262,"{"&amp;INDIRECT("D"&amp;ROW())&amp;"}")</f>
        <v>31</v>
      </c>
      <c r="F195" s="286" t="s">
        <v>125</v>
      </c>
      <c r="G195" s="79">
        <f ca="1">COUNTIFS(INDIRECT("U"&amp;$A$4):U2262,"OPEN",INDIRECT("D"&amp;$A$4):D2262,INDIRECT("D"&amp;ROW()))</f>
        <v>0</v>
      </c>
      <c r="H195" s="64" t="s">
        <v>1619</v>
      </c>
      <c r="I195" s="256"/>
      <c r="J195" s="65"/>
      <c r="K195" s="219" t="s">
        <v>40</v>
      </c>
      <c r="L195" s="65"/>
      <c r="M195" s="219" t="s">
        <v>40</v>
      </c>
      <c r="N195" s="65"/>
      <c r="O195" s="219" t="s">
        <v>40</v>
      </c>
      <c r="P195" s="65"/>
      <c r="Q195" s="65"/>
      <c r="R195" s="61"/>
      <c r="S195" s="120"/>
      <c r="T195" s="54"/>
      <c r="U195" s="21"/>
      <c r="V195" s="21"/>
      <c r="W195" s="44"/>
      <c r="X195" s="94" t="str">
        <f t="shared" si="9"/>
        <v>30.5</v>
      </c>
      <c r="Y195" s="99" t="str">
        <f t="shared" si="10"/>
        <v>Andy</v>
      </c>
      <c r="Z195" s="3" t="str">
        <f t="shared" si="11"/>
        <v>[30.5]</v>
      </c>
      <c r="AA195" s="21"/>
      <c r="AB195" s="21"/>
      <c r="AC195" s="21"/>
      <c r="AD195" s="168"/>
      <c r="AF195" s="168"/>
    </row>
    <row r="196" spans="1:40" ht="18" x14ac:dyDescent="0.25">
      <c r="A196" s="62" t="str">
        <f t="shared" si="13"/>
        <v>S2#172</v>
      </c>
      <c r="B196" s="101" t="s">
        <v>45</v>
      </c>
      <c r="C196" s="56" t="s">
        <v>41</v>
      </c>
      <c r="D196" s="63" t="s">
        <v>1162</v>
      </c>
      <c r="E196" s="58">
        <f ca="1">COUNTIF(INDIRECT("AN"&amp;$A$4):AN2262,"{"&amp;INDIRECT("D"&amp;ROW())&amp;"}")</f>
        <v>12</v>
      </c>
      <c r="F196" s="286" t="s">
        <v>125</v>
      </c>
      <c r="G196" s="79">
        <f ca="1">COUNTIFS(INDIRECT("U"&amp;$A$4):U2262,"OPEN",INDIRECT("D"&amp;$A$4):D2262,INDIRECT("D"&amp;ROW()))</f>
        <v>0</v>
      </c>
      <c r="H196" s="64" t="s">
        <v>1479</v>
      </c>
      <c r="I196" s="256"/>
      <c r="J196" s="65"/>
      <c r="K196" s="65"/>
      <c r="L196" s="65"/>
      <c r="M196" s="65"/>
      <c r="N196" s="65"/>
      <c r="O196" s="65"/>
      <c r="P196" s="65"/>
      <c r="Q196" s="65"/>
      <c r="R196" s="61"/>
      <c r="S196" s="120"/>
      <c r="T196" s="54"/>
      <c r="U196" s="21"/>
      <c r="V196" s="21"/>
      <c r="W196" s="44"/>
      <c r="X196" s="94" t="str">
        <f t="shared" si="9"/>
        <v>30.6</v>
      </c>
      <c r="Y196" s="99" t="str">
        <f t="shared" si="10"/>
        <v>Andy</v>
      </c>
      <c r="Z196" s="3" t="str">
        <f t="shared" si="11"/>
        <v>[30.6]</v>
      </c>
      <c r="AA196" s="21"/>
      <c r="AB196" s="21"/>
      <c r="AC196" s="21"/>
      <c r="AD196" s="168"/>
      <c r="AF196" s="168"/>
    </row>
    <row r="197" spans="1:40" ht="31.5" x14ac:dyDescent="0.25">
      <c r="A197" s="62" t="str">
        <f t="shared" si="13"/>
        <v>S2#172</v>
      </c>
      <c r="B197" s="101" t="s">
        <v>45</v>
      </c>
      <c r="C197" s="56" t="s">
        <v>41</v>
      </c>
      <c r="D197" s="63" t="s">
        <v>1163</v>
      </c>
      <c r="E197" s="58">
        <f ca="1">COUNTIF(INDIRECT("AN"&amp;$A$4):AN2262,"{"&amp;INDIRECT("D"&amp;ROW())&amp;"}")</f>
        <v>0</v>
      </c>
      <c r="F197" s="286" t="s">
        <v>125</v>
      </c>
      <c r="G197" s="79">
        <f ca="1">COUNTIFS(INDIRECT("U"&amp;$A$4):U2262,"OPEN",INDIRECT("D"&amp;$A$4):D2262,INDIRECT("D"&amp;ROW()))</f>
        <v>0</v>
      </c>
      <c r="H197" s="64" t="s">
        <v>1528</v>
      </c>
      <c r="I197" s="256"/>
      <c r="J197" s="65"/>
      <c r="K197" s="219" t="s">
        <v>40</v>
      </c>
      <c r="L197" s="65"/>
      <c r="M197" s="219" t="s">
        <v>40</v>
      </c>
      <c r="N197" s="65"/>
      <c r="O197" s="219" t="s">
        <v>40</v>
      </c>
      <c r="P197" s="65"/>
      <c r="Q197" s="65"/>
      <c r="R197" s="61"/>
      <c r="S197" s="120"/>
      <c r="T197" s="54"/>
      <c r="U197" s="21"/>
      <c r="V197" s="21"/>
      <c r="W197" s="44"/>
      <c r="X197" s="94" t="str">
        <f t="shared" si="9"/>
        <v>30.7</v>
      </c>
      <c r="Y197" s="99" t="str">
        <f t="shared" si="10"/>
        <v>Andy</v>
      </c>
      <c r="Z197" s="3" t="str">
        <f t="shared" si="11"/>
        <v>[30.7]</v>
      </c>
      <c r="AA197" s="21"/>
      <c r="AB197" s="21"/>
      <c r="AC197" s="21"/>
      <c r="AD197" s="168"/>
      <c r="AF197" s="168"/>
    </row>
    <row r="198" spans="1:40" ht="25.5" x14ac:dyDescent="0.25">
      <c r="A198" s="62" t="str">
        <f t="shared" si="13"/>
        <v>S2#172</v>
      </c>
      <c r="B198" s="101" t="s">
        <v>45</v>
      </c>
      <c r="C198" s="56" t="s">
        <v>41</v>
      </c>
      <c r="D198" s="63" t="s">
        <v>1164</v>
      </c>
      <c r="E198" s="58">
        <f ca="1">COUNTIF(INDIRECT("AN"&amp;$A$4):AN2262,"{"&amp;INDIRECT("D"&amp;ROW())&amp;"}")</f>
        <v>0</v>
      </c>
      <c r="F198" s="286" t="s">
        <v>125</v>
      </c>
      <c r="G198" s="79">
        <f ca="1">COUNTIFS(INDIRECT("U"&amp;$A$4):U2262,"OPEN",INDIRECT("D"&amp;$A$4):D2262,INDIRECT("D"&amp;ROW()))</f>
        <v>0</v>
      </c>
      <c r="H198" s="64" t="s">
        <v>1034</v>
      </c>
      <c r="I198" s="284" t="s">
        <v>1852</v>
      </c>
      <c r="J198" s="65"/>
      <c r="K198" s="65"/>
      <c r="L198" s="65"/>
      <c r="M198" s="65"/>
      <c r="N198" s="65"/>
      <c r="O198" s="65"/>
      <c r="P198" s="65"/>
      <c r="Q198" s="65"/>
      <c r="R198" s="61"/>
      <c r="S198" s="120"/>
      <c r="T198" s="54"/>
      <c r="U198" s="21"/>
      <c r="X198" s="94" t="str">
        <f t="shared" si="9"/>
        <v>31</v>
      </c>
      <c r="Y198" s="99" t="str">
        <f t="shared" si="10"/>
        <v>Andy</v>
      </c>
      <c r="Z198" s="3" t="str">
        <f t="shared" si="11"/>
        <v>[31]</v>
      </c>
      <c r="AA198" s="21"/>
      <c r="AB198" s="21"/>
      <c r="AC198" s="21"/>
      <c r="AD198" s="168"/>
      <c r="AF198" s="168"/>
    </row>
    <row r="199" spans="1:40" ht="32.25" thickBot="1" x14ac:dyDescent="0.3">
      <c r="A199" s="62" t="str">
        <f t="shared" si="13"/>
        <v>S2#172</v>
      </c>
      <c r="B199" s="101" t="s">
        <v>45</v>
      </c>
      <c r="C199" s="56" t="s">
        <v>41</v>
      </c>
      <c r="D199" s="63" t="s">
        <v>90</v>
      </c>
      <c r="E199" s="58">
        <f ca="1">COUNTIF(INDIRECT("AN"&amp;$A$4):AN2262,"{"&amp;INDIRECT("D"&amp;ROW())&amp;"}")</f>
        <v>83</v>
      </c>
      <c r="F199" s="287" t="s">
        <v>19</v>
      </c>
      <c r="G199" s="219"/>
      <c r="H199" s="64" t="s">
        <v>823</v>
      </c>
      <c r="I199" s="256"/>
      <c r="J199" s="65"/>
      <c r="K199" s="219"/>
      <c r="L199" s="65"/>
      <c r="M199" s="219"/>
      <c r="N199" s="65"/>
      <c r="O199" s="219"/>
      <c r="P199" s="65"/>
      <c r="Q199" s="219"/>
      <c r="R199" s="61"/>
      <c r="S199" s="120"/>
      <c r="T199" s="54"/>
      <c r="U199" s="21"/>
      <c r="X199" s="94" t="str">
        <f t="shared" si="9"/>
        <v>99</v>
      </c>
      <c r="Y199" s="99" t="str">
        <f t="shared" si="10"/>
        <v>Withdrawn</v>
      </c>
      <c r="Z199" s="3" t="str">
        <f t="shared" si="11"/>
        <v>[99]</v>
      </c>
      <c r="AA199" s="21"/>
      <c r="AB199" s="21"/>
      <c r="AC199" s="21"/>
      <c r="AD199" s="168"/>
      <c r="AF199" s="168"/>
    </row>
    <row r="200" spans="1:40" s="21" customFormat="1" ht="13.5" thickBot="1" x14ac:dyDescent="0.3">
      <c r="A200" s="90" t="s">
        <v>91</v>
      </c>
      <c r="B200" s="115" t="s">
        <v>135</v>
      </c>
      <c r="C200" s="91" t="s">
        <v>92</v>
      </c>
      <c r="D200" s="92" t="s">
        <v>0</v>
      </c>
      <c r="E200" s="92" t="s">
        <v>3</v>
      </c>
      <c r="F200" s="92" t="s">
        <v>27</v>
      </c>
      <c r="G200" s="92" t="s">
        <v>28</v>
      </c>
      <c r="H200" s="92" t="s">
        <v>93</v>
      </c>
      <c r="I200" s="92" t="s">
        <v>29</v>
      </c>
      <c r="J200" s="92" t="s">
        <v>30</v>
      </c>
      <c r="K200" s="92" t="s">
        <v>31</v>
      </c>
      <c r="L200" s="92" t="s">
        <v>22</v>
      </c>
      <c r="M200" s="92" t="s">
        <v>32</v>
      </c>
      <c r="N200" s="92" t="s">
        <v>33</v>
      </c>
      <c r="O200" s="92" t="s">
        <v>34</v>
      </c>
      <c r="P200" s="92" t="s">
        <v>837</v>
      </c>
      <c r="Q200" s="220" t="s">
        <v>36</v>
      </c>
      <c r="R200" s="91" t="s">
        <v>37</v>
      </c>
      <c r="S200" s="91" t="s">
        <v>38</v>
      </c>
      <c r="T200" s="91" t="s">
        <v>39</v>
      </c>
      <c r="U200" s="91" t="s">
        <v>845</v>
      </c>
      <c r="V200" s="91" t="s">
        <v>846</v>
      </c>
      <c r="W200" s="44"/>
      <c r="X200" s="94"/>
      <c r="Y200" s="97"/>
      <c r="Z200" s="1"/>
      <c r="AA200" s="1"/>
      <c r="AB200" s="1"/>
      <c r="AC200" s="1"/>
      <c r="AD200" s="168"/>
      <c r="AE200" s="1"/>
      <c r="AF200" s="169"/>
      <c r="AG200" s="172"/>
      <c r="AH200" s="180"/>
    </row>
    <row r="201" spans="1:40" ht="26.25" customHeight="1" x14ac:dyDescent="0.25">
      <c r="A201" s="66" t="s">
        <v>188</v>
      </c>
      <c r="B201" s="67" t="s">
        <v>40</v>
      </c>
      <c r="C201" s="67" t="s">
        <v>94</v>
      </c>
      <c r="D201" s="67" t="s">
        <v>50</v>
      </c>
      <c r="E201" s="95" t="s">
        <v>2189</v>
      </c>
      <c r="F201" s="68" t="s">
        <v>1070</v>
      </c>
      <c r="G201" s="68" t="s">
        <v>95</v>
      </c>
      <c r="H201" s="68" t="s">
        <v>4208</v>
      </c>
      <c r="I201" s="124" t="s">
        <v>281</v>
      </c>
      <c r="J201" s="69"/>
      <c r="K201" s="121"/>
      <c r="L201" s="71"/>
      <c r="M201" s="70"/>
      <c r="N201" s="69"/>
      <c r="O201" s="69"/>
      <c r="P201" s="69"/>
      <c r="Q201" s="73" t="s">
        <v>96</v>
      </c>
      <c r="R201" s="69" t="s">
        <v>1297</v>
      </c>
      <c r="S201" s="74" t="s">
        <v>189</v>
      </c>
      <c r="T201" s="72" t="s">
        <v>1135</v>
      </c>
      <c r="U201" s="21"/>
      <c r="V201" s="21"/>
      <c r="W201" s="20" t="str">
        <f>VLOOKUP(TRIM(X201),X10:Y199,2,FALSE)</f>
        <v>Andy</v>
      </c>
      <c r="X201" s="168" t="str">
        <f t="shared" ref="X201:X264" si="14">IF(ISNONTEXT(D201),"" &amp; D201 &amp;"",T(D201))</f>
        <v>2</v>
      </c>
      <c r="Y201" s="168">
        <f t="shared" ref="Y201:Y264" si="15">IF(F201="CR", IF(S201="Approved", 1, IF(S201="Agreed", 1, IF(S201="Block approved", 1, 0))),0)</f>
        <v>0</v>
      </c>
      <c r="Z201" s="168">
        <f t="shared" ref="Z201:Z264" si="16">IF(F201="P-CR", IF(S201="Approved", 1, IF(S201="Block approved", 1, 0)),0)</f>
        <v>0</v>
      </c>
      <c r="AA201" s="168">
        <f t="shared" ref="AA201:AA264" si="17">LEN(I201)</f>
        <v>12</v>
      </c>
      <c r="AB201" s="168">
        <f t="shared" ref="AB201:AB264" si="18">IF(LEFT(H201, 12)="Reserved for",  1, 0)</f>
        <v>0</v>
      </c>
      <c r="AC201" s="168">
        <f t="shared" ref="AC201:AC264" si="19">IF(F201="LS OUT", IF(S201="Approved", 1, IF(S201="Block approved", 1, 0)),0)</f>
        <v>0</v>
      </c>
      <c r="AD201" s="168">
        <f t="shared" si="12"/>
        <v>0</v>
      </c>
      <c r="AE201" s="168">
        <f t="shared" ref="AE201:AE264" si="20">IF(F201="LS In", IF(S201="Postponed", 1, 0), 0)</f>
        <v>0</v>
      </c>
      <c r="AF201" s="170">
        <v>2</v>
      </c>
      <c r="AI201" s="1" t="str">
        <f>IF(_xlfn.VALUETOTEXT(AH201) =_xlfn.VALUETOTEXT(P201), "", "DIFF")</f>
        <v/>
      </c>
      <c r="AN201" s="1" t="str">
        <f>"{"&amp;D201&amp;"}"</f>
        <v>{2}</v>
      </c>
    </row>
    <row r="202" spans="1:40" ht="26.25" customHeight="1" x14ac:dyDescent="0.25">
      <c r="A202" s="66" t="s">
        <v>188</v>
      </c>
      <c r="B202" s="67" t="s">
        <v>40</v>
      </c>
      <c r="C202" s="67" t="s">
        <v>94</v>
      </c>
      <c r="D202" s="67" t="s">
        <v>50</v>
      </c>
      <c r="E202" s="95" t="s">
        <v>2190</v>
      </c>
      <c r="F202" s="68" t="s">
        <v>1070</v>
      </c>
      <c r="G202" s="68" t="s">
        <v>100</v>
      </c>
      <c r="H202" s="68" t="s">
        <v>4206</v>
      </c>
      <c r="I202" s="124" t="s">
        <v>281</v>
      </c>
      <c r="J202" s="69"/>
      <c r="K202" s="121"/>
      <c r="L202" s="71"/>
      <c r="M202" s="70"/>
      <c r="N202" s="69"/>
      <c r="O202" s="69"/>
      <c r="P202" s="69"/>
      <c r="Q202" s="73" t="s">
        <v>4206</v>
      </c>
      <c r="R202" s="69" t="s">
        <v>5701</v>
      </c>
      <c r="S202" s="74" t="s">
        <v>205</v>
      </c>
      <c r="T202" s="69" t="s">
        <v>1135</v>
      </c>
      <c r="U202" s="21"/>
      <c r="V202" s="21"/>
      <c r="W202" s="20" t="str">
        <f>VLOOKUP(TRIM(X202),X10:Y199,2,FALSE)</f>
        <v>Andy</v>
      </c>
      <c r="X202" s="168" t="str">
        <f t="shared" si="14"/>
        <v>2</v>
      </c>
      <c r="Y202" s="168">
        <f t="shared" si="15"/>
        <v>0</v>
      </c>
      <c r="Z202" s="168">
        <f t="shared" si="16"/>
        <v>0</v>
      </c>
      <c r="AA202" s="168">
        <f t="shared" si="17"/>
        <v>12</v>
      </c>
      <c r="AB202" s="168">
        <f t="shared" si="18"/>
        <v>0</v>
      </c>
      <c r="AC202" s="168">
        <f t="shared" si="19"/>
        <v>0</v>
      </c>
      <c r="AD202" s="168">
        <f t="shared" si="12"/>
        <v>0</v>
      </c>
      <c r="AE202" s="168">
        <f t="shared" si="20"/>
        <v>0</v>
      </c>
      <c r="AF202" s="170">
        <v>3</v>
      </c>
      <c r="AI202" s="1" t="str">
        <f t="shared" ref="AI202:AI265" si="21">IF(_xlfn.VALUETOTEXT(AH202) =_xlfn.VALUETOTEXT(P202), "", "DIFF")</f>
        <v/>
      </c>
      <c r="AN202" s="1" t="str">
        <f t="shared" ref="AN202:AN265" si="22">"{"&amp;D202&amp;"}"</f>
        <v>{2}</v>
      </c>
    </row>
    <row r="203" spans="1:40" ht="26.25" customHeight="1" x14ac:dyDescent="0.25">
      <c r="A203" s="66" t="s">
        <v>188</v>
      </c>
      <c r="B203" s="67" t="s">
        <v>40</v>
      </c>
      <c r="C203" s="67" t="s">
        <v>94</v>
      </c>
      <c r="D203" s="67" t="s">
        <v>52</v>
      </c>
      <c r="E203" s="95" t="s">
        <v>2191</v>
      </c>
      <c r="F203" s="68" t="s">
        <v>1071</v>
      </c>
      <c r="G203" s="68" t="s">
        <v>95</v>
      </c>
      <c r="H203" s="68" t="s">
        <v>4209</v>
      </c>
      <c r="I203" s="124" t="s">
        <v>97</v>
      </c>
      <c r="J203" s="69"/>
      <c r="K203" s="121"/>
      <c r="L203" s="71"/>
      <c r="M203" s="70"/>
      <c r="N203" s="69"/>
      <c r="O203" s="69"/>
      <c r="P203" s="69"/>
      <c r="Q203" s="73" t="s">
        <v>4207</v>
      </c>
      <c r="R203" s="69" t="s">
        <v>1298</v>
      </c>
      <c r="S203" s="74" t="s">
        <v>189</v>
      </c>
      <c r="T203" s="69" t="s">
        <v>98</v>
      </c>
      <c r="U203" s="21"/>
      <c r="V203" s="21"/>
      <c r="W203" s="20" t="str">
        <f>VLOOKUP(TRIM(X203),X10:Y199,2,FALSE)</f>
        <v>Andy</v>
      </c>
      <c r="X203" s="168" t="str">
        <f t="shared" si="14"/>
        <v>3</v>
      </c>
      <c r="Y203" s="168">
        <f t="shared" si="15"/>
        <v>0</v>
      </c>
      <c r="Z203" s="168">
        <f t="shared" si="16"/>
        <v>0</v>
      </c>
      <c r="AA203" s="168">
        <f t="shared" si="17"/>
        <v>16</v>
      </c>
      <c r="AB203" s="168">
        <f t="shared" si="18"/>
        <v>0</v>
      </c>
      <c r="AC203" s="168">
        <f t="shared" si="19"/>
        <v>0</v>
      </c>
      <c r="AD203" s="168">
        <f t="shared" si="12"/>
        <v>0</v>
      </c>
      <c r="AE203" s="168">
        <f t="shared" si="20"/>
        <v>0</v>
      </c>
      <c r="AF203" s="170">
        <v>4.0999999999999996</v>
      </c>
      <c r="AI203" s="1" t="str">
        <f t="shared" si="21"/>
        <v/>
      </c>
      <c r="AN203" s="1" t="str">
        <f t="shared" si="22"/>
        <v>{3}</v>
      </c>
    </row>
    <row r="204" spans="1:40" ht="26.25" customHeight="1" x14ac:dyDescent="0.25">
      <c r="A204" s="66" t="s">
        <v>188</v>
      </c>
      <c r="B204" s="67" t="s">
        <v>1810</v>
      </c>
      <c r="C204" s="67" t="s">
        <v>13</v>
      </c>
      <c r="D204" s="67" t="s">
        <v>90</v>
      </c>
      <c r="E204" s="95" t="s">
        <v>2192</v>
      </c>
      <c r="F204" s="68" t="s">
        <v>11</v>
      </c>
      <c r="G204" s="140" t="s">
        <v>99</v>
      </c>
      <c r="H204" s="140" t="s">
        <v>1925</v>
      </c>
      <c r="I204" s="141" t="s">
        <v>1926</v>
      </c>
      <c r="J204" s="116"/>
      <c r="K204" s="117"/>
      <c r="L204" s="116"/>
      <c r="M204" s="117"/>
      <c r="N204" s="116"/>
      <c r="O204" s="116" t="s">
        <v>1036</v>
      </c>
      <c r="P204" s="116" t="s">
        <v>1332</v>
      </c>
      <c r="Q204" s="142" t="s">
        <v>1919</v>
      </c>
      <c r="R204" s="116" t="s">
        <v>4396</v>
      </c>
      <c r="S204" s="118" t="s">
        <v>19</v>
      </c>
      <c r="T204" s="69" t="s">
        <v>1860</v>
      </c>
      <c r="U204" s="21"/>
      <c r="V204" s="21"/>
      <c r="W204" s="20" t="str">
        <f>VLOOKUP(TRIM(X204),X10:Y199,2,FALSE)</f>
        <v>Withdrawn</v>
      </c>
      <c r="X204" s="168" t="str">
        <f t="shared" si="14"/>
        <v>99</v>
      </c>
      <c r="Y204" s="168">
        <f t="shared" si="15"/>
        <v>0</v>
      </c>
      <c r="Z204" s="168">
        <f t="shared" si="16"/>
        <v>0</v>
      </c>
      <c r="AA204" s="168">
        <f t="shared" si="17"/>
        <v>19</v>
      </c>
      <c r="AB204" s="168">
        <f t="shared" si="18"/>
        <v>0</v>
      </c>
      <c r="AC204" s="168">
        <f t="shared" si="19"/>
        <v>0</v>
      </c>
      <c r="AD204" s="168">
        <f t="shared" si="12"/>
        <v>0</v>
      </c>
      <c r="AE204" s="168">
        <f t="shared" si="20"/>
        <v>0</v>
      </c>
      <c r="AF204" s="170">
        <v>4.0999999999999996</v>
      </c>
      <c r="AI204" s="1" t="str">
        <f t="shared" si="21"/>
        <v>DIFF</v>
      </c>
      <c r="AN204" s="1" t="str">
        <f t="shared" si="22"/>
        <v>{99}</v>
      </c>
    </row>
    <row r="205" spans="1:40" ht="26.25" customHeight="1" x14ac:dyDescent="0.25">
      <c r="A205" s="66" t="s">
        <v>188</v>
      </c>
      <c r="B205" s="67" t="s">
        <v>1932</v>
      </c>
      <c r="C205" s="67" t="s">
        <v>13</v>
      </c>
      <c r="D205" s="67" t="s">
        <v>90</v>
      </c>
      <c r="E205" s="95" t="s">
        <v>2193</v>
      </c>
      <c r="F205" s="68" t="s">
        <v>11</v>
      </c>
      <c r="G205" s="140" t="s">
        <v>99</v>
      </c>
      <c r="H205" s="140" t="s">
        <v>1927</v>
      </c>
      <c r="I205" s="141" t="s">
        <v>1928</v>
      </c>
      <c r="J205" s="116"/>
      <c r="K205" s="117"/>
      <c r="L205" s="116"/>
      <c r="M205" s="117"/>
      <c r="N205" s="116"/>
      <c r="O205" s="116" t="s">
        <v>1036</v>
      </c>
      <c r="P205" s="116" t="s">
        <v>1859</v>
      </c>
      <c r="Q205" s="142" t="s">
        <v>1920</v>
      </c>
      <c r="R205" s="116" t="s">
        <v>4397</v>
      </c>
      <c r="S205" s="118" t="s">
        <v>19</v>
      </c>
      <c r="T205" s="69" t="s">
        <v>1929</v>
      </c>
      <c r="U205" s="21"/>
      <c r="V205" s="21"/>
      <c r="W205" s="20" t="str">
        <f>VLOOKUP(TRIM(X205),X10:Y199,2,FALSE)</f>
        <v>Withdrawn</v>
      </c>
      <c r="X205" s="168" t="str">
        <f t="shared" si="14"/>
        <v>99</v>
      </c>
      <c r="Y205" s="168">
        <f t="shared" si="15"/>
        <v>0</v>
      </c>
      <c r="Z205" s="168">
        <f t="shared" si="16"/>
        <v>0</v>
      </c>
      <c r="AA205" s="168">
        <f t="shared" si="17"/>
        <v>18</v>
      </c>
      <c r="AB205" s="168">
        <f t="shared" si="18"/>
        <v>0</v>
      </c>
      <c r="AC205" s="168">
        <f t="shared" si="19"/>
        <v>0</v>
      </c>
      <c r="AD205" s="168">
        <f t="shared" si="12"/>
        <v>0</v>
      </c>
      <c r="AE205" s="168">
        <f t="shared" si="20"/>
        <v>0</v>
      </c>
      <c r="AF205" s="170">
        <v>8.8000000000000007</v>
      </c>
      <c r="AI205" s="1" t="str">
        <f t="shared" si="21"/>
        <v>DIFF</v>
      </c>
      <c r="AN205" s="1" t="str">
        <f t="shared" si="22"/>
        <v>{99}</v>
      </c>
    </row>
    <row r="206" spans="1:40" ht="26.25" customHeight="1" x14ac:dyDescent="0.25">
      <c r="A206" s="66" t="s">
        <v>188</v>
      </c>
      <c r="B206" s="67" t="s">
        <v>2743</v>
      </c>
      <c r="C206" s="67" t="s">
        <v>13</v>
      </c>
      <c r="D206" s="67" t="s">
        <v>90</v>
      </c>
      <c r="E206" s="95" t="s">
        <v>2194</v>
      </c>
      <c r="F206" s="68" t="s">
        <v>11</v>
      </c>
      <c r="G206" s="140" t="s">
        <v>99</v>
      </c>
      <c r="H206" s="140" t="s">
        <v>2733</v>
      </c>
      <c r="I206" s="141" t="s">
        <v>2734</v>
      </c>
      <c r="J206" s="116"/>
      <c r="K206" s="117"/>
      <c r="L206" s="116"/>
      <c r="M206" s="117"/>
      <c r="N206" s="116"/>
      <c r="O206" s="116"/>
      <c r="P206" s="116"/>
      <c r="Q206" s="142" t="s">
        <v>2735</v>
      </c>
      <c r="R206" s="116" t="s">
        <v>4398</v>
      </c>
      <c r="S206" s="118" t="s">
        <v>19</v>
      </c>
      <c r="T206" s="69" t="s">
        <v>2736</v>
      </c>
      <c r="U206" s="21"/>
      <c r="V206" s="21"/>
      <c r="W206" s="20" t="str">
        <f>VLOOKUP(TRIM(X206),X10:Y199,2,FALSE)</f>
        <v>Withdrawn</v>
      </c>
      <c r="X206" s="168" t="str">
        <f t="shared" si="14"/>
        <v>99</v>
      </c>
      <c r="Y206" s="168">
        <f t="shared" si="15"/>
        <v>0</v>
      </c>
      <c r="Z206" s="168">
        <f t="shared" si="16"/>
        <v>0</v>
      </c>
      <c r="AA206" s="168">
        <f t="shared" si="17"/>
        <v>65</v>
      </c>
      <c r="AB206" s="168">
        <f t="shared" si="18"/>
        <v>0</v>
      </c>
      <c r="AC206" s="168">
        <f t="shared" si="19"/>
        <v>0</v>
      </c>
      <c r="AD206" s="168">
        <f t="shared" si="12"/>
        <v>0</v>
      </c>
      <c r="AE206" s="168">
        <f t="shared" si="20"/>
        <v>0</v>
      </c>
      <c r="AF206" s="170">
        <v>8.25</v>
      </c>
      <c r="AI206" s="1" t="str">
        <f t="shared" si="21"/>
        <v/>
      </c>
      <c r="AN206" s="1" t="str">
        <f t="shared" si="22"/>
        <v>{99}</v>
      </c>
    </row>
    <row r="207" spans="1:40" ht="26.25" customHeight="1" x14ac:dyDescent="0.25">
      <c r="A207" s="66" t="s">
        <v>188</v>
      </c>
      <c r="B207" s="67" t="s">
        <v>2744</v>
      </c>
      <c r="C207" s="67" t="s">
        <v>13</v>
      </c>
      <c r="D207" s="67" t="s">
        <v>90</v>
      </c>
      <c r="E207" s="95" t="s">
        <v>2195</v>
      </c>
      <c r="F207" s="68" t="s">
        <v>11</v>
      </c>
      <c r="G207" s="140" t="s">
        <v>99</v>
      </c>
      <c r="H207" s="140" t="s">
        <v>2740</v>
      </c>
      <c r="I207" s="141" t="s">
        <v>2741</v>
      </c>
      <c r="J207" s="116"/>
      <c r="K207" s="117"/>
      <c r="L207" s="116"/>
      <c r="M207" s="117"/>
      <c r="N207" s="116"/>
      <c r="O207" s="116" t="s">
        <v>1462</v>
      </c>
      <c r="P207" s="116"/>
      <c r="Q207" s="142" t="s">
        <v>2742</v>
      </c>
      <c r="R207" s="116" t="s">
        <v>4399</v>
      </c>
      <c r="S207" s="118" t="s">
        <v>19</v>
      </c>
      <c r="T207" s="69" t="s">
        <v>241</v>
      </c>
      <c r="U207" s="21"/>
      <c r="V207" s="21"/>
      <c r="W207" s="20" t="str">
        <f>VLOOKUP(TRIM(X207),X10:Y199,2,FALSE)</f>
        <v>Withdrawn</v>
      </c>
      <c r="X207" s="168" t="str">
        <f t="shared" si="14"/>
        <v>99</v>
      </c>
      <c r="Y207" s="168">
        <f t="shared" si="15"/>
        <v>0</v>
      </c>
      <c r="Z207" s="168">
        <f t="shared" si="16"/>
        <v>0</v>
      </c>
      <c r="AA207" s="168">
        <f t="shared" si="17"/>
        <v>18</v>
      </c>
      <c r="AB207" s="168">
        <f t="shared" si="18"/>
        <v>0</v>
      </c>
      <c r="AC207" s="168">
        <f t="shared" si="19"/>
        <v>0</v>
      </c>
      <c r="AD207" s="168">
        <f t="shared" si="12"/>
        <v>0</v>
      </c>
      <c r="AE207" s="168">
        <f t="shared" si="20"/>
        <v>0</v>
      </c>
      <c r="AF207" s="170">
        <v>8.11</v>
      </c>
      <c r="AI207" s="1" t="str">
        <f t="shared" si="21"/>
        <v/>
      </c>
      <c r="AN207" s="1" t="str">
        <f t="shared" si="22"/>
        <v>{99}</v>
      </c>
    </row>
    <row r="208" spans="1:40" ht="26.25" customHeight="1" x14ac:dyDescent="0.25">
      <c r="A208" s="66" t="s">
        <v>188</v>
      </c>
      <c r="B208" s="67" t="s">
        <v>1810</v>
      </c>
      <c r="C208" s="67" t="s">
        <v>13</v>
      </c>
      <c r="D208" s="67" t="s">
        <v>90</v>
      </c>
      <c r="E208" s="95" t="s">
        <v>2196</v>
      </c>
      <c r="F208" s="68" t="s">
        <v>11</v>
      </c>
      <c r="G208" s="140" t="s">
        <v>99</v>
      </c>
      <c r="H208" s="140" t="s">
        <v>2755</v>
      </c>
      <c r="I208" s="141" t="s">
        <v>2756</v>
      </c>
      <c r="J208" s="116"/>
      <c r="K208" s="117"/>
      <c r="L208" s="116"/>
      <c r="M208" s="117"/>
      <c r="N208" s="116"/>
      <c r="O208" s="116" t="s">
        <v>1036</v>
      </c>
      <c r="P208" s="116" t="s">
        <v>1233</v>
      </c>
      <c r="Q208" s="142" t="s">
        <v>2745</v>
      </c>
      <c r="R208" s="116" t="s">
        <v>4400</v>
      </c>
      <c r="S208" s="118" t="s">
        <v>19</v>
      </c>
      <c r="T208" s="69" t="s">
        <v>1202</v>
      </c>
      <c r="U208" s="21"/>
      <c r="V208" s="21"/>
      <c r="W208" s="20" t="str">
        <f>VLOOKUP(TRIM(X208),X10:Y199,2,FALSE)</f>
        <v>Withdrawn</v>
      </c>
      <c r="X208" s="168" t="str">
        <f t="shared" si="14"/>
        <v>99</v>
      </c>
      <c r="Y208" s="168">
        <f t="shared" si="15"/>
        <v>0</v>
      </c>
      <c r="Z208" s="168">
        <f t="shared" si="16"/>
        <v>0</v>
      </c>
      <c r="AA208" s="168">
        <f t="shared" si="17"/>
        <v>18</v>
      </c>
      <c r="AB208" s="168">
        <f t="shared" si="18"/>
        <v>0</v>
      </c>
      <c r="AC208" s="168">
        <f t="shared" si="19"/>
        <v>0</v>
      </c>
      <c r="AD208" s="168">
        <f t="shared" si="12"/>
        <v>0</v>
      </c>
      <c r="AE208" s="168">
        <f t="shared" si="20"/>
        <v>0</v>
      </c>
      <c r="AF208" s="170">
        <v>8.14</v>
      </c>
      <c r="AI208" s="1" t="str">
        <f t="shared" si="21"/>
        <v>DIFF</v>
      </c>
      <c r="AN208" s="1" t="str">
        <f t="shared" si="22"/>
        <v>{99}</v>
      </c>
    </row>
    <row r="209" spans="1:40" ht="26.25" customHeight="1" x14ac:dyDescent="0.25">
      <c r="A209" s="66" t="s">
        <v>188</v>
      </c>
      <c r="B209" s="67" t="s">
        <v>2751</v>
      </c>
      <c r="C209" s="67" t="s">
        <v>13</v>
      </c>
      <c r="D209" s="67" t="s">
        <v>90</v>
      </c>
      <c r="E209" s="95" t="s">
        <v>2197</v>
      </c>
      <c r="F209" s="68" t="s">
        <v>11</v>
      </c>
      <c r="G209" s="140" t="s">
        <v>99</v>
      </c>
      <c r="H209" s="140" t="s">
        <v>2757</v>
      </c>
      <c r="I209" s="141" t="s">
        <v>2758</v>
      </c>
      <c r="J209" s="116"/>
      <c r="K209" s="117"/>
      <c r="L209" s="116"/>
      <c r="M209" s="117"/>
      <c r="N209" s="116"/>
      <c r="O209" s="116" t="s">
        <v>1036</v>
      </c>
      <c r="P209" s="116" t="s">
        <v>2759</v>
      </c>
      <c r="Q209" s="142" t="s">
        <v>2746</v>
      </c>
      <c r="R209" s="116" t="s">
        <v>4401</v>
      </c>
      <c r="S209" s="118" t="s">
        <v>19</v>
      </c>
      <c r="T209" s="69" t="s">
        <v>1624</v>
      </c>
      <c r="U209" s="21"/>
      <c r="V209" s="21"/>
      <c r="W209" s="20" t="str">
        <f>VLOOKUP(TRIM(X209),X10:Y199,2,FALSE)</f>
        <v>Withdrawn</v>
      </c>
      <c r="X209" s="168" t="str">
        <f t="shared" si="14"/>
        <v>99</v>
      </c>
      <c r="Y209" s="168">
        <f t="shared" si="15"/>
        <v>0</v>
      </c>
      <c r="Z209" s="168">
        <f t="shared" si="16"/>
        <v>0</v>
      </c>
      <c r="AA209" s="168">
        <f t="shared" si="17"/>
        <v>18</v>
      </c>
      <c r="AB209" s="168">
        <f t="shared" si="18"/>
        <v>0</v>
      </c>
      <c r="AC209" s="168">
        <f t="shared" si="19"/>
        <v>0</v>
      </c>
      <c r="AD209" s="168">
        <f t="shared" si="12"/>
        <v>0</v>
      </c>
      <c r="AE209" s="168">
        <f t="shared" si="20"/>
        <v>0</v>
      </c>
      <c r="AF209" s="170">
        <v>8.14</v>
      </c>
      <c r="AI209" s="1" t="str">
        <f t="shared" si="21"/>
        <v>DIFF</v>
      </c>
      <c r="AN209" s="1" t="str">
        <f t="shared" si="22"/>
        <v>{99}</v>
      </c>
    </row>
    <row r="210" spans="1:40" ht="26.25" customHeight="1" x14ac:dyDescent="0.25">
      <c r="A210" s="66" t="s">
        <v>188</v>
      </c>
      <c r="B210" s="67" t="s">
        <v>1812</v>
      </c>
      <c r="C210" s="67" t="s">
        <v>13</v>
      </c>
      <c r="D210" s="67" t="s">
        <v>90</v>
      </c>
      <c r="E210" s="95" t="s">
        <v>2198</v>
      </c>
      <c r="F210" s="68" t="s">
        <v>11</v>
      </c>
      <c r="G210" s="140" t="s">
        <v>99</v>
      </c>
      <c r="H210" s="140" t="s">
        <v>2761</v>
      </c>
      <c r="I210" s="141" t="s">
        <v>2762</v>
      </c>
      <c r="J210" s="116"/>
      <c r="K210" s="117"/>
      <c r="L210" s="116"/>
      <c r="M210" s="117"/>
      <c r="N210" s="116"/>
      <c r="O210" s="116" t="s">
        <v>1036</v>
      </c>
      <c r="P210" s="116" t="s">
        <v>1793</v>
      </c>
      <c r="Q210" s="142" t="s">
        <v>2747</v>
      </c>
      <c r="R210" s="116" t="s">
        <v>4402</v>
      </c>
      <c r="S210" s="118" t="s">
        <v>19</v>
      </c>
      <c r="T210" s="69" t="s">
        <v>2763</v>
      </c>
      <c r="U210" s="21"/>
      <c r="V210" s="21"/>
      <c r="W210" s="20" t="str">
        <f>VLOOKUP(TRIM(X210),X10:Y199,2,FALSE)</f>
        <v>Withdrawn</v>
      </c>
      <c r="X210" s="168" t="str">
        <f t="shared" si="14"/>
        <v>99</v>
      </c>
      <c r="Y210" s="168">
        <f t="shared" si="15"/>
        <v>0</v>
      </c>
      <c r="Z210" s="168">
        <f t="shared" si="16"/>
        <v>0</v>
      </c>
      <c r="AA210" s="168">
        <f t="shared" si="17"/>
        <v>18</v>
      </c>
      <c r="AB210" s="168">
        <f t="shared" si="18"/>
        <v>0</v>
      </c>
      <c r="AC210" s="168">
        <f t="shared" si="19"/>
        <v>0</v>
      </c>
      <c r="AD210" s="168">
        <f t="shared" si="12"/>
        <v>0</v>
      </c>
      <c r="AE210" s="168">
        <f t="shared" si="20"/>
        <v>0</v>
      </c>
      <c r="AF210" s="174" t="s">
        <v>181</v>
      </c>
      <c r="AI210" s="1" t="str">
        <f t="shared" si="21"/>
        <v>DIFF</v>
      </c>
      <c r="AN210" s="1" t="str">
        <f t="shared" si="22"/>
        <v>{99}</v>
      </c>
    </row>
    <row r="211" spans="1:40" ht="26.25" customHeight="1" x14ac:dyDescent="0.25">
      <c r="A211" s="66" t="s">
        <v>188</v>
      </c>
      <c r="B211" s="67" t="s">
        <v>2752</v>
      </c>
      <c r="C211" s="67" t="s">
        <v>13</v>
      </c>
      <c r="D211" s="67" t="s">
        <v>90</v>
      </c>
      <c r="E211" s="95" t="s">
        <v>2199</v>
      </c>
      <c r="F211" s="68" t="s">
        <v>11</v>
      </c>
      <c r="G211" s="140" t="s">
        <v>99</v>
      </c>
      <c r="H211" s="140" t="s">
        <v>2764</v>
      </c>
      <c r="I211" s="141" t="s">
        <v>2765</v>
      </c>
      <c r="J211" s="116"/>
      <c r="K211" s="117"/>
      <c r="L211" s="116"/>
      <c r="M211" s="117"/>
      <c r="N211" s="116"/>
      <c r="O211" s="116" t="s">
        <v>1036</v>
      </c>
      <c r="P211" s="116" t="s">
        <v>1452</v>
      </c>
      <c r="Q211" s="142" t="s">
        <v>2748</v>
      </c>
      <c r="R211" s="116" t="s">
        <v>4403</v>
      </c>
      <c r="S211" s="118" t="s">
        <v>19</v>
      </c>
      <c r="T211" s="69" t="s">
        <v>2766</v>
      </c>
      <c r="U211" s="21"/>
      <c r="V211" s="21"/>
      <c r="W211" s="20" t="str">
        <f>VLOOKUP(TRIM(X211),X10:Y199,2,FALSE)</f>
        <v>Withdrawn</v>
      </c>
      <c r="X211" s="168" t="str">
        <f t="shared" si="14"/>
        <v>99</v>
      </c>
      <c r="Y211" s="168">
        <f t="shared" si="15"/>
        <v>0</v>
      </c>
      <c r="Z211" s="168">
        <f t="shared" si="16"/>
        <v>0</v>
      </c>
      <c r="AA211" s="168">
        <f t="shared" si="17"/>
        <v>20</v>
      </c>
      <c r="AB211" s="168">
        <f t="shared" si="18"/>
        <v>0</v>
      </c>
      <c r="AC211" s="168">
        <f t="shared" si="19"/>
        <v>0</v>
      </c>
      <c r="AD211" s="168">
        <f t="shared" si="12"/>
        <v>0</v>
      </c>
      <c r="AE211" s="168">
        <f t="shared" si="20"/>
        <v>0</v>
      </c>
      <c r="AF211" s="170">
        <v>8.11</v>
      </c>
      <c r="AI211" s="1" t="str">
        <f t="shared" si="21"/>
        <v>DIFF</v>
      </c>
      <c r="AN211" s="1" t="str">
        <f t="shared" si="22"/>
        <v>{99}</v>
      </c>
    </row>
    <row r="212" spans="1:40" ht="26.25" customHeight="1" x14ac:dyDescent="0.25">
      <c r="A212" s="66" t="s">
        <v>188</v>
      </c>
      <c r="B212" s="67" t="s">
        <v>2753</v>
      </c>
      <c r="C212" s="67" t="s">
        <v>13</v>
      </c>
      <c r="D212" s="67" t="s">
        <v>90</v>
      </c>
      <c r="E212" s="95" t="s">
        <v>2200</v>
      </c>
      <c r="F212" s="68" t="s">
        <v>11</v>
      </c>
      <c r="G212" s="140" t="s">
        <v>100</v>
      </c>
      <c r="H212" s="140" t="s">
        <v>2767</v>
      </c>
      <c r="I212" s="141" t="s">
        <v>2768</v>
      </c>
      <c r="J212" s="116"/>
      <c r="K212" s="117"/>
      <c r="L212" s="116"/>
      <c r="M212" s="117"/>
      <c r="N212" s="116"/>
      <c r="O212" s="116" t="s">
        <v>1036</v>
      </c>
      <c r="P212" s="116" t="s">
        <v>1453</v>
      </c>
      <c r="Q212" s="142" t="s">
        <v>2749</v>
      </c>
      <c r="R212" s="116" t="s">
        <v>4404</v>
      </c>
      <c r="S212" s="118" t="s">
        <v>19</v>
      </c>
      <c r="T212" s="69" t="s">
        <v>2769</v>
      </c>
      <c r="U212" s="21"/>
      <c r="V212" s="21"/>
      <c r="W212" s="20" t="str">
        <f>VLOOKUP(TRIM(X212),X10:Y199,2,FALSE)</f>
        <v>Withdrawn</v>
      </c>
      <c r="X212" s="168" t="str">
        <f t="shared" si="14"/>
        <v>99</v>
      </c>
      <c r="Y212" s="168">
        <f t="shared" si="15"/>
        <v>0</v>
      </c>
      <c r="Z212" s="168">
        <f t="shared" si="16"/>
        <v>0</v>
      </c>
      <c r="AA212" s="168">
        <f t="shared" si="17"/>
        <v>20</v>
      </c>
      <c r="AB212" s="168">
        <f t="shared" si="18"/>
        <v>0</v>
      </c>
      <c r="AC212" s="168">
        <f t="shared" si="19"/>
        <v>0</v>
      </c>
      <c r="AD212" s="168">
        <f t="shared" si="12"/>
        <v>0</v>
      </c>
      <c r="AE212" s="168">
        <f t="shared" si="20"/>
        <v>0</v>
      </c>
      <c r="AF212" s="170">
        <v>8.26</v>
      </c>
      <c r="AI212" s="1" t="str">
        <f t="shared" si="21"/>
        <v>DIFF</v>
      </c>
      <c r="AN212" s="1" t="str">
        <f t="shared" si="22"/>
        <v>{99}</v>
      </c>
    </row>
    <row r="213" spans="1:40" ht="26.25" customHeight="1" x14ac:dyDescent="0.25">
      <c r="A213" s="66" t="s">
        <v>188</v>
      </c>
      <c r="B213" s="67" t="s">
        <v>1810</v>
      </c>
      <c r="C213" s="67" t="s">
        <v>13</v>
      </c>
      <c r="D213" s="67" t="s">
        <v>90</v>
      </c>
      <c r="E213" s="95" t="s">
        <v>2201</v>
      </c>
      <c r="F213" s="68" t="s">
        <v>11</v>
      </c>
      <c r="G213" s="140" t="s">
        <v>99</v>
      </c>
      <c r="H213" s="140" t="s">
        <v>2771</v>
      </c>
      <c r="I213" s="141" t="s">
        <v>2772</v>
      </c>
      <c r="J213" s="116"/>
      <c r="K213" s="117"/>
      <c r="L213" s="116"/>
      <c r="M213" s="117"/>
      <c r="N213" s="116"/>
      <c r="O213" s="116" t="s">
        <v>1036</v>
      </c>
      <c r="P213" s="116" t="s">
        <v>1363</v>
      </c>
      <c r="Q213" s="142" t="s">
        <v>2750</v>
      </c>
      <c r="R213" s="116" t="s">
        <v>4405</v>
      </c>
      <c r="S213" s="118" t="s">
        <v>19</v>
      </c>
      <c r="T213" s="69" t="s">
        <v>1454</v>
      </c>
      <c r="U213" s="21"/>
      <c r="V213" s="21"/>
      <c r="W213" s="20" t="str">
        <f>VLOOKUP(TRIM(X213),X10:Y199,2,FALSE)</f>
        <v>Withdrawn</v>
      </c>
      <c r="X213" s="168" t="str">
        <f t="shared" si="14"/>
        <v>99</v>
      </c>
      <c r="Y213" s="168">
        <f t="shared" si="15"/>
        <v>0</v>
      </c>
      <c r="Z213" s="168">
        <f t="shared" si="16"/>
        <v>0</v>
      </c>
      <c r="AA213" s="168">
        <f t="shared" si="17"/>
        <v>19</v>
      </c>
      <c r="AB213" s="168">
        <f t="shared" si="18"/>
        <v>0</v>
      </c>
      <c r="AC213" s="168">
        <f t="shared" si="19"/>
        <v>0</v>
      </c>
      <c r="AD213" s="168">
        <f t="shared" si="12"/>
        <v>0</v>
      </c>
      <c r="AE213" s="168">
        <f t="shared" si="20"/>
        <v>0</v>
      </c>
      <c r="AF213" s="170">
        <v>8.2799999999999994</v>
      </c>
      <c r="AI213" s="1" t="str">
        <f t="shared" si="21"/>
        <v>DIFF</v>
      </c>
      <c r="AN213" s="1" t="str">
        <f t="shared" si="22"/>
        <v>{99}</v>
      </c>
    </row>
    <row r="214" spans="1:40" ht="26.25" customHeight="1" x14ac:dyDescent="0.25">
      <c r="A214" s="66" t="s">
        <v>188</v>
      </c>
      <c r="B214" s="67" t="s">
        <v>2754</v>
      </c>
      <c r="C214" s="67" t="s">
        <v>13</v>
      </c>
      <c r="D214" s="67" t="s">
        <v>90</v>
      </c>
      <c r="E214" s="95" t="s">
        <v>2202</v>
      </c>
      <c r="F214" s="68" t="s">
        <v>11</v>
      </c>
      <c r="G214" s="140" t="s">
        <v>99</v>
      </c>
      <c r="H214" s="140" t="s">
        <v>2774</v>
      </c>
      <c r="I214" s="141" t="s">
        <v>2775</v>
      </c>
      <c r="J214" s="116"/>
      <c r="K214" s="117"/>
      <c r="L214" s="116"/>
      <c r="M214" s="117"/>
      <c r="N214" s="116"/>
      <c r="O214" s="116" t="s">
        <v>1462</v>
      </c>
      <c r="P214" s="116"/>
      <c r="Q214" s="142" t="s">
        <v>2776</v>
      </c>
      <c r="R214" s="116" t="s">
        <v>4406</v>
      </c>
      <c r="S214" s="118" t="s">
        <v>19</v>
      </c>
      <c r="T214" s="69" t="s">
        <v>2777</v>
      </c>
      <c r="U214" s="21"/>
      <c r="V214" s="21"/>
      <c r="W214" s="20" t="str">
        <f>VLOOKUP(TRIM(X214),X10:Y199,2,FALSE)</f>
        <v>Withdrawn</v>
      </c>
      <c r="X214" s="168" t="str">
        <f t="shared" si="14"/>
        <v>99</v>
      </c>
      <c r="Y214" s="168">
        <f t="shared" si="15"/>
        <v>0</v>
      </c>
      <c r="Z214" s="168">
        <f t="shared" si="16"/>
        <v>0</v>
      </c>
      <c r="AA214" s="168">
        <f t="shared" si="17"/>
        <v>18</v>
      </c>
      <c r="AB214" s="168">
        <f t="shared" si="18"/>
        <v>0</v>
      </c>
      <c r="AC214" s="168">
        <f t="shared" si="19"/>
        <v>0</v>
      </c>
      <c r="AD214" s="168">
        <f t="shared" si="12"/>
        <v>0</v>
      </c>
      <c r="AE214" s="168">
        <f t="shared" si="20"/>
        <v>0</v>
      </c>
      <c r="AF214" s="170">
        <v>8.5</v>
      </c>
      <c r="AI214" s="1" t="str">
        <f t="shared" si="21"/>
        <v/>
      </c>
      <c r="AN214" s="1" t="str">
        <f t="shared" si="22"/>
        <v>{99}</v>
      </c>
    </row>
    <row r="215" spans="1:40" ht="26.25" customHeight="1" x14ac:dyDescent="0.25">
      <c r="A215" s="66" t="s">
        <v>188</v>
      </c>
      <c r="B215" s="67" t="s">
        <v>1810</v>
      </c>
      <c r="C215" s="67" t="s">
        <v>13</v>
      </c>
      <c r="D215" s="67" t="s">
        <v>90</v>
      </c>
      <c r="E215" s="95" t="s">
        <v>2203</v>
      </c>
      <c r="F215" s="68" t="s">
        <v>11</v>
      </c>
      <c r="G215" s="140" t="s">
        <v>99</v>
      </c>
      <c r="H215" s="140" t="s">
        <v>2778</v>
      </c>
      <c r="I215" s="141" t="s">
        <v>2779</v>
      </c>
      <c r="J215" s="116"/>
      <c r="K215" s="117"/>
      <c r="L215" s="116"/>
      <c r="M215" s="117"/>
      <c r="N215" s="116"/>
      <c r="O215" s="116" t="s">
        <v>1462</v>
      </c>
      <c r="P215" s="116" t="s">
        <v>2780</v>
      </c>
      <c r="Q215" s="142" t="s">
        <v>2781</v>
      </c>
      <c r="R215" s="116" t="s">
        <v>4407</v>
      </c>
      <c r="S215" s="118" t="s">
        <v>19</v>
      </c>
      <c r="T215" s="69" t="s">
        <v>2782</v>
      </c>
      <c r="U215" s="21"/>
      <c r="V215" s="21"/>
      <c r="W215" s="20" t="str">
        <f>VLOOKUP(TRIM(X215),X10:Y199,2,FALSE)</f>
        <v>Withdrawn</v>
      </c>
      <c r="X215" s="168" t="str">
        <f t="shared" si="14"/>
        <v>99</v>
      </c>
      <c r="Y215" s="168">
        <f t="shared" si="15"/>
        <v>0</v>
      </c>
      <c r="Z215" s="168">
        <f t="shared" si="16"/>
        <v>0</v>
      </c>
      <c r="AA215" s="168">
        <f t="shared" si="17"/>
        <v>19</v>
      </c>
      <c r="AB215" s="168">
        <f t="shared" si="18"/>
        <v>0</v>
      </c>
      <c r="AC215" s="168">
        <f t="shared" si="19"/>
        <v>0</v>
      </c>
      <c r="AD215" s="168">
        <f t="shared" si="12"/>
        <v>0</v>
      </c>
      <c r="AE215" s="168">
        <f t="shared" si="20"/>
        <v>0</v>
      </c>
      <c r="AF215" s="170">
        <v>8.1</v>
      </c>
      <c r="AI215" s="1" t="str">
        <f t="shared" si="21"/>
        <v>DIFF</v>
      </c>
      <c r="AN215" s="1" t="str">
        <f t="shared" si="22"/>
        <v>{99}</v>
      </c>
    </row>
    <row r="216" spans="1:40" ht="26.25" customHeight="1" x14ac:dyDescent="0.25">
      <c r="A216" s="66" t="s">
        <v>188</v>
      </c>
      <c r="B216" s="67" t="s">
        <v>4325</v>
      </c>
      <c r="C216" s="67" t="s">
        <v>13</v>
      </c>
      <c r="D216" s="67" t="s">
        <v>90</v>
      </c>
      <c r="E216" s="95" t="s">
        <v>2204</v>
      </c>
      <c r="F216" s="68" t="s">
        <v>11</v>
      </c>
      <c r="G216" s="140" t="s">
        <v>99</v>
      </c>
      <c r="H216" s="140" t="s">
        <v>3207</v>
      </c>
      <c r="I216" s="141" t="s">
        <v>3208</v>
      </c>
      <c r="J216" s="116"/>
      <c r="K216" s="117"/>
      <c r="L216" s="116"/>
      <c r="M216" s="117"/>
      <c r="N216" s="116"/>
      <c r="O216" s="116"/>
      <c r="P216" s="116"/>
      <c r="Q216" s="142" t="s">
        <v>3206</v>
      </c>
      <c r="R216" s="116" t="s">
        <v>4408</v>
      </c>
      <c r="S216" s="118" t="s">
        <v>19</v>
      </c>
      <c r="T216" s="69" t="s">
        <v>1295</v>
      </c>
      <c r="U216" s="21"/>
      <c r="V216" s="21"/>
      <c r="W216" s="20" t="str">
        <f>VLOOKUP(TRIM(X216),X10:Y199,2,FALSE)</f>
        <v>Withdrawn</v>
      </c>
      <c r="X216" s="168" t="str">
        <f t="shared" si="14"/>
        <v>99</v>
      </c>
      <c r="Y216" s="168">
        <f t="shared" si="15"/>
        <v>0</v>
      </c>
      <c r="Z216" s="168">
        <f t="shared" si="16"/>
        <v>0</v>
      </c>
      <c r="AA216" s="168">
        <f t="shared" si="17"/>
        <v>18</v>
      </c>
      <c r="AB216" s="168">
        <f t="shared" si="18"/>
        <v>0</v>
      </c>
      <c r="AC216" s="168">
        <f t="shared" si="19"/>
        <v>0</v>
      </c>
      <c r="AD216" s="168">
        <f t="shared" si="12"/>
        <v>0</v>
      </c>
      <c r="AE216" s="168">
        <f t="shared" si="20"/>
        <v>0</v>
      </c>
      <c r="AF216" s="170">
        <v>8.11</v>
      </c>
      <c r="AI216" s="1" t="str">
        <f t="shared" si="21"/>
        <v/>
      </c>
      <c r="AN216" s="1" t="str">
        <f t="shared" si="22"/>
        <v>{99}</v>
      </c>
    </row>
    <row r="217" spans="1:40" ht="26.25" customHeight="1" x14ac:dyDescent="0.25">
      <c r="A217" s="66" t="s">
        <v>188</v>
      </c>
      <c r="B217" s="67" t="s">
        <v>4326</v>
      </c>
      <c r="C217" s="67" t="s">
        <v>13</v>
      </c>
      <c r="D217" s="67" t="s">
        <v>90</v>
      </c>
      <c r="E217" s="95" t="s">
        <v>2205</v>
      </c>
      <c r="F217" s="68" t="s">
        <v>11</v>
      </c>
      <c r="G217" s="140" t="s">
        <v>99</v>
      </c>
      <c r="H217" s="140" t="s">
        <v>3209</v>
      </c>
      <c r="I217" s="141" t="s">
        <v>3211</v>
      </c>
      <c r="J217" s="116"/>
      <c r="K217" s="117"/>
      <c r="L217" s="116"/>
      <c r="M217" s="117"/>
      <c r="N217" s="116"/>
      <c r="O217" s="116"/>
      <c r="P217" s="116"/>
      <c r="Q217" s="142" t="s">
        <v>3212</v>
      </c>
      <c r="R217" s="116" t="s">
        <v>4409</v>
      </c>
      <c r="S217" s="118" t="s">
        <v>19</v>
      </c>
      <c r="T217" s="69" t="s">
        <v>3210</v>
      </c>
      <c r="U217" s="21"/>
      <c r="V217" s="21"/>
      <c r="W217" s="20" t="str">
        <f>VLOOKUP(TRIM(X217),X10:Y199,2,FALSE)</f>
        <v>Withdrawn</v>
      </c>
      <c r="X217" s="168" t="str">
        <f t="shared" si="14"/>
        <v>99</v>
      </c>
      <c r="Y217" s="168">
        <f t="shared" si="15"/>
        <v>0</v>
      </c>
      <c r="Z217" s="168">
        <f t="shared" si="16"/>
        <v>0</v>
      </c>
      <c r="AA217" s="168">
        <f t="shared" si="17"/>
        <v>20</v>
      </c>
      <c r="AB217" s="168">
        <f t="shared" si="18"/>
        <v>0</v>
      </c>
      <c r="AC217" s="168">
        <f t="shared" si="19"/>
        <v>0</v>
      </c>
      <c r="AD217" s="168">
        <f t="shared" si="12"/>
        <v>0</v>
      </c>
      <c r="AE217" s="168">
        <f t="shared" si="20"/>
        <v>0</v>
      </c>
      <c r="AF217" s="170">
        <v>4.0999999999999996</v>
      </c>
      <c r="AI217" s="1" t="str">
        <f t="shared" si="21"/>
        <v/>
      </c>
      <c r="AN217" s="1" t="str">
        <f t="shared" si="22"/>
        <v>{99}</v>
      </c>
    </row>
    <row r="218" spans="1:40" ht="26.25" customHeight="1" x14ac:dyDescent="0.25">
      <c r="A218" s="66" t="s">
        <v>188</v>
      </c>
      <c r="B218" s="67" t="s">
        <v>4327</v>
      </c>
      <c r="C218" s="67" t="s">
        <v>94</v>
      </c>
      <c r="D218" s="67" t="s">
        <v>1456</v>
      </c>
      <c r="E218" s="95" t="s">
        <v>2206</v>
      </c>
      <c r="F218" s="68" t="s">
        <v>11</v>
      </c>
      <c r="G218" s="68" t="s">
        <v>100</v>
      </c>
      <c r="H218" s="68" t="s">
        <v>4262</v>
      </c>
      <c r="I218" s="124" t="s">
        <v>4263</v>
      </c>
      <c r="J218" s="69"/>
      <c r="K218" s="121"/>
      <c r="L218" s="71"/>
      <c r="M218" s="70"/>
      <c r="N218" s="69"/>
      <c r="O218" s="69"/>
      <c r="P218" s="69"/>
      <c r="Q218" s="73" t="s">
        <v>2731</v>
      </c>
      <c r="R218" s="69" t="s">
        <v>5782</v>
      </c>
      <c r="S218" s="74" t="s">
        <v>190</v>
      </c>
      <c r="T218" s="69" t="s">
        <v>2732</v>
      </c>
      <c r="U218" s="21"/>
      <c r="V218" s="21"/>
      <c r="W218" s="20" t="str">
        <f>VLOOKUP(TRIM(X218),X10:Y199,2,FALSE)</f>
        <v>Andy</v>
      </c>
      <c r="X218" s="168" t="str">
        <f t="shared" si="14"/>
        <v>19.49</v>
      </c>
      <c r="Y218" s="168">
        <f t="shared" si="15"/>
        <v>0</v>
      </c>
      <c r="Z218" s="168">
        <f t="shared" si="16"/>
        <v>0</v>
      </c>
      <c r="AA218" s="168">
        <f t="shared" si="17"/>
        <v>35</v>
      </c>
      <c r="AB218" s="168">
        <f t="shared" si="18"/>
        <v>0</v>
      </c>
      <c r="AC218" s="168">
        <f t="shared" si="19"/>
        <v>0</v>
      </c>
      <c r="AD218" s="168">
        <f t="shared" si="12"/>
        <v>0</v>
      </c>
      <c r="AE218" s="168">
        <f t="shared" si="20"/>
        <v>0</v>
      </c>
      <c r="AF218" s="170">
        <v>8.1</v>
      </c>
      <c r="AI218" s="1" t="str">
        <f t="shared" si="21"/>
        <v/>
      </c>
      <c r="AN218" s="1" t="str">
        <f t="shared" si="22"/>
        <v>{19.49}</v>
      </c>
    </row>
    <row r="219" spans="1:40" ht="26.25" customHeight="1" x14ac:dyDescent="0.25">
      <c r="A219" s="66" t="s">
        <v>188</v>
      </c>
      <c r="B219" s="67" t="s">
        <v>1930</v>
      </c>
      <c r="C219" s="67" t="s">
        <v>94</v>
      </c>
      <c r="D219" s="67" t="s">
        <v>1335</v>
      </c>
      <c r="E219" s="95" t="s">
        <v>2207</v>
      </c>
      <c r="F219" s="68" t="s">
        <v>11</v>
      </c>
      <c r="G219" s="68" t="s">
        <v>100</v>
      </c>
      <c r="H219" s="68" t="s">
        <v>4264</v>
      </c>
      <c r="I219" s="124" t="s">
        <v>4265</v>
      </c>
      <c r="J219" s="69"/>
      <c r="K219" s="121"/>
      <c r="L219" s="69"/>
      <c r="M219" s="121"/>
      <c r="N219" s="69"/>
      <c r="O219" s="69" t="s">
        <v>1036</v>
      </c>
      <c r="P219" s="69" t="s">
        <v>1358</v>
      </c>
      <c r="Q219" s="73" t="s">
        <v>4242</v>
      </c>
      <c r="R219" s="69" t="s">
        <v>1007</v>
      </c>
      <c r="S219" s="74" t="s">
        <v>190</v>
      </c>
      <c r="T219" s="69" t="s">
        <v>1794</v>
      </c>
      <c r="U219" s="21"/>
      <c r="V219" s="21"/>
      <c r="W219" s="20" t="str">
        <f>VLOOKUP(TRIM(X219),X10:Y199,2,FALSE)</f>
        <v>Dario</v>
      </c>
      <c r="X219" s="168" t="str">
        <f t="shared" si="14"/>
        <v>19.1.2</v>
      </c>
      <c r="Y219" s="168">
        <f t="shared" si="15"/>
        <v>0</v>
      </c>
      <c r="Z219" s="168">
        <f t="shared" si="16"/>
        <v>0</v>
      </c>
      <c r="AA219" s="168">
        <f t="shared" si="17"/>
        <v>18</v>
      </c>
      <c r="AB219" s="168">
        <f t="shared" si="18"/>
        <v>0</v>
      </c>
      <c r="AC219" s="168">
        <f t="shared" si="19"/>
        <v>0</v>
      </c>
      <c r="AD219" s="168">
        <f t="shared" si="12"/>
        <v>0</v>
      </c>
      <c r="AE219" s="168">
        <f t="shared" si="20"/>
        <v>0</v>
      </c>
      <c r="AF219" s="170">
        <v>8.25</v>
      </c>
      <c r="AI219" s="1" t="str">
        <f t="shared" si="21"/>
        <v>DIFF</v>
      </c>
      <c r="AN219" s="1" t="str">
        <f t="shared" si="22"/>
        <v>{19.1.2}</v>
      </c>
    </row>
    <row r="220" spans="1:40" ht="26.25" customHeight="1" x14ac:dyDescent="0.25">
      <c r="A220" s="66" t="s">
        <v>188</v>
      </c>
      <c r="B220" s="67" t="s">
        <v>4328</v>
      </c>
      <c r="C220" s="67" t="s">
        <v>94</v>
      </c>
      <c r="D220" s="67" t="s">
        <v>1042</v>
      </c>
      <c r="E220" s="95" t="s">
        <v>2208</v>
      </c>
      <c r="F220" s="68" t="s">
        <v>11</v>
      </c>
      <c r="G220" s="68" t="s">
        <v>100</v>
      </c>
      <c r="H220" s="68" t="s">
        <v>4266</v>
      </c>
      <c r="I220" s="124" t="s">
        <v>4267</v>
      </c>
      <c r="J220" s="69"/>
      <c r="K220" s="121"/>
      <c r="L220" s="71"/>
      <c r="M220" s="70"/>
      <c r="N220" s="69"/>
      <c r="O220" s="69" t="s">
        <v>1036</v>
      </c>
      <c r="P220" s="69" t="s">
        <v>960</v>
      </c>
      <c r="Q220" s="73" t="s">
        <v>4243</v>
      </c>
      <c r="R220" s="69" t="s">
        <v>6182</v>
      </c>
      <c r="S220" s="74" t="s">
        <v>191</v>
      </c>
      <c r="T220" s="69" t="s">
        <v>1922</v>
      </c>
      <c r="U220" s="21"/>
      <c r="V220" s="21"/>
      <c r="W220" s="20" t="str">
        <f>VLOOKUP(TRIM(X220),X10:Y199,2,FALSE)</f>
        <v>Wanqiang</v>
      </c>
      <c r="X220" s="168" t="str">
        <f t="shared" si="14"/>
        <v>9.6.2</v>
      </c>
      <c r="Y220" s="168">
        <f t="shared" si="15"/>
        <v>0</v>
      </c>
      <c r="Z220" s="168">
        <f t="shared" si="16"/>
        <v>0</v>
      </c>
      <c r="AA220" s="168">
        <f t="shared" si="17"/>
        <v>18</v>
      </c>
      <c r="AB220" s="168">
        <f t="shared" si="18"/>
        <v>0</v>
      </c>
      <c r="AC220" s="168">
        <f t="shared" si="19"/>
        <v>0</v>
      </c>
      <c r="AD220" s="168">
        <f t="shared" si="12"/>
        <v>0</v>
      </c>
      <c r="AE220" s="168">
        <f t="shared" si="20"/>
        <v>0</v>
      </c>
      <c r="AF220" s="170">
        <v>4.0999999999999996</v>
      </c>
      <c r="AI220" s="1" t="str">
        <f t="shared" si="21"/>
        <v>DIFF</v>
      </c>
      <c r="AN220" s="1" t="str">
        <f t="shared" si="22"/>
        <v>{9.6.2}</v>
      </c>
    </row>
    <row r="221" spans="1:40" ht="26.25" customHeight="1" x14ac:dyDescent="0.25">
      <c r="A221" s="66" t="s">
        <v>188</v>
      </c>
      <c r="B221" s="67" t="s">
        <v>4329</v>
      </c>
      <c r="C221" s="67" t="s">
        <v>94</v>
      </c>
      <c r="D221" s="67" t="s">
        <v>1610</v>
      </c>
      <c r="E221" s="95" t="s">
        <v>2209</v>
      </c>
      <c r="F221" s="68" t="s">
        <v>11</v>
      </c>
      <c r="G221" s="68" t="s">
        <v>99</v>
      </c>
      <c r="H221" s="68" t="s">
        <v>4268</v>
      </c>
      <c r="I221" s="124" t="s">
        <v>4269</v>
      </c>
      <c r="J221" s="69"/>
      <c r="K221" s="121"/>
      <c r="L221" s="69"/>
      <c r="M221" s="121"/>
      <c r="N221" s="69"/>
      <c r="O221" s="69" t="s">
        <v>1462</v>
      </c>
      <c r="P221" s="69" t="s">
        <v>1788</v>
      </c>
      <c r="Q221" s="73" t="s">
        <v>4244</v>
      </c>
      <c r="R221" s="69" t="s">
        <v>1007</v>
      </c>
      <c r="S221" s="74" t="s">
        <v>190</v>
      </c>
      <c r="T221" s="69" t="s">
        <v>4270</v>
      </c>
      <c r="U221" s="21"/>
      <c r="V221" s="21"/>
      <c r="W221" s="20" t="str">
        <f>VLOOKUP(TRIM(X221),X10:Y199,2,FALSE)</f>
        <v>Dario</v>
      </c>
      <c r="X221" s="168" t="str">
        <f t="shared" si="14"/>
        <v>20.1.1</v>
      </c>
      <c r="Y221" s="168">
        <f t="shared" si="15"/>
        <v>0</v>
      </c>
      <c r="Z221" s="168">
        <f t="shared" si="16"/>
        <v>0</v>
      </c>
      <c r="AA221" s="168">
        <f t="shared" si="17"/>
        <v>18</v>
      </c>
      <c r="AB221" s="168">
        <f t="shared" si="18"/>
        <v>0</v>
      </c>
      <c r="AC221" s="168">
        <f t="shared" si="19"/>
        <v>0</v>
      </c>
      <c r="AD221" s="168">
        <f t="shared" si="12"/>
        <v>0</v>
      </c>
      <c r="AE221" s="168">
        <f t="shared" si="20"/>
        <v>0</v>
      </c>
      <c r="AF221" s="170">
        <v>8.5</v>
      </c>
      <c r="AI221" s="1" t="str">
        <f t="shared" si="21"/>
        <v>DIFF</v>
      </c>
      <c r="AN221" s="1" t="str">
        <f t="shared" si="22"/>
        <v>{20.1.1}</v>
      </c>
    </row>
    <row r="222" spans="1:40" ht="26.25" customHeight="1" x14ac:dyDescent="0.25">
      <c r="A222" s="66" t="s">
        <v>188</v>
      </c>
      <c r="B222" s="67" t="s">
        <v>4330</v>
      </c>
      <c r="C222" s="67" t="s">
        <v>94</v>
      </c>
      <c r="D222" s="67" t="s">
        <v>1477</v>
      </c>
      <c r="E222" s="95" t="s">
        <v>2210</v>
      </c>
      <c r="F222" s="68" t="s">
        <v>11</v>
      </c>
      <c r="G222" s="68" t="s">
        <v>99</v>
      </c>
      <c r="H222" s="68" t="s">
        <v>4271</v>
      </c>
      <c r="I222" s="124" t="s">
        <v>4272</v>
      </c>
      <c r="J222" s="69"/>
      <c r="K222" s="121"/>
      <c r="L222" s="71"/>
      <c r="M222" s="70"/>
      <c r="N222" s="69"/>
      <c r="O222" s="69" t="s">
        <v>1036</v>
      </c>
      <c r="P222" s="69" t="s">
        <v>1923</v>
      </c>
      <c r="Q222" s="73" t="s">
        <v>4245</v>
      </c>
      <c r="R222" s="69" t="s">
        <v>5936</v>
      </c>
      <c r="S222" s="74" t="s">
        <v>191</v>
      </c>
      <c r="T222" s="69" t="s">
        <v>4273</v>
      </c>
      <c r="U222" s="21"/>
      <c r="V222" s="21"/>
      <c r="W222" s="20" t="str">
        <f>VLOOKUP(TRIM(X222),X10:Y199,2,FALSE)</f>
        <v>Wanqiang</v>
      </c>
      <c r="X222" s="168" t="str">
        <f t="shared" si="14"/>
        <v>19.14.2</v>
      </c>
      <c r="Y222" s="168">
        <f t="shared" si="15"/>
        <v>0</v>
      </c>
      <c r="Z222" s="168">
        <f t="shared" si="16"/>
        <v>0</v>
      </c>
      <c r="AA222" s="168">
        <f t="shared" si="17"/>
        <v>18</v>
      </c>
      <c r="AB222" s="168">
        <f t="shared" si="18"/>
        <v>0</v>
      </c>
      <c r="AC222" s="168">
        <f t="shared" si="19"/>
        <v>0</v>
      </c>
      <c r="AD222" s="168">
        <f t="shared" si="12"/>
        <v>0</v>
      </c>
      <c r="AE222" s="168">
        <f t="shared" si="20"/>
        <v>0</v>
      </c>
      <c r="AF222" s="170">
        <v>99</v>
      </c>
      <c r="AI222" s="1" t="str">
        <f t="shared" si="21"/>
        <v>DIFF</v>
      </c>
      <c r="AN222" s="1" t="str">
        <f t="shared" si="22"/>
        <v>{19.14.2}</v>
      </c>
    </row>
    <row r="223" spans="1:40" ht="26.25" customHeight="1" x14ac:dyDescent="0.25">
      <c r="A223" s="66" t="s">
        <v>188</v>
      </c>
      <c r="B223" s="67" t="s">
        <v>1810</v>
      </c>
      <c r="C223" s="67" t="s">
        <v>94</v>
      </c>
      <c r="D223" s="67" t="s">
        <v>1427</v>
      </c>
      <c r="E223" s="95" t="s">
        <v>2211</v>
      </c>
      <c r="F223" s="68" t="s">
        <v>11</v>
      </c>
      <c r="G223" s="68" t="s">
        <v>99</v>
      </c>
      <c r="H223" s="68" t="s">
        <v>4274</v>
      </c>
      <c r="I223" s="124" t="s">
        <v>4275</v>
      </c>
      <c r="J223" s="69"/>
      <c r="K223" s="121"/>
      <c r="L223" s="69"/>
      <c r="M223" s="121"/>
      <c r="N223" s="69"/>
      <c r="O223" s="69" t="s">
        <v>1036</v>
      </c>
      <c r="P223" s="69" t="s">
        <v>1431</v>
      </c>
      <c r="Q223" s="73" t="s">
        <v>4246</v>
      </c>
      <c r="R223" s="69" t="s">
        <v>6183</v>
      </c>
      <c r="S223" s="74" t="s">
        <v>191</v>
      </c>
      <c r="T223" s="69" t="s">
        <v>4276</v>
      </c>
      <c r="U223" s="21"/>
      <c r="V223" s="21"/>
      <c r="W223" s="20" t="str">
        <f>VLOOKUP(TRIM(X223),X10:Y199,2,FALSE)</f>
        <v>Wanqiang</v>
      </c>
      <c r="X223" s="168" t="str">
        <f t="shared" si="14"/>
        <v>19.4.2</v>
      </c>
      <c r="Y223" s="168">
        <f t="shared" si="15"/>
        <v>0</v>
      </c>
      <c r="Z223" s="168">
        <f t="shared" si="16"/>
        <v>0</v>
      </c>
      <c r="AA223" s="168">
        <f t="shared" si="17"/>
        <v>18</v>
      </c>
      <c r="AB223" s="168">
        <f t="shared" si="18"/>
        <v>0</v>
      </c>
      <c r="AC223" s="168">
        <f t="shared" si="19"/>
        <v>0</v>
      </c>
      <c r="AD223" s="168">
        <f t="shared" si="12"/>
        <v>0</v>
      </c>
      <c r="AE223" s="168">
        <f t="shared" si="20"/>
        <v>0</v>
      </c>
      <c r="AF223" s="170">
        <v>4.0999999999999996</v>
      </c>
      <c r="AI223" s="1" t="str">
        <f t="shared" si="21"/>
        <v>DIFF</v>
      </c>
      <c r="AN223" s="1" t="str">
        <f t="shared" si="22"/>
        <v>{19.4.2}</v>
      </c>
    </row>
    <row r="224" spans="1:40" ht="26.25" customHeight="1" x14ac:dyDescent="0.25">
      <c r="A224" s="66" t="s">
        <v>188</v>
      </c>
      <c r="B224" s="67" t="s">
        <v>1810</v>
      </c>
      <c r="C224" s="67" t="s">
        <v>94</v>
      </c>
      <c r="D224" s="67" t="s">
        <v>164</v>
      </c>
      <c r="E224" s="95" t="s">
        <v>2212</v>
      </c>
      <c r="F224" s="68" t="s">
        <v>11</v>
      </c>
      <c r="G224" s="68" t="s">
        <v>99</v>
      </c>
      <c r="H224" s="68" t="s">
        <v>4277</v>
      </c>
      <c r="I224" s="124" t="s">
        <v>4278</v>
      </c>
      <c r="J224" s="69"/>
      <c r="K224" s="121"/>
      <c r="L224" s="71"/>
      <c r="M224" s="70"/>
      <c r="N224" s="69"/>
      <c r="O224" s="69" t="s">
        <v>193</v>
      </c>
      <c r="P224" s="69" t="s">
        <v>310</v>
      </c>
      <c r="Q224" s="73" t="s">
        <v>4247</v>
      </c>
      <c r="R224" s="69" t="s">
        <v>6184</v>
      </c>
      <c r="S224" s="74" t="s">
        <v>191</v>
      </c>
      <c r="T224" s="69" t="s">
        <v>1078</v>
      </c>
      <c r="U224" s="21"/>
      <c r="V224" s="21"/>
      <c r="W224" s="20" t="str">
        <f>VLOOKUP(TRIM(X224),X10:Y199,2,FALSE)</f>
        <v>Andy</v>
      </c>
      <c r="X224" s="168" t="str">
        <f t="shared" si="14"/>
        <v>8.1</v>
      </c>
      <c r="Y224" s="168">
        <f t="shared" si="15"/>
        <v>0</v>
      </c>
      <c r="Z224" s="168">
        <f t="shared" si="16"/>
        <v>0</v>
      </c>
      <c r="AA224" s="168">
        <f t="shared" si="17"/>
        <v>18</v>
      </c>
      <c r="AB224" s="168">
        <f t="shared" si="18"/>
        <v>0</v>
      </c>
      <c r="AC224" s="168">
        <f t="shared" si="19"/>
        <v>0</v>
      </c>
      <c r="AD224" s="168">
        <f t="shared" si="12"/>
        <v>0</v>
      </c>
      <c r="AE224" s="168">
        <f t="shared" si="20"/>
        <v>0</v>
      </c>
      <c r="AF224" s="174" t="s">
        <v>181</v>
      </c>
      <c r="AI224" s="1" t="str">
        <f t="shared" si="21"/>
        <v>DIFF</v>
      </c>
      <c r="AN224" s="1" t="str">
        <f t="shared" si="22"/>
        <v>{8.1}</v>
      </c>
    </row>
    <row r="225" spans="1:40" ht="26.25" customHeight="1" x14ac:dyDescent="0.25">
      <c r="A225" s="66" t="s">
        <v>188</v>
      </c>
      <c r="B225" s="67" t="s">
        <v>1810</v>
      </c>
      <c r="C225" s="67" t="s">
        <v>94</v>
      </c>
      <c r="D225" s="67" t="s">
        <v>1347</v>
      </c>
      <c r="E225" s="95" t="s">
        <v>2213</v>
      </c>
      <c r="F225" s="68" t="s">
        <v>11</v>
      </c>
      <c r="G225" s="68" t="s">
        <v>99</v>
      </c>
      <c r="H225" s="68" t="s">
        <v>4279</v>
      </c>
      <c r="I225" s="124" t="s">
        <v>4280</v>
      </c>
      <c r="J225" s="69"/>
      <c r="K225" s="121"/>
      <c r="L225" s="69"/>
      <c r="M225" s="121"/>
      <c r="N225" s="69"/>
      <c r="O225" s="69" t="s">
        <v>1036</v>
      </c>
      <c r="P225" s="69" t="s">
        <v>1359</v>
      </c>
      <c r="Q225" s="73" t="s">
        <v>4248</v>
      </c>
      <c r="R225" s="69" t="s">
        <v>6185</v>
      </c>
      <c r="S225" s="74" t="s">
        <v>191</v>
      </c>
      <c r="T225" s="69" t="s">
        <v>4281</v>
      </c>
      <c r="U225" s="21"/>
      <c r="V225" s="21"/>
      <c r="W225" s="20" t="str">
        <f>VLOOKUP(TRIM(X225),X10:Y199,2,FALSE)</f>
        <v>Dario</v>
      </c>
      <c r="X225" s="168" t="str">
        <f t="shared" si="14"/>
        <v>19.15.2</v>
      </c>
      <c r="Y225" s="168">
        <f t="shared" si="15"/>
        <v>0</v>
      </c>
      <c r="Z225" s="168">
        <f t="shared" si="16"/>
        <v>0</v>
      </c>
      <c r="AA225" s="168">
        <f t="shared" si="17"/>
        <v>18</v>
      </c>
      <c r="AB225" s="168">
        <f t="shared" si="18"/>
        <v>0</v>
      </c>
      <c r="AC225" s="168">
        <f t="shared" si="19"/>
        <v>0</v>
      </c>
      <c r="AD225" s="168">
        <f t="shared" si="12"/>
        <v>0</v>
      </c>
      <c r="AE225" s="168">
        <f t="shared" si="20"/>
        <v>0</v>
      </c>
      <c r="AF225" s="170">
        <v>8.4</v>
      </c>
      <c r="AI225" s="1" t="str">
        <f t="shared" si="21"/>
        <v>DIFF</v>
      </c>
      <c r="AN225" s="1" t="str">
        <f t="shared" si="22"/>
        <v>{19.15.2}</v>
      </c>
    </row>
    <row r="226" spans="1:40" ht="26.25" customHeight="1" x14ac:dyDescent="0.25">
      <c r="A226" s="66" t="s">
        <v>188</v>
      </c>
      <c r="B226" s="67" t="s">
        <v>4331</v>
      </c>
      <c r="C226" s="67" t="s">
        <v>94</v>
      </c>
      <c r="D226" s="67" t="s">
        <v>1610</v>
      </c>
      <c r="E226" s="95" t="s">
        <v>2214</v>
      </c>
      <c r="F226" s="68" t="s">
        <v>11</v>
      </c>
      <c r="G226" s="68" t="s">
        <v>99</v>
      </c>
      <c r="H226" s="68" t="s">
        <v>4282</v>
      </c>
      <c r="I226" s="124" t="s">
        <v>4283</v>
      </c>
      <c r="J226" s="69"/>
      <c r="K226" s="121"/>
      <c r="L226" s="71"/>
      <c r="M226" s="70"/>
      <c r="N226" s="69"/>
      <c r="O226" s="69" t="s">
        <v>1462</v>
      </c>
      <c r="P226" s="69" t="s">
        <v>1788</v>
      </c>
      <c r="Q226" s="73" t="s">
        <v>4249</v>
      </c>
      <c r="R226" s="69" t="s">
        <v>1007</v>
      </c>
      <c r="S226" s="74" t="s">
        <v>190</v>
      </c>
      <c r="T226" s="69" t="s">
        <v>4284</v>
      </c>
      <c r="U226" s="21"/>
      <c r="V226" s="21"/>
      <c r="W226" s="20" t="str">
        <f>VLOOKUP(TRIM(X226),X10:Y199,2,FALSE)</f>
        <v>Dario</v>
      </c>
      <c r="X226" s="168" t="str">
        <f t="shared" si="14"/>
        <v>20.1.1</v>
      </c>
      <c r="Y226" s="168">
        <f t="shared" si="15"/>
        <v>0</v>
      </c>
      <c r="Z226" s="168">
        <f t="shared" si="16"/>
        <v>0</v>
      </c>
      <c r="AA226" s="168">
        <f t="shared" si="17"/>
        <v>20</v>
      </c>
      <c r="AB226" s="168">
        <f t="shared" si="18"/>
        <v>0</v>
      </c>
      <c r="AC226" s="168">
        <f t="shared" si="19"/>
        <v>0</v>
      </c>
      <c r="AD226" s="168">
        <f t="shared" si="12"/>
        <v>0</v>
      </c>
      <c r="AE226" s="168">
        <f t="shared" si="20"/>
        <v>0</v>
      </c>
      <c r="AF226" s="170">
        <v>4.0999999999999996</v>
      </c>
      <c r="AI226" s="1" t="str">
        <f t="shared" si="21"/>
        <v>DIFF</v>
      </c>
      <c r="AN226" s="1" t="str">
        <f t="shared" si="22"/>
        <v>{20.1.1}</v>
      </c>
    </row>
    <row r="227" spans="1:40" ht="26.25" customHeight="1" x14ac:dyDescent="0.25">
      <c r="A227" s="66" t="s">
        <v>188</v>
      </c>
      <c r="B227" s="67" t="s">
        <v>4332</v>
      </c>
      <c r="C227" s="67" t="s">
        <v>94</v>
      </c>
      <c r="D227" s="67" t="s">
        <v>1934</v>
      </c>
      <c r="E227" s="95" t="s">
        <v>2215</v>
      </c>
      <c r="F227" s="68" t="s">
        <v>11</v>
      </c>
      <c r="G227" s="68" t="s">
        <v>100</v>
      </c>
      <c r="H227" s="68" t="s">
        <v>4285</v>
      </c>
      <c r="I227" s="124" t="s">
        <v>4286</v>
      </c>
      <c r="J227" s="69"/>
      <c r="K227" s="121"/>
      <c r="L227" s="69"/>
      <c r="M227" s="121"/>
      <c r="N227" s="69"/>
      <c r="O227" s="69" t="s">
        <v>1462</v>
      </c>
      <c r="P227" s="69" t="s">
        <v>2737</v>
      </c>
      <c r="Q227" s="73" t="s">
        <v>4287</v>
      </c>
      <c r="R227" s="69" t="s">
        <v>6607</v>
      </c>
      <c r="S227" s="74" t="s">
        <v>192</v>
      </c>
      <c r="T227" s="69" t="s">
        <v>4288</v>
      </c>
      <c r="U227" s="21"/>
      <c r="V227" s="21"/>
      <c r="W227" s="20" t="str">
        <f>VLOOKUP(TRIM(X227),X10:Y199,2,FALSE)</f>
        <v>Andy</v>
      </c>
      <c r="X227" s="168" t="str">
        <f t="shared" si="14"/>
        <v>20.6.0</v>
      </c>
      <c r="Y227" s="168">
        <f t="shared" si="15"/>
        <v>0</v>
      </c>
      <c r="Z227" s="168">
        <f t="shared" si="16"/>
        <v>0</v>
      </c>
      <c r="AA227" s="168">
        <f t="shared" si="17"/>
        <v>20</v>
      </c>
      <c r="AB227" s="168">
        <f t="shared" si="18"/>
        <v>0</v>
      </c>
      <c r="AC227" s="168">
        <f t="shared" si="19"/>
        <v>0</v>
      </c>
      <c r="AD227" s="168">
        <f t="shared" si="12"/>
        <v>0</v>
      </c>
      <c r="AE227" s="168">
        <f t="shared" si="20"/>
        <v>1</v>
      </c>
      <c r="AF227" s="170">
        <v>8.1</v>
      </c>
      <c r="AI227" s="1" t="str">
        <f t="shared" si="21"/>
        <v>DIFF</v>
      </c>
      <c r="AN227" s="1" t="str">
        <f t="shared" si="22"/>
        <v>{20.6.0}</v>
      </c>
    </row>
    <row r="228" spans="1:40" ht="26.25" customHeight="1" x14ac:dyDescent="0.25">
      <c r="A228" s="66" t="s">
        <v>188</v>
      </c>
      <c r="B228" s="67" t="s">
        <v>4333</v>
      </c>
      <c r="C228" s="67" t="s">
        <v>94</v>
      </c>
      <c r="D228" s="67" t="s">
        <v>1455</v>
      </c>
      <c r="E228" s="95" t="s">
        <v>2216</v>
      </c>
      <c r="F228" s="68" t="s">
        <v>11</v>
      </c>
      <c r="G228" s="68" t="s">
        <v>100</v>
      </c>
      <c r="H228" s="68" t="s">
        <v>4289</v>
      </c>
      <c r="I228" s="124" t="s">
        <v>4290</v>
      </c>
      <c r="J228" s="69"/>
      <c r="K228" s="121"/>
      <c r="L228" s="71"/>
      <c r="M228" s="70"/>
      <c r="N228" s="69"/>
      <c r="O228" s="69" t="s">
        <v>1036</v>
      </c>
      <c r="P228" s="69" t="s">
        <v>2760</v>
      </c>
      <c r="Q228" s="73" t="s">
        <v>4250</v>
      </c>
      <c r="R228" s="69" t="s">
        <v>1007</v>
      </c>
      <c r="S228" s="74" t="s">
        <v>190</v>
      </c>
      <c r="T228" s="69" t="s">
        <v>4291</v>
      </c>
      <c r="U228" s="21"/>
      <c r="V228" s="21"/>
      <c r="W228" s="20" t="str">
        <f>VLOOKUP(TRIM(X228),X10:Y199,2,FALSE)</f>
        <v>Andy</v>
      </c>
      <c r="X228" s="168" t="str">
        <f t="shared" si="14"/>
        <v>19.50</v>
      </c>
      <c r="Y228" s="168">
        <f t="shared" si="15"/>
        <v>0</v>
      </c>
      <c r="Z228" s="168">
        <f t="shared" si="16"/>
        <v>0</v>
      </c>
      <c r="AA228" s="168">
        <f t="shared" si="17"/>
        <v>20</v>
      </c>
      <c r="AB228" s="168">
        <f t="shared" si="18"/>
        <v>0</v>
      </c>
      <c r="AC228" s="168">
        <f t="shared" si="19"/>
        <v>0</v>
      </c>
      <c r="AD228" s="168">
        <f t="shared" si="12"/>
        <v>0</v>
      </c>
      <c r="AE228" s="168">
        <f t="shared" si="20"/>
        <v>0</v>
      </c>
      <c r="AF228" s="170">
        <v>8.9</v>
      </c>
      <c r="AI228" s="1" t="str">
        <f t="shared" si="21"/>
        <v>DIFF</v>
      </c>
      <c r="AN228" s="1" t="str">
        <f t="shared" si="22"/>
        <v>{19.50}</v>
      </c>
    </row>
    <row r="229" spans="1:40" ht="26.25" customHeight="1" x14ac:dyDescent="0.25">
      <c r="A229" s="66" t="s">
        <v>188</v>
      </c>
      <c r="B229" s="67" t="s">
        <v>4334</v>
      </c>
      <c r="C229" s="67" t="s">
        <v>94</v>
      </c>
      <c r="D229" s="67" t="s">
        <v>1610</v>
      </c>
      <c r="E229" s="95" t="s">
        <v>2217</v>
      </c>
      <c r="F229" s="68" t="s">
        <v>11</v>
      </c>
      <c r="G229" s="68" t="s">
        <v>100</v>
      </c>
      <c r="H229" s="68" t="s">
        <v>4292</v>
      </c>
      <c r="I229" s="124" t="s">
        <v>4293</v>
      </c>
      <c r="J229" s="69"/>
      <c r="K229" s="121"/>
      <c r="L229" s="69"/>
      <c r="M229" s="121"/>
      <c r="N229" s="69"/>
      <c r="O229" s="69" t="s">
        <v>1462</v>
      </c>
      <c r="P229" s="69" t="s">
        <v>1933</v>
      </c>
      <c r="Q229" s="73" t="s">
        <v>4251</v>
      </c>
      <c r="R229" s="69" t="s">
        <v>1007</v>
      </c>
      <c r="S229" s="74" t="s">
        <v>190</v>
      </c>
      <c r="T229" s="69" t="s">
        <v>2769</v>
      </c>
      <c r="U229" s="21"/>
      <c r="V229" s="21"/>
      <c r="W229" s="20" t="str">
        <f>VLOOKUP(TRIM(X229),X10:Y199,2,FALSE)</f>
        <v>Dario</v>
      </c>
      <c r="X229" s="168" t="str">
        <f t="shared" si="14"/>
        <v>20.1.1</v>
      </c>
      <c r="Y229" s="168">
        <f t="shared" si="15"/>
        <v>0</v>
      </c>
      <c r="Z229" s="168">
        <f t="shared" si="16"/>
        <v>0</v>
      </c>
      <c r="AA229" s="168">
        <f t="shared" si="17"/>
        <v>20</v>
      </c>
      <c r="AB229" s="168">
        <f t="shared" si="18"/>
        <v>0</v>
      </c>
      <c r="AC229" s="168">
        <f t="shared" si="19"/>
        <v>0</v>
      </c>
      <c r="AD229" s="168">
        <f t="shared" si="12"/>
        <v>0</v>
      </c>
      <c r="AE229" s="168">
        <f t="shared" si="20"/>
        <v>0</v>
      </c>
      <c r="AF229" s="170">
        <v>8.11</v>
      </c>
      <c r="AI229" s="1" t="str">
        <f t="shared" si="21"/>
        <v>DIFF</v>
      </c>
      <c r="AN229" s="1" t="str">
        <f t="shared" si="22"/>
        <v>{20.1.1}</v>
      </c>
    </row>
    <row r="230" spans="1:40" ht="26.25" customHeight="1" x14ac:dyDescent="0.25">
      <c r="A230" s="66" t="s">
        <v>188</v>
      </c>
      <c r="B230" s="67" t="s">
        <v>4335</v>
      </c>
      <c r="C230" s="67" t="s">
        <v>94</v>
      </c>
      <c r="D230" s="67" t="s">
        <v>1477</v>
      </c>
      <c r="E230" s="95" t="s">
        <v>2218</v>
      </c>
      <c r="F230" s="68" t="s">
        <v>11</v>
      </c>
      <c r="G230" s="68" t="s">
        <v>100</v>
      </c>
      <c r="H230" s="68" t="s">
        <v>4294</v>
      </c>
      <c r="I230" s="124" t="s">
        <v>4295</v>
      </c>
      <c r="J230" s="69"/>
      <c r="K230" s="121"/>
      <c r="L230" s="71"/>
      <c r="M230" s="70"/>
      <c r="N230" s="69"/>
      <c r="O230" s="69" t="s">
        <v>1036</v>
      </c>
      <c r="P230" s="69" t="s">
        <v>1924</v>
      </c>
      <c r="Q230" s="73" t="s">
        <v>4252</v>
      </c>
      <c r="R230" s="69" t="s">
        <v>1007</v>
      </c>
      <c r="S230" s="74" t="s">
        <v>190</v>
      </c>
      <c r="T230" s="69" t="s">
        <v>4296</v>
      </c>
      <c r="U230" s="21"/>
      <c r="V230" s="21"/>
      <c r="W230" s="20" t="str">
        <f>VLOOKUP(TRIM(X230),X10:Y199,2,FALSE)</f>
        <v>Wanqiang</v>
      </c>
      <c r="X230" s="168" t="str">
        <f t="shared" si="14"/>
        <v>19.14.2</v>
      </c>
      <c r="Y230" s="168">
        <f t="shared" si="15"/>
        <v>0</v>
      </c>
      <c r="Z230" s="168">
        <f t="shared" si="16"/>
        <v>0</v>
      </c>
      <c r="AA230" s="168">
        <f t="shared" si="17"/>
        <v>20</v>
      </c>
      <c r="AB230" s="168">
        <f t="shared" si="18"/>
        <v>0</v>
      </c>
      <c r="AC230" s="168">
        <f t="shared" si="19"/>
        <v>0</v>
      </c>
      <c r="AD230" s="168">
        <f t="shared" si="12"/>
        <v>0</v>
      </c>
      <c r="AE230" s="168">
        <f t="shared" si="20"/>
        <v>0</v>
      </c>
      <c r="AF230" s="170">
        <v>4.0999999999999996</v>
      </c>
      <c r="AI230" s="1" t="str">
        <f t="shared" si="21"/>
        <v>DIFF</v>
      </c>
      <c r="AN230" s="1" t="str">
        <f t="shared" si="22"/>
        <v>{19.14.2}</v>
      </c>
    </row>
    <row r="231" spans="1:40" ht="26.25" customHeight="1" x14ac:dyDescent="0.25">
      <c r="A231" s="66" t="s">
        <v>188</v>
      </c>
      <c r="B231" s="67" t="s">
        <v>4336</v>
      </c>
      <c r="C231" s="67" t="s">
        <v>94</v>
      </c>
      <c r="D231" s="67" t="s">
        <v>1347</v>
      </c>
      <c r="E231" s="95" t="s">
        <v>2219</v>
      </c>
      <c r="F231" s="68" t="s">
        <v>11</v>
      </c>
      <c r="G231" s="68" t="s">
        <v>99</v>
      </c>
      <c r="H231" s="68" t="s">
        <v>4297</v>
      </c>
      <c r="I231" s="124" t="s">
        <v>4298</v>
      </c>
      <c r="J231" s="69"/>
      <c r="K231" s="121"/>
      <c r="L231" s="69"/>
      <c r="M231" s="121"/>
      <c r="N231" s="69"/>
      <c r="O231" s="69" t="s">
        <v>1036</v>
      </c>
      <c r="P231" s="69" t="s">
        <v>4299</v>
      </c>
      <c r="Q231" s="73" t="s">
        <v>4253</v>
      </c>
      <c r="R231" s="69" t="s">
        <v>1007</v>
      </c>
      <c r="S231" s="74" t="s">
        <v>190</v>
      </c>
      <c r="T231" s="69" t="s">
        <v>4300</v>
      </c>
      <c r="U231" s="21"/>
      <c r="V231" s="21"/>
      <c r="W231" s="20" t="str">
        <f>VLOOKUP(TRIM(X231),X10:Y199,2,FALSE)</f>
        <v>Dario</v>
      </c>
      <c r="X231" s="168" t="str">
        <f t="shared" si="14"/>
        <v>19.15.2</v>
      </c>
      <c r="Y231" s="168">
        <f t="shared" si="15"/>
        <v>0</v>
      </c>
      <c r="Z231" s="168">
        <f t="shared" si="16"/>
        <v>0</v>
      </c>
      <c r="AA231" s="168">
        <f t="shared" si="17"/>
        <v>20</v>
      </c>
      <c r="AB231" s="168">
        <f t="shared" si="18"/>
        <v>0</v>
      </c>
      <c r="AC231" s="168">
        <f t="shared" si="19"/>
        <v>0</v>
      </c>
      <c r="AD231" s="168">
        <f t="shared" si="12"/>
        <v>0</v>
      </c>
      <c r="AE231" s="168">
        <f t="shared" si="20"/>
        <v>0</v>
      </c>
      <c r="AF231" s="170">
        <v>8.27</v>
      </c>
      <c r="AI231" s="1" t="str">
        <f t="shared" si="21"/>
        <v>DIFF</v>
      </c>
      <c r="AN231" s="1" t="str">
        <f t="shared" si="22"/>
        <v>{19.15.2}</v>
      </c>
    </row>
    <row r="232" spans="1:40" ht="26.25" customHeight="1" x14ac:dyDescent="0.25">
      <c r="A232" s="66" t="s">
        <v>188</v>
      </c>
      <c r="B232" s="67" t="s">
        <v>4337</v>
      </c>
      <c r="C232" s="67" t="s">
        <v>94</v>
      </c>
      <c r="D232" s="67" t="s">
        <v>1612</v>
      </c>
      <c r="E232" s="95" t="s">
        <v>2220</v>
      </c>
      <c r="F232" s="68" t="s">
        <v>11</v>
      </c>
      <c r="G232" s="68" t="s">
        <v>99</v>
      </c>
      <c r="H232" s="68" t="s">
        <v>4301</v>
      </c>
      <c r="I232" s="124" t="s">
        <v>4302</v>
      </c>
      <c r="J232" s="69"/>
      <c r="K232" s="121"/>
      <c r="L232" s="71"/>
      <c r="M232" s="70"/>
      <c r="N232" s="69"/>
      <c r="O232" s="69" t="s">
        <v>1462</v>
      </c>
      <c r="P232" s="69" t="s">
        <v>1781</v>
      </c>
      <c r="Q232" s="73" t="s">
        <v>4303</v>
      </c>
      <c r="R232" s="69" t="s">
        <v>3213</v>
      </c>
      <c r="S232" s="74" t="s">
        <v>192</v>
      </c>
      <c r="T232" s="69" t="s">
        <v>1293</v>
      </c>
      <c r="U232" s="21"/>
      <c r="V232" s="21"/>
      <c r="W232" s="20" t="str">
        <f>VLOOKUP(TRIM(X232),X10:Y199,2,FALSE)</f>
        <v>Dario</v>
      </c>
      <c r="X232" s="168" t="str">
        <f t="shared" si="14"/>
        <v>20.3.1</v>
      </c>
      <c r="Y232" s="168">
        <f t="shared" si="15"/>
        <v>0</v>
      </c>
      <c r="Z232" s="168">
        <f t="shared" si="16"/>
        <v>0</v>
      </c>
      <c r="AA232" s="168">
        <f t="shared" si="17"/>
        <v>20</v>
      </c>
      <c r="AB232" s="168">
        <f t="shared" si="18"/>
        <v>0</v>
      </c>
      <c r="AC232" s="168">
        <f t="shared" si="19"/>
        <v>0</v>
      </c>
      <c r="AD232" s="168">
        <f t="shared" si="12"/>
        <v>0</v>
      </c>
      <c r="AE232" s="168">
        <f t="shared" si="20"/>
        <v>1</v>
      </c>
      <c r="AF232" s="170">
        <v>8.8000000000000007</v>
      </c>
      <c r="AI232" s="1" t="str">
        <f t="shared" si="21"/>
        <v>DIFF</v>
      </c>
      <c r="AN232" s="1" t="str">
        <f t="shared" si="22"/>
        <v>{20.3.1}</v>
      </c>
    </row>
    <row r="233" spans="1:40" ht="26.25" customHeight="1" x14ac:dyDescent="0.25">
      <c r="A233" s="66" t="s">
        <v>188</v>
      </c>
      <c r="B233" s="67" t="s">
        <v>4338</v>
      </c>
      <c r="C233" s="67" t="s">
        <v>94</v>
      </c>
      <c r="D233" s="67" t="s">
        <v>55</v>
      </c>
      <c r="E233" s="95" t="s">
        <v>2221</v>
      </c>
      <c r="F233" s="68" t="s">
        <v>11</v>
      </c>
      <c r="G233" s="68" t="s">
        <v>99</v>
      </c>
      <c r="H233" s="68" t="s">
        <v>1858</v>
      </c>
      <c r="I233" s="124" t="s">
        <v>4304</v>
      </c>
      <c r="J233" s="69"/>
      <c r="K233" s="121"/>
      <c r="L233" s="69"/>
      <c r="M233" s="121"/>
      <c r="N233" s="69"/>
      <c r="O233" s="69" t="s">
        <v>1462</v>
      </c>
      <c r="P233" s="69" t="s">
        <v>2739</v>
      </c>
      <c r="Q233" s="73" t="s">
        <v>4305</v>
      </c>
      <c r="R233" s="69" t="s">
        <v>6186</v>
      </c>
      <c r="S233" s="74" t="s">
        <v>190</v>
      </c>
      <c r="T233" s="69" t="s">
        <v>4306</v>
      </c>
      <c r="U233" s="21"/>
      <c r="V233" s="21"/>
      <c r="W233" s="20" t="str">
        <f>VLOOKUP(TRIM(X233),X10:Y199,2,FALSE)</f>
        <v>Andy</v>
      </c>
      <c r="X233" s="168" t="str">
        <f t="shared" si="14"/>
        <v>4.1</v>
      </c>
      <c r="Y233" s="168">
        <f t="shared" si="15"/>
        <v>0</v>
      </c>
      <c r="Z233" s="168">
        <f t="shared" si="16"/>
        <v>0</v>
      </c>
      <c r="AA233" s="168">
        <f t="shared" si="17"/>
        <v>20</v>
      </c>
      <c r="AB233" s="168">
        <f t="shared" si="18"/>
        <v>0</v>
      </c>
      <c r="AC233" s="168">
        <f t="shared" si="19"/>
        <v>0</v>
      </c>
      <c r="AD233" s="168">
        <f t="shared" si="12"/>
        <v>0</v>
      </c>
      <c r="AE233" s="168">
        <f t="shared" si="20"/>
        <v>0</v>
      </c>
      <c r="AF233" s="170">
        <v>4.0999999999999996</v>
      </c>
      <c r="AI233" s="1" t="str">
        <f t="shared" si="21"/>
        <v>DIFF</v>
      </c>
      <c r="AN233" s="1" t="str">
        <f t="shared" si="22"/>
        <v>{4.1}</v>
      </c>
    </row>
    <row r="234" spans="1:40" ht="26.25" customHeight="1" x14ac:dyDescent="0.25">
      <c r="A234" s="66" t="s">
        <v>188</v>
      </c>
      <c r="B234" s="67" t="s">
        <v>4339</v>
      </c>
      <c r="C234" s="67" t="s">
        <v>94</v>
      </c>
      <c r="D234" s="67" t="s">
        <v>1455</v>
      </c>
      <c r="E234" s="95" t="s">
        <v>2222</v>
      </c>
      <c r="F234" s="68" t="s">
        <v>11</v>
      </c>
      <c r="G234" s="68" t="s">
        <v>99</v>
      </c>
      <c r="H234" s="68" t="s">
        <v>4307</v>
      </c>
      <c r="I234" s="124" t="s">
        <v>4308</v>
      </c>
      <c r="J234" s="69"/>
      <c r="K234" s="121"/>
      <c r="L234" s="71"/>
      <c r="M234" s="70"/>
      <c r="N234" s="69"/>
      <c r="O234" s="69" t="s">
        <v>1036</v>
      </c>
      <c r="P234" s="69" t="s">
        <v>1452</v>
      </c>
      <c r="Q234" s="73" t="s">
        <v>4254</v>
      </c>
      <c r="R234" s="69" t="s">
        <v>6187</v>
      </c>
      <c r="S234" s="74" t="s">
        <v>191</v>
      </c>
      <c r="T234" s="69" t="s">
        <v>1861</v>
      </c>
      <c r="U234" s="21"/>
      <c r="V234" s="21"/>
      <c r="W234" s="20" t="str">
        <f>VLOOKUP(TRIM(X234),X10:Y199,2,FALSE)</f>
        <v>Andy</v>
      </c>
      <c r="X234" s="168" t="str">
        <f t="shared" si="14"/>
        <v>19.50</v>
      </c>
      <c r="Y234" s="168">
        <f t="shared" si="15"/>
        <v>0</v>
      </c>
      <c r="Z234" s="168">
        <f t="shared" si="16"/>
        <v>0</v>
      </c>
      <c r="AA234" s="168">
        <f t="shared" si="17"/>
        <v>19</v>
      </c>
      <c r="AB234" s="168">
        <f t="shared" si="18"/>
        <v>0</v>
      </c>
      <c r="AC234" s="168">
        <f t="shared" si="19"/>
        <v>0</v>
      </c>
      <c r="AD234" s="168">
        <f t="shared" si="12"/>
        <v>0</v>
      </c>
      <c r="AE234" s="168">
        <f t="shared" si="20"/>
        <v>0</v>
      </c>
      <c r="AF234" s="170">
        <v>8.4</v>
      </c>
      <c r="AI234" s="1" t="str">
        <f t="shared" si="21"/>
        <v>DIFF</v>
      </c>
      <c r="AN234" s="1" t="str">
        <f t="shared" si="22"/>
        <v>{19.50}</v>
      </c>
    </row>
    <row r="235" spans="1:40" ht="26.25" customHeight="1" x14ac:dyDescent="0.25">
      <c r="A235" s="66" t="s">
        <v>188</v>
      </c>
      <c r="B235" s="67" t="s">
        <v>4340</v>
      </c>
      <c r="C235" s="67" t="s">
        <v>94</v>
      </c>
      <c r="D235" s="67" t="s">
        <v>1456</v>
      </c>
      <c r="E235" s="95" t="s">
        <v>2223</v>
      </c>
      <c r="F235" s="68" t="s">
        <v>11</v>
      </c>
      <c r="G235" s="68" t="s">
        <v>100</v>
      </c>
      <c r="H235" s="68" t="s">
        <v>4255</v>
      </c>
      <c r="I235" s="124" t="s">
        <v>4309</v>
      </c>
      <c r="J235" s="69"/>
      <c r="K235" s="121"/>
      <c r="L235" s="69"/>
      <c r="M235" s="121"/>
      <c r="N235" s="69"/>
      <c r="O235" s="69"/>
      <c r="P235" s="69"/>
      <c r="Q235" s="73" t="s">
        <v>4256</v>
      </c>
      <c r="R235" s="69" t="s">
        <v>1007</v>
      </c>
      <c r="S235" s="74" t="s">
        <v>190</v>
      </c>
      <c r="T235" s="69" t="s">
        <v>1861</v>
      </c>
      <c r="U235" s="21"/>
      <c r="V235" s="21"/>
      <c r="W235" s="20" t="str">
        <f>VLOOKUP(TRIM(X235),X10:Y199,2,FALSE)</f>
        <v>Andy</v>
      </c>
      <c r="X235" s="168" t="str">
        <f t="shared" si="14"/>
        <v>19.49</v>
      </c>
      <c r="Y235" s="168">
        <f t="shared" si="15"/>
        <v>0</v>
      </c>
      <c r="Z235" s="168">
        <f t="shared" si="16"/>
        <v>0</v>
      </c>
      <c r="AA235" s="168">
        <f t="shared" si="17"/>
        <v>19</v>
      </c>
      <c r="AB235" s="168">
        <f t="shared" si="18"/>
        <v>0</v>
      </c>
      <c r="AC235" s="168">
        <f t="shared" si="19"/>
        <v>0</v>
      </c>
      <c r="AD235" s="168">
        <f t="shared" si="12"/>
        <v>0</v>
      </c>
      <c r="AE235" s="168">
        <f t="shared" si="20"/>
        <v>0</v>
      </c>
      <c r="AF235" s="174" t="s">
        <v>181</v>
      </c>
      <c r="AI235" s="1" t="str">
        <f t="shared" si="21"/>
        <v/>
      </c>
      <c r="AN235" s="1" t="str">
        <f t="shared" si="22"/>
        <v>{19.49}</v>
      </c>
    </row>
    <row r="236" spans="1:40" ht="26.25" customHeight="1" x14ac:dyDescent="0.25">
      <c r="A236" s="66" t="s">
        <v>188</v>
      </c>
      <c r="B236" s="67" t="s">
        <v>1868</v>
      </c>
      <c r="C236" s="67" t="s">
        <v>94</v>
      </c>
      <c r="D236" s="67" t="s">
        <v>1477</v>
      </c>
      <c r="E236" s="95" t="s">
        <v>2224</v>
      </c>
      <c r="F236" s="68" t="s">
        <v>11</v>
      </c>
      <c r="G236" s="68" t="s">
        <v>99</v>
      </c>
      <c r="H236" s="68" t="s">
        <v>4310</v>
      </c>
      <c r="I236" s="124" t="s">
        <v>4311</v>
      </c>
      <c r="J236" s="69"/>
      <c r="K236" s="121"/>
      <c r="L236" s="71"/>
      <c r="M236" s="70"/>
      <c r="N236" s="69"/>
      <c r="O236" s="69" t="s">
        <v>1036</v>
      </c>
      <c r="P236" s="69" t="s">
        <v>2773</v>
      </c>
      <c r="Q236" s="73" t="s">
        <v>4257</v>
      </c>
      <c r="R236" s="69" t="s">
        <v>5937</v>
      </c>
      <c r="S236" s="74" t="s">
        <v>191</v>
      </c>
      <c r="T236" s="69" t="s">
        <v>1863</v>
      </c>
      <c r="U236" s="21"/>
      <c r="V236" s="21"/>
      <c r="W236" s="20" t="str">
        <f>VLOOKUP(TRIM(X236),X10:Y199,2,FALSE)</f>
        <v>Wanqiang</v>
      </c>
      <c r="X236" s="168" t="str">
        <f t="shared" si="14"/>
        <v>19.14.2</v>
      </c>
      <c r="Y236" s="168">
        <f t="shared" si="15"/>
        <v>0</v>
      </c>
      <c r="Z236" s="168">
        <f t="shared" si="16"/>
        <v>0</v>
      </c>
      <c r="AA236" s="168">
        <f t="shared" si="17"/>
        <v>18</v>
      </c>
      <c r="AB236" s="168">
        <f t="shared" si="18"/>
        <v>0</v>
      </c>
      <c r="AC236" s="168">
        <f t="shared" si="19"/>
        <v>0</v>
      </c>
      <c r="AD236" s="168">
        <f t="shared" si="12"/>
        <v>0</v>
      </c>
      <c r="AE236" s="168">
        <f t="shared" si="20"/>
        <v>0</v>
      </c>
      <c r="AF236" s="170">
        <v>4.0999999999999996</v>
      </c>
      <c r="AI236" s="1" t="str">
        <f t="shared" si="21"/>
        <v>DIFF</v>
      </c>
      <c r="AN236" s="1" t="str">
        <f t="shared" si="22"/>
        <v>{19.14.2}</v>
      </c>
    </row>
    <row r="237" spans="1:40" ht="26.25" customHeight="1" x14ac:dyDescent="0.25">
      <c r="A237" s="66" t="s">
        <v>188</v>
      </c>
      <c r="B237" s="67" t="s">
        <v>4341</v>
      </c>
      <c r="C237" s="67" t="s">
        <v>94</v>
      </c>
      <c r="D237" s="67" t="s">
        <v>1336</v>
      </c>
      <c r="E237" s="95" t="s">
        <v>2225</v>
      </c>
      <c r="F237" s="68" t="s">
        <v>11</v>
      </c>
      <c r="G237" s="68" t="s">
        <v>99</v>
      </c>
      <c r="H237" s="68" t="s">
        <v>4312</v>
      </c>
      <c r="I237" s="124" t="s">
        <v>4313</v>
      </c>
      <c r="J237" s="69"/>
      <c r="K237" s="121"/>
      <c r="L237" s="69"/>
      <c r="M237" s="121"/>
      <c r="N237" s="69"/>
      <c r="O237" s="69" t="s">
        <v>317</v>
      </c>
      <c r="P237" s="69" t="s">
        <v>4314</v>
      </c>
      <c r="Q237" s="73" t="s">
        <v>4258</v>
      </c>
      <c r="R237" s="69" t="s">
        <v>5885</v>
      </c>
      <c r="S237" s="74" t="s">
        <v>192</v>
      </c>
      <c r="T237" s="69" t="s">
        <v>1625</v>
      </c>
      <c r="U237" s="21"/>
      <c r="V237" s="21"/>
      <c r="W237" s="20" t="str">
        <f>VLOOKUP(TRIM(X237),X10:Y199,2,FALSE)</f>
        <v>Dario</v>
      </c>
      <c r="X237" s="168" t="str">
        <f t="shared" si="14"/>
        <v>19.2.2</v>
      </c>
      <c r="Y237" s="168">
        <f t="shared" si="15"/>
        <v>0</v>
      </c>
      <c r="Z237" s="168">
        <f t="shared" si="16"/>
        <v>0</v>
      </c>
      <c r="AA237" s="168">
        <f t="shared" si="17"/>
        <v>18</v>
      </c>
      <c r="AB237" s="168">
        <f t="shared" si="18"/>
        <v>0</v>
      </c>
      <c r="AC237" s="168">
        <f t="shared" si="19"/>
        <v>0</v>
      </c>
      <c r="AD237" s="168">
        <f t="shared" si="12"/>
        <v>0</v>
      </c>
      <c r="AE237" s="168">
        <f t="shared" si="20"/>
        <v>1</v>
      </c>
      <c r="AF237" s="170">
        <v>8.26</v>
      </c>
      <c r="AI237" s="1" t="str">
        <f t="shared" si="21"/>
        <v>DIFF</v>
      </c>
      <c r="AN237" s="1" t="str">
        <f t="shared" si="22"/>
        <v>{19.2.2}</v>
      </c>
    </row>
    <row r="238" spans="1:40" ht="26.25" customHeight="1" x14ac:dyDescent="0.25">
      <c r="A238" s="66" t="s">
        <v>188</v>
      </c>
      <c r="B238" s="67" t="s">
        <v>1931</v>
      </c>
      <c r="C238" s="67" t="s">
        <v>94</v>
      </c>
      <c r="D238" s="67" t="s">
        <v>1455</v>
      </c>
      <c r="E238" s="95" t="s">
        <v>2226</v>
      </c>
      <c r="F238" s="68" t="s">
        <v>11</v>
      </c>
      <c r="G238" s="68" t="s">
        <v>100</v>
      </c>
      <c r="H238" s="68" t="s">
        <v>4315</v>
      </c>
      <c r="I238" s="124" t="s">
        <v>4316</v>
      </c>
      <c r="J238" s="69"/>
      <c r="K238" s="121"/>
      <c r="L238" s="71"/>
      <c r="M238" s="70"/>
      <c r="N238" s="69"/>
      <c r="O238" s="69" t="s">
        <v>1036</v>
      </c>
      <c r="P238" s="69" t="s">
        <v>4317</v>
      </c>
      <c r="Q238" s="73" t="s">
        <v>4259</v>
      </c>
      <c r="R238" s="69" t="s">
        <v>1007</v>
      </c>
      <c r="S238" s="74" t="s">
        <v>190</v>
      </c>
      <c r="T238" s="69" t="s">
        <v>1862</v>
      </c>
      <c r="U238" s="21"/>
      <c r="V238" s="21"/>
      <c r="W238" s="20" t="str">
        <f>VLOOKUP(TRIM(X238),X10:Y199,2,FALSE)</f>
        <v>Andy</v>
      </c>
      <c r="X238" s="168" t="str">
        <f t="shared" si="14"/>
        <v>19.50</v>
      </c>
      <c r="Y238" s="168">
        <f t="shared" si="15"/>
        <v>0</v>
      </c>
      <c r="Z238" s="168">
        <f t="shared" si="16"/>
        <v>0</v>
      </c>
      <c r="AA238" s="168">
        <f t="shared" si="17"/>
        <v>18</v>
      </c>
      <c r="AB238" s="168">
        <f t="shared" si="18"/>
        <v>0</v>
      </c>
      <c r="AC238" s="168">
        <f t="shared" si="19"/>
        <v>0</v>
      </c>
      <c r="AD238" s="168">
        <f t="shared" si="12"/>
        <v>0</v>
      </c>
      <c r="AE238" s="168">
        <f t="shared" si="20"/>
        <v>0</v>
      </c>
      <c r="AF238" s="170">
        <v>8.1999999999999993</v>
      </c>
      <c r="AI238" s="1" t="str">
        <f t="shared" si="21"/>
        <v>DIFF</v>
      </c>
      <c r="AN238" s="1" t="str">
        <f t="shared" si="22"/>
        <v>{19.50}</v>
      </c>
    </row>
    <row r="239" spans="1:40" ht="26.25" customHeight="1" x14ac:dyDescent="0.25">
      <c r="A239" s="66" t="s">
        <v>188</v>
      </c>
      <c r="B239" s="67" t="s">
        <v>4342</v>
      </c>
      <c r="C239" s="67" t="s">
        <v>94</v>
      </c>
      <c r="D239" s="67" t="s">
        <v>1018</v>
      </c>
      <c r="E239" s="95" t="s">
        <v>2227</v>
      </c>
      <c r="F239" s="68" t="s">
        <v>11</v>
      </c>
      <c r="G239" s="68" t="s">
        <v>99</v>
      </c>
      <c r="H239" s="68" t="s">
        <v>4318</v>
      </c>
      <c r="I239" s="124" t="s">
        <v>4319</v>
      </c>
      <c r="J239" s="69"/>
      <c r="K239" s="121"/>
      <c r="L239" s="69"/>
      <c r="M239" s="121"/>
      <c r="N239" s="69"/>
      <c r="O239" s="69" t="s">
        <v>1036</v>
      </c>
      <c r="P239" s="69" t="s">
        <v>1608</v>
      </c>
      <c r="Q239" s="73" t="s">
        <v>4260</v>
      </c>
      <c r="R239" s="69" t="s">
        <v>6188</v>
      </c>
      <c r="S239" s="74" t="s">
        <v>191</v>
      </c>
      <c r="T239" s="69" t="s">
        <v>4320</v>
      </c>
      <c r="U239" s="21"/>
      <c r="V239" s="21"/>
      <c r="W239" s="20" t="str">
        <f>VLOOKUP(TRIM(X239),X10:Y199,2,FALSE)</f>
        <v>Andy</v>
      </c>
      <c r="X239" s="168" t="str">
        <f t="shared" si="14"/>
        <v>9.23.2</v>
      </c>
      <c r="Y239" s="168">
        <f t="shared" si="15"/>
        <v>0</v>
      </c>
      <c r="Z239" s="168">
        <f t="shared" si="16"/>
        <v>0</v>
      </c>
      <c r="AA239" s="168">
        <f t="shared" si="17"/>
        <v>18</v>
      </c>
      <c r="AB239" s="168">
        <f t="shared" si="18"/>
        <v>0</v>
      </c>
      <c r="AC239" s="168">
        <f t="shared" si="19"/>
        <v>0</v>
      </c>
      <c r="AD239" s="168">
        <f t="shared" si="12"/>
        <v>0</v>
      </c>
      <c r="AE239" s="168">
        <f t="shared" si="20"/>
        <v>0</v>
      </c>
      <c r="AF239" s="170">
        <v>8.11</v>
      </c>
      <c r="AI239" s="1" t="str">
        <f t="shared" si="21"/>
        <v>DIFF</v>
      </c>
      <c r="AN239" s="1" t="str">
        <f t="shared" si="22"/>
        <v>{9.23.2}</v>
      </c>
    </row>
    <row r="240" spans="1:40" ht="26.25" customHeight="1" x14ac:dyDescent="0.25">
      <c r="A240" s="66" t="s">
        <v>188</v>
      </c>
      <c r="B240" s="67" t="s">
        <v>4343</v>
      </c>
      <c r="C240" s="67" t="s">
        <v>94</v>
      </c>
      <c r="D240" s="67" t="s">
        <v>55</v>
      </c>
      <c r="E240" s="95" t="s">
        <v>2228</v>
      </c>
      <c r="F240" s="68" t="s">
        <v>11</v>
      </c>
      <c r="G240" s="68" t="s">
        <v>100</v>
      </c>
      <c r="H240" s="68" t="s">
        <v>4321</v>
      </c>
      <c r="I240" s="124" t="s">
        <v>4322</v>
      </c>
      <c r="J240" s="69"/>
      <c r="K240" s="121"/>
      <c r="L240" s="71"/>
      <c r="M240" s="70"/>
      <c r="N240" s="69"/>
      <c r="O240" s="69" t="s">
        <v>1462</v>
      </c>
      <c r="P240" s="69" t="s">
        <v>4323</v>
      </c>
      <c r="Q240" s="73" t="s">
        <v>4261</v>
      </c>
      <c r="R240" s="69" t="s">
        <v>6186</v>
      </c>
      <c r="S240" s="74" t="s">
        <v>190</v>
      </c>
      <c r="T240" s="69" t="s">
        <v>4324</v>
      </c>
      <c r="U240" s="21"/>
      <c r="V240" s="21"/>
      <c r="W240" s="20" t="str">
        <f>VLOOKUP(TRIM(X240),X10:Y199,2,FALSE)</f>
        <v>Andy</v>
      </c>
      <c r="X240" s="168" t="str">
        <f t="shared" si="14"/>
        <v>4.1</v>
      </c>
      <c r="Y240" s="168">
        <f t="shared" si="15"/>
        <v>0</v>
      </c>
      <c r="Z240" s="168">
        <f t="shared" si="16"/>
        <v>0</v>
      </c>
      <c r="AA240" s="168">
        <f t="shared" si="17"/>
        <v>18</v>
      </c>
      <c r="AB240" s="168">
        <f t="shared" si="18"/>
        <v>0</v>
      </c>
      <c r="AC240" s="168">
        <f t="shared" si="19"/>
        <v>0</v>
      </c>
      <c r="AD240" s="168">
        <f t="shared" si="12"/>
        <v>0</v>
      </c>
      <c r="AE240" s="168">
        <f t="shared" si="20"/>
        <v>0</v>
      </c>
      <c r="AF240" s="170">
        <v>8.1999999999999993</v>
      </c>
      <c r="AI240" s="1" t="str">
        <f t="shared" si="21"/>
        <v>DIFF</v>
      </c>
      <c r="AN240" s="1" t="str">
        <f t="shared" si="22"/>
        <v>{4.1}</v>
      </c>
    </row>
    <row r="241" spans="1:40" ht="26.25" customHeight="1" x14ac:dyDescent="0.25">
      <c r="A241" s="66" t="s">
        <v>188</v>
      </c>
      <c r="B241" s="67" t="s">
        <v>1813</v>
      </c>
      <c r="C241" s="67" t="s">
        <v>94</v>
      </c>
      <c r="D241" s="67" t="s">
        <v>55</v>
      </c>
      <c r="E241" s="95" t="s">
        <v>2229</v>
      </c>
      <c r="F241" s="68" t="s">
        <v>11</v>
      </c>
      <c r="G241" s="68" t="s">
        <v>100</v>
      </c>
      <c r="H241" s="68" t="s">
        <v>4345</v>
      </c>
      <c r="I241" s="124" t="s">
        <v>4346</v>
      </c>
      <c r="J241" s="69"/>
      <c r="K241" s="121"/>
      <c r="L241" s="69"/>
      <c r="M241" s="121"/>
      <c r="N241" s="69"/>
      <c r="O241" s="69" t="s">
        <v>1462</v>
      </c>
      <c r="P241" s="69" t="s">
        <v>4347</v>
      </c>
      <c r="Q241" s="73" t="s">
        <v>4344</v>
      </c>
      <c r="R241" s="69" t="s">
        <v>190</v>
      </c>
      <c r="S241" s="74" t="s">
        <v>190</v>
      </c>
      <c r="T241" s="69" t="s">
        <v>4348</v>
      </c>
      <c r="U241" s="21"/>
      <c r="V241" s="21"/>
      <c r="W241" s="20" t="str">
        <f>VLOOKUP(TRIM(X241),X10:Y199,2,FALSE)</f>
        <v>Andy</v>
      </c>
      <c r="X241" s="168" t="str">
        <f t="shared" si="14"/>
        <v>4.1</v>
      </c>
      <c r="Y241" s="168">
        <f t="shared" si="15"/>
        <v>0</v>
      </c>
      <c r="Z241" s="168">
        <f t="shared" si="16"/>
        <v>0</v>
      </c>
      <c r="AA241" s="168">
        <f t="shared" si="17"/>
        <v>18</v>
      </c>
      <c r="AB241" s="168">
        <f t="shared" si="18"/>
        <v>0</v>
      </c>
      <c r="AC241" s="168">
        <f t="shared" si="19"/>
        <v>0</v>
      </c>
      <c r="AD241" s="168">
        <f t="shared" si="12"/>
        <v>0</v>
      </c>
      <c r="AE241" s="168">
        <f t="shared" si="20"/>
        <v>0</v>
      </c>
      <c r="AF241" s="170">
        <v>4.0999999999999996</v>
      </c>
      <c r="AI241" s="1" t="str">
        <f t="shared" si="21"/>
        <v>DIFF</v>
      </c>
      <c r="AN241" s="1" t="str">
        <f t="shared" si="22"/>
        <v>{4.1}</v>
      </c>
    </row>
    <row r="242" spans="1:40" ht="26.25" customHeight="1" x14ac:dyDescent="0.25">
      <c r="A242" s="66" t="s">
        <v>188</v>
      </c>
      <c r="B242" s="67" t="s">
        <v>1811</v>
      </c>
      <c r="C242" s="67" t="s">
        <v>94</v>
      </c>
      <c r="D242" s="67" t="s">
        <v>1335</v>
      </c>
      <c r="E242" s="95" t="s">
        <v>2230</v>
      </c>
      <c r="F242" s="68" t="s">
        <v>11</v>
      </c>
      <c r="G242" s="68" t="s">
        <v>99</v>
      </c>
      <c r="H242" s="68" t="s">
        <v>4351</v>
      </c>
      <c r="I242" s="124" t="s">
        <v>4352</v>
      </c>
      <c r="J242" s="69"/>
      <c r="K242" s="121"/>
      <c r="L242" s="71"/>
      <c r="M242" s="70"/>
      <c r="N242" s="69"/>
      <c r="O242" s="69" t="s">
        <v>1036</v>
      </c>
      <c r="P242" s="69" t="s">
        <v>1453</v>
      </c>
      <c r="Q242" s="73" t="s">
        <v>4349</v>
      </c>
      <c r="R242" s="69" t="s">
        <v>6189</v>
      </c>
      <c r="S242" s="74" t="s">
        <v>191</v>
      </c>
      <c r="T242" s="69" t="s">
        <v>4353</v>
      </c>
      <c r="U242" s="21"/>
      <c r="V242" s="21"/>
      <c r="W242" s="20" t="str">
        <f>VLOOKUP(TRIM(X242),X10:Y199,2,FALSE)</f>
        <v>Dario</v>
      </c>
      <c r="X242" s="168" t="str">
        <f t="shared" si="14"/>
        <v>19.1.2</v>
      </c>
      <c r="Y242" s="168">
        <f t="shared" si="15"/>
        <v>0</v>
      </c>
      <c r="Z242" s="168">
        <f t="shared" si="16"/>
        <v>0</v>
      </c>
      <c r="AA242" s="168">
        <f t="shared" si="17"/>
        <v>20</v>
      </c>
      <c r="AB242" s="168">
        <f t="shared" si="18"/>
        <v>0</v>
      </c>
      <c r="AC242" s="168">
        <f t="shared" si="19"/>
        <v>0</v>
      </c>
      <c r="AD242" s="168">
        <f t="shared" si="12"/>
        <v>0</v>
      </c>
      <c r="AE242" s="168">
        <f t="shared" si="20"/>
        <v>0</v>
      </c>
      <c r="AF242" s="170">
        <v>8.1999999999999993</v>
      </c>
      <c r="AI242" s="1" t="str">
        <f t="shared" si="21"/>
        <v>DIFF</v>
      </c>
      <c r="AN242" s="1" t="str">
        <f t="shared" si="22"/>
        <v>{19.1.2}</v>
      </c>
    </row>
    <row r="243" spans="1:40" ht="26.25" customHeight="1" x14ac:dyDescent="0.25">
      <c r="A243" s="66" t="s">
        <v>188</v>
      </c>
      <c r="B243" s="67" t="s">
        <v>4365</v>
      </c>
      <c r="C243" s="67" t="s">
        <v>94</v>
      </c>
      <c r="D243" s="67" t="s">
        <v>1477</v>
      </c>
      <c r="E243" s="95" t="s">
        <v>2231</v>
      </c>
      <c r="F243" s="68" t="s">
        <v>11</v>
      </c>
      <c r="G243" s="68" t="s">
        <v>99</v>
      </c>
      <c r="H243" s="68" t="s">
        <v>4354</v>
      </c>
      <c r="I243" s="124" t="s">
        <v>4355</v>
      </c>
      <c r="J243" s="69"/>
      <c r="K243" s="121"/>
      <c r="L243" s="69"/>
      <c r="M243" s="121"/>
      <c r="N243" s="69"/>
      <c r="O243" s="69" t="s">
        <v>1036</v>
      </c>
      <c r="P243" s="69" t="s">
        <v>1924</v>
      </c>
      <c r="Q243" s="73" t="s">
        <v>4350</v>
      </c>
      <c r="R243" s="69" t="s">
        <v>5938</v>
      </c>
      <c r="S243" s="74" t="s">
        <v>191</v>
      </c>
      <c r="T243" s="69" t="s">
        <v>2770</v>
      </c>
      <c r="U243" s="21"/>
      <c r="V243" s="21"/>
      <c r="W243" s="20" t="str">
        <f>VLOOKUP(TRIM(X243),X10:Y199,2,FALSE)</f>
        <v>Wanqiang</v>
      </c>
      <c r="X243" s="168" t="str">
        <f t="shared" si="14"/>
        <v>19.14.2</v>
      </c>
      <c r="Y243" s="168">
        <f t="shared" si="15"/>
        <v>0</v>
      </c>
      <c r="Z243" s="168">
        <f t="shared" si="16"/>
        <v>0</v>
      </c>
      <c r="AA243" s="168">
        <f t="shared" si="17"/>
        <v>20</v>
      </c>
      <c r="AB243" s="168">
        <f t="shared" si="18"/>
        <v>0</v>
      </c>
      <c r="AC243" s="168">
        <f t="shared" si="19"/>
        <v>0</v>
      </c>
      <c r="AD243" s="168">
        <f t="shared" si="12"/>
        <v>0</v>
      </c>
      <c r="AE243" s="168">
        <f t="shared" si="20"/>
        <v>0</v>
      </c>
      <c r="AF243" s="170">
        <v>8.2100000000000009</v>
      </c>
      <c r="AI243" s="1" t="str">
        <f t="shared" si="21"/>
        <v>DIFF</v>
      </c>
      <c r="AN243" s="1" t="str">
        <f t="shared" si="22"/>
        <v>{19.14.2}</v>
      </c>
    </row>
    <row r="244" spans="1:40" ht="26.25" customHeight="1" x14ac:dyDescent="0.25">
      <c r="A244" s="66" t="s">
        <v>188</v>
      </c>
      <c r="B244" s="67" t="s">
        <v>4363</v>
      </c>
      <c r="C244" s="67" t="s">
        <v>94</v>
      </c>
      <c r="D244" s="67" t="s">
        <v>1611</v>
      </c>
      <c r="E244" s="95" t="s">
        <v>2232</v>
      </c>
      <c r="F244" s="68" t="s">
        <v>12</v>
      </c>
      <c r="G244" s="68" t="s">
        <v>95</v>
      </c>
      <c r="H244" s="68" t="s">
        <v>4356</v>
      </c>
      <c r="I244" s="124" t="s">
        <v>219</v>
      </c>
      <c r="J244" s="69"/>
      <c r="K244" s="121"/>
      <c r="L244" s="71"/>
      <c r="M244" s="70"/>
      <c r="N244" s="69"/>
      <c r="O244" s="69" t="s">
        <v>1462</v>
      </c>
      <c r="P244" s="69" t="s">
        <v>1776</v>
      </c>
      <c r="Q244" s="73" t="s">
        <v>4357</v>
      </c>
      <c r="R244" s="69" t="s">
        <v>5939</v>
      </c>
      <c r="S244" s="74" t="s">
        <v>205</v>
      </c>
      <c r="T244" s="69" t="s">
        <v>228</v>
      </c>
      <c r="U244" s="21"/>
      <c r="V244" s="21"/>
      <c r="W244" s="20" t="str">
        <f>VLOOKUP(TRIM(X244),X10:Y199,2,FALSE)</f>
        <v>Wanqiang</v>
      </c>
      <c r="X244" s="168" t="str">
        <f t="shared" si="14"/>
        <v>20.2.1</v>
      </c>
      <c r="Y244" s="168">
        <f t="shared" si="15"/>
        <v>0</v>
      </c>
      <c r="Z244" s="168">
        <f t="shared" si="16"/>
        <v>0</v>
      </c>
      <c r="AA244" s="168">
        <f t="shared" si="17"/>
        <v>4</v>
      </c>
      <c r="AB244" s="168">
        <f t="shared" si="18"/>
        <v>0</v>
      </c>
      <c r="AC244" s="168">
        <f t="shared" si="19"/>
        <v>0</v>
      </c>
      <c r="AD244" s="168">
        <f t="shared" si="12"/>
        <v>0</v>
      </c>
      <c r="AE244" s="168">
        <f t="shared" si="20"/>
        <v>0</v>
      </c>
      <c r="AF244" s="170">
        <v>8.1</v>
      </c>
      <c r="AI244" s="1" t="str">
        <f t="shared" si="21"/>
        <v>DIFF</v>
      </c>
      <c r="AN244" s="1" t="str">
        <f t="shared" si="22"/>
        <v>{20.2.1}</v>
      </c>
    </row>
    <row r="245" spans="1:40" ht="26.25" customHeight="1" x14ac:dyDescent="0.25">
      <c r="A245" s="66" t="s">
        <v>188</v>
      </c>
      <c r="B245" s="67" t="s">
        <v>1817</v>
      </c>
      <c r="C245" s="67" t="s">
        <v>94</v>
      </c>
      <c r="D245" s="67" t="s">
        <v>1611</v>
      </c>
      <c r="E245" s="95" t="s">
        <v>2233</v>
      </c>
      <c r="F245" s="68" t="s">
        <v>12</v>
      </c>
      <c r="G245" s="68" t="s">
        <v>95</v>
      </c>
      <c r="H245" s="68" t="s">
        <v>4358</v>
      </c>
      <c r="I245" s="124" t="s">
        <v>219</v>
      </c>
      <c r="J245" s="69"/>
      <c r="K245" s="121"/>
      <c r="L245" s="69"/>
      <c r="M245" s="121"/>
      <c r="N245" s="69"/>
      <c r="O245" s="69" t="s">
        <v>1462</v>
      </c>
      <c r="P245" s="69" t="s">
        <v>1776</v>
      </c>
      <c r="Q245" s="73" t="s">
        <v>4359</v>
      </c>
      <c r="R245" s="69" t="s">
        <v>330</v>
      </c>
      <c r="S245" s="74" t="s">
        <v>40</v>
      </c>
      <c r="T245" s="69" t="s">
        <v>228</v>
      </c>
      <c r="U245" s="21"/>
      <c r="V245" s="21"/>
      <c r="W245" s="20" t="str">
        <f>VLOOKUP(TRIM(X245),X10:Y199,2,FALSE)</f>
        <v>Wanqiang</v>
      </c>
      <c r="X245" s="168" t="str">
        <f t="shared" si="14"/>
        <v>20.2.1</v>
      </c>
      <c r="Y245" s="168">
        <f t="shared" si="15"/>
        <v>0</v>
      </c>
      <c r="Z245" s="168">
        <f t="shared" si="16"/>
        <v>0</v>
      </c>
      <c r="AA245" s="168">
        <f t="shared" si="17"/>
        <v>4</v>
      </c>
      <c r="AB245" s="168">
        <f t="shared" si="18"/>
        <v>0</v>
      </c>
      <c r="AC245" s="168">
        <f t="shared" si="19"/>
        <v>0</v>
      </c>
      <c r="AD245" s="168">
        <f t="shared" si="12"/>
        <v>0</v>
      </c>
      <c r="AE245" s="168">
        <f t="shared" si="20"/>
        <v>0</v>
      </c>
      <c r="AF245" s="170">
        <v>4.0999999999999996</v>
      </c>
      <c r="AI245" s="1" t="str">
        <f t="shared" si="21"/>
        <v>DIFF</v>
      </c>
      <c r="AN245" s="1" t="str">
        <f t="shared" si="22"/>
        <v>{20.2.1}</v>
      </c>
    </row>
    <row r="246" spans="1:40" ht="26.25" customHeight="1" x14ac:dyDescent="0.25">
      <c r="A246" s="66" t="s">
        <v>188</v>
      </c>
      <c r="B246" s="67" t="s">
        <v>40</v>
      </c>
      <c r="C246" s="67" t="s">
        <v>94</v>
      </c>
      <c r="D246" s="67" t="s">
        <v>1611</v>
      </c>
      <c r="E246" s="95" t="s">
        <v>2234</v>
      </c>
      <c r="F246" s="68" t="s">
        <v>862</v>
      </c>
      <c r="G246" s="68" t="s">
        <v>95</v>
      </c>
      <c r="H246" s="68" t="s">
        <v>5584</v>
      </c>
      <c r="I246" s="124" t="s">
        <v>219</v>
      </c>
      <c r="J246" s="69" t="s">
        <v>1774</v>
      </c>
      <c r="K246" s="121"/>
      <c r="L246" s="71"/>
      <c r="M246" s="70"/>
      <c r="N246" s="69" t="s">
        <v>1414</v>
      </c>
      <c r="O246" s="69" t="s">
        <v>1462</v>
      </c>
      <c r="P246" s="69" t="s">
        <v>1776</v>
      </c>
      <c r="Q246" s="73" t="s">
        <v>5583</v>
      </c>
      <c r="R246" s="69" t="s">
        <v>330</v>
      </c>
      <c r="S246" s="74" t="s">
        <v>40</v>
      </c>
      <c r="T246" s="69" t="s">
        <v>228</v>
      </c>
      <c r="U246" s="21"/>
      <c r="V246" s="21"/>
      <c r="W246" s="20" t="str">
        <f>VLOOKUP(TRIM(X246),X10:Y199,2,FALSE)</f>
        <v>Wanqiang</v>
      </c>
      <c r="X246" s="168" t="str">
        <f t="shared" si="14"/>
        <v>20.2.1</v>
      </c>
      <c r="Y246" s="168">
        <f t="shared" si="15"/>
        <v>0</v>
      </c>
      <c r="Z246" s="168">
        <f t="shared" si="16"/>
        <v>0</v>
      </c>
      <c r="AA246" s="168">
        <f t="shared" si="17"/>
        <v>4</v>
      </c>
      <c r="AB246" s="168">
        <f t="shared" si="18"/>
        <v>0</v>
      </c>
      <c r="AC246" s="168">
        <f t="shared" si="19"/>
        <v>0</v>
      </c>
      <c r="AD246" s="168">
        <f t="shared" si="12"/>
        <v>0</v>
      </c>
      <c r="AE246" s="168">
        <f t="shared" si="20"/>
        <v>0</v>
      </c>
      <c r="AF246" s="170">
        <v>4.0999999999999996</v>
      </c>
      <c r="AI246" s="1" t="str">
        <f t="shared" si="21"/>
        <v>DIFF</v>
      </c>
      <c r="AN246" s="1" t="str">
        <f t="shared" si="22"/>
        <v>{20.2.1}</v>
      </c>
    </row>
    <row r="247" spans="1:40" ht="26.25" customHeight="1" x14ac:dyDescent="0.25">
      <c r="A247" s="66" t="s">
        <v>188</v>
      </c>
      <c r="B247" s="67" t="s">
        <v>40</v>
      </c>
      <c r="C247" s="67" t="s">
        <v>94</v>
      </c>
      <c r="D247" s="67" t="s">
        <v>1611</v>
      </c>
      <c r="E247" s="95" t="s">
        <v>2235</v>
      </c>
      <c r="F247" s="68" t="s">
        <v>862</v>
      </c>
      <c r="G247" s="68" t="s">
        <v>95</v>
      </c>
      <c r="H247" s="68" t="s">
        <v>5586</v>
      </c>
      <c r="I247" s="124" t="s">
        <v>219</v>
      </c>
      <c r="J247" s="69" t="s">
        <v>1774</v>
      </c>
      <c r="K247" s="121"/>
      <c r="L247" s="69"/>
      <c r="M247" s="121"/>
      <c r="N247" s="69" t="s">
        <v>1414</v>
      </c>
      <c r="O247" s="69" t="s">
        <v>1462</v>
      </c>
      <c r="P247" s="69" t="s">
        <v>1776</v>
      </c>
      <c r="Q247" s="73" t="s">
        <v>5585</v>
      </c>
      <c r="R247" s="69" t="s">
        <v>330</v>
      </c>
      <c r="S247" s="74" t="s">
        <v>40</v>
      </c>
      <c r="T247" s="69" t="s">
        <v>228</v>
      </c>
      <c r="U247" s="21"/>
      <c r="V247" s="21"/>
      <c r="W247" s="20" t="str">
        <f>VLOOKUP(TRIM(X247),X10:Y199,2,FALSE)</f>
        <v>Wanqiang</v>
      </c>
      <c r="X247" s="168" t="str">
        <f t="shared" si="14"/>
        <v>20.2.1</v>
      </c>
      <c r="Y247" s="168">
        <f t="shared" si="15"/>
        <v>0</v>
      </c>
      <c r="Z247" s="168">
        <f t="shared" si="16"/>
        <v>0</v>
      </c>
      <c r="AA247" s="168">
        <f t="shared" si="17"/>
        <v>4</v>
      </c>
      <c r="AB247" s="168">
        <f t="shared" si="18"/>
        <v>0</v>
      </c>
      <c r="AC247" s="168">
        <f t="shared" si="19"/>
        <v>0</v>
      </c>
      <c r="AD247" s="168">
        <f t="shared" si="12"/>
        <v>0</v>
      </c>
      <c r="AE247" s="168">
        <f t="shared" si="20"/>
        <v>0</v>
      </c>
      <c r="AF247" s="170">
        <v>4.0999999999999996</v>
      </c>
      <c r="AI247" s="1" t="str">
        <f t="shared" si="21"/>
        <v>DIFF</v>
      </c>
      <c r="AN247" s="1" t="str">
        <f t="shared" si="22"/>
        <v>{20.2.1}</v>
      </c>
    </row>
    <row r="248" spans="1:40" ht="26.25" customHeight="1" x14ac:dyDescent="0.25">
      <c r="A248" s="66" t="s">
        <v>188</v>
      </c>
      <c r="B248" s="67" t="s">
        <v>40</v>
      </c>
      <c r="C248" s="67" t="s">
        <v>94</v>
      </c>
      <c r="D248" s="67" t="s">
        <v>1611</v>
      </c>
      <c r="E248" s="95" t="s">
        <v>2236</v>
      </c>
      <c r="F248" s="68" t="s">
        <v>862</v>
      </c>
      <c r="G248" s="68" t="s">
        <v>95</v>
      </c>
      <c r="H248" s="68" t="s">
        <v>5588</v>
      </c>
      <c r="I248" s="124" t="s">
        <v>219</v>
      </c>
      <c r="J248" s="69" t="s">
        <v>1774</v>
      </c>
      <c r="K248" s="121"/>
      <c r="L248" s="71"/>
      <c r="M248" s="70"/>
      <c r="N248" s="69" t="s">
        <v>1414</v>
      </c>
      <c r="O248" s="69" t="s">
        <v>1462</v>
      </c>
      <c r="P248" s="69" t="s">
        <v>1776</v>
      </c>
      <c r="Q248" s="73" t="s">
        <v>5587</v>
      </c>
      <c r="R248" s="69" t="s">
        <v>330</v>
      </c>
      <c r="S248" s="74" t="s">
        <v>40</v>
      </c>
      <c r="T248" s="69" t="s">
        <v>228</v>
      </c>
      <c r="U248" s="21"/>
      <c r="V248" s="21"/>
      <c r="W248" s="20" t="str">
        <f>VLOOKUP(TRIM(X248),X10:Y199,2,FALSE)</f>
        <v>Wanqiang</v>
      </c>
      <c r="X248" s="168" t="str">
        <f t="shared" si="14"/>
        <v>20.2.1</v>
      </c>
      <c r="Y248" s="168">
        <f t="shared" si="15"/>
        <v>0</v>
      </c>
      <c r="Z248" s="168">
        <f t="shared" si="16"/>
        <v>0</v>
      </c>
      <c r="AA248" s="168">
        <f t="shared" si="17"/>
        <v>4</v>
      </c>
      <c r="AB248" s="168">
        <f t="shared" si="18"/>
        <v>0</v>
      </c>
      <c r="AC248" s="168">
        <f t="shared" si="19"/>
        <v>0</v>
      </c>
      <c r="AD248" s="168">
        <f t="shared" si="12"/>
        <v>0</v>
      </c>
      <c r="AE248" s="168">
        <f t="shared" si="20"/>
        <v>0</v>
      </c>
      <c r="AF248" s="170">
        <v>4.0999999999999996</v>
      </c>
      <c r="AI248" s="1" t="str">
        <f t="shared" si="21"/>
        <v>DIFF</v>
      </c>
      <c r="AN248" s="1" t="str">
        <f t="shared" si="22"/>
        <v>{20.2.1}</v>
      </c>
    </row>
    <row r="249" spans="1:40" ht="26.25" customHeight="1" x14ac:dyDescent="0.25">
      <c r="A249" s="66" t="s">
        <v>188</v>
      </c>
      <c r="B249" s="67" t="s">
        <v>40</v>
      </c>
      <c r="C249" s="67" t="s">
        <v>94</v>
      </c>
      <c r="D249" s="67" t="s">
        <v>1611</v>
      </c>
      <c r="E249" s="95" t="s">
        <v>2237</v>
      </c>
      <c r="F249" s="68" t="s">
        <v>196</v>
      </c>
      <c r="G249" s="68" t="s">
        <v>222</v>
      </c>
      <c r="H249" s="68" t="s">
        <v>5590</v>
      </c>
      <c r="I249" s="124" t="s">
        <v>219</v>
      </c>
      <c r="J249" s="69" t="s">
        <v>1774</v>
      </c>
      <c r="K249" s="121"/>
      <c r="L249" s="69"/>
      <c r="M249" s="121"/>
      <c r="N249" s="69"/>
      <c r="O249" s="69" t="s">
        <v>1462</v>
      </c>
      <c r="P249" s="69" t="s">
        <v>1776</v>
      </c>
      <c r="Q249" s="73" t="s">
        <v>5589</v>
      </c>
      <c r="R249" s="69" t="s">
        <v>330</v>
      </c>
      <c r="S249" s="74" t="s">
        <v>40</v>
      </c>
      <c r="T249" s="69" t="s">
        <v>228</v>
      </c>
      <c r="U249" s="21"/>
      <c r="V249" s="21"/>
      <c r="W249" s="20" t="str">
        <f>VLOOKUP(TRIM(X249),X10:Y199,2,FALSE)</f>
        <v>Wanqiang</v>
      </c>
      <c r="X249" s="168" t="str">
        <f t="shared" si="14"/>
        <v>20.2.1</v>
      </c>
      <c r="Y249" s="168">
        <f t="shared" si="15"/>
        <v>0</v>
      </c>
      <c r="Z249" s="168">
        <f t="shared" si="16"/>
        <v>0</v>
      </c>
      <c r="AA249" s="168">
        <f t="shared" si="17"/>
        <v>4</v>
      </c>
      <c r="AB249" s="168">
        <f t="shared" si="18"/>
        <v>0</v>
      </c>
      <c r="AC249" s="168">
        <f t="shared" si="19"/>
        <v>0</v>
      </c>
      <c r="AD249" s="168">
        <f t="shared" si="12"/>
        <v>0</v>
      </c>
      <c r="AE249" s="168">
        <f t="shared" si="20"/>
        <v>0</v>
      </c>
      <c r="AF249" s="170">
        <v>4.0999999999999996</v>
      </c>
      <c r="AI249" s="1" t="str">
        <f t="shared" si="21"/>
        <v>DIFF</v>
      </c>
      <c r="AN249" s="1" t="str">
        <f t="shared" si="22"/>
        <v>{20.2.1}</v>
      </c>
    </row>
    <row r="250" spans="1:40" ht="26.25" customHeight="1" x14ac:dyDescent="0.25">
      <c r="A250" s="66" t="s">
        <v>188</v>
      </c>
      <c r="B250" s="67" t="s">
        <v>40</v>
      </c>
      <c r="C250" s="67" t="s">
        <v>94</v>
      </c>
      <c r="D250" s="67" t="s">
        <v>1942</v>
      </c>
      <c r="E250" s="95" t="s">
        <v>2238</v>
      </c>
      <c r="F250" s="68" t="s">
        <v>196</v>
      </c>
      <c r="G250" s="68" t="s">
        <v>222</v>
      </c>
      <c r="H250" s="68" t="s">
        <v>5592</v>
      </c>
      <c r="I250" s="124" t="s">
        <v>219</v>
      </c>
      <c r="J250" s="69" t="s">
        <v>4360</v>
      </c>
      <c r="K250" s="121"/>
      <c r="L250" s="71"/>
      <c r="M250" s="70"/>
      <c r="N250" s="69"/>
      <c r="O250" s="69" t="s">
        <v>1462</v>
      </c>
      <c r="P250" s="69" t="s">
        <v>1964</v>
      </c>
      <c r="Q250" s="73" t="s">
        <v>5591</v>
      </c>
      <c r="R250" s="69" t="s">
        <v>330</v>
      </c>
      <c r="S250" s="74" t="s">
        <v>40</v>
      </c>
      <c r="T250" s="69" t="s">
        <v>228</v>
      </c>
      <c r="U250" s="21"/>
      <c r="V250" s="21"/>
      <c r="W250" s="20" t="str">
        <f>VLOOKUP(TRIM(X250),X10:Y199,2,FALSE)</f>
        <v>Andy</v>
      </c>
      <c r="X250" s="168" t="str">
        <f t="shared" si="14"/>
        <v>20.6.5</v>
      </c>
      <c r="Y250" s="168">
        <f t="shared" si="15"/>
        <v>0</v>
      </c>
      <c r="Z250" s="168">
        <f t="shared" si="16"/>
        <v>0</v>
      </c>
      <c r="AA250" s="168">
        <f t="shared" si="17"/>
        <v>4</v>
      </c>
      <c r="AB250" s="168">
        <f t="shared" si="18"/>
        <v>0</v>
      </c>
      <c r="AC250" s="168">
        <f t="shared" si="19"/>
        <v>0</v>
      </c>
      <c r="AD250" s="168">
        <f t="shared" si="12"/>
        <v>0</v>
      </c>
      <c r="AE250" s="168">
        <f t="shared" si="20"/>
        <v>0</v>
      </c>
      <c r="AF250" s="170">
        <v>8.14</v>
      </c>
      <c r="AI250" s="1" t="str">
        <f t="shared" si="21"/>
        <v>DIFF</v>
      </c>
      <c r="AN250" s="1" t="str">
        <f t="shared" si="22"/>
        <v>{20.6.5}</v>
      </c>
    </row>
    <row r="251" spans="1:40" ht="26.25" customHeight="1" x14ac:dyDescent="0.25">
      <c r="A251" s="66" t="s">
        <v>188</v>
      </c>
      <c r="B251" s="67" t="s">
        <v>40</v>
      </c>
      <c r="C251" s="67" t="s">
        <v>94</v>
      </c>
      <c r="D251" s="67" t="s">
        <v>1941</v>
      </c>
      <c r="E251" s="95" t="s">
        <v>2239</v>
      </c>
      <c r="F251" s="68" t="s">
        <v>196</v>
      </c>
      <c r="G251" s="68" t="s">
        <v>222</v>
      </c>
      <c r="H251" s="68" t="s">
        <v>5594</v>
      </c>
      <c r="I251" s="124" t="s">
        <v>2816</v>
      </c>
      <c r="J251" s="69" t="s">
        <v>4360</v>
      </c>
      <c r="K251" s="121"/>
      <c r="L251" s="69"/>
      <c r="M251" s="121"/>
      <c r="N251" s="69"/>
      <c r="O251" s="69" t="s">
        <v>1462</v>
      </c>
      <c r="P251" s="69" t="s">
        <v>1964</v>
      </c>
      <c r="Q251" s="73" t="s">
        <v>5593</v>
      </c>
      <c r="R251" s="69" t="s">
        <v>330</v>
      </c>
      <c r="S251" s="74" t="s">
        <v>40</v>
      </c>
      <c r="T251" s="69" t="s">
        <v>228</v>
      </c>
      <c r="U251" s="21"/>
      <c r="V251" s="21"/>
      <c r="W251" s="20" t="str">
        <f>VLOOKUP(TRIM(X251),X10:Y199,2,FALSE)</f>
        <v>Andy</v>
      </c>
      <c r="X251" s="168" t="str">
        <f t="shared" si="14"/>
        <v>20.6.4</v>
      </c>
      <c r="Y251" s="168">
        <f t="shared" si="15"/>
        <v>0</v>
      </c>
      <c r="Z251" s="168">
        <f t="shared" si="16"/>
        <v>0</v>
      </c>
      <c r="AA251" s="168">
        <f t="shared" si="17"/>
        <v>18</v>
      </c>
      <c r="AB251" s="168">
        <f t="shared" si="18"/>
        <v>0</v>
      </c>
      <c r="AC251" s="168">
        <f t="shared" si="19"/>
        <v>0</v>
      </c>
      <c r="AD251" s="168">
        <f t="shared" si="12"/>
        <v>0</v>
      </c>
      <c r="AE251" s="168">
        <f t="shared" si="20"/>
        <v>0</v>
      </c>
      <c r="AF251" s="170">
        <v>8.9</v>
      </c>
      <c r="AI251" s="1" t="str">
        <f t="shared" si="21"/>
        <v>DIFF</v>
      </c>
      <c r="AN251" s="1" t="str">
        <f t="shared" si="22"/>
        <v>{20.6.4}</v>
      </c>
    </row>
    <row r="252" spans="1:40" ht="26.25" customHeight="1" x14ac:dyDescent="0.25">
      <c r="A252" s="66" t="s">
        <v>188</v>
      </c>
      <c r="B252" s="67" t="s">
        <v>4364</v>
      </c>
      <c r="C252" s="67" t="s">
        <v>94</v>
      </c>
      <c r="D252" s="67" t="s">
        <v>1934</v>
      </c>
      <c r="E252" s="95" t="s">
        <v>2240</v>
      </c>
      <c r="F252" s="68" t="s">
        <v>11</v>
      </c>
      <c r="G252" s="68" t="s">
        <v>100</v>
      </c>
      <c r="H252" s="68" t="s">
        <v>4361</v>
      </c>
      <c r="I252" s="124" t="s">
        <v>4362</v>
      </c>
      <c r="J252" s="69"/>
      <c r="K252" s="121"/>
      <c r="L252" s="71"/>
      <c r="M252" s="70"/>
      <c r="N252" s="69"/>
      <c r="O252" s="69" t="s">
        <v>1462</v>
      </c>
      <c r="P252" s="69" t="s">
        <v>2737</v>
      </c>
      <c r="Q252" s="73" t="s">
        <v>5620</v>
      </c>
      <c r="R252" s="69" t="s">
        <v>3213</v>
      </c>
      <c r="S252" s="74" t="s">
        <v>192</v>
      </c>
      <c r="T252" s="69" t="s">
        <v>2738</v>
      </c>
      <c r="U252" s="21"/>
      <c r="V252" s="21"/>
      <c r="W252" s="20" t="str">
        <f>VLOOKUP(TRIM(X252),X10:Y199,2,FALSE)</f>
        <v>Andy</v>
      </c>
      <c r="X252" s="168" t="str">
        <f t="shared" si="14"/>
        <v>20.6.0</v>
      </c>
      <c r="Y252" s="168">
        <f t="shared" si="15"/>
        <v>0</v>
      </c>
      <c r="Z252" s="168">
        <f t="shared" si="16"/>
        <v>0</v>
      </c>
      <c r="AA252" s="168">
        <f t="shared" si="17"/>
        <v>20</v>
      </c>
      <c r="AB252" s="168">
        <f t="shared" si="18"/>
        <v>0</v>
      </c>
      <c r="AC252" s="168">
        <f t="shared" si="19"/>
        <v>0</v>
      </c>
      <c r="AD252" s="168">
        <f t="shared" si="12"/>
        <v>0</v>
      </c>
      <c r="AE252" s="168">
        <f t="shared" si="20"/>
        <v>1</v>
      </c>
      <c r="AF252" s="170">
        <v>8.2799999999999994</v>
      </c>
      <c r="AI252" s="1" t="str">
        <f t="shared" si="21"/>
        <v>DIFF</v>
      </c>
      <c r="AN252" s="1" t="str">
        <f t="shared" si="22"/>
        <v>{20.6.0}</v>
      </c>
    </row>
    <row r="253" spans="1:40" ht="26.25" customHeight="1" x14ac:dyDescent="0.25">
      <c r="A253" s="66" t="s">
        <v>188</v>
      </c>
      <c r="B253" s="67" t="s">
        <v>1434</v>
      </c>
      <c r="C253" s="67" t="s">
        <v>94</v>
      </c>
      <c r="D253" s="67" t="s">
        <v>164</v>
      </c>
      <c r="E253" s="95" t="s">
        <v>2241</v>
      </c>
      <c r="F253" s="68" t="s">
        <v>12</v>
      </c>
      <c r="G253" s="68" t="s">
        <v>95</v>
      </c>
      <c r="H253" s="68" t="s">
        <v>4367</v>
      </c>
      <c r="I253" s="124" t="s">
        <v>218</v>
      </c>
      <c r="J253" s="69"/>
      <c r="K253" s="121"/>
      <c r="L253" s="69"/>
      <c r="M253" s="121"/>
      <c r="N253" s="69"/>
      <c r="O253" s="69" t="s">
        <v>193</v>
      </c>
      <c r="P253" s="69" t="s">
        <v>310</v>
      </c>
      <c r="Q253" s="73" t="s">
        <v>1434</v>
      </c>
      <c r="R253" s="69" t="s">
        <v>5702</v>
      </c>
      <c r="S253" s="74" t="s">
        <v>190</v>
      </c>
      <c r="T253" s="69" t="s">
        <v>1205</v>
      </c>
      <c r="U253" s="21"/>
      <c r="V253" s="21"/>
      <c r="W253" s="20" t="str">
        <f>VLOOKUP(TRIM(X253),X10:Y199,2,FALSE)</f>
        <v>Andy</v>
      </c>
      <c r="X253" s="168" t="str">
        <f t="shared" si="14"/>
        <v>8.1</v>
      </c>
      <c r="Y253" s="168">
        <f t="shared" si="15"/>
        <v>0</v>
      </c>
      <c r="Z253" s="168">
        <f t="shared" si="16"/>
        <v>0</v>
      </c>
      <c r="AA253" s="168">
        <f t="shared" si="17"/>
        <v>3</v>
      </c>
      <c r="AB253" s="168">
        <f t="shared" si="18"/>
        <v>0</v>
      </c>
      <c r="AC253" s="168">
        <f t="shared" si="19"/>
        <v>0</v>
      </c>
      <c r="AD253" s="168">
        <f t="shared" si="12"/>
        <v>0</v>
      </c>
      <c r="AE253" s="168">
        <f t="shared" si="20"/>
        <v>0</v>
      </c>
      <c r="AF253" s="170">
        <v>8.2799999999999994</v>
      </c>
      <c r="AI253" s="1" t="str">
        <f t="shared" si="21"/>
        <v>DIFF</v>
      </c>
      <c r="AN253" s="1" t="str">
        <f t="shared" si="22"/>
        <v>{8.1}</v>
      </c>
    </row>
    <row r="254" spans="1:40" ht="26.25" customHeight="1" x14ac:dyDescent="0.25">
      <c r="A254" s="66" t="s">
        <v>188</v>
      </c>
      <c r="B254" s="67" t="s">
        <v>1118</v>
      </c>
      <c r="C254" s="67" t="s">
        <v>94</v>
      </c>
      <c r="D254" s="67" t="s">
        <v>1347</v>
      </c>
      <c r="E254" s="95" t="s">
        <v>2242</v>
      </c>
      <c r="F254" s="68" t="s">
        <v>12</v>
      </c>
      <c r="G254" s="68" t="s">
        <v>95</v>
      </c>
      <c r="H254" s="68" t="s">
        <v>4368</v>
      </c>
      <c r="I254" s="124" t="s">
        <v>218</v>
      </c>
      <c r="J254" s="69"/>
      <c r="K254" s="121"/>
      <c r="L254" s="71"/>
      <c r="M254" s="70"/>
      <c r="N254" s="69"/>
      <c r="O254" s="69" t="s">
        <v>1036</v>
      </c>
      <c r="P254" s="69" t="s">
        <v>1359</v>
      </c>
      <c r="Q254" s="73" t="s">
        <v>1118</v>
      </c>
      <c r="R254" s="69" t="s">
        <v>6608</v>
      </c>
      <c r="S254" s="74" t="s">
        <v>40</v>
      </c>
      <c r="T254" s="69" t="s">
        <v>1205</v>
      </c>
      <c r="U254" s="21"/>
      <c r="V254" s="21"/>
      <c r="W254" s="20" t="str">
        <f>VLOOKUP(TRIM(X254),X10:Y199,2,FALSE)</f>
        <v>Dario</v>
      </c>
      <c r="X254" s="168" t="str">
        <f t="shared" si="14"/>
        <v>19.15.2</v>
      </c>
      <c r="Y254" s="168">
        <f t="shared" si="15"/>
        <v>0</v>
      </c>
      <c r="Z254" s="168">
        <f t="shared" si="16"/>
        <v>0</v>
      </c>
      <c r="AA254" s="168">
        <f t="shared" si="17"/>
        <v>3</v>
      </c>
      <c r="AB254" s="168">
        <f t="shared" si="18"/>
        <v>0</v>
      </c>
      <c r="AC254" s="168">
        <f t="shared" si="19"/>
        <v>0</v>
      </c>
      <c r="AD254" s="168">
        <f t="shared" si="12"/>
        <v>0</v>
      </c>
      <c r="AE254" s="168">
        <f t="shared" si="20"/>
        <v>0</v>
      </c>
      <c r="AF254" s="170">
        <v>8.14</v>
      </c>
      <c r="AI254" s="1" t="str">
        <f t="shared" si="21"/>
        <v>DIFF</v>
      </c>
      <c r="AN254" s="1" t="str">
        <f t="shared" si="22"/>
        <v>{19.15.2}</v>
      </c>
    </row>
    <row r="255" spans="1:40" ht="26.25" customHeight="1" x14ac:dyDescent="0.25">
      <c r="A255" s="66" t="s">
        <v>188</v>
      </c>
      <c r="B255" s="67" t="s">
        <v>2948</v>
      </c>
      <c r="C255" s="67" t="s">
        <v>94</v>
      </c>
      <c r="D255" s="67" t="s">
        <v>1347</v>
      </c>
      <c r="E255" s="95" t="s">
        <v>2243</v>
      </c>
      <c r="F255" s="68" t="s">
        <v>14</v>
      </c>
      <c r="G255" s="68" t="s">
        <v>95</v>
      </c>
      <c r="H255" s="68" t="s">
        <v>1791</v>
      </c>
      <c r="I255" s="124" t="s">
        <v>218</v>
      </c>
      <c r="J255" s="69" t="s">
        <v>216</v>
      </c>
      <c r="K255" s="269" t="s">
        <v>4369</v>
      </c>
      <c r="L255" s="69"/>
      <c r="M255" s="121" t="s">
        <v>102</v>
      </c>
      <c r="N255" s="69" t="s">
        <v>1959</v>
      </c>
      <c r="O255" s="69" t="s">
        <v>1036</v>
      </c>
      <c r="P255" s="69" t="s">
        <v>1359</v>
      </c>
      <c r="Q255" s="73" t="s">
        <v>2947</v>
      </c>
      <c r="R255" s="69" t="s">
        <v>330</v>
      </c>
      <c r="S255" s="74" t="s">
        <v>40</v>
      </c>
      <c r="T255" s="69" t="s">
        <v>1205</v>
      </c>
      <c r="U255" s="21"/>
      <c r="V255" s="21"/>
      <c r="W255" s="20" t="str">
        <f>VLOOKUP(TRIM(X255),X10:Y199,2,FALSE)</f>
        <v>Dario</v>
      </c>
      <c r="X255" s="168" t="str">
        <f t="shared" si="14"/>
        <v>19.15.2</v>
      </c>
      <c r="Y255" s="168">
        <f t="shared" si="15"/>
        <v>0</v>
      </c>
      <c r="Z255" s="168">
        <f t="shared" si="16"/>
        <v>0</v>
      </c>
      <c r="AA255" s="168">
        <f t="shared" si="17"/>
        <v>3</v>
      </c>
      <c r="AB255" s="168">
        <f t="shared" si="18"/>
        <v>0</v>
      </c>
      <c r="AC255" s="168">
        <f t="shared" si="19"/>
        <v>0</v>
      </c>
      <c r="AD255" s="168">
        <f t="shared" si="12"/>
        <v>0</v>
      </c>
      <c r="AE255" s="168">
        <f t="shared" si="20"/>
        <v>0</v>
      </c>
      <c r="AF255" s="170">
        <v>8.14</v>
      </c>
      <c r="AI255" s="1" t="str">
        <f t="shared" si="21"/>
        <v>DIFF</v>
      </c>
      <c r="AN255" s="1" t="str">
        <f t="shared" si="22"/>
        <v>{19.15.2}</v>
      </c>
    </row>
    <row r="256" spans="1:40" ht="26.25" customHeight="1" x14ac:dyDescent="0.25">
      <c r="A256" s="66" t="s">
        <v>188</v>
      </c>
      <c r="B256" s="67" t="s">
        <v>1821</v>
      </c>
      <c r="C256" s="67" t="s">
        <v>94</v>
      </c>
      <c r="D256" s="67" t="s">
        <v>1347</v>
      </c>
      <c r="E256" s="95" t="s">
        <v>2244</v>
      </c>
      <c r="F256" s="68" t="s">
        <v>14</v>
      </c>
      <c r="G256" s="68" t="s">
        <v>95</v>
      </c>
      <c r="H256" s="68" t="s">
        <v>1771</v>
      </c>
      <c r="I256" s="124" t="s">
        <v>218</v>
      </c>
      <c r="J256" s="69" t="s">
        <v>309</v>
      </c>
      <c r="K256" s="121">
        <v>1528</v>
      </c>
      <c r="L256" s="71"/>
      <c r="M256" s="70" t="s">
        <v>102</v>
      </c>
      <c r="N256" s="69" t="s">
        <v>1959</v>
      </c>
      <c r="O256" s="69" t="s">
        <v>1036</v>
      </c>
      <c r="P256" s="69" t="s">
        <v>1359</v>
      </c>
      <c r="Q256" s="73" t="s">
        <v>1820</v>
      </c>
      <c r="R256" s="69" t="s">
        <v>330</v>
      </c>
      <c r="S256" s="74" t="s">
        <v>40</v>
      </c>
      <c r="T256" s="69" t="s">
        <v>1205</v>
      </c>
      <c r="U256" s="21"/>
      <c r="V256" s="21"/>
      <c r="W256" s="20" t="str">
        <f>VLOOKUP(TRIM(X256),X10:Y199,2,FALSE)</f>
        <v>Dario</v>
      </c>
      <c r="X256" s="168" t="str">
        <f t="shared" si="14"/>
        <v>19.15.2</v>
      </c>
      <c r="Y256" s="168">
        <f t="shared" si="15"/>
        <v>0</v>
      </c>
      <c r="Z256" s="168">
        <f t="shared" si="16"/>
        <v>0</v>
      </c>
      <c r="AA256" s="168">
        <f t="shared" si="17"/>
        <v>3</v>
      </c>
      <c r="AB256" s="168">
        <f t="shared" si="18"/>
        <v>0</v>
      </c>
      <c r="AC256" s="168">
        <f t="shared" si="19"/>
        <v>0</v>
      </c>
      <c r="AD256" s="168">
        <f t="shared" si="12"/>
        <v>0</v>
      </c>
      <c r="AE256" s="168">
        <f t="shared" si="20"/>
        <v>0</v>
      </c>
      <c r="AF256" s="170">
        <v>8.14</v>
      </c>
      <c r="AI256" s="1" t="str">
        <f t="shared" si="21"/>
        <v>DIFF</v>
      </c>
      <c r="AN256" s="1" t="str">
        <f t="shared" si="22"/>
        <v>{19.15.2}</v>
      </c>
    </row>
    <row r="257" spans="1:40" ht="26.25" customHeight="1" x14ac:dyDescent="0.25">
      <c r="A257" s="66" t="s">
        <v>188</v>
      </c>
      <c r="B257" s="67" t="s">
        <v>1521</v>
      </c>
      <c r="C257" s="67" t="s">
        <v>94</v>
      </c>
      <c r="D257" s="67" t="s">
        <v>1347</v>
      </c>
      <c r="E257" s="95" t="s">
        <v>2245</v>
      </c>
      <c r="F257" s="68" t="s">
        <v>14</v>
      </c>
      <c r="G257" s="68" t="s">
        <v>95</v>
      </c>
      <c r="H257" s="68" t="s">
        <v>1488</v>
      </c>
      <c r="I257" s="124" t="s">
        <v>218</v>
      </c>
      <c r="J257" s="69" t="s">
        <v>309</v>
      </c>
      <c r="K257" s="121">
        <v>1529</v>
      </c>
      <c r="L257" s="69"/>
      <c r="M257" s="121" t="s">
        <v>102</v>
      </c>
      <c r="N257" s="69" t="s">
        <v>1959</v>
      </c>
      <c r="O257" s="69" t="s">
        <v>1036</v>
      </c>
      <c r="P257" s="69" t="s">
        <v>1359</v>
      </c>
      <c r="Q257" s="73" t="s">
        <v>1822</v>
      </c>
      <c r="R257" s="69" t="s">
        <v>330</v>
      </c>
      <c r="S257" s="74" t="s">
        <v>40</v>
      </c>
      <c r="T257" s="69" t="s">
        <v>1205</v>
      </c>
      <c r="U257" s="21"/>
      <c r="V257" s="21"/>
      <c r="W257" s="20" t="str">
        <f>VLOOKUP(TRIM(X257),X10:Y199,2,FALSE)</f>
        <v>Dario</v>
      </c>
      <c r="X257" s="168" t="str">
        <f t="shared" si="14"/>
        <v>19.15.2</v>
      </c>
      <c r="Y257" s="168">
        <f t="shared" si="15"/>
        <v>0</v>
      </c>
      <c r="Z257" s="168">
        <f t="shared" si="16"/>
        <v>0</v>
      </c>
      <c r="AA257" s="168">
        <f t="shared" si="17"/>
        <v>3</v>
      </c>
      <c r="AB257" s="168">
        <f t="shared" si="18"/>
        <v>0</v>
      </c>
      <c r="AC257" s="168">
        <f t="shared" si="19"/>
        <v>0</v>
      </c>
      <c r="AD257" s="168">
        <f t="shared" si="12"/>
        <v>0</v>
      </c>
      <c r="AE257" s="168">
        <f t="shared" si="20"/>
        <v>0</v>
      </c>
      <c r="AF257" s="170">
        <v>8.1199999999999992</v>
      </c>
      <c r="AI257" s="1" t="str">
        <f t="shared" si="21"/>
        <v>DIFF</v>
      </c>
      <c r="AN257" s="1" t="str">
        <f t="shared" si="22"/>
        <v>{19.15.2}</v>
      </c>
    </row>
    <row r="258" spans="1:40" ht="26.25" customHeight="1" x14ac:dyDescent="0.25">
      <c r="A258" s="66" t="s">
        <v>188</v>
      </c>
      <c r="B258" s="67" t="s">
        <v>5575</v>
      </c>
      <c r="C258" s="67" t="s">
        <v>94</v>
      </c>
      <c r="D258" s="67" t="s">
        <v>1347</v>
      </c>
      <c r="E258" s="95" t="s">
        <v>2246</v>
      </c>
      <c r="F258" s="68" t="s">
        <v>14</v>
      </c>
      <c r="G258" s="68" t="s">
        <v>95</v>
      </c>
      <c r="H258" s="68" t="s">
        <v>4370</v>
      </c>
      <c r="I258" s="124" t="s">
        <v>218</v>
      </c>
      <c r="J258" s="69" t="s">
        <v>309</v>
      </c>
      <c r="K258" s="121">
        <v>1530</v>
      </c>
      <c r="L258" s="71"/>
      <c r="M258" s="70" t="s">
        <v>102</v>
      </c>
      <c r="N258" s="69" t="s">
        <v>1959</v>
      </c>
      <c r="O258" s="69" t="s">
        <v>1036</v>
      </c>
      <c r="P258" s="69" t="s">
        <v>1359</v>
      </c>
      <c r="Q258" s="73" t="s">
        <v>5621</v>
      </c>
      <c r="R258" s="69" t="s">
        <v>330</v>
      </c>
      <c r="S258" s="74" t="s">
        <v>40</v>
      </c>
      <c r="T258" s="69" t="s">
        <v>1205</v>
      </c>
      <c r="U258" s="21"/>
      <c r="V258" s="21"/>
      <c r="W258" s="20" t="str">
        <f>VLOOKUP(TRIM(X258),X10:Y199,2,FALSE)</f>
        <v>Dario</v>
      </c>
      <c r="X258" s="168" t="str">
        <f t="shared" si="14"/>
        <v>19.15.2</v>
      </c>
      <c r="Y258" s="168">
        <f t="shared" si="15"/>
        <v>0</v>
      </c>
      <c r="Z258" s="168">
        <f t="shared" si="16"/>
        <v>0</v>
      </c>
      <c r="AA258" s="168">
        <f t="shared" si="17"/>
        <v>3</v>
      </c>
      <c r="AB258" s="168">
        <f t="shared" si="18"/>
        <v>0</v>
      </c>
      <c r="AC258" s="168">
        <f t="shared" si="19"/>
        <v>0</v>
      </c>
      <c r="AD258" s="168">
        <f t="shared" ref="AD258:AD321" si="23">IF(F258="LS OUT",IF(S258="",1,0),0)</f>
        <v>0</v>
      </c>
      <c r="AE258" s="168">
        <f t="shared" si="20"/>
        <v>0</v>
      </c>
      <c r="AF258" s="170">
        <v>8.1999999999999993</v>
      </c>
      <c r="AI258" s="1" t="str">
        <f t="shared" si="21"/>
        <v>DIFF</v>
      </c>
      <c r="AN258" s="1" t="str">
        <f t="shared" si="22"/>
        <v>{19.15.2}</v>
      </c>
    </row>
    <row r="259" spans="1:40" ht="26.25" customHeight="1" x14ac:dyDescent="0.25">
      <c r="A259" s="66" t="s">
        <v>188</v>
      </c>
      <c r="B259" s="67" t="s">
        <v>55</v>
      </c>
      <c r="C259" s="67" t="s">
        <v>94</v>
      </c>
      <c r="D259" s="67" t="s">
        <v>1347</v>
      </c>
      <c r="E259" s="95" t="s">
        <v>2247</v>
      </c>
      <c r="F259" s="68" t="s">
        <v>14</v>
      </c>
      <c r="G259" s="68" t="s">
        <v>95</v>
      </c>
      <c r="H259" s="68" t="s">
        <v>1552</v>
      </c>
      <c r="I259" s="124" t="s">
        <v>218</v>
      </c>
      <c r="J259" s="69" t="s">
        <v>309</v>
      </c>
      <c r="K259" s="121">
        <v>1531</v>
      </c>
      <c r="L259" s="69"/>
      <c r="M259" s="121" t="s">
        <v>102</v>
      </c>
      <c r="N259" s="69" t="s">
        <v>1959</v>
      </c>
      <c r="O259" s="69" t="s">
        <v>1036</v>
      </c>
      <c r="P259" s="69" t="s">
        <v>1359</v>
      </c>
      <c r="Q259" s="73" t="s">
        <v>1507</v>
      </c>
      <c r="R259" s="69" t="s">
        <v>330</v>
      </c>
      <c r="S259" s="74" t="s">
        <v>40</v>
      </c>
      <c r="T259" s="69" t="s">
        <v>1205</v>
      </c>
      <c r="U259" s="21"/>
      <c r="V259" s="21"/>
      <c r="W259" s="20" t="str">
        <f>VLOOKUP(TRIM(X259),X10:Y199,2,FALSE)</f>
        <v>Dario</v>
      </c>
      <c r="X259" s="168" t="str">
        <f t="shared" si="14"/>
        <v>19.15.2</v>
      </c>
      <c r="Y259" s="168">
        <f t="shared" si="15"/>
        <v>0</v>
      </c>
      <c r="Z259" s="168">
        <f t="shared" si="16"/>
        <v>0</v>
      </c>
      <c r="AA259" s="168">
        <f t="shared" si="17"/>
        <v>3</v>
      </c>
      <c r="AB259" s="168">
        <f t="shared" si="18"/>
        <v>0</v>
      </c>
      <c r="AC259" s="168">
        <f t="shared" si="19"/>
        <v>0</v>
      </c>
      <c r="AD259" s="168">
        <f t="shared" si="23"/>
        <v>0</v>
      </c>
      <c r="AE259" s="168">
        <f t="shared" si="20"/>
        <v>0</v>
      </c>
      <c r="AF259" s="170">
        <v>8.8000000000000007</v>
      </c>
      <c r="AI259" s="1" t="str">
        <f t="shared" si="21"/>
        <v>DIFF</v>
      </c>
      <c r="AN259" s="1" t="str">
        <f t="shared" si="22"/>
        <v>{19.15.2}</v>
      </c>
    </row>
    <row r="260" spans="1:40" ht="26.25" customHeight="1" x14ac:dyDescent="0.25">
      <c r="A260" s="66" t="s">
        <v>188</v>
      </c>
      <c r="B260" s="67" t="s">
        <v>1823</v>
      </c>
      <c r="C260" s="67" t="s">
        <v>94</v>
      </c>
      <c r="D260" s="67" t="s">
        <v>1347</v>
      </c>
      <c r="E260" s="95" t="s">
        <v>2248</v>
      </c>
      <c r="F260" s="68" t="s">
        <v>14</v>
      </c>
      <c r="G260" s="68" t="s">
        <v>95</v>
      </c>
      <c r="H260" s="68" t="s">
        <v>1772</v>
      </c>
      <c r="I260" s="124" t="s">
        <v>218</v>
      </c>
      <c r="J260" s="69" t="s">
        <v>309</v>
      </c>
      <c r="K260" s="121">
        <v>1532</v>
      </c>
      <c r="L260" s="71"/>
      <c r="M260" s="70" t="s">
        <v>102</v>
      </c>
      <c r="N260" s="69" t="s">
        <v>1959</v>
      </c>
      <c r="O260" s="69" t="s">
        <v>1036</v>
      </c>
      <c r="P260" s="69" t="s">
        <v>1359</v>
      </c>
      <c r="Q260" s="73" t="s">
        <v>2154</v>
      </c>
      <c r="R260" s="69" t="s">
        <v>330</v>
      </c>
      <c r="S260" s="74" t="s">
        <v>40</v>
      </c>
      <c r="T260" s="69" t="s">
        <v>1205</v>
      </c>
      <c r="U260" s="21"/>
      <c r="V260" s="21"/>
      <c r="W260" s="20" t="str">
        <f>VLOOKUP(TRIM(X260),X10:Y199,2,FALSE)</f>
        <v>Dario</v>
      </c>
      <c r="X260" s="168" t="str">
        <f t="shared" si="14"/>
        <v>19.15.2</v>
      </c>
      <c r="Y260" s="168">
        <f t="shared" si="15"/>
        <v>0</v>
      </c>
      <c r="Z260" s="168">
        <f t="shared" si="16"/>
        <v>0</v>
      </c>
      <c r="AA260" s="168">
        <f t="shared" si="17"/>
        <v>3</v>
      </c>
      <c r="AB260" s="168">
        <f t="shared" si="18"/>
        <v>0</v>
      </c>
      <c r="AC260" s="168">
        <f t="shared" si="19"/>
        <v>0</v>
      </c>
      <c r="AD260" s="168">
        <f t="shared" si="23"/>
        <v>0</v>
      </c>
      <c r="AE260" s="168">
        <f t="shared" si="20"/>
        <v>0</v>
      </c>
      <c r="AF260" s="170">
        <v>8.9</v>
      </c>
      <c r="AI260" s="1" t="str">
        <f t="shared" si="21"/>
        <v>DIFF</v>
      </c>
      <c r="AN260" s="1" t="str">
        <f t="shared" si="22"/>
        <v>{19.15.2}</v>
      </c>
    </row>
    <row r="261" spans="1:40" ht="26.25" customHeight="1" x14ac:dyDescent="0.25">
      <c r="A261" s="66" t="s">
        <v>188</v>
      </c>
      <c r="B261" s="67" t="s">
        <v>62</v>
      </c>
      <c r="C261" s="67" t="s">
        <v>94</v>
      </c>
      <c r="D261" s="67" t="s">
        <v>1347</v>
      </c>
      <c r="E261" s="95" t="s">
        <v>2249</v>
      </c>
      <c r="F261" s="68" t="s">
        <v>14</v>
      </c>
      <c r="G261" s="68" t="s">
        <v>95</v>
      </c>
      <c r="H261" s="68" t="s">
        <v>1553</v>
      </c>
      <c r="I261" s="124" t="s">
        <v>218</v>
      </c>
      <c r="J261" s="69" t="s">
        <v>309</v>
      </c>
      <c r="K261" s="121">
        <v>1533</v>
      </c>
      <c r="L261" s="69"/>
      <c r="M261" s="121" t="s">
        <v>102</v>
      </c>
      <c r="N261" s="69" t="s">
        <v>1959</v>
      </c>
      <c r="O261" s="69" t="s">
        <v>1036</v>
      </c>
      <c r="P261" s="69" t="s">
        <v>1359</v>
      </c>
      <c r="Q261" s="73" t="s">
        <v>5576</v>
      </c>
      <c r="R261" s="69" t="s">
        <v>330</v>
      </c>
      <c r="S261" s="74" t="s">
        <v>40</v>
      </c>
      <c r="T261" s="69" t="s">
        <v>1205</v>
      </c>
      <c r="U261" s="21"/>
      <c r="V261" s="21"/>
      <c r="W261" s="20" t="str">
        <f>VLOOKUP(TRIM(X261),X10:Y199,2,FALSE)</f>
        <v>Dario</v>
      </c>
      <c r="X261" s="168" t="str">
        <f t="shared" si="14"/>
        <v>19.15.2</v>
      </c>
      <c r="Y261" s="168">
        <f t="shared" si="15"/>
        <v>0</v>
      </c>
      <c r="Z261" s="168">
        <f t="shared" si="16"/>
        <v>0</v>
      </c>
      <c r="AA261" s="168">
        <f t="shared" si="17"/>
        <v>3</v>
      </c>
      <c r="AB261" s="168">
        <f t="shared" si="18"/>
        <v>0</v>
      </c>
      <c r="AC261" s="168">
        <f t="shared" si="19"/>
        <v>0</v>
      </c>
      <c r="AD261" s="168">
        <f t="shared" si="23"/>
        <v>0</v>
      </c>
      <c r="AE261" s="168">
        <f t="shared" si="20"/>
        <v>0</v>
      </c>
      <c r="AF261" s="170">
        <v>8.27</v>
      </c>
      <c r="AI261" s="1" t="str">
        <f t="shared" si="21"/>
        <v>DIFF</v>
      </c>
      <c r="AN261" s="1" t="str">
        <f t="shared" si="22"/>
        <v>{19.15.2}</v>
      </c>
    </row>
    <row r="262" spans="1:40" ht="26.25" customHeight="1" x14ac:dyDescent="0.25">
      <c r="A262" s="66" t="s">
        <v>188</v>
      </c>
      <c r="B262" s="67" t="s">
        <v>1826</v>
      </c>
      <c r="C262" s="67" t="s">
        <v>94</v>
      </c>
      <c r="D262" s="67" t="s">
        <v>1347</v>
      </c>
      <c r="E262" s="95" t="s">
        <v>2250</v>
      </c>
      <c r="F262" s="68" t="s">
        <v>14</v>
      </c>
      <c r="G262" s="68" t="s">
        <v>95</v>
      </c>
      <c r="H262" s="68" t="s">
        <v>1791</v>
      </c>
      <c r="I262" s="124" t="s">
        <v>218</v>
      </c>
      <c r="J262" s="69" t="s">
        <v>194</v>
      </c>
      <c r="K262" s="121">
        <v>6469</v>
      </c>
      <c r="L262" s="71"/>
      <c r="M262" s="70" t="s">
        <v>102</v>
      </c>
      <c r="N262" s="69" t="s">
        <v>2786</v>
      </c>
      <c r="O262" s="69" t="s">
        <v>1036</v>
      </c>
      <c r="P262" s="69" t="s">
        <v>1359</v>
      </c>
      <c r="Q262" s="73" t="s">
        <v>1825</v>
      </c>
      <c r="R262" s="69" t="s">
        <v>330</v>
      </c>
      <c r="S262" s="74" t="s">
        <v>40</v>
      </c>
      <c r="T262" s="69" t="s">
        <v>1205</v>
      </c>
      <c r="U262" s="21"/>
      <c r="V262" s="21"/>
      <c r="W262" s="20" t="str">
        <f>VLOOKUP(TRIM(X262),X10:Y199,2,FALSE)</f>
        <v>Dario</v>
      </c>
      <c r="X262" s="168" t="str">
        <f t="shared" si="14"/>
        <v>19.15.2</v>
      </c>
      <c r="Y262" s="168">
        <f t="shared" si="15"/>
        <v>0</v>
      </c>
      <c r="Z262" s="168">
        <f t="shared" si="16"/>
        <v>0</v>
      </c>
      <c r="AA262" s="168">
        <f t="shared" si="17"/>
        <v>3</v>
      </c>
      <c r="AB262" s="168">
        <f t="shared" si="18"/>
        <v>0</v>
      </c>
      <c r="AC262" s="168">
        <f t="shared" si="19"/>
        <v>0</v>
      </c>
      <c r="AD262" s="168">
        <f t="shared" si="23"/>
        <v>0</v>
      </c>
      <c r="AE262" s="168">
        <f t="shared" si="20"/>
        <v>0</v>
      </c>
      <c r="AF262" s="170">
        <v>8.11</v>
      </c>
      <c r="AI262" s="1" t="str">
        <f t="shared" si="21"/>
        <v>DIFF</v>
      </c>
      <c r="AN262" s="1" t="str">
        <f t="shared" si="22"/>
        <v>{19.15.2}</v>
      </c>
    </row>
    <row r="263" spans="1:40" ht="26.25" customHeight="1" x14ac:dyDescent="0.25">
      <c r="A263" s="66" t="s">
        <v>188</v>
      </c>
      <c r="B263" s="67" t="s">
        <v>883</v>
      </c>
      <c r="C263" s="67" t="s">
        <v>94</v>
      </c>
      <c r="D263" s="67" t="s">
        <v>1347</v>
      </c>
      <c r="E263" s="95" t="s">
        <v>2251</v>
      </c>
      <c r="F263" s="68" t="s">
        <v>14</v>
      </c>
      <c r="G263" s="68" t="s">
        <v>95</v>
      </c>
      <c r="H263" s="68" t="s">
        <v>1791</v>
      </c>
      <c r="I263" s="124" t="s">
        <v>218</v>
      </c>
      <c r="J263" s="69" t="s">
        <v>101</v>
      </c>
      <c r="K263" s="121">
        <v>5607</v>
      </c>
      <c r="L263" s="69"/>
      <c r="M263" s="121" t="s">
        <v>102</v>
      </c>
      <c r="N263" s="69" t="s">
        <v>2786</v>
      </c>
      <c r="O263" s="69" t="s">
        <v>1036</v>
      </c>
      <c r="P263" s="69" t="s">
        <v>1359</v>
      </c>
      <c r="Q263" s="73" t="s">
        <v>1827</v>
      </c>
      <c r="R263" s="69" t="s">
        <v>330</v>
      </c>
      <c r="S263" s="74" t="s">
        <v>40</v>
      </c>
      <c r="T263" s="69" t="s">
        <v>1205</v>
      </c>
      <c r="U263" s="21"/>
      <c r="V263" s="21"/>
      <c r="W263" s="20" t="str">
        <f>VLOOKUP(TRIM(X263),X10:Y199,2,FALSE)</f>
        <v>Dario</v>
      </c>
      <c r="X263" s="168" t="str">
        <f t="shared" si="14"/>
        <v>19.15.2</v>
      </c>
      <c r="Y263" s="168">
        <f t="shared" si="15"/>
        <v>0</v>
      </c>
      <c r="Z263" s="168">
        <f t="shared" si="16"/>
        <v>0</v>
      </c>
      <c r="AA263" s="168">
        <f t="shared" si="17"/>
        <v>3</v>
      </c>
      <c r="AB263" s="168">
        <f t="shared" si="18"/>
        <v>0</v>
      </c>
      <c r="AC263" s="168">
        <f t="shared" si="19"/>
        <v>0</v>
      </c>
      <c r="AD263" s="168">
        <f t="shared" si="23"/>
        <v>0</v>
      </c>
      <c r="AE263" s="168">
        <f t="shared" si="20"/>
        <v>0</v>
      </c>
      <c r="AF263" s="170">
        <v>8.11</v>
      </c>
      <c r="AI263" s="1" t="str">
        <f t="shared" si="21"/>
        <v>DIFF</v>
      </c>
      <c r="AN263" s="1" t="str">
        <f t="shared" si="22"/>
        <v>{19.15.2}</v>
      </c>
    </row>
    <row r="264" spans="1:40" ht="26.25" customHeight="1" x14ac:dyDescent="0.25">
      <c r="A264" s="66" t="s">
        <v>188</v>
      </c>
      <c r="B264" s="67" t="s">
        <v>883</v>
      </c>
      <c r="C264" s="67" t="s">
        <v>94</v>
      </c>
      <c r="D264" s="67" t="s">
        <v>1347</v>
      </c>
      <c r="E264" s="95" t="s">
        <v>2252</v>
      </c>
      <c r="F264" s="68" t="s">
        <v>14</v>
      </c>
      <c r="G264" s="68" t="s">
        <v>95</v>
      </c>
      <c r="H264" s="68" t="s">
        <v>1865</v>
      </c>
      <c r="I264" s="124" t="s">
        <v>218</v>
      </c>
      <c r="J264" s="69" t="s">
        <v>101</v>
      </c>
      <c r="K264" s="121">
        <v>5608</v>
      </c>
      <c r="L264" s="71"/>
      <c r="M264" s="70" t="s">
        <v>102</v>
      </c>
      <c r="N264" s="69" t="s">
        <v>2786</v>
      </c>
      <c r="O264" s="69" t="s">
        <v>1036</v>
      </c>
      <c r="P264" s="69" t="s">
        <v>1359</v>
      </c>
      <c r="Q264" s="73" t="s">
        <v>1899</v>
      </c>
      <c r="R264" s="69" t="s">
        <v>330</v>
      </c>
      <c r="S264" s="74" t="s">
        <v>40</v>
      </c>
      <c r="T264" s="69" t="s">
        <v>1205</v>
      </c>
      <c r="U264" s="21"/>
      <c r="V264" s="21"/>
      <c r="W264" s="20" t="str">
        <f>VLOOKUP(TRIM(X264),X10:Y199,2,FALSE)</f>
        <v>Dario</v>
      </c>
      <c r="X264" s="168" t="str">
        <f t="shared" si="14"/>
        <v>19.15.2</v>
      </c>
      <c r="Y264" s="168">
        <f t="shared" si="15"/>
        <v>0</v>
      </c>
      <c r="Z264" s="168">
        <f t="shared" si="16"/>
        <v>0</v>
      </c>
      <c r="AA264" s="168">
        <f t="shared" si="17"/>
        <v>3</v>
      </c>
      <c r="AB264" s="168">
        <f t="shared" si="18"/>
        <v>0</v>
      </c>
      <c r="AC264" s="168">
        <f t="shared" si="19"/>
        <v>0</v>
      </c>
      <c r="AD264" s="168">
        <f t="shared" si="23"/>
        <v>0</v>
      </c>
      <c r="AE264" s="168">
        <f t="shared" si="20"/>
        <v>0</v>
      </c>
      <c r="AF264" s="170">
        <v>8.2799999999999994</v>
      </c>
      <c r="AI264" s="1" t="str">
        <f t="shared" si="21"/>
        <v>DIFF</v>
      </c>
      <c r="AN264" s="1" t="str">
        <f t="shared" si="22"/>
        <v>{19.15.2}</v>
      </c>
    </row>
    <row r="265" spans="1:40" ht="26.25" customHeight="1" x14ac:dyDescent="0.25">
      <c r="A265" s="66" t="s">
        <v>188</v>
      </c>
      <c r="B265" s="67" t="s">
        <v>1438</v>
      </c>
      <c r="C265" s="67" t="s">
        <v>94</v>
      </c>
      <c r="D265" s="67" t="s">
        <v>1337</v>
      </c>
      <c r="E265" s="95" t="s">
        <v>2253</v>
      </c>
      <c r="F265" s="68" t="s">
        <v>12</v>
      </c>
      <c r="G265" s="68" t="s">
        <v>95</v>
      </c>
      <c r="H265" s="68" t="s">
        <v>1965</v>
      </c>
      <c r="I265" s="124" t="s">
        <v>218</v>
      </c>
      <c r="J265" s="69"/>
      <c r="K265" s="121"/>
      <c r="L265" s="69"/>
      <c r="M265" s="121"/>
      <c r="N265" s="69"/>
      <c r="O265" s="69" t="s">
        <v>1036</v>
      </c>
      <c r="P265" s="69" t="s">
        <v>1371</v>
      </c>
      <c r="Q265" s="73" t="s">
        <v>870</v>
      </c>
      <c r="R265" s="69" t="s">
        <v>6609</v>
      </c>
      <c r="S265" s="74" t="s">
        <v>40</v>
      </c>
      <c r="T265" s="69" t="s">
        <v>1205</v>
      </c>
      <c r="U265" s="21"/>
      <c r="V265" s="21"/>
      <c r="W265" s="20" t="str">
        <f>VLOOKUP(TRIM(X265),X10:Y199,2,FALSE)</f>
        <v>Dario</v>
      </c>
      <c r="X265" s="168" t="str">
        <f t="shared" ref="X265:X328" si="24">IF(ISNONTEXT(D265),"" &amp; D265 &amp;"",T(D265))</f>
        <v>19.3.2</v>
      </c>
      <c r="Y265" s="168">
        <f t="shared" ref="Y265:Y328" si="25">IF(F265="CR", IF(S265="Approved", 1, IF(S265="Agreed", 1, IF(S265="Block approved", 1, 0))),0)</f>
        <v>0</v>
      </c>
      <c r="Z265" s="168">
        <f t="shared" ref="Z265:Z328" si="26">IF(F265="P-CR", IF(S265="Approved", 1, IF(S265="Block approved", 1, 0)),0)</f>
        <v>0</v>
      </c>
      <c r="AA265" s="168">
        <f t="shared" ref="AA265:AA328" si="27">LEN(I265)</f>
        <v>3</v>
      </c>
      <c r="AB265" s="168">
        <f t="shared" ref="AB265:AB328" si="28">IF(LEFT(H265, 12)="Reserved for",  1, 0)</f>
        <v>0</v>
      </c>
      <c r="AC265" s="168">
        <f t="shared" ref="AC265:AC328" si="29">IF(F265="LS OUT", IF(S265="Approved", 1, IF(S265="Block approved", 1, 0)),0)</f>
        <v>0</v>
      </c>
      <c r="AD265" s="168">
        <f t="shared" si="23"/>
        <v>0</v>
      </c>
      <c r="AE265" s="168">
        <f t="shared" ref="AE265:AE328" si="30">IF(F265="LS In", IF(S265="Postponed", 1, 0), 0)</f>
        <v>0</v>
      </c>
      <c r="AF265" s="170">
        <v>8.14</v>
      </c>
      <c r="AI265" s="1" t="str">
        <f t="shared" si="21"/>
        <v>DIFF</v>
      </c>
      <c r="AN265" s="1" t="str">
        <f t="shared" si="22"/>
        <v>{19.3.2}</v>
      </c>
    </row>
    <row r="266" spans="1:40" ht="26.25" customHeight="1" x14ac:dyDescent="0.25">
      <c r="A266" s="66" t="s">
        <v>188</v>
      </c>
      <c r="B266" s="67" t="s">
        <v>40</v>
      </c>
      <c r="C266" s="67" t="s">
        <v>94</v>
      </c>
      <c r="D266" s="67" t="s">
        <v>1612</v>
      </c>
      <c r="E266" s="95" t="s">
        <v>2254</v>
      </c>
      <c r="F266" s="68" t="s">
        <v>862</v>
      </c>
      <c r="G266" s="68" t="s">
        <v>95</v>
      </c>
      <c r="H266" s="68" t="s">
        <v>5578</v>
      </c>
      <c r="I266" s="124" t="s">
        <v>218</v>
      </c>
      <c r="J266" s="69" t="s">
        <v>1780</v>
      </c>
      <c r="K266" s="121"/>
      <c r="L266" s="71"/>
      <c r="M266" s="70"/>
      <c r="N266" s="69" t="s">
        <v>1414</v>
      </c>
      <c r="O266" s="69" t="s">
        <v>1462</v>
      </c>
      <c r="P266" s="69" t="s">
        <v>1781</v>
      </c>
      <c r="Q266" s="73" t="s">
        <v>5577</v>
      </c>
      <c r="R266" s="69" t="s">
        <v>330</v>
      </c>
      <c r="S266" s="74" t="s">
        <v>40</v>
      </c>
      <c r="T266" s="69" t="s">
        <v>1205</v>
      </c>
      <c r="U266" s="21"/>
      <c r="V266" s="21"/>
      <c r="W266" s="20" t="str">
        <f>VLOOKUP(TRIM(X266),X10:Y199,2,FALSE)</f>
        <v>Dario</v>
      </c>
      <c r="X266" s="168" t="str">
        <f t="shared" si="24"/>
        <v>20.3.1</v>
      </c>
      <c r="Y266" s="168">
        <f t="shared" si="25"/>
        <v>0</v>
      </c>
      <c r="Z266" s="168">
        <f t="shared" si="26"/>
        <v>0</v>
      </c>
      <c r="AA266" s="168">
        <f t="shared" si="27"/>
        <v>3</v>
      </c>
      <c r="AB266" s="168">
        <f t="shared" si="28"/>
        <v>0</v>
      </c>
      <c r="AC266" s="168">
        <f t="shared" si="29"/>
        <v>0</v>
      </c>
      <c r="AD266" s="168">
        <f t="shared" si="23"/>
        <v>0</v>
      </c>
      <c r="AE266" s="168">
        <f t="shared" si="30"/>
        <v>0</v>
      </c>
      <c r="AF266" s="170">
        <v>4.0999999999999996</v>
      </c>
      <c r="AI266" s="1" t="str">
        <f t="shared" ref="AI266:AI329" si="31">IF(_xlfn.VALUETOTEXT(AH266) =_xlfn.VALUETOTEXT(P266), "", "DIFF")</f>
        <v>DIFF</v>
      </c>
      <c r="AN266" s="1" t="str">
        <f t="shared" ref="AN266:AN329" si="32">"{"&amp;D266&amp;"}"</f>
        <v>{20.3.1}</v>
      </c>
    </row>
    <row r="267" spans="1:40" ht="26.25" customHeight="1" x14ac:dyDescent="0.25">
      <c r="A267" s="66" t="s">
        <v>188</v>
      </c>
      <c r="B267" s="67" t="s">
        <v>40</v>
      </c>
      <c r="C267" s="67" t="s">
        <v>94</v>
      </c>
      <c r="D267" s="67" t="s">
        <v>1612</v>
      </c>
      <c r="E267" s="95" t="s">
        <v>2255</v>
      </c>
      <c r="F267" s="68" t="s">
        <v>862</v>
      </c>
      <c r="G267" s="68" t="s">
        <v>95</v>
      </c>
      <c r="H267" s="68" t="s">
        <v>2950</v>
      </c>
      <c r="I267" s="124" t="s">
        <v>218</v>
      </c>
      <c r="J267" s="69" t="s">
        <v>1780</v>
      </c>
      <c r="K267" s="121"/>
      <c r="L267" s="69"/>
      <c r="M267" s="121"/>
      <c r="N267" s="69" t="s">
        <v>1414</v>
      </c>
      <c r="O267" s="69" t="s">
        <v>1462</v>
      </c>
      <c r="P267" s="69" t="s">
        <v>1781</v>
      </c>
      <c r="Q267" s="73" t="s">
        <v>2949</v>
      </c>
      <c r="R267" s="69" t="s">
        <v>5886</v>
      </c>
      <c r="S267" s="74" t="s">
        <v>205</v>
      </c>
      <c r="T267" s="69" t="s">
        <v>1205</v>
      </c>
      <c r="U267" s="21"/>
      <c r="V267" s="21"/>
      <c r="W267" s="20" t="str">
        <f>VLOOKUP(TRIM(X267),X10:Y199,2,FALSE)</f>
        <v>Dario</v>
      </c>
      <c r="X267" s="168" t="str">
        <f t="shared" si="24"/>
        <v>20.3.1</v>
      </c>
      <c r="Y267" s="168">
        <f t="shared" si="25"/>
        <v>0</v>
      </c>
      <c r="Z267" s="168">
        <f t="shared" si="26"/>
        <v>0</v>
      </c>
      <c r="AA267" s="168">
        <f t="shared" si="27"/>
        <v>3</v>
      </c>
      <c r="AB267" s="168">
        <f t="shared" si="28"/>
        <v>0</v>
      </c>
      <c r="AC267" s="168">
        <f t="shared" si="29"/>
        <v>0</v>
      </c>
      <c r="AD267" s="168">
        <f t="shared" si="23"/>
        <v>0</v>
      </c>
      <c r="AE267" s="168">
        <f t="shared" si="30"/>
        <v>0</v>
      </c>
      <c r="AF267" s="170">
        <v>8.1999999999999993</v>
      </c>
      <c r="AI267" s="1" t="str">
        <f t="shared" si="31"/>
        <v>DIFF</v>
      </c>
      <c r="AN267" s="1" t="str">
        <f t="shared" si="32"/>
        <v>{20.3.1}</v>
      </c>
    </row>
    <row r="268" spans="1:40" ht="26.25" customHeight="1" x14ac:dyDescent="0.25">
      <c r="A268" s="66" t="s">
        <v>188</v>
      </c>
      <c r="B268" s="67" t="s">
        <v>40</v>
      </c>
      <c r="C268" s="67" t="s">
        <v>94</v>
      </c>
      <c r="D268" s="67" t="s">
        <v>1940</v>
      </c>
      <c r="E268" s="95" t="s">
        <v>2256</v>
      </c>
      <c r="F268" s="68" t="s">
        <v>862</v>
      </c>
      <c r="G268" s="68" t="s">
        <v>95</v>
      </c>
      <c r="H268" s="68" t="s">
        <v>2176</v>
      </c>
      <c r="I268" s="124" t="s">
        <v>218</v>
      </c>
      <c r="J268" s="69" t="s">
        <v>1963</v>
      </c>
      <c r="K268" s="121"/>
      <c r="L268" s="71"/>
      <c r="M268" s="70"/>
      <c r="N268" s="69" t="s">
        <v>1778</v>
      </c>
      <c r="O268" s="69" t="s">
        <v>1462</v>
      </c>
      <c r="P268" s="69" t="s">
        <v>1964</v>
      </c>
      <c r="Q268" s="73" t="s">
        <v>5579</v>
      </c>
      <c r="R268" s="69" t="s">
        <v>330</v>
      </c>
      <c r="S268" s="74" t="s">
        <v>40</v>
      </c>
      <c r="T268" s="69" t="s">
        <v>1205</v>
      </c>
      <c r="U268" s="21"/>
      <c r="V268" s="21"/>
      <c r="W268" s="20" t="str">
        <f>VLOOKUP(TRIM(X268),X10:Y199,2,FALSE)</f>
        <v>Andy</v>
      </c>
      <c r="X268" s="168" t="str">
        <f t="shared" si="24"/>
        <v>20.6.3</v>
      </c>
      <c r="Y268" s="168">
        <f t="shared" si="25"/>
        <v>0</v>
      </c>
      <c r="Z268" s="168">
        <f t="shared" si="26"/>
        <v>0</v>
      </c>
      <c r="AA268" s="168">
        <f t="shared" si="27"/>
        <v>3</v>
      </c>
      <c r="AB268" s="168">
        <f t="shared" si="28"/>
        <v>0</v>
      </c>
      <c r="AC268" s="168">
        <f t="shared" si="29"/>
        <v>0</v>
      </c>
      <c r="AD268" s="168">
        <f t="shared" si="23"/>
        <v>0</v>
      </c>
      <c r="AE268" s="168">
        <f t="shared" si="30"/>
        <v>0</v>
      </c>
      <c r="AF268" s="170">
        <v>4.0999999999999996</v>
      </c>
      <c r="AI268" s="1" t="str">
        <f t="shared" si="31"/>
        <v>DIFF</v>
      </c>
      <c r="AN268" s="1" t="str">
        <f t="shared" si="32"/>
        <v>{20.6.3}</v>
      </c>
    </row>
    <row r="269" spans="1:40" ht="26.25" customHeight="1" x14ac:dyDescent="0.25">
      <c r="A269" s="66" t="s">
        <v>188</v>
      </c>
      <c r="B269" s="67" t="s">
        <v>40</v>
      </c>
      <c r="C269" s="67" t="s">
        <v>94</v>
      </c>
      <c r="D269" s="67" t="s">
        <v>1940</v>
      </c>
      <c r="E269" s="95" t="s">
        <v>2257</v>
      </c>
      <c r="F269" s="68" t="s">
        <v>862</v>
      </c>
      <c r="G269" s="68" t="s">
        <v>95</v>
      </c>
      <c r="H269" s="68" t="s">
        <v>5581</v>
      </c>
      <c r="I269" s="124" t="s">
        <v>218</v>
      </c>
      <c r="J269" s="69" t="s">
        <v>1963</v>
      </c>
      <c r="K269" s="121"/>
      <c r="L269" s="69"/>
      <c r="M269" s="121"/>
      <c r="N269" s="69" t="s">
        <v>1778</v>
      </c>
      <c r="O269" s="69" t="s">
        <v>1462</v>
      </c>
      <c r="P269" s="69" t="s">
        <v>1964</v>
      </c>
      <c r="Q269" s="73" t="s">
        <v>5580</v>
      </c>
      <c r="R269" s="69" t="s">
        <v>330</v>
      </c>
      <c r="S269" s="74" t="s">
        <v>40</v>
      </c>
      <c r="T269" s="69" t="s">
        <v>1205</v>
      </c>
      <c r="U269" s="21"/>
      <c r="V269" s="21"/>
      <c r="W269" s="20" t="str">
        <f>VLOOKUP(TRIM(X269),X10:Y199,2,FALSE)</f>
        <v>Andy</v>
      </c>
      <c r="X269" s="168" t="str">
        <f t="shared" si="24"/>
        <v>20.6.3</v>
      </c>
      <c r="Y269" s="168">
        <f t="shared" si="25"/>
        <v>0</v>
      </c>
      <c r="Z269" s="168">
        <f t="shared" si="26"/>
        <v>0</v>
      </c>
      <c r="AA269" s="168">
        <f t="shared" si="27"/>
        <v>3</v>
      </c>
      <c r="AB269" s="168">
        <f t="shared" si="28"/>
        <v>0</v>
      </c>
      <c r="AC269" s="168">
        <f t="shared" si="29"/>
        <v>0</v>
      </c>
      <c r="AD269" s="168">
        <f t="shared" si="23"/>
        <v>0</v>
      </c>
      <c r="AE269" s="168">
        <f t="shared" si="30"/>
        <v>0</v>
      </c>
      <c r="AF269" s="170">
        <v>8.14</v>
      </c>
      <c r="AI269" s="1" t="str">
        <f t="shared" si="31"/>
        <v>DIFF</v>
      </c>
      <c r="AN269" s="1" t="str">
        <f t="shared" si="32"/>
        <v>{20.6.3}</v>
      </c>
    </row>
    <row r="270" spans="1:40" ht="26.25" customHeight="1" x14ac:dyDescent="0.25">
      <c r="A270" s="66" t="s">
        <v>188</v>
      </c>
      <c r="B270" s="67" t="s">
        <v>40</v>
      </c>
      <c r="C270" s="67" t="s">
        <v>94</v>
      </c>
      <c r="D270" s="67" t="s">
        <v>1942</v>
      </c>
      <c r="E270" s="95" t="s">
        <v>2258</v>
      </c>
      <c r="F270" s="68" t="s">
        <v>862</v>
      </c>
      <c r="G270" s="68" t="s">
        <v>95</v>
      </c>
      <c r="H270" s="68" t="s">
        <v>2933</v>
      </c>
      <c r="I270" s="124" t="s">
        <v>218</v>
      </c>
      <c r="J270" s="69" t="s">
        <v>1963</v>
      </c>
      <c r="K270" s="121"/>
      <c r="L270" s="71"/>
      <c r="M270" s="70"/>
      <c r="N270" s="69" t="s">
        <v>1778</v>
      </c>
      <c r="O270" s="69" t="s">
        <v>1462</v>
      </c>
      <c r="P270" s="69" t="s">
        <v>1964</v>
      </c>
      <c r="Q270" s="73" t="s">
        <v>5582</v>
      </c>
      <c r="R270" s="69" t="s">
        <v>330</v>
      </c>
      <c r="S270" s="74" t="s">
        <v>40</v>
      </c>
      <c r="T270" s="69" t="s">
        <v>1205</v>
      </c>
      <c r="U270" s="21"/>
      <c r="V270" s="21"/>
      <c r="W270" s="20" t="str">
        <f>VLOOKUP(TRIM(X270),X10:Y199,2,FALSE)</f>
        <v>Andy</v>
      </c>
      <c r="X270" s="168" t="str">
        <f t="shared" si="24"/>
        <v>20.6.5</v>
      </c>
      <c r="Y270" s="168">
        <f t="shared" si="25"/>
        <v>0</v>
      </c>
      <c r="Z270" s="168">
        <f t="shared" si="26"/>
        <v>0</v>
      </c>
      <c r="AA270" s="168">
        <f t="shared" si="27"/>
        <v>3</v>
      </c>
      <c r="AB270" s="168">
        <f t="shared" si="28"/>
        <v>0</v>
      </c>
      <c r="AC270" s="168">
        <f t="shared" si="29"/>
        <v>0</v>
      </c>
      <c r="AD270" s="168">
        <f t="shared" si="23"/>
        <v>0</v>
      </c>
      <c r="AE270" s="168">
        <f t="shared" si="30"/>
        <v>0</v>
      </c>
      <c r="AF270" s="170">
        <v>4.0999999999999996</v>
      </c>
      <c r="AI270" s="1" t="str">
        <f t="shared" si="31"/>
        <v>DIFF</v>
      </c>
      <c r="AN270" s="1" t="str">
        <f t="shared" si="32"/>
        <v>{20.6.5}</v>
      </c>
    </row>
    <row r="271" spans="1:40" ht="26.25" customHeight="1" x14ac:dyDescent="0.25">
      <c r="A271" s="66" t="s">
        <v>188</v>
      </c>
      <c r="B271" s="67" t="s">
        <v>40</v>
      </c>
      <c r="C271" s="67" t="s">
        <v>94</v>
      </c>
      <c r="D271" s="67" t="s">
        <v>1611</v>
      </c>
      <c r="E271" s="95" t="s">
        <v>2259</v>
      </c>
      <c r="F271" s="68" t="s">
        <v>862</v>
      </c>
      <c r="G271" s="68" t="s">
        <v>95</v>
      </c>
      <c r="H271" s="68" t="s">
        <v>5596</v>
      </c>
      <c r="I271" s="124" t="s">
        <v>231</v>
      </c>
      <c r="J271" s="69" t="s">
        <v>1774</v>
      </c>
      <c r="K271" s="121"/>
      <c r="L271" s="69"/>
      <c r="M271" s="121"/>
      <c r="N271" s="69" t="s">
        <v>1414</v>
      </c>
      <c r="O271" s="69" t="s">
        <v>1462</v>
      </c>
      <c r="P271" s="69" t="s">
        <v>1776</v>
      </c>
      <c r="Q271" s="73" t="s">
        <v>5595</v>
      </c>
      <c r="R271" s="69" t="s">
        <v>330</v>
      </c>
      <c r="S271" s="74" t="s">
        <v>40</v>
      </c>
      <c r="T271" s="69" t="s">
        <v>1986</v>
      </c>
      <c r="U271" s="21"/>
      <c r="V271" s="21"/>
      <c r="W271" s="20" t="str">
        <f>VLOOKUP(TRIM(X271),X10:Y199,2,FALSE)</f>
        <v>Wanqiang</v>
      </c>
      <c r="X271" s="168" t="str">
        <f t="shared" si="24"/>
        <v>20.2.1</v>
      </c>
      <c r="Y271" s="168">
        <f t="shared" si="25"/>
        <v>0</v>
      </c>
      <c r="Z271" s="168">
        <f t="shared" si="26"/>
        <v>0</v>
      </c>
      <c r="AA271" s="168">
        <f t="shared" si="27"/>
        <v>14</v>
      </c>
      <c r="AB271" s="168">
        <f t="shared" si="28"/>
        <v>0</v>
      </c>
      <c r="AC271" s="168">
        <f t="shared" si="29"/>
        <v>0</v>
      </c>
      <c r="AD271" s="168">
        <f t="shared" si="23"/>
        <v>0</v>
      </c>
      <c r="AE271" s="168">
        <f t="shared" si="30"/>
        <v>0</v>
      </c>
      <c r="AF271" s="170">
        <v>8.1999999999999993</v>
      </c>
      <c r="AI271" s="1" t="str">
        <f t="shared" si="31"/>
        <v>DIFF</v>
      </c>
      <c r="AN271" s="1" t="str">
        <f t="shared" si="32"/>
        <v>{20.2.1}</v>
      </c>
    </row>
    <row r="272" spans="1:40" ht="26.25" customHeight="1" x14ac:dyDescent="0.25">
      <c r="A272" s="66" t="s">
        <v>188</v>
      </c>
      <c r="B272" s="67" t="s">
        <v>40</v>
      </c>
      <c r="C272" s="67" t="s">
        <v>94</v>
      </c>
      <c r="D272" s="67" t="s">
        <v>1611</v>
      </c>
      <c r="E272" s="95" t="s">
        <v>2260</v>
      </c>
      <c r="F272" s="68" t="s">
        <v>862</v>
      </c>
      <c r="G272" s="68" t="s">
        <v>95</v>
      </c>
      <c r="H272" s="68" t="s">
        <v>5598</v>
      </c>
      <c r="I272" s="124" t="s">
        <v>231</v>
      </c>
      <c r="J272" s="69" t="s">
        <v>1774</v>
      </c>
      <c r="K272" s="121"/>
      <c r="L272" s="71"/>
      <c r="M272" s="70"/>
      <c r="N272" s="69" t="s">
        <v>1414</v>
      </c>
      <c r="O272" s="69" t="s">
        <v>1462</v>
      </c>
      <c r="P272" s="69" t="s">
        <v>1776</v>
      </c>
      <c r="Q272" s="73" t="s">
        <v>5597</v>
      </c>
      <c r="R272" s="69" t="s">
        <v>330</v>
      </c>
      <c r="S272" s="74" t="s">
        <v>40</v>
      </c>
      <c r="T272" s="69" t="s">
        <v>1986</v>
      </c>
      <c r="U272" s="21"/>
      <c r="V272" s="21"/>
      <c r="W272" s="20" t="str">
        <f>VLOOKUP(TRIM(X272),X10:Y199,2,FALSE)</f>
        <v>Wanqiang</v>
      </c>
      <c r="X272" s="168" t="str">
        <f t="shared" si="24"/>
        <v>20.2.1</v>
      </c>
      <c r="Y272" s="168">
        <f t="shared" si="25"/>
        <v>0</v>
      </c>
      <c r="Z272" s="168">
        <f t="shared" si="26"/>
        <v>0</v>
      </c>
      <c r="AA272" s="168">
        <f t="shared" si="27"/>
        <v>14</v>
      </c>
      <c r="AB272" s="168">
        <f t="shared" si="28"/>
        <v>0</v>
      </c>
      <c r="AC272" s="168">
        <f t="shared" si="29"/>
        <v>0</v>
      </c>
      <c r="AD272" s="168">
        <f t="shared" si="23"/>
        <v>0</v>
      </c>
      <c r="AE272" s="168">
        <f t="shared" si="30"/>
        <v>0</v>
      </c>
      <c r="AF272" s="170">
        <v>8.1999999999999993</v>
      </c>
      <c r="AI272" s="1" t="str">
        <f t="shared" si="31"/>
        <v>DIFF</v>
      </c>
      <c r="AN272" s="1" t="str">
        <f t="shared" si="32"/>
        <v>{20.2.1}</v>
      </c>
    </row>
    <row r="273" spans="1:40" ht="26.25" customHeight="1" x14ac:dyDescent="0.25">
      <c r="A273" s="66" t="s">
        <v>188</v>
      </c>
      <c r="B273" s="67" t="s">
        <v>40</v>
      </c>
      <c r="C273" s="67" t="s">
        <v>94</v>
      </c>
      <c r="D273" s="67" t="s">
        <v>1611</v>
      </c>
      <c r="E273" s="95" t="s">
        <v>2261</v>
      </c>
      <c r="F273" s="68" t="s">
        <v>862</v>
      </c>
      <c r="G273" s="68" t="s">
        <v>95</v>
      </c>
      <c r="H273" s="68" t="s">
        <v>5600</v>
      </c>
      <c r="I273" s="124" t="s">
        <v>231</v>
      </c>
      <c r="J273" s="69" t="s">
        <v>1774</v>
      </c>
      <c r="K273" s="121"/>
      <c r="L273" s="69"/>
      <c r="M273" s="121"/>
      <c r="N273" s="69" t="s">
        <v>1414</v>
      </c>
      <c r="O273" s="69" t="s">
        <v>1462</v>
      </c>
      <c r="P273" s="69" t="s">
        <v>1776</v>
      </c>
      <c r="Q273" s="73" t="s">
        <v>5599</v>
      </c>
      <c r="R273" s="69" t="s">
        <v>5940</v>
      </c>
      <c r="S273" s="74" t="s">
        <v>205</v>
      </c>
      <c r="T273" s="69" t="s">
        <v>1986</v>
      </c>
      <c r="U273" s="21"/>
      <c r="V273" s="21"/>
      <c r="W273" s="20" t="str">
        <f>VLOOKUP(TRIM(X273),X10:Y199,2,FALSE)</f>
        <v>Wanqiang</v>
      </c>
      <c r="X273" s="168" t="str">
        <f t="shared" si="24"/>
        <v>20.2.1</v>
      </c>
      <c r="Y273" s="168">
        <f t="shared" si="25"/>
        <v>0</v>
      </c>
      <c r="Z273" s="168">
        <f t="shared" si="26"/>
        <v>0</v>
      </c>
      <c r="AA273" s="168">
        <f t="shared" si="27"/>
        <v>14</v>
      </c>
      <c r="AB273" s="168">
        <f t="shared" si="28"/>
        <v>0</v>
      </c>
      <c r="AC273" s="168">
        <f t="shared" si="29"/>
        <v>0</v>
      </c>
      <c r="AD273" s="168">
        <f t="shared" si="23"/>
        <v>0</v>
      </c>
      <c r="AE273" s="168">
        <f t="shared" si="30"/>
        <v>0</v>
      </c>
      <c r="AF273" s="170">
        <v>8.6999999999999993</v>
      </c>
      <c r="AI273" s="1" t="str">
        <f t="shared" si="31"/>
        <v>DIFF</v>
      </c>
      <c r="AN273" s="1" t="str">
        <f t="shared" si="32"/>
        <v>{20.2.1}</v>
      </c>
    </row>
    <row r="274" spans="1:40" ht="26.25" customHeight="1" x14ac:dyDescent="0.25">
      <c r="A274" s="66" t="s">
        <v>188</v>
      </c>
      <c r="B274" s="67" t="s">
        <v>40</v>
      </c>
      <c r="C274" s="67" t="s">
        <v>94</v>
      </c>
      <c r="D274" s="67" t="s">
        <v>1611</v>
      </c>
      <c r="E274" s="95" t="s">
        <v>2262</v>
      </c>
      <c r="F274" s="68" t="s">
        <v>862</v>
      </c>
      <c r="G274" s="68" t="s">
        <v>95</v>
      </c>
      <c r="H274" s="68" t="s">
        <v>5602</v>
      </c>
      <c r="I274" s="124" t="s">
        <v>231</v>
      </c>
      <c r="J274" s="69" t="s">
        <v>1774</v>
      </c>
      <c r="K274" s="121"/>
      <c r="L274" s="71"/>
      <c r="M274" s="70"/>
      <c r="N274" s="69" t="s">
        <v>1414</v>
      </c>
      <c r="O274" s="69" t="s">
        <v>1462</v>
      </c>
      <c r="P274" s="69" t="s">
        <v>1776</v>
      </c>
      <c r="Q274" s="73" t="s">
        <v>5601</v>
      </c>
      <c r="R274" s="69" t="s">
        <v>330</v>
      </c>
      <c r="S274" s="74" t="s">
        <v>40</v>
      </c>
      <c r="T274" s="69" t="s">
        <v>1986</v>
      </c>
      <c r="U274" s="21"/>
      <c r="V274" s="21"/>
      <c r="W274" s="20" t="str">
        <f>VLOOKUP(TRIM(X274),X10:Y199,2,FALSE)</f>
        <v>Wanqiang</v>
      </c>
      <c r="X274" s="168" t="str">
        <f t="shared" si="24"/>
        <v>20.2.1</v>
      </c>
      <c r="Y274" s="168">
        <f t="shared" si="25"/>
        <v>0</v>
      </c>
      <c r="Z274" s="168">
        <f t="shared" si="26"/>
        <v>0</v>
      </c>
      <c r="AA274" s="168">
        <f t="shared" si="27"/>
        <v>14</v>
      </c>
      <c r="AB274" s="168">
        <f t="shared" si="28"/>
        <v>0</v>
      </c>
      <c r="AC274" s="168">
        <f t="shared" si="29"/>
        <v>0</v>
      </c>
      <c r="AD274" s="168">
        <f t="shared" si="23"/>
        <v>0</v>
      </c>
      <c r="AE274" s="168">
        <f t="shared" si="30"/>
        <v>0</v>
      </c>
      <c r="AF274" s="170">
        <v>4.0999999999999996</v>
      </c>
      <c r="AI274" s="1" t="str">
        <f t="shared" si="31"/>
        <v>DIFF</v>
      </c>
      <c r="AN274" s="1" t="str">
        <f t="shared" si="32"/>
        <v>{20.2.1}</v>
      </c>
    </row>
    <row r="275" spans="1:40" ht="26.25" customHeight="1" x14ac:dyDescent="0.25">
      <c r="A275" s="66" t="s">
        <v>188</v>
      </c>
      <c r="B275" s="67" t="s">
        <v>40</v>
      </c>
      <c r="C275" s="67" t="s">
        <v>94</v>
      </c>
      <c r="D275" s="67" t="s">
        <v>1611</v>
      </c>
      <c r="E275" s="95" t="s">
        <v>2263</v>
      </c>
      <c r="F275" s="68" t="s">
        <v>862</v>
      </c>
      <c r="G275" s="68" t="s">
        <v>95</v>
      </c>
      <c r="H275" s="68" t="s">
        <v>5604</v>
      </c>
      <c r="I275" s="124" t="s">
        <v>231</v>
      </c>
      <c r="J275" s="69" t="s">
        <v>1774</v>
      </c>
      <c r="K275" s="121"/>
      <c r="L275" s="69"/>
      <c r="M275" s="121"/>
      <c r="N275" s="69" t="s">
        <v>1414</v>
      </c>
      <c r="O275" s="69" t="s">
        <v>1462</v>
      </c>
      <c r="P275" s="69" t="s">
        <v>1776</v>
      </c>
      <c r="Q275" s="73" t="s">
        <v>5603</v>
      </c>
      <c r="R275" s="69" t="s">
        <v>330</v>
      </c>
      <c r="S275" s="74" t="s">
        <v>40</v>
      </c>
      <c r="T275" s="69" t="s">
        <v>1986</v>
      </c>
      <c r="U275" s="21"/>
      <c r="V275" s="21"/>
      <c r="W275" s="20" t="str">
        <f>VLOOKUP(TRIM(X275),X10:Y199,2,FALSE)</f>
        <v>Wanqiang</v>
      </c>
      <c r="X275" s="168" t="str">
        <f t="shared" si="24"/>
        <v>20.2.1</v>
      </c>
      <c r="Y275" s="168">
        <f t="shared" si="25"/>
        <v>0</v>
      </c>
      <c r="Z275" s="168">
        <f t="shared" si="26"/>
        <v>0</v>
      </c>
      <c r="AA275" s="168">
        <f t="shared" si="27"/>
        <v>14</v>
      </c>
      <c r="AB275" s="168">
        <f t="shared" si="28"/>
        <v>0</v>
      </c>
      <c r="AC275" s="168">
        <f t="shared" si="29"/>
        <v>0</v>
      </c>
      <c r="AD275" s="168">
        <f t="shared" si="23"/>
        <v>0</v>
      </c>
      <c r="AE275" s="168">
        <f t="shared" si="30"/>
        <v>0</v>
      </c>
      <c r="AF275" s="170">
        <v>8.2799999999999994</v>
      </c>
      <c r="AI275" s="1" t="str">
        <f t="shared" si="31"/>
        <v>DIFF</v>
      </c>
      <c r="AN275" s="1" t="str">
        <f t="shared" si="32"/>
        <v>{20.2.1}</v>
      </c>
    </row>
    <row r="276" spans="1:40" ht="26.25" customHeight="1" x14ac:dyDescent="0.25">
      <c r="A276" s="66" t="s">
        <v>188</v>
      </c>
      <c r="B276" s="67" t="s">
        <v>40</v>
      </c>
      <c r="C276" s="67" t="s">
        <v>94</v>
      </c>
      <c r="D276" s="67" t="s">
        <v>1611</v>
      </c>
      <c r="E276" s="95" t="s">
        <v>2264</v>
      </c>
      <c r="F276" s="68" t="s">
        <v>862</v>
      </c>
      <c r="G276" s="68" t="s">
        <v>95</v>
      </c>
      <c r="H276" s="68" t="s">
        <v>5606</v>
      </c>
      <c r="I276" s="124" t="s">
        <v>231</v>
      </c>
      <c r="J276" s="69" t="s">
        <v>1774</v>
      </c>
      <c r="K276" s="121"/>
      <c r="L276" s="71"/>
      <c r="M276" s="70"/>
      <c r="N276" s="69" t="s">
        <v>1414</v>
      </c>
      <c r="O276" s="69" t="s">
        <v>1462</v>
      </c>
      <c r="P276" s="69" t="s">
        <v>1776</v>
      </c>
      <c r="Q276" s="73" t="s">
        <v>5605</v>
      </c>
      <c r="R276" s="69" t="s">
        <v>330</v>
      </c>
      <c r="S276" s="74" t="s">
        <v>40</v>
      </c>
      <c r="T276" s="69" t="s">
        <v>1986</v>
      </c>
      <c r="U276" s="21"/>
      <c r="V276" s="21"/>
      <c r="W276" s="20" t="str">
        <f>VLOOKUP(TRIM(X276),X10:Y199,2,FALSE)</f>
        <v>Wanqiang</v>
      </c>
      <c r="X276" s="168" t="str">
        <f t="shared" si="24"/>
        <v>20.2.1</v>
      </c>
      <c r="Y276" s="168">
        <f t="shared" si="25"/>
        <v>0</v>
      </c>
      <c r="Z276" s="168">
        <f t="shared" si="26"/>
        <v>0</v>
      </c>
      <c r="AA276" s="168">
        <f t="shared" si="27"/>
        <v>14</v>
      </c>
      <c r="AB276" s="168">
        <f t="shared" si="28"/>
        <v>0</v>
      </c>
      <c r="AC276" s="168">
        <f t="shared" si="29"/>
        <v>0</v>
      </c>
      <c r="AD276" s="168">
        <f t="shared" si="23"/>
        <v>0</v>
      </c>
      <c r="AE276" s="168">
        <f t="shared" si="30"/>
        <v>0</v>
      </c>
      <c r="AF276" s="170">
        <v>8.4</v>
      </c>
      <c r="AI276" s="1" t="str">
        <f t="shared" si="31"/>
        <v>DIFF</v>
      </c>
      <c r="AN276" s="1" t="str">
        <f t="shared" si="32"/>
        <v>{20.2.1}</v>
      </c>
    </row>
    <row r="277" spans="1:40" ht="26.25" customHeight="1" x14ac:dyDescent="0.25">
      <c r="A277" s="66" t="s">
        <v>188</v>
      </c>
      <c r="B277" s="67" t="s">
        <v>40</v>
      </c>
      <c r="C277" s="67" t="s">
        <v>94</v>
      </c>
      <c r="D277" s="67" t="s">
        <v>1610</v>
      </c>
      <c r="E277" s="95" t="s">
        <v>2265</v>
      </c>
      <c r="F277" s="68" t="s">
        <v>862</v>
      </c>
      <c r="G277" s="68" t="s">
        <v>95</v>
      </c>
      <c r="H277" s="68" t="s">
        <v>2936</v>
      </c>
      <c r="I277" s="124" t="s">
        <v>207</v>
      </c>
      <c r="J277" s="69" t="s">
        <v>1787</v>
      </c>
      <c r="K277" s="121"/>
      <c r="L277" s="69"/>
      <c r="M277" s="121"/>
      <c r="N277" s="69" t="s">
        <v>1373</v>
      </c>
      <c r="O277" s="69" t="s">
        <v>1462</v>
      </c>
      <c r="P277" s="69" t="s">
        <v>1788</v>
      </c>
      <c r="Q277" s="73" t="s">
        <v>2935</v>
      </c>
      <c r="R277" s="69" t="s">
        <v>330</v>
      </c>
      <c r="S277" s="74" t="s">
        <v>40</v>
      </c>
      <c r="T277" s="69" t="s">
        <v>242</v>
      </c>
      <c r="U277" s="21"/>
      <c r="V277" s="21"/>
      <c r="W277" s="20" t="str">
        <f>VLOOKUP(TRIM(X277),X10:Y199,2,FALSE)</f>
        <v>Dario</v>
      </c>
      <c r="X277" s="168" t="str">
        <f t="shared" si="24"/>
        <v>20.1.1</v>
      </c>
      <c r="Y277" s="168">
        <f t="shared" si="25"/>
        <v>0</v>
      </c>
      <c r="Z277" s="168">
        <f t="shared" si="26"/>
        <v>0</v>
      </c>
      <c r="AA277" s="168">
        <f t="shared" si="27"/>
        <v>4</v>
      </c>
      <c r="AB277" s="168">
        <f t="shared" si="28"/>
        <v>0</v>
      </c>
      <c r="AC277" s="168">
        <f t="shared" si="29"/>
        <v>0</v>
      </c>
      <c r="AD277" s="168">
        <f t="shared" si="23"/>
        <v>0</v>
      </c>
      <c r="AE277" s="168">
        <f t="shared" si="30"/>
        <v>0</v>
      </c>
      <c r="AF277" s="170">
        <v>8.8000000000000007</v>
      </c>
      <c r="AI277" s="1" t="str">
        <f t="shared" si="31"/>
        <v>DIFF</v>
      </c>
      <c r="AN277" s="1" t="str">
        <f t="shared" si="32"/>
        <v>{20.1.1}</v>
      </c>
    </row>
    <row r="278" spans="1:40" ht="26.25" customHeight="1" x14ac:dyDescent="0.25">
      <c r="A278" s="66" t="s">
        <v>188</v>
      </c>
      <c r="B278" s="67" t="s">
        <v>487</v>
      </c>
      <c r="C278" s="67" t="s">
        <v>94</v>
      </c>
      <c r="D278" s="67" t="s">
        <v>1610</v>
      </c>
      <c r="E278" s="95" t="s">
        <v>2266</v>
      </c>
      <c r="F278" s="68" t="s">
        <v>196</v>
      </c>
      <c r="G278" s="68" t="s">
        <v>37</v>
      </c>
      <c r="H278" s="68" t="s">
        <v>4371</v>
      </c>
      <c r="I278" s="124" t="s">
        <v>5574</v>
      </c>
      <c r="J278" s="69"/>
      <c r="K278" s="121"/>
      <c r="L278" s="71"/>
      <c r="M278" s="70"/>
      <c r="N278" s="69"/>
      <c r="O278" s="69" t="s">
        <v>1462</v>
      </c>
      <c r="P278" s="69" t="s">
        <v>1788</v>
      </c>
      <c r="Q278" s="73" t="s">
        <v>4372</v>
      </c>
      <c r="R278" s="69" t="s">
        <v>330</v>
      </c>
      <c r="S278" s="74" t="s">
        <v>40</v>
      </c>
      <c r="T278" s="69" t="s">
        <v>1990</v>
      </c>
      <c r="U278" s="21"/>
      <c r="V278" s="21"/>
      <c r="W278" s="20" t="str">
        <f>VLOOKUP(TRIM(X278),X10:Y199,2,FALSE)</f>
        <v>Dario</v>
      </c>
      <c r="X278" s="168" t="str">
        <f t="shared" si="24"/>
        <v>20.1.1</v>
      </c>
      <c r="Y278" s="168">
        <f t="shared" si="25"/>
        <v>0</v>
      </c>
      <c r="Z278" s="168">
        <f t="shared" si="26"/>
        <v>0</v>
      </c>
      <c r="AA278" s="168">
        <f t="shared" si="27"/>
        <v>16</v>
      </c>
      <c r="AB278" s="168">
        <f t="shared" si="28"/>
        <v>0</v>
      </c>
      <c r="AC278" s="168">
        <f t="shared" si="29"/>
        <v>0</v>
      </c>
      <c r="AD278" s="168">
        <f t="shared" si="23"/>
        <v>0</v>
      </c>
      <c r="AE278" s="168">
        <f t="shared" si="30"/>
        <v>0</v>
      </c>
      <c r="AF278" s="170">
        <v>8.2799999999999994</v>
      </c>
      <c r="AI278" s="1" t="str">
        <f t="shared" si="31"/>
        <v>DIFF</v>
      </c>
      <c r="AN278" s="1" t="str">
        <f t="shared" si="32"/>
        <v>{20.1.1}</v>
      </c>
    </row>
    <row r="279" spans="1:40" ht="26.25" customHeight="1" x14ac:dyDescent="0.25">
      <c r="A279" s="66" t="s">
        <v>188</v>
      </c>
      <c r="B279" s="67" t="s">
        <v>40</v>
      </c>
      <c r="C279" s="67" t="s">
        <v>94</v>
      </c>
      <c r="D279" s="67" t="s">
        <v>1610</v>
      </c>
      <c r="E279" s="95" t="s">
        <v>2267</v>
      </c>
      <c r="F279" s="68" t="s">
        <v>862</v>
      </c>
      <c r="G279" s="68" t="s">
        <v>95</v>
      </c>
      <c r="H279" s="68" t="s">
        <v>5609</v>
      </c>
      <c r="I279" s="124" t="s">
        <v>5607</v>
      </c>
      <c r="J279" s="69" t="s">
        <v>1787</v>
      </c>
      <c r="K279" s="121"/>
      <c r="L279" s="69"/>
      <c r="M279" s="121"/>
      <c r="N279" s="69" t="s">
        <v>1414</v>
      </c>
      <c r="O279" s="69" t="s">
        <v>1462</v>
      </c>
      <c r="P279" s="69" t="s">
        <v>1788</v>
      </c>
      <c r="Q279" s="73" t="s">
        <v>5608</v>
      </c>
      <c r="R279" s="69" t="s">
        <v>5783</v>
      </c>
      <c r="S279" s="74" t="s">
        <v>205</v>
      </c>
      <c r="T279" s="69" t="s">
        <v>1990</v>
      </c>
      <c r="U279" s="21"/>
      <c r="V279" s="21"/>
      <c r="W279" s="20" t="str">
        <f>VLOOKUP(TRIM(X279),X10:Y199,2,FALSE)</f>
        <v>Dario</v>
      </c>
      <c r="X279" s="168" t="str">
        <f t="shared" si="24"/>
        <v>20.1.1</v>
      </c>
      <c r="Y279" s="168">
        <f t="shared" si="25"/>
        <v>0</v>
      </c>
      <c r="Z279" s="168">
        <f t="shared" si="26"/>
        <v>0</v>
      </c>
      <c r="AA279" s="168">
        <f t="shared" si="27"/>
        <v>145</v>
      </c>
      <c r="AB279" s="168">
        <f t="shared" si="28"/>
        <v>0</v>
      </c>
      <c r="AC279" s="168">
        <f t="shared" si="29"/>
        <v>0</v>
      </c>
      <c r="AD279" s="168">
        <f t="shared" si="23"/>
        <v>0</v>
      </c>
      <c r="AE279" s="168">
        <f t="shared" si="30"/>
        <v>0</v>
      </c>
      <c r="AF279" s="170">
        <v>4.0999999999999996</v>
      </c>
      <c r="AI279" s="1" t="str">
        <f t="shared" si="31"/>
        <v>DIFF</v>
      </c>
      <c r="AN279" s="1" t="str">
        <f t="shared" si="32"/>
        <v>{20.1.1}</v>
      </c>
    </row>
    <row r="280" spans="1:40" ht="26.25" customHeight="1" x14ac:dyDescent="0.25">
      <c r="A280" s="66" t="s">
        <v>188</v>
      </c>
      <c r="B280" s="67" t="s">
        <v>40</v>
      </c>
      <c r="C280" s="67" t="s">
        <v>94</v>
      </c>
      <c r="D280" s="67" t="s">
        <v>1613</v>
      </c>
      <c r="E280" s="95" t="s">
        <v>2268</v>
      </c>
      <c r="F280" s="68" t="s">
        <v>862</v>
      </c>
      <c r="G280" s="68" t="s">
        <v>95</v>
      </c>
      <c r="H280" s="68" t="s">
        <v>5221</v>
      </c>
      <c r="I280" s="124" t="s">
        <v>5610</v>
      </c>
      <c r="J280" s="69" t="s">
        <v>1782</v>
      </c>
      <c r="K280" s="121"/>
      <c r="L280" s="71"/>
      <c r="M280" s="70"/>
      <c r="N280" s="69" t="s">
        <v>1414</v>
      </c>
      <c r="O280" s="69" t="s">
        <v>1462</v>
      </c>
      <c r="P280" s="69" t="s">
        <v>1783</v>
      </c>
      <c r="Q280" s="73" t="s">
        <v>4373</v>
      </c>
      <c r="R280" s="69" t="s">
        <v>5784</v>
      </c>
      <c r="S280" s="74" t="s">
        <v>205</v>
      </c>
      <c r="T280" s="69" t="s">
        <v>236</v>
      </c>
      <c r="U280" s="21"/>
      <c r="V280" s="21"/>
      <c r="W280" s="20" t="str">
        <f>VLOOKUP(TRIM(X280),X10:Y199,2,FALSE)</f>
        <v>Wanqiang</v>
      </c>
      <c r="X280" s="168" t="str">
        <f t="shared" si="24"/>
        <v>20.4.1</v>
      </c>
      <c r="Y280" s="168">
        <f t="shared" si="25"/>
        <v>0</v>
      </c>
      <c r="Z280" s="168">
        <f t="shared" si="26"/>
        <v>0</v>
      </c>
      <c r="AA280" s="168">
        <f t="shared" si="27"/>
        <v>48</v>
      </c>
      <c r="AB280" s="168">
        <f t="shared" si="28"/>
        <v>0</v>
      </c>
      <c r="AC280" s="168">
        <f t="shared" si="29"/>
        <v>0</v>
      </c>
      <c r="AD280" s="168">
        <f t="shared" si="23"/>
        <v>0</v>
      </c>
      <c r="AE280" s="168">
        <f t="shared" si="30"/>
        <v>0</v>
      </c>
      <c r="AF280" s="170">
        <v>8.2799999999999994</v>
      </c>
      <c r="AI280" s="1" t="str">
        <f t="shared" si="31"/>
        <v>DIFF</v>
      </c>
      <c r="AN280" s="1" t="str">
        <f t="shared" si="32"/>
        <v>{20.4.1}</v>
      </c>
    </row>
    <row r="281" spans="1:40" ht="26.25" customHeight="1" x14ac:dyDescent="0.25">
      <c r="A281" s="66" t="s">
        <v>188</v>
      </c>
      <c r="B281" s="67" t="s">
        <v>1116</v>
      </c>
      <c r="C281" s="67" t="s">
        <v>94</v>
      </c>
      <c r="D281" s="67" t="s">
        <v>1936</v>
      </c>
      <c r="E281" s="95" t="s">
        <v>2269</v>
      </c>
      <c r="F281" s="68" t="s">
        <v>196</v>
      </c>
      <c r="G281" s="68" t="s">
        <v>37</v>
      </c>
      <c r="H281" s="68" t="s">
        <v>4374</v>
      </c>
      <c r="I281" s="124" t="s">
        <v>4375</v>
      </c>
      <c r="J281" s="69" t="s">
        <v>1963</v>
      </c>
      <c r="K281" s="121"/>
      <c r="L281" s="69"/>
      <c r="M281" s="121"/>
      <c r="N281" s="69"/>
      <c r="O281" s="69" t="s">
        <v>1462</v>
      </c>
      <c r="P281" s="69"/>
      <c r="Q281" s="73" t="s">
        <v>4376</v>
      </c>
      <c r="R281" s="69" t="s">
        <v>330</v>
      </c>
      <c r="S281" s="74" t="s">
        <v>40</v>
      </c>
      <c r="T281" s="69" t="s">
        <v>1130</v>
      </c>
      <c r="U281" s="21"/>
      <c r="V281" s="21"/>
      <c r="W281" s="20" t="str">
        <f>VLOOKUP(TRIM(X281),X10:Y199,2,FALSE)</f>
        <v>Andy</v>
      </c>
      <c r="X281" s="168" t="str">
        <f t="shared" si="24"/>
        <v>20.6.1.2</v>
      </c>
      <c r="Y281" s="168">
        <f t="shared" si="25"/>
        <v>0</v>
      </c>
      <c r="Z281" s="168">
        <f t="shared" si="26"/>
        <v>0</v>
      </c>
      <c r="AA281" s="168">
        <f t="shared" si="27"/>
        <v>81</v>
      </c>
      <c r="AB281" s="168">
        <f t="shared" si="28"/>
        <v>0</v>
      </c>
      <c r="AC281" s="168">
        <f t="shared" si="29"/>
        <v>0</v>
      </c>
      <c r="AD281" s="168">
        <f t="shared" si="23"/>
        <v>0</v>
      </c>
      <c r="AE281" s="168">
        <f t="shared" si="30"/>
        <v>0</v>
      </c>
      <c r="AF281" s="170">
        <v>8.1</v>
      </c>
      <c r="AI281" s="1" t="str">
        <f t="shared" si="31"/>
        <v/>
      </c>
      <c r="AN281" s="1" t="str">
        <f t="shared" si="32"/>
        <v>{20.6.1.2}</v>
      </c>
    </row>
    <row r="282" spans="1:40" ht="26.25" customHeight="1" x14ac:dyDescent="0.25">
      <c r="A282" s="66" t="s">
        <v>188</v>
      </c>
      <c r="B282" s="67" t="s">
        <v>1810</v>
      </c>
      <c r="C282" s="67" t="s">
        <v>94</v>
      </c>
      <c r="D282" s="67" t="s">
        <v>1337</v>
      </c>
      <c r="E282" s="95" t="s">
        <v>2270</v>
      </c>
      <c r="F282" s="68" t="s">
        <v>11</v>
      </c>
      <c r="G282" s="68" t="s">
        <v>99</v>
      </c>
      <c r="H282" s="68" t="s">
        <v>1925</v>
      </c>
      <c r="I282" s="124" t="s">
        <v>1926</v>
      </c>
      <c r="J282" s="69"/>
      <c r="K282" s="121"/>
      <c r="L282" s="71"/>
      <c r="M282" s="70"/>
      <c r="N282" s="69"/>
      <c r="O282" s="69" t="s">
        <v>1462</v>
      </c>
      <c r="P282" s="69"/>
      <c r="Q282" s="73" t="s">
        <v>4377</v>
      </c>
      <c r="R282" s="69" t="s">
        <v>6116</v>
      </c>
      <c r="S282" s="74" t="s">
        <v>192</v>
      </c>
      <c r="T282" s="69" t="s">
        <v>1860</v>
      </c>
      <c r="U282" s="21"/>
      <c r="V282" s="21"/>
      <c r="W282" s="20" t="str">
        <f>VLOOKUP(TRIM(X282),X10:Y199,2,FALSE)</f>
        <v>Dario</v>
      </c>
      <c r="X282" s="168" t="str">
        <f t="shared" si="24"/>
        <v>19.3.2</v>
      </c>
      <c r="Y282" s="168">
        <f t="shared" si="25"/>
        <v>0</v>
      </c>
      <c r="Z282" s="168">
        <f t="shared" si="26"/>
        <v>0</v>
      </c>
      <c r="AA282" s="168">
        <f t="shared" si="27"/>
        <v>19</v>
      </c>
      <c r="AB282" s="168">
        <f t="shared" si="28"/>
        <v>0</v>
      </c>
      <c r="AC282" s="168">
        <f t="shared" si="29"/>
        <v>0</v>
      </c>
      <c r="AD282" s="168">
        <f t="shared" si="23"/>
        <v>0</v>
      </c>
      <c r="AE282" s="168">
        <f t="shared" si="30"/>
        <v>1</v>
      </c>
      <c r="AF282" s="170">
        <v>4.0999999999999996</v>
      </c>
      <c r="AI282" s="1" t="str">
        <f t="shared" si="31"/>
        <v/>
      </c>
      <c r="AN282" s="1" t="str">
        <f t="shared" si="32"/>
        <v>{19.3.2}</v>
      </c>
    </row>
    <row r="283" spans="1:40" ht="26.25" customHeight="1" x14ac:dyDescent="0.25">
      <c r="A283" s="66" t="s">
        <v>188</v>
      </c>
      <c r="B283" s="67" t="s">
        <v>1932</v>
      </c>
      <c r="C283" s="67" t="s">
        <v>94</v>
      </c>
      <c r="D283" s="67" t="s">
        <v>1455</v>
      </c>
      <c r="E283" s="95" t="s">
        <v>2271</v>
      </c>
      <c r="F283" s="68" t="s">
        <v>11</v>
      </c>
      <c r="G283" s="68" t="s">
        <v>99</v>
      </c>
      <c r="H283" s="68" t="s">
        <v>1927</v>
      </c>
      <c r="I283" s="124" t="s">
        <v>1928</v>
      </c>
      <c r="J283" s="69"/>
      <c r="K283" s="121"/>
      <c r="L283" s="69"/>
      <c r="M283" s="121"/>
      <c r="N283" s="69"/>
      <c r="O283" s="69" t="s">
        <v>1462</v>
      </c>
      <c r="P283" s="69"/>
      <c r="Q283" s="73" t="s">
        <v>4378</v>
      </c>
      <c r="R283" s="69" t="s">
        <v>6190</v>
      </c>
      <c r="S283" s="74" t="s">
        <v>191</v>
      </c>
      <c r="T283" s="69" t="s">
        <v>1929</v>
      </c>
      <c r="U283" s="21"/>
      <c r="V283" s="21"/>
      <c r="W283" s="20" t="str">
        <f>VLOOKUP(TRIM(X283),X10:Y199,2,FALSE)</f>
        <v>Andy</v>
      </c>
      <c r="X283" s="168" t="str">
        <f t="shared" si="24"/>
        <v>19.50</v>
      </c>
      <c r="Y283" s="168">
        <f t="shared" si="25"/>
        <v>0</v>
      </c>
      <c r="Z283" s="168">
        <f t="shared" si="26"/>
        <v>0</v>
      </c>
      <c r="AA283" s="168">
        <f t="shared" si="27"/>
        <v>18</v>
      </c>
      <c r="AB283" s="168">
        <f t="shared" si="28"/>
        <v>0</v>
      </c>
      <c r="AC283" s="168">
        <f t="shared" si="29"/>
        <v>0</v>
      </c>
      <c r="AD283" s="168">
        <f t="shared" si="23"/>
        <v>0</v>
      </c>
      <c r="AE283" s="168">
        <f t="shared" si="30"/>
        <v>0</v>
      </c>
      <c r="AF283" s="170">
        <v>4.0999999999999996</v>
      </c>
      <c r="AI283" s="1" t="str">
        <f t="shared" si="31"/>
        <v/>
      </c>
      <c r="AN283" s="1" t="str">
        <f t="shared" si="32"/>
        <v>{19.50}</v>
      </c>
    </row>
    <row r="284" spans="1:40" ht="26.25" customHeight="1" x14ac:dyDescent="0.25">
      <c r="A284" s="66" t="s">
        <v>188</v>
      </c>
      <c r="B284" s="67" t="s">
        <v>2743</v>
      </c>
      <c r="C284" s="67" t="s">
        <v>94</v>
      </c>
      <c r="D284" s="67" t="s">
        <v>1456</v>
      </c>
      <c r="E284" s="95" t="s">
        <v>2272</v>
      </c>
      <c r="F284" s="68" t="s">
        <v>11</v>
      </c>
      <c r="G284" s="68" t="s">
        <v>99</v>
      </c>
      <c r="H284" s="68" t="s">
        <v>2733</v>
      </c>
      <c r="I284" s="124" t="s">
        <v>2734</v>
      </c>
      <c r="J284" s="69"/>
      <c r="K284" s="121"/>
      <c r="L284" s="71"/>
      <c r="M284" s="70"/>
      <c r="N284" s="69"/>
      <c r="O284" s="69"/>
      <c r="P284" s="69"/>
      <c r="Q284" s="73" t="s">
        <v>4379</v>
      </c>
      <c r="R284" s="69" t="s">
        <v>5785</v>
      </c>
      <c r="S284" s="74" t="s">
        <v>190</v>
      </c>
      <c r="T284" s="69" t="s">
        <v>98</v>
      </c>
      <c r="U284" s="21"/>
      <c r="V284" s="21"/>
      <c r="W284" s="20" t="str">
        <f>VLOOKUP(TRIM(X284),X10:Y199,2,FALSE)</f>
        <v>Andy</v>
      </c>
      <c r="X284" s="168" t="str">
        <f t="shared" si="24"/>
        <v>19.49</v>
      </c>
      <c r="Y284" s="168">
        <f t="shared" si="25"/>
        <v>0</v>
      </c>
      <c r="Z284" s="168">
        <f t="shared" si="26"/>
        <v>0</v>
      </c>
      <c r="AA284" s="168">
        <f t="shared" si="27"/>
        <v>65</v>
      </c>
      <c r="AB284" s="168">
        <f t="shared" si="28"/>
        <v>0</v>
      </c>
      <c r="AC284" s="168">
        <f t="shared" si="29"/>
        <v>0</v>
      </c>
      <c r="AD284" s="168">
        <f t="shared" si="23"/>
        <v>0</v>
      </c>
      <c r="AE284" s="168">
        <f t="shared" si="30"/>
        <v>0</v>
      </c>
      <c r="AF284" s="170">
        <v>4.0999999999999996</v>
      </c>
      <c r="AI284" s="1" t="str">
        <f t="shared" si="31"/>
        <v/>
      </c>
      <c r="AN284" s="1" t="str">
        <f t="shared" si="32"/>
        <v>{19.49}</v>
      </c>
    </row>
    <row r="285" spans="1:40" ht="26.25" customHeight="1" x14ac:dyDescent="0.25">
      <c r="A285" s="66" t="s">
        <v>188</v>
      </c>
      <c r="B285" s="67" t="s">
        <v>2744</v>
      </c>
      <c r="C285" s="67" t="s">
        <v>94</v>
      </c>
      <c r="D285" s="67" t="s">
        <v>1942</v>
      </c>
      <c r="E285" s="95" t="s">
        <v>2273</v>
      </c>
      <c r="F285" s="68" t="s">
        <v>11</v>
      </c>
      <c r="G285" s="68" t="s">
        <v>99</v>
      </c>
      <c r="H285" s="68" t="s">
        <v>2740</v>
      </c>
      <c r="I285" s="124" t="s">
        <v>2741</v>
      </c>
      <c r="J285" s="69"/>
      <c r="K285" s="121"/>
      <c r="L285" s="69"/>
      <c r="M285" s="121"/>
      <c r="N285" s="69"/>
      <c r="O285" s="69"/>
      <c r="P285" s="69"/>
      <c r="Q285" s="73" t="s">
        <v>4380</v>
      </c>
      <c r="R285" s="69" t="s">
        <v>6610</v>
      </c>
      <c r="S285" s="74" t="s">
        <v>192</v>
      </c>
      <c r="T285" s="69" t="s">
        <v>241</v>
      </c>
      <c r="U285" s="21"/>
      <c r="V285" s="21"/>
      <c r="W285" s="20" t="str">
        <f>VLOOKUP(TRIM(X285),X10:Y199,2,FALSE)</f>
        <v>Andy</v>
      </c>
      <c r="X285" s="168" t="str">
        <f t="shared" si="24"/>
        <v>20.6.5</v>
      </c>
      <c r="Y285" s="168">
        <f t="shared" si="25"/>
        <v>0</v>
      </c>
      <c r="Z285" s="168">
        <f t="shared" si="26"/>
        <v>0</v>
      </c>
      <c r="AA285" s="168">
        <f t="shared" si="27"/>
        <v>18</v>
      </c>
      <c r="AB285" s="168">
        <f t="shared" si="28"/>
        <v>0</v>
      </c>
      <c r="AC285" s="168">
        <f t="shared" si="29"/>
        <v>0</v>
      </c>
      <c r="AD285" s="168">
        <f t="shared" si="23"/>
        <v>0</v>
      </c>
      <c r="AE285" s="168">
        <f t="shared" si="30"/>
        <v>1</v>
      </c>
      <c r="AF285" s="170">
        <v>4.0999999999999996</v>
      </c>
      <c r="AI285" s="1" t="str">
        <f t="shared" si="31"/>
        <v/>
      </c>
      <c r="AN285" s="1" t="str">
        <f t="shared" si="32"/>
        <v>{20.6.5}</v>
      </c>
    </row>
    <row r="286" spans="1:40" ht="26.25" customHeight="1" x14ac:dyDescent="0.25">
      <c r="A286" s="66" t="s">
        <v>188</v>
      </c>
      <c r="B286" s="67" t="s">
        <v>1810</v>
      </c>
      <c r="C286" s="67" t="s">
        <v>94</v>
      </c>
      <c r="D286" s="67" t="s">
        <v>1456</v>
      </c>
      <c r="E286" s="95" t="s">
        <v>2274</v>
      </c>
      <c r="F286" s="68" t="s">
        <v>11</v>
      </c>
      <c r="G286" s="68" t="s">
        <v>99</v>
      </c>
      <c r="H286" s="68" t="s">
        <v>2755</v>
      </c>
      <c r="I286" s="124" t="s">
        <v>2756</v>
      </c>
      <c r="J286" s="69"/>
      <c r="K286" s="121"/>
      <c r="L286" s="71"/>
      <c r="M286" s="70"/>
      <c r="N286" s="69"/>
      <c r="O286" s="69" t="s">
        <v>1462</v>
      </c>
      <c r="P286" s="69"/>
      <c r="Q286" s="73" t="s">
        <v>4381</v>
      </c>
      <c r="R286" s="69" t="s">
        <v>5786</v>
      </c>
      <c r="S286" s="74" t="s">
        <v>190</v>
      </c>
      <c r="T286" s="69" t="s">
        <v>1202</v>
      </c>
      <c r="U286" s="21"/>
      <c r="V286" s="21"/>
      <c r="W286" s="20" t="str">
        <f>VLOOKUP(TRIM(X286),X10:Y199,2,FALSE)</f>
        <v>Andy</v>
      </c>
      <c r="X286" s="168" t="str">
        <f t="shared" si="24"/>
        <v>19.49</v>
      </c>
      <c r="Y286" s="168">
        <f t="shared" si="25"/>
        <v>0</v>
      </c>
      <c r="Z286" s="168">
        <f t="shared" si="26"/>
        <v>0</v>
      </c>
      <c r="AA286" s="168">
        <f t="shared" si="27"/>
        <v>18</v>
      </c>
      <c r="AB286" s="168">
        <f t="shared" si="28"/>
        <v>0</v>
      </c>
      <c r="AC286" s="168">
        <f t="shared" si="29"/>
        <v>0</v>
      </c>
      <c r="AD286" s="168">
        <f t="shared" si="23"/>
        <v>0</v>
      </c>
      <c r="AE286" s="168">
        <f t="shared" si="30"/>
        <v>0</v>
      </c>
      <c r="AF286" s="170">
        <v>4.0999999999999996</v>
      </c>
      <c r="AI286" s="1" t="str">
        <f t="shared" si="31"/>
        <v/>
      </c>
      <c r="AN286" s="1" t="str">
        <f t="shared" si="32"/>
        <v>{19.49}</v>
      </c>
    </row>
    <row r="287" spans="1:40" ht="26.25" customHeight="1" x14ac:dyDescent="0.25">
      <c r="A287" s="66" t="s">
        <v>188</v>
      </c>
      <c r="B287" s="67" t="s">
        <v>2751</v>
      </c>
      <c r="C287" s="67" t="s">
        <v>94</v>
      </c>
      <c r="D287" s="67" t="s">
        <v>1455</v>
      </c>
      <c r="E287" s="95" t="s">
        <v>2275</v>
      </c>
      <c r="F287" s="68" t="s">
        <v>11</v>
      </c>
      <c r="G287" s="68" t="s">
        <v>99</v>
      </c>
      <c r="H287" s="68" t="s">
        <v>2757</v>
      </c>
      <c r="I287" s="124" t="s">
        <v>2758</v>
      </c>
      <c r="J287" s="69"/>
      <c r="K287" s="121"/>
      <c r="L287" s="69"/>
      <c r="M287" s="121"/>
      <c r="N287" s="69"/>
      <c r="O287" s="69" t="s">
        <v>1462</v>
      </c>
      <c r="P287" s="69"/>
      <c r="Q287" s="73" t="s">
        <v>4382</v>
      </c>
      <c r="R287" s="69" t="s">
        <v>5941</v>
      </c>
      <c r="S287" s="74" t="s">
        <v>190</v>
      </c>
      <c r="T287" s="69" t="s">
        <v>1624</v>
      </c>
      <c r="U287" s="21"/>
      <c r="V287" s="21"/>
      <c r="W287" s="20" t="str">
        <f>VLOOKUP(TRIM(X287),X10:Y199,2,FALSE)</f>
        <v>Andy</v>
      </c>
      <c r="X287" s="168" t="str">
        <f t="shared" si="24"/>
        <v>19.50</v>
      </c>
      <c r="Y287" s="168">
        <f t="shared" si="25"/>
        <v>0</v>
      </c>
      <c r="Z287" s="168">
        <f t="shared" si="26"/>
        <v>0</v>
      </c>
      <c r="AA287" s="168">
        <f t="shared" si="27"/>
        <v>18</v>
      </c>
      <c r="AB287" s="168">
        <f t="shared" si="28"/>
        <v>0</v>
      </c>
      <c r="AC287" s="168">
        <f t="shared" si="29"/>
        <v>0</v>
      </c>
      <c r="AD287" s="168">
        <f t="shared" si="23"/>
        <v>0</v>
      </c>
      <c r="AE287" s="168">
        <f t="shared" si="30"/>
        <v>0</v>
      </c>
      <c r="AF287" s="170">
        <v>4.0999999999999996</v>
      </c>
      <c r="AI287" s="1" t="str">
        <f t="shared" si="31"/>
        <v/>
      </c>
      <c r="AN287" s="1" t="str">
        <f t="shared" si="32"/>
        <v>{19.50}</v>
      </c>
    </row>
    <row r="288" spans="1:40" ht="26.25" customHeight="1" x14ac:dyDescent="0.25">
      <c r="A288" s="66" t="s">
        <v>188</v>
      </c>
      <c r="B288" s="67" t="s">
        <v>1812</v>
      </c>
      <c r="C288" s="67" t="s">
        <v>94</v>
      </c>
      <c r="D288" s="67" t="s">
        <v>55</v>
      </c>
      <c r="E288" s="95" t="s">
        <v>2276</v>
      </c>
      <c r="F288" s="68" t="s">
        <v>11</v>
      </c>
      <c r="G288" s="68" t="s">
        <v>99</v>
      </c>
      <c r="H288" s="68" t="s">
        <v>2761</v>
      </c>
      <c r="I288" s="124" t="s">
        <v>2762</v>
      </c>
      <c r="J288" s="69"/>
      <c r="K288" s="121"/>
      <c r="L288" s="71"/>
      <c r="M288" s="70"/>
      <c r="N288" s="69"/>
      <c r="O288" s="69" t="s">
        <v>1036</v>
      </c>
      <c r="P288" s="69"/>
      <c r="Q288" s="73" t="s">
        <v>4383</v>
      </c>
      <c r="R288" s="69" t="s">
        <v>6191</v>
      </c>
      <c r="S288" s="74" t="s">
        <v>192</v>
      </c>
      <c r="T288" s="69" t="s">
        <v>4384</v>
      </c>
      <c r="U288" s="21"/>
      <c r="V288" s="21"/>
      <c r="W288" s="20" t="str">
        <f>VLOOKUP(TRIM(X288),X10:Y199,2,FALSE)</f>
        <v>Andy</v>
      </c>
      <c r="X288" s="168" t="str">
        <f t="shared" si="24"/>
        <v>4.1</v>
      </c>
      <c r="Y288" s="168">
        <f t="shared" si="25"/>
        <v>0</v>
      </c>
      <c r="Z288" s="168">
        <f t="shared" si="26"/>
        <v>0</v>
      </c>
      <c r="AA288" s="168">
        <f t="shared" si="27"/>
        <v>18</v>
      </c>
      <c r="AB288" s="168">
        <f t="shared" si="28"/>
        <v>0</v>
      </c>
      <c r="AC288" s="168">
        <f t="shared" si="29"/>
        <v>0</v>
      </c>
      <c r="AD288" s="168">
        <f t="shared" si="23"/>
        <v>0</v>
      </c>
      <c r="AE288" s="168">
        <f t="shared" si="30"/>
        <v>1</v>
      </c>
      <c r="AF288" s="170">
        <v>4.0999999999999996</v>
      </c>
      <c r="AI288" s="1" t="str">
        <f t="shared" si="31"/>
        <v/>
      </c>
      <c r="AN288" s="1" t="str">
        <f t="shared" si="32"/>
        <v>{4.1}</v>
      </c>
    </row>
    <row r="289" spans="1:40" ht="26.25" customHeight="1" x14ac:dyDescent="0.25">
      <c r="A289" s="66" t="s">
        <v>188</v>
      </c>
      <c r="B289" s="67" t="s">
        <v>2752</v>
      </c>
      <c r="C289" s="67" t="s">
        <v>94</v>
      </c>
      <c r="D289" s="67" t="s">
        <v>1455</v>
      </c>
      <c r="E289" s="95" t="s">
        <v>2277</v>
      </c>
      <c r="F289" s="68" t="s">
        <v>11</v>
      </c>
      <c r="G289" s="68" t="s">
        <v>99</v>
      </c>
      <c r="H289" s="68" t="s">
        <v>2764</v>
      </c>
      <c r="I289" s="124" t="s">
        <v>2765</v>
      </c>
      <c r="J289" s="69"/>
      <c r="K289" s="121"/>
      <c r="L289" s="69"/>
      <c r="M289" s="121"/>
      <c r="N289" s="69"/>
      <c r="O289" s="69" t="s">
        <v>1036</v>
      </c>
      <c r="P289" s="69"/>
      <c r="Q289" s="73" t="s">
        <v>4385</v>
      </c>
      <c r="R289" s="69" t="s">
        <v>6192</v>
      </c>
      <c r="S289" s="74" t="s">
        <v>191</v>
      </c>
      <c r="T289" s="69" t="s">
        <v>2766</v>
      </c>
      <c r="U289" s="21"/>
      <c r="V289" s="21"/>
      <c r="W289" s="20" t="str">
        <f>VLOOKUP(TRIM(X289),X10:Y199,2,FALSE)</f>
        <v>Andy</v>
      </c>
      <c r="X289" s="168" t="str">
        <f t="shared" si="24"/>
        <v>19.50</v>
      </c>
      <c r="Y289" s="168">
        <f t="shared" si="25"/>
        <v>0</v>
      </c>
      <c r="Z289" s="168">
        <f t="shared" si="26"/>
        <v>0</v>
      </c>
      <c r="AA289" s="168">
        <f t="shared" si="27"/>
        <v>20</v>
      </c>
      <c r="AB289" s="168">
        <f t="shared" si="28"/>
        <v>0</v>
      </c>
      <c r="AC289" s="168">
        <f t="shared" si="29"/>
        <v>0</v>
      </c>
      <c r="AD289" s="168">
        <f t="shared" si="23"/>
        <v>0</v>
      </c>
      <c r="AE289" s="168">
        <f t="shared" si="30"/>
        <v>0</v>
      </c>
      <c r="AF289" s="170">
        <v>8.1</v>
      </c>
      <c r="AI289" s="1" t="str">
        <f t="shared" si="31"/>
        <v/>
      </c>
      <c r="AN289" s="1" t="str">
        <f t="shared" si="32"/>
        <v>{19.50}</v>
      </c>
    </row>
    <row r="290" spans="1:40" ht="26.25" customHeight="1" x14ac:dyDescent="0.25">
      <c r="A290" s="66" t="s">
        <v>188</v>
      </c>
      <c r="B290" s="67" t="s">
        <v>2753</v>
      </c>
      <c r="C290" s="67" t="s">
        <v>94</v>
      </c>
      <c r="D290" s="67" t="s">
        <v>1335</v>
      </c>
      <c r="E290" s="95" t="s">
        <v>2278</v>
      </c>
      <c r="F290" s="68" t="s">
        <v>11</v>
      </c>
      <c r="G290" s="68" t="s">
        <v>100</v>
      </c>
      <c r="H290" s="68" t="s">
        <v>2767</v>
      </c>
      <c r="I290" s="124" t="s">
        <v>2768</v>
      </c>
      <c r="J290" s="69"/>
      <c r="K290" s="121"/>
      <c r="L290" s="71"/>
      <c r="M290" s="70"/>
      <c r="N290" s="69"/>
      <c r="O290" s="69" t="s">
        <v>1036</v>
      </c>
      <c r="P290" s="69"/>
      <c r="Q290" s="73" t="s">
        <v>4386</v>
      </c>
      <c r="R290" s="69" t="s">
        <v>5942</v>
      </c>
      <c r="S290" s="74" t="s">
        <v>190</v>
      </c>
      <c r="T290" s="69" t="s">
        <v>1322</v>
      </c>
      <c r="U290" s="21"/>
      <c r="V290" s="21"/>
      <c r="W290" s="20" t="str">
        <f>VLOOKUP(TRIM(X290),X10:Y199,2,FALSE)</f>
        <v>Dario</v>
      </c>
      <c r="X290" s="168" t="str">
        <f t="shared" si="24"/>
        <v>19.1.2</v>
      </c>
      <c r="Y290" s="168">
        <f t="shared" si="25"/>
        <v>0</v>
      </c>
      <c r="Z290" s="168">
        <f t="shared" si="26"/>
        <v>0</v>
      </c>
      <c r="AA290" s="168">
        <f t="shared" si="27"/>
        <v>20</v>
      </c>
      <c r="AB290" s="168">
        <f t="shared" si="28"/>
        <v>0</v>
      </c>
      <c r="AC290" s="168">
        <f t="shared" si="29"/>
        <v>0</v>
      </c>
      <c r="AD290" s="168">
        <f t="shared" si="23"/>
        <v>0</v>
      </c>
      <c r="AE290" s="168">
        <f t="shared" si="30"/>
        <v>0</v>
      </c>
      <c r="AF290" s="170">
        <v>8.11</v>
      </c>
      <c r="AI290" s="1" t="str">
        <f t="shared" si="31"/>
        <v/>
      </c>
      <c r="AN290" s="1" t="str">
        <f t="shared" si="32"/>
        <v>{19.1.2}</v>
      </c>
    </row>
    <row r="291" spans="1:40" ht="26.25" customHeight="1" x14ac:dyDescent="0.25">
      <c r="A291" s="66" t="s">
        <v>188</v>
      </c>
      <c r="B291" s="67" t="s">
        <v>1810</v>
      </c>
      <c r="C291" s="67" t="s">
        <v>94</v>
      </c>
      <c r="D291" s="67" t="s">
        <v>1456</v>
      </c>
      <c r="E291" s="95" t="s">
        <v>2279</v>
      </c>
      <c r="F291" s="68" t="s">
        <v>11</v>
      </c>
      <c r="G291" s="68" t="s">
        <v>99</v>
      </c>
      <c r="H291" s="68" t="s">
        <v>2771</v>
      </c>
      <c r="I291" s="124" t="s">
        <v>2772</v>
      </c>
      <c r="J291" s="69"/>
      <c r="K291" s="121"/>
      <c r="L291" s="69"/>
      <c r="M291" s="121"/>
      <c r="N291" s="69"/>
      <c r="O291" s="69" t="s">
        <v>1036</v>
      </c>
      <c r="P291" s="69"/>
      <c r="Q291" s="73" t="s">
        <v>4387</v>
      </c>
      <c r="R291" s="69" t="s">
        <v>6193</v>
      </c>
      <c r="S291" s="74" t="s">
        <v>191</v>
      </c>
      <c r="T291" s="69" t="s">
        <v>1454</v>
      </c>
      <c r="U291" s="21"/>
      <c r="V291" s="21"/>
      <c r="W291" s="20" t="str">
        <f>VLOOKUP(TRIM(X291),X10:Y199,2,FALSE)</f>
        <v>Andy</v>
      </c>
      <c r="X291" s="168" t="str">
        <f t="shared" si="24"/>
        <v>19.49</v>
      </c>
      <c r="Y291" s="168">
        <f t="shared" si="25"/>
        <v>0</v>
      </c>
      <c r="Z291" s="168">
        <f t="shared" si="26"/>
        <v>0</v>
      </c>
      <c r="AA291" s="168">
        <f t="shared" si="27"/>
        <v>19</v>
      </c>
      <c r="AB291" s="168">
        <f t="shared" si="28"/>
        <v>0</v>
      </c>
      <c r="AC291" s="168">
        <f t="shared" si="29"/>
        <v>0</v>
      </c>
      <c r="AD291" s="168">
        <f t="shared" si="23"/>
        <v>0</v>
      </c>
      <c r="AE291" s="168">
        <f t="shared" si="30"/>
        <v>0</v>
      </c>
      <c r="AF291" s="170">
        <v>4.0999999999999996</v>
      </c>
      <c r="AI291" s="1" t="str">
        <f t="shared" si="31"/>
        <v/>
      </c>
      <c r="AN291" s="1" t="str">
        <f t="shared" si="32"/>
        <v>{19.49}</v>
      </c>
    </row>
    <row r="292" spans="1:40" ht="26.25" customHeight="1" x14ac:dyDescent="0.25">
      <c r="A292" s="66" t="s">
        <v>188</v>
      </c>
      <c r="B292" s="67" t="s">
        <v>2754</v>
      </c>
      <c r="C292" s="67" t="s">
        <v>94</v>
      </c>
      <c r="D292" s="67" t="s">
        <v>55</v>
      </c>
      <c r="E292" s="95" t="s">
        <v>2280</v>
      </c>
      <c r="F292" s="68" t="s">
        <v>11</v>
      </c>
      <c r="G292" s="68" t="s">
        <v>99</v>
      </c>
      <c r="H292" s="68" t="s">
        <v>2774</v>
      </c>
      <c r="I292" s="124" t="s">
        <v>2775</v>
      </c>
      <c r="J292" s="69"/>
      <c r="K292" s="121"/>
      <c r="L292" s="71"/>
      <c r="M292" s="70"/>
      <c r="N292" s="69"/>
      <c r="O292" s="69" t="s">
        <v>1036</v>
      </c>
      <c r="P292" s="69"/>
      <c r="Q292" s="73" t="s">
        <v>4388</v>
      </c>
      <c r="R292" s="69" t="s">
        <v>6194</v>
      </c>
      <c r="S292" s="74" t="s">
        <v>191</v>
      </c>
      <c r="T292" s="69" t="s">
        <v>2777</v>
      </c>
      <c r="U292" s="21"/>
      <c r="V292" s="21"/>
      <c r="W292" s="20" t="str">
        <f>VLOOKUP(TRIM(X292),X10:Y199,2,FALSE)</f>
        <v>Andy</v>
      </c>
      <c r="X292" s="168" t="str">
        <f t="shared" si="24"/>
        <v>4.1</v>
      </c>
      <c r="Y292" s="168">
        <f t="shared" si="25"/>
        <v>0</v>
      </c>
      <c r="Z292" s="168">
        <f t="shared" si="26"/>
        <v>0</v>
      </c>
      <c r="AA292" s="168">
        <f t="shared" si="27"/>
        <v>18</v>
      </c>
      <c r="AB292" s="168">
        <f t="shared" si="28"/>
        <v>0</v>
      </c>
      <c r="AC292" s="168">
        <f t="shared" si="29"/>
        <v>0</v>
      </c>
      <c r="AD292" s="168">
        <f t="shared" si="23"/>
        <v>0</v>
      </c>
      <c r="AE292" s="168">
        <f t="shared" si="30"/>
        <v>0</v>
      </c>
      <c r="AF292" s="170">
        <v>4.0999999999999996</v>
      </c>
      <c r="AI292" s="1" t="str">
        <f t="shared" si="31"/>
        <v/>
      </c>
      <c r="AN292" s="1" t="str">
        <f t="shared" si="32"/>
        <v>{4.1}</v>
      </c>
    </row>
    <row r="293" spans="1:40" ht="26.25" customHeight="1" x14ac:dyDescent="0.25">
      <c r="A293" s="66" t="s">
        <v>188</v>
      </c>
      <c r="B293" s="67" t="s">
        <v>1810</v>
      </c>
      <c r="C293" s="67" t="s">
        <v>94</v>
      </c>
      <c r="D293" s="67" t="s">
        <v>1906</v>
      </c>
      <c r="E293" s="95" t="s">
        <v>2281</v>
      </c>
      <c r="F293" s="68" t="s">
        <v>11</v>
      </c>
      <c r="G293" s="68" t="s">
        <v>99</v>
      </c>
      <c r="H293" s="68" t="s">
        <v>2778</v>
      </c>
      <c r="I293" s="124" t="s">
        <v>2779</v>
      </c>
      <c r="J293" s="69"/>
      <c r="K293" s="121"/>
      <c r="L293" s="69"/>
      <c r="M293" s="121"/>
      <c r="N293" s="69"/>
      <c r="O293" s="69" t="s">
        <v>1462</v>
      </c>
      <c r="P293" s="69"/>
      <c r="Q293" s="73" t="s">
        <v>4389</v>
      </c>
      <c r="R293" s="69" t="s">
        <v>6195</v>
      </c>
      <c r="S293" s="74" t="s">
        <v>191</v>
      </c>
      <c r="T293" s="69" t="s">
        <v>2782</v>
      </c>
      <c r="U293" s="21"/>
      <c r="V293" s="21"/>
      <c r="W293" s="20" t="str">
        <f>VLOOKUP(TRIM(X293),X10:Y199,2,FALSE)</f>
        <v>Dario</v>
      </c>
      <c r="X293" s="168" t="str">
        <f t="shared" si="24"/>
        <v>20.7.1</v>
      </c>
      <c r="Y293" s="168">
        <f t="shared" si="25"/>
        <v>0</v>
      </c>
      <c r="Z293" s="168">
        <f t="shared" si="26"/>
        <v>0</v>
      </c>
      <c r="AA293" s="168">
        <f t="shared" si="27"/>
        <v>19</v>
      </c>
      <c r="AB293" s="168">
        <f t="shared" si="28"/>
        <v>0</v>
      </c>
      <c r="AC293" s="168">
        <f t="shared" si="29"/>
        <v>0</v>
      </c>
      <c r="AD293" s="168">
        <f t="shared" si="23"/>
        <v>0</v>
      </c>
      <c r="AE293" s="168">
        <f t="shared" si="30"/>
        <v>0</v>
      </c>
      <c r="AF293" s="170">
        <v>8.4</v>
      </c>
      <c r="AI293" s="1" t="str">
        <f t="shared" si="31"/>
        <v/>
      </c>
      <c r="AN293" s="1" t="str">
        <f t="shared" si="32"/>
        <v>{20.7.1}</v>
      </c>
    </row>
    <row r="294" spans="1:40" ht="26.25" customHeight="1" x14ac:dyDescent="0.25">
      <c r="A294" s="66" t="s">
        <v>188</v>
      </c>
      <c r="B294" s="67" t="s">
        <v>4325</v>
      </c>
      <c r="C294" s="67" t="s">
        <v>94</v>
      </c>
      <c r="D294" s="67" t="s">
        <v>1610</v>
      </c>
      <c r="E294" s="95" t="s">
        <v>2282</v>
      </c>
      <c r="F294" s="68" t="s">
        <v>11</v>
      </c>
      <c r="G294" s="68" t="s">
        <v>99</v>
      </c>
      <c r="H294" s="68" t="s">
        <v>3207</v>
      </c>
      <c r="I294" s="124" t="s">
        <v>3208</v>
      </c>
      <c r="J294" s="69"/>
      <c r="K294" s="121"/>
      <c r="L294" s="71"/>
      <c r="M294" s="70"/>
      <c r="N294" s="69"/>
      <c r="O294" s="69" t="s">
        <v>1036</v>
      </c>
      <c r="P294" s="69"/>
      <c r="Q294" s="73" t="s">
        <v>4390</v>
      </c>
      <c r="R294" s="69" t="s">
        <v>5787</v>
      </c>
      <c r="S294" s="74" t="s">
        <v>190</v>
      </c>
      <c r="T294" s="69" t="s">
        <v>1295</v>
      </c>
      <c r="U294" s="21"/>
      <c r="V294" s="21"/>
      <c r="W294" s="20" t="str">
        <f>VLOOKUP(TRIM(X294),X10:Y199,2,FALSE)</f>
        <v>Dario</v>
      </c>
      <c r="X294" s="168" t="str">
        <f t="shared" si="24"/>
        <v>20.1.1</v>
      </c>
      <c r="Y294" s="168">
        <f t="shared" si="25"/>
        <v>0</v>
      </c>
      <c r="Z294" s="168">
        <f t="shared" si="26"/>
        <v>0</v>
      </c>
      <c r="AA294" s="168">
        <f t="shared" si="27"/>
        <v>18</v>
      </c>
      <c r="AB294" s="168">
        <f t="shared" si="28"/>
        <v>0</v>
      </c>
      <c r="AC294" s="168">
        <f t="shared" si="29"/>
        <v>0</v>
      </c>
      <c r="AD294" s="168">
        <f t="shared" si="23"/>
        <v>0</v>
      </c>
      <c r="AE294" s="168">
        <f t="shared" si="30"/>
        <v>0</v>
      </c>
      <c r="AF294" s="170">
        <v>8.9</v>
      </c>
      <c r="AI294" s="1" t="str">
        <f t="shared" si="31"/>
        <v/>
      </c>
      <c r="AN294" s="1" t="str">
        <f t="shared" si="32"/>
        <v>{20.1.1}</v>
      </c>
    </row>
    <row r="295" spans="1:40" ht="26.25" customHeight="1" x14ac:dyDescent="0.25">
      <c r="A295" s="66" t="s">
        <v>188</v>
      </c>
      <c r="B295" s="67" t="s">
        <v>4326</v>
      </c>
      <c r="C295" s="67" t="s">
        <v>94</v>
      </c>
      <c r="D295" s="67" t="s">
        <v>1610</v>
      </c>
      <c r="E295" s="95" t="s">
        <v>2283</v>
      </c>
      <c r="F295" s="68" t="s">
        <v>11</v>
      </c>
      <c r="G295" s="68" t="s">
        <v>99</v>
      </c>
      <c r="H295" s="68" t="s">
        <v>3209</v>
      </c>
      <c r="I295" s="124" t="s">
        <v>3211</v>
      </c>
      <c r="J295" s="69"/>
      <c r="K295" s="121"/>
      <c r="L295" s="69"/>
      <c r="M295" s="121"/>
      <c r="N295" s="69"/>
      <c r="O295" s="69" t="s">
        <v>1036</v>
      </c>
      <c r="P295" s="69"/>
      <c r="Q295" s="73" t="s">
        <v>4391</v>
      </c>
      <c r="R295" s="69" t="s">
        <v>5788</v>
      </c>
      <c r="S295" s="74" t="s">
        <v>190</v>
      </c>
      <c r="T295" s="69" t="s">
        <v>3210</v>
      </c>
      <c r="U295" s="21"/>
      <c r="V295" s="21"/>
      <c r="W295" s="20" t="str">
        <f>VLOOKUP(TRIM(X295),X10:Y199,2,FALSE)</f>
        <v>Dario</v>
      </c>
      <c r="X295" s="168" t="str">
        <f t="shared" si="24"/>
        <v>20.1.1</v>
      </c>
      <c r="Y295" s="168">
        <f t="shared" si="25"/>
        <v>0</v>
      </c>
      <c r="Z295" s="168">
        <f t="shared" si="26"/>
        <v>0</v>
      </c>
      <c r="AA295" s="168">
        <f t="shared" si="27"/>
        <v>20</v>
      </c>
      <c r="AB295" s="168">
        <f t="shared" si="28"/>
        <v>0</v>
      </c>
      <c r="AC295" s="168">
        <f t="shared" si="29"/>
        <v>0</v>
      </c>
      <c r="AD295" s="168">
        <f t="shared" si="23"/>
        <v>0</v>
      </c>
      <c r="AE295" s="168">
        <f t="shared" si="30"/>
        <v>0</v>
      </c>
      <c r="AF295" s="170">
        <v>8.9</v>
      </c>
      <c r="AI295" s="1" t="str">
        <f t="shared" si="31"/>
        <v/>
      </c>
      <c r="AN295" s="1" t="str">
        <f t="shared" si="32"/>
        <v>{20.1.1}</v>
      </c>
    </row>
    <row r="296" spans="1:40" ht="26.25" customHeight="1" x14ac:dyDescent="0.25">
      <c r="A296" s="66" t="s">
        <v>188</v>
      </c>
      <c r="B296" s="67" t="s">
        <v>4366</v>
      </c>
      <c r="C296" s="67" t="s">
        <v>94</v>
      </c>
      <c r="D296" s="67" t="s">
        <v>1042</v>
      </c>
      <c r="E296" s="95" t="s">
        <v>2284</v>
      </c>
      <c r="F296" s="68" t="s">
        <v>11</v>
      </c>
      <c r="G296" s="68" t="s">
        <v>99</v>
      </c>
      <c r="H296" s="68" t="s">
        <v>4392</v>
      </c>
      <c r="I296" s="124" t="s">
        <v>4393</v>
      </c>
      <c r="J296" s="69"/>
      <c r="K296" s="121"/>
      <c r="L296" s="71"/>
      <c r="M296" s="70"/>
      <c r="N296" s="69"/>
      <c r="O296" s="69" t="s">
        <v>317</v>
      </c>
      <c r="P296" s="69"/>
      <c r="Q296" s="73" t="s">
        <v>4394</v>
      </c>
      <c r="R296" s="69" t="s">
        <v>6196</v>
      </c>
      <c r="S296" s="74" t="s">
        <v>191</v>
      </c>
      <c r="T296" s="69" t="s">
        <v>4395</v>
      </c>
      <c r="U296" s="21"/>
      <c r="V296" s="21"/>
      <c r="W296" s="20" t="str">
        <f>VLOOKUP(TRIM(X296),X10:Y199,2,FALSE)</f>
        <v>Wanqiang</v>
      </c>
      <c r="X296" s="168" t="str">
        <f t="shared" si="24"/>
        <v>9.6.2</v>
      </c>
      <c r="Y296" s="168">
        <f t="shared" si="25"/>
        <v>0</v>
      </c>
      <c r="Z296" s="168">
        <f t="shared" si="26"/>
        <v>0</v>
      </c>
      <c r="AA296" s="168">
        <f t="shared" si="27"/>
        <v>18</v>
      </c>
      <c r="AB296" s="168">
        <f t="shared" si="28"/>
        <v>0</v>
      </c>
      <c r="AC296" s="168">
        <f t="shared" si="29"/>
        <v>0</v>
      </c>
      <c r="AD296" s="168">
        <f t="shared" si="23"/>
        <v>0</v>
      </c>
      <c r="AE296" s="168">
        <f t="shared" si="30"/>
        <v>0</v>
      </c>
      <c r="AF296" s="170">
        <v>8.9</v>
      </c>
      <c r="AI296" s="1" t="str">
        <f t="shared" si="31"/>
        <v/>
      </c>
      <c r="AN296" s="1" t="str">
        <f t="shared" si="32"/>
        <v>{9.6.2}</v>
      </c>
    </row>
    <row r="297" spans="1:40" ht="26.25" customHeight="1" x14ac:dyDescent="0.25">
      <c r="A297" s="66" t="s">
        <v>188</v>
      </c>
      <c r="B297" s="67" t="s">
        <v>1434</v>
      </c>
      <c r="C297" s="67" t="s">
        <v>94</v>
      </c>
      <c r="D297" s="67" t="s">
        <v>1347</v>
      </c>
      <c r="E297" s="95" t="s">
        <v>2285</v>
      </c>
      <c r="F297" s="68" t="s">
        <v>12</v>
      </c>
      <c r="G297" s="68" t="s">
        <v>95</v>
      </c>
      <c r="H297" s="68" t="s">
        <v>4410</v>
      </c>
      <c r="I297" s="124" t="s">
        <v>230</v>
      </c>
      <c r="J297" s="69"/>
      <c r="K297" s="121"/>
      <c r="L297" s="69"/>
      <c r="M297" s="121"/>
      <c r="N297" s="69"/>
      <c r="O297" s="69" t="s">
        <v>1036</v>
      </c>
      <c r="P297" s="69" t="s">
        <v>1359</v>
      </c>
      <c r="Q297" s="73" t="s">
        <v>1434</v>
      </c>
      <c r="R297" s="69" t="s">
        <v>6608</v>
      </c>
      <c r="S297" s="74" t="s">
        <v>40</v>
      </c>
      <c r="T297" s="69" t="s">
        <v>864</v>
      </c>
      <c r="U297" s="21"/>
      <c r="V297" s="21"/>
      <c r="W297" s="20" t="str">
        <f>VLOOKUP(TRIM(X297),X10:Y199,2,FALSE)</f>
        <v>Dario</v>
      </c>
      <c r="X297" s="168" t="str">
        <f t="shared" si="24"/>
        <v>19.15.2</v>
      </c>
      <c r="Y297" s="168">
        <f t="shared" si="25"/>
        <v>0</v>
      </c>
      <c r="Z297" s="168">
        <f t="shared" si="26"/>
        <v>0</v>
      </c>
      <c r="AA297" s="168">
        <f t="shared" si="27"/>
        <v>7</v>
      </c>
      <c r="AB297" s="168">
        <f t="shared" si="28"/>
        <v>0</v>
      </c>
      <c r="AC297" s="168">
        <f t="shared" si="29"/>
        <v>0</v>
      </c>
      <c r="AD297" s="168">
        <f t="shared" si="23"/>
        <v>0</v>
      </c>
      <c r="AE297" s="168">
        <f t="shared" si="30"/>
        <v>0</v>
      </c>
      <c r="AF297" s="170" t="s">
        <v>821</v>
      </c>
      <c r="AI297" s="1" t="str">
        <f t="shared" si="31"/>
        <v>DIFF</v>
      </c>
      <c r="AN297" s="1" t="str">
        <f t="shared" si="32"/>
        <v>{19.15.2}</v>
      </c>
    </row>
    <row r="298" spans="1:40" ht="26.25" customHeight="1" x14ac:dyDescent="0.25">
      <c r="A298" s="66" t="s">
        <v>188</v>
      </c>
      <c r="B298" s="67" t="s">
        <v>40</v>
      </c>
      <c r="C298" s="67" t="s">
        <v>94</v>
      </c>
      <c r="D298" s="67" t="s">
        <v>1934</v>
      </c>
      <c r="E298" s="95" t="s">
        <v>2286</v>
      </c>
      <c r="F298" s="68" t="s">
        <v>862</v>
      </c>
      <c r="G298" s="68" t="s">
        <v>95</v>
      </c>
      <c r="H298" s="68" t="s">
        <v>2960</v>
      </c>
      <c r="I298" s="124" t="s">
        <v>223</v>
      </c>
      <c r="J298" s="69" t="s">
        <v>1963</v>
      </c>
      <c r="K298" s="121"/>
      <c r="L298" s="71"/>
      <c r="M298" s="70"/>
      <c r="N298" s="69" t="s">
        <v>1778</v>
      </c>
      <c r="O298" s="69" t="s">
        <v>1462</v>
      </c>
      <c r="P298" s="69" t="s">
        <v>1964</v>
      </c>
      <c r="Q298" s="73" t="s">
        <v>4411</v>
      </c>
      <c r="R298" s="69" t="s">
        <v>330</v>
      </c>
      <c r="S298" s="74" t="s">
        <v>40</v>
      </c>
      <c r="T298" s="69" t="s">
        <v>1080</v>
      </c>
      <c r="U298" s="21"/>
      <c r="V298" s="21"/>
      <c r="W298" s="20" t="str">
        <f>VLOOKUP(TRIM(X298),X10:Y199,2,FALSE)</f>
        <v>Andy</v>
      </c>
      <c r="X298" s="168" t="str">
        <f t="shared" si="24"/>
        <v>20.6.0</v>
      </c>
      <c r="Y298" s="168">
        <f t="shared" si="25"/>
        <v>0</v>
      </c>
      <c r="Z298" s="168">
        <f t="shared" si="26"/>
        <v>0</v>
      </c>
      <c r="AA298" s="168">
        <f t="shared" si="27"/>
        <v>3</v>
      </c>
      <c r="AB298" s="168">
        <f t="shared" si="28"/>
        <v>0</v>
      </c>
      <c r="AC298" s="168">
        <f t="shared" si="29"/>
        <v>0</v>
      </c>
      <c r="AD298" s="168">
        <f t="shared" si="23"/>
        <v>0</v>
      </c>
      <c r="AE298" s="168">
        <f t="shared" si="30"/>
        <v>0</v>
      </c>
      <c r="AF298" s="170" t="s">
        <v>821</v>
      </c>
      <c r="AI298" s="1" t="str">
        <f t="shared" si="31"/>
        <v>DIFF</v>
      </c>
      <c r="AN298" s="1" t="str">
        <f t="shared" si="32"/>
        <v>{20.6.0}</v>
      </c>
    </row>
    <row r="299" spans="1:40" ht="26.25" customHeight="1" x14ac:dyDescent="0.25">
      <c r="A299" s="66" t="s">
        <v>188</v>
      </c>
      <c r="B299" s="67" t="s">
        <v>40</v>
      </c>
      <c r="C299" s="67" t="s">
        <v>94</v>
      </c>
      <c r="D299" s="67" t="s">
        <v>1937</v>
      </c>
      <c r="E299" s="95" t="s">
        <v>2287</v>
      </c>
      <c r="F299" s="68" t="s">
        <v>862</v>
      </c>
      <c r="G299" s="68" t="s">
        <v>95</v>
      </c>
      <c r="H299" s="68" t="s">
        <v>2928</v>
      </c>
      <c r="I299" s="124" t="s">
        <v>223</v>
      </c>
      <c r="J299" s="69" t="s">
        <v>1963</v>
      </c>
      <c r="K299" s="121"/>
      <c r="L299" s="69"/>
      <c r="M299" s="121"/>
      <c r="N299" s="69" t="s">
        <v>1778</v>
      </c>
      <c r="O299" s="69" t="s">
        <v>1462</v>
      </c>
      <c r="P299" s="69" t="s">
        <v>1964</v>
      </c>
      <c r="Q299" s="73" t="s">
        <v>4412</v>
      </c>
      <c r="R299" s="69" t="s">
        <v>330</v>
      </c>
      <c r="S299" s="74" t="s">
        <v>40</v>
      </c>
      <c r="T299" s="69" t="s">
        <v>1080</v>
      </c>
      <c r="U299" s="21"/>
      <c r="V299" s="21"/>
      <c r="W299" s="20" t="str">
        <f>VLOOKUP(TRIM(X299),X10:Y199,2,FALSE)</f>
        <v>Andy</v>
      </c>
      <c r="X299" s="168" t="str">
        <f t="shared" si="24"/>
        <v>20.6.1.3</v>
      </c>
      <c r="Y299" s="168">
        <f t="shared" si="25"/>
        <v>0</v>
      </c>
      <c r="Z299" s="168">
        <f t="shared" si="26"/>
        <v>0</v>
      </c>
      <c r="AA299" s="168">
        <f t="shared" si="27"/>
        <v>3</v>
      </c>
      <c r="AB299" s="168">
        <f t="shared" si="28"/>
        <v>0</v>
      </c>
      <c r="AC299" s="168">
        <f t="shared" si="29"/>
        <v>0</v>
      </c>
      <c r="AD299" s="168">
        <f t="shared" si="23"/>
        <v>0</v>
      </c>
      <c r="AE299" s="168">
        <f t="shared" si="30"/>
        <v>0</v>
      </c>
      <c r="AF299" s="174" t="s">
        <v>181</v>
      </c>
      <c r="AI299" s="1" t="str">
        <f t="shared" si="31"/>
        <v>DIFF</v>
      </c>
      <c r="AN299" s="1" t="str">
        <f t="shared" si="32"/>
        <v>{20.6.1.3}</v>
      </c>
    </row>
    <row r="300" spans="1:40" ht="26.25" customHeight="1" x14ac:dyDescent="0.25">
      <c r="A300" s="66" t="s">
        <v>188</v>
      </c>
      <c r="B300" s="67" t="s">
        <v>40</v>
      </c>
      <c r="C300" s="67" t="s">
        <v>94</v>
      </c>
      <c r="D300" s="67" t="s">
        <v>1938</v>
      </c>
      <c r="E300" s="95" t="s">
        <v>2288</v>
      </c>
      <c r="F300" s="68" t="s">
        <v>862</v>
      </c>
      <c r="G300" s="68" t="s">
        <v>95</v>
      </c>
      <c r="H300" s="68" t="s">
        <v>4873</v>
      </c>
      <c r="I300" s="124" t="s">
        <v>223</v>
      </c>
      <c r="J300" s="69" t="s">
        <v>1963</v>
      </c>
      <c r="K300" s="121"/>
      <c r="L300" s="71"/>
      <c r="M300" s="70"/>
      <c r="N300" s="69" t="s">
        <v>1778</v>
      </c>
      <c r="O300" s="69" t="s">
        <v>1462</v>
      </c>
      <c r="P300" s="69" t="s">
        <v>1964</v>
      </c>
      <c r="Q300" s="73" t="s">
        <v>4413</v>
      </c>
      <c r="R300" s="69" t="s">
        <v>330</v>
      </c>
      <c r="S300" s="74" t="s">
        <v>40</v>
      </c>
      <c r="T300" s="69" t="s">
        <v>1080</v>
      </c>
      <c r="U300" s="21"/>
      <c r="V300" s="21"/>
      <c r="W300" s="20" t="str">
        <f>VLOOKUP(TRIM(X300),X10:Y199,2,FALSE)</f>
        <v>Andy</v>
      </c>
      <c r="X300" s="168" t="str">
        <f t="shared" si="24"/>
        <v>20.6.1.4</v>
      </c>
      <c r="Y300" s="168">
        <f t="shared" si="25"/>
        <v>0</v>
      </c>
      <c r="Z300" s="168">
        <f t="shared" si="26"/>
        <v>0</v>
      </c>
      <c r="AA300" s="168">
        <f t="shared" si="27"/>
        <v>3</v>
      </c>
      <c r="AB300" s="168">
        <f t="shared" si="28"/>
        <v>0</v>
      </c>
      <c r="AC300" s="168">
        <f t="shared" si="29"/>
        <v>0</v>
      </c>
      <c r="AD300" s="168">
        <f t="shared" si="23"/>
        <v>0</v>
      </c>
      <c r="AE300" s="168">
        <f t="shared" si="30"/>
        <v>0</v>
      </c>
      <c r="AF300" s="174" t="s">
        <v>181</v>
      </c>
      <c r="AI300" s="1" t="str">
        <f t="shared" si="31"/>
        <v>DIFF</v>
      </c>
      <c r="AN300" s="1" t="str">
        <f t="shared" si="32"/>
        <v>{20.6.1.4}</v>
      </c>
    </row>
    <row r="301" spans="1:40" ht="26.25" customHeight="1" x14ac:dyDescent="0.25">
      <c r="A301" s="66" t="s">
        <v>188</v>
      </c>
      <c r="B301" s="67" t="s">
        <v>40</v>
      </c>
      <c r="C301" s="67" t="s">
        <v>94</v>
      </c>
      <c r="D301" s="67" t="s">
        <v>1939</v>
      </c>
      <c r="E301" s="95" t="s">
        <v>2289</v>
      </c>
      <c r="F301" s="68" t="s">
        <v>862</v>
      </c>
      <c r="G301" s="68" t="s">
        <v>95</v>
      </c>
      <c r="H301" s="68" t="s">
        <v>4874</v>
      </c>
      <c r="I301" s="124" t="s">
        <v>223</v>
      </c>
      <c r="J301" s="69" t="s">
        <v>1963</v>
      </c>
      <c r="K301" s="121"/>
      <c r="L301" s="69"/>
      <c r="M301" s="121"/>
      <c r="N301" s="69" t="s">
        <v>1778</v>
      </c>
      <c r="O301" s="69" t="s">
        <v>1462</v>
      </c>
      <c r="P301" s="69" t="s">
        <v>1964</v>
      </c>
      <c r="Q301" s="73" t="s">
        <v>4414</v>
      </c>
      <c r="R301" s="69" t="s">
        <v>330</v>
      </c>
      <c r="S301" s="74" t="s">
        <v>40</v>
      </c>
      <c r="T301" s="69" t="s">
        <v>1080</v>
      </c>
      <c r="U301" s="21"/>
      <c r="V301" s="21"/>
      <c r="W301" s="20" t="str">
        <f>VLOOKUP(TRIM(X301),X10:Y199,2,FALSE)</f>
        <v>Andy</v>
      </c>
      <c r="X301" s="168" t="str">
        <f t="shared" si="24"/>
        <v>20.6.2</v>
      </c>
      <c r="Y301" s="168">
        <f t="shared" si="25"/>
        <v>0</v>
      </c>
      <c r="Z301" s="168">
        <f t="shared" si="26"/>
        <v>0</v>
      </c>
      <c r="AA301" s="168">
        <f t="shared" si="27"/>
        <v>3</v>
      </c>
      <c r="AB301" s="168">
        <f t="shared" si="28"/>
        <v>0</v>
      </c>
      <c r="AC301" s="168">
        <f t="shared" si="29"/>
        <v>0</v>
      </c>
      <c r="AD301" s="168">
        <f t="shared" si="23"/>
        <v>0</v>
      </c>
      <c r="AE301" s="168">
        <f t="shared" si="30"/>
        <v>0</v>
      </c>
      <c r="AF301" s="170">
        <v>8.1</v>
      </c>
      <c r="AI301" s="1" t="str">
        <f t="shared" si="31"/>
        <v>DIFF</v>
      </c>
      <c r="AN301" s="1" t="str">
        <f t="shared" si="32"/>
        <v>{20.6.2}</v>
      </c>
    </row>
    <row r="302" spans="1:40" ht="26.25" customHeight="1" x14ac:dyDescent="0.25">
      <c r="A302" s="66" t="s">
        <v>188</v>
      </c>
      <c r="B302" s="67" t="s">
        <v>40</v>
      </c>
      <c r="C302" s="67" t="s">
        <v>94</v>
      </c>
      <c r="D302" s="67" t="s">
        <v>1941</v>
      </c>
      <c r="E302" s="95" t="s">
        <v>2290</v>
      </c>
      <c r="F302" s="68" t="s">
        <v>862</v>
      </c>
      <c r="G302" s="68" t="s">
        <v>95</v>
      </c>
      <c r="H302" s="68" t="s">
        <v>2931</v>
      </c>
      <c r="I302" s="124" t="s">
        <v>223</v>
      </c>
      <c r="J302" s="69" t="s">
        <v>1963</v>
      </c>
      <c r="K302" s="121"/>
      <c r="L302" s="71"/>
      <c r="M302" s="70"/>
      <c r="N302" s="69" t="s">
        <v>1778</v>
      </c>
      <c r="O302" s="69" t="s">
        <v>1462</v>
      </c>
      <c r="P302" s="69" t="s">
        <v>1964</v>
      </c>
      <c r="Q302" s="73" t="s">
        <v>1975</v>
      </c>
      <c r="R302" s="69" t="s">
        <v>330</v>
      </c>
      <c r="S302" s="74" t="s">
        <v>40</v>
      </c>
      <c r="T302" s="69" t="s">
        <v>1080</v>
      </c>
      <c r="U302" s="21"/>
      <c r="V302" s="21"/>
      <c r="W302" s="20" t="str">
        <f>VLOOKUP(TRIM(X302),X10:Y199,2,FALSE)</f>
        <v>Andy</v>
      </c>
      <c r="X302" s="168" t="str">
        <f t="shared" si="24"/>
        <v>20.6.4</v>
      </c>
      <c r="Y302" s="168">
        <f t="shared" si="25"/>
        <v>0</v>
      </c>
      <c r="Z302" s="168">
        <f t="shared" si="26"/>
        <v>0</v>
      </c>
      <c r="AA302" s="168">
        <f t="shared" si="27"/>
        <v>3</v>
      </c>
      <c r="AB302" s="168">
        <f t="shared" si="28"/>
        <v>0</v>
      </c>
      <c r="AC302" s="168">
        <f t="shared" si="29"/>
        <v>0</v>
      </c>
      <c r="AD302" s="168">
        <f t="shared" si="23"/>
        <v>0</v>
      </c>
      <c r="AE302" s="168">
        <f t="shared" si="30"/>
        <v>0</v>
      </c>
      <c r="AF302" s="170">
        <v>8.4</v>
      </c>
      <c r="AI302" s="1" t="str">
        <f t="shared" si="31"/>
        <v>DIFF</v>
      </c>
      <c r="AN302" s="1" t="str">
        <f t="shared" si="32"/>
        <v>{20.6.4}</v>
      </c>
    </row>
    <row r="303" spans="1:40" ht="26.25" customHeight="1" x14ac:dyDescent="0.25">
      <c r="A303" s="66" t="s">
        <v>188</v>
      </c>
      <c r="B303" s="67" t="s">
        <v>40</v>
      </c>
      <c r="C303" s="67" t="s">
        <v>94</v>
      </c>
      <c r="D303" s="67" t="s">
        <v>1944</v>
      </c>
      <c r="E303" s="95" t="s">
        <v>2291</v>
      </c>
      <c r="F303" s="68" t="s">
        <v>862</v>
      </c>
      <c r="G303" s="68" t="s">
        <v>95</v>
      </c>
      <c r="H303" s="68" t="s">
        <v>4876</v>
      </c>
      <c r="I303" s="124" t="s">
        <v>4875</v>
      </c>
      <c r="J303" s="69" t="s">
        <v>1963</v>
      </c>
      <c r="K303" s="121"/>
      <c r="L303" s="69"/>
      <c r="M303" s="121"/>
      <c r="N303" s="69" t="s">
        <v>1778</v>
      </c>
      <c r="O303" s="69" t="s">
        <v>1462</v>
      </c>
      <c r="P303" s="69" t="s">
        <v>1964</v>
      </c>
      <c r="Q303" s="73" t="s">
        <v>4415</v>
      </c>
      <c r="R303" s="69" t="s">
        <v>330</v>
      </c>
      <c r="S303" s="74" t="s">
        <v>40</v>
      </c>
      <c r="T303" s="69" t="s">
        <v>1080</v>
      </c>
      <c r="U303" s="21"/>
      <c r="V303" s="21"/>
      <c r="W303" s="20" t="str">
        <f>VLOOKUP(TRIM(X303),X10:Y199,2,FALSE)</f>
        <v>Andy</v>
      </c>
      <c r="X303" s="168" t="str">
        <f t="shared" si="24"/>
        <v>20.6.7</v>
      </c>
      <c r="Y303" s="168">
        <f t="shared" si="25"/>
        <v>0</v>
      </c>
      <c r="Z303" s="168">
        <f t="shared" si="26"/>
        <v>0</v>
      </c>
      <c r="AA303" s="168">
        <f t="shared" si="27"/>
        <v>11</v>
      </c>
      <c r="AB303" s="168">
        <f t="shared" si="28"/>
        <v>0</v>
      </c>
      <c r="AC303" s="168">
        <f t="shared" si="29"/>
        <v>0</v>
      </c>
      <c r="AD303" s="168">
        <f t="shared" si="23"/>
        <v>0</v>
      </c>
      <c r="AE303" s="168">
        <f t="shared" si="30"/>
        <v>0</v>
      </c>
      <c r="AF303" s="170">
        <v>8.1999999999999993</v>
      </c>
      <c r="AI303" s="1" t="str">
        <f t="shared" si="31"/>
        <v>DIFF</v>
      </c>
      <c r="AN303" s="1" t="str">
        <f t="shared" si="32"/>
        <v>{20.6.7}</v>
      </c>
    </row>
    <row r="304" spans="1:40" ht="26.25" customHeight="1" x14ac:dyDescent="0.25">
      <c r="A304" s="66" t="s">
        <v>188</v>
      </c>
      <c r="B304" s="67" t="s">
        <v>1116</v>
      </c>
      <c r="C304" s="67" t="s">
        <v>94</v>
      </c>
      <c r="D304" s="67" t="s">
        <v>1610</v>
      </c>
      <c r="E304" s="95" t="s">
        <v>2292</v>
      </c>
      <c r="F304" s="68" t="s">
        <v>196</v>
      </c>
      <c r="G304" s="68" t="s">
        <v>37</v>
      </c>
      <c r="H304" s="68" t="s">
        <v>2803</v>
      </c>
      <c r="I304" s="124" t="s">
        <v>5622</v>
      </c>
      <c r="J304" s="69"/>
      <c r="K304" s="121"/>
      <c r="L304" s="71"/>
      <c r="M304" s="70"/>
      <c r="N304" s="69"/>
      <c r="O304" s="69" t="s">
        <v>1462</v>
      </c>
      <c r="P304" s="69"/>
      <c r="Q304" s="73" t="s">
        <v>2803</v>
      </c>
      <c r="R304" s="69" t="s">
        <v>330</v>
      </c>
      <c r="S304" s="74" t="s">
        <v>40</v>
      </c>
      <c r="T304" s="69" t="s">
        <v>242</v>
      </c>
      <c r="U304" s="21"/>
      <c r="V304" s="21"/>
      <c r="W304" s="20" t="str">
        <f>VLOOKUP(TRIM(X304),X10:Y199,2,FALSE)</f>
        <v>Dario</v>
      </c>
      <c r="X304" s="168" t="str">
        <f t="shared" si="24"/>
        <v>20.1.1</v>
      </c>
      <c r="Y304" s="168">
        <f t="shared" si="25"/>
        <v>0</v>
      </c>
      <c r="Z304" s="168">
        <f t="shared" si="26"/>
        <v>0</v>
      </c>
      <c r="AA304" s="168">
        <f t="shared" si="27"/>
        <v>13</v>
      </c>
      <c r="AB304" s="168">
        <f t="shared" si="28"/>
        <v>0</v>
      </c>
      <c r="AC304" s="168">
        <f t="shared" si="29"/>
        <v>0</v>
      </c>
      <c r="AD304" s="168">
        <f t="shared" si="23"/>
        <v>0</v>
      </c>
      <c r="AE304" s="168">
        <f t="shared" si="30"/>
        <v>0</v>
      </c>
      <c r="AF304" s="170">
        <v>8.1999999999999993</v>
      </c>
      <c r="AI304" s="1" t="str">
        <f t="shared" si="31"/>
        <v/>
      </c>
      <c r="AN304" s="1" t="str">
        <f t="shared" si="32"/>
        <v>{20.1.1}</v>
      </c>
    </row>
    <row r="305" spans="1:40" ht="26.25" customHeight="1" x14ac:dyDescent="0.25">
      <c r="A305" s="66" t="s">
        <v>188</v>
      </c>
      <c r="B305" s="67" t="s">
        <v>4438</v>
      </c>
      <c r="C305" s="67" t="s">
        <v>94</v>
      </c>
      <c r="D305" s="67" t="s">
        <v>1335</v>
      </c>
      <c r="E305" s="95" t="s">
        <v>2293</v>
      </c>
      <c r="F305" s="68" t="s">
        <v>12</v>
      </c>
      <c r="G305" s="68" t="s">
        <v>95</v>
      </c>
      <c r="H305" s="68" t="s">
        <v>4416</v>
      </c>
      <c r="I305" s="124" t="s">
        <v>223</v>
      </c>
      <c r="J305" s="69"/>
      <c r="K305" s="121"/>
      <c r="L305" s="69"/>
      <c r="M305" s="121"/>
      <c r="N305" s="69"/>
      <c r="O305" s="69" t="s">
        <v>1036</v>
      </c>
      <c r="P305" s="69" t="s">
        <v>1441</v>
      </c>
      <c r="Q305" s="73" t="s">
        <v>4417</v>
      </c>
      <c r="R305" s="69" t="s">
        <v>6611</v>
      </c>
      <c r="S305" s="74" t="s">
        <v>40</v>
      </c>
      <c r="T305" s="69" t="s">
        <v>1080</v>
      </c>
      <c r="U305" s="21"/>
      <c r="V305" s="21"/>
      <c r="W305" s="20" t="str">
        <f>VLOOKUP(TRIM(X305),X10:Y199,2,FALSE)</f>
        <v>Dario</v>
      </c>
      <c r="X305" s="168" t="str">
        <f t="shared" si="24"/>
        <v>19.1.2</v>
      </c>
      <c r="Y305" s="168">
        <f t="shared" si="25"/>
        <v>0</v>
      </c>
      <c r="Z305" s="168">
        <f t="shared" si="26"/>
        <v>0</v>
      </c>
      <c r="AA305" s="168">
        <f t="shared" si="27"/>
        <v>3</v>
      </c>
      <c r="AB305" s="168">
        <f t="shared" si="28"/>
        <v>0</v>
      </c>
      <c r="AC305" s="168">
        <f t="shared" si="29"/>
        <v>0</v>
      </c>
      <c r="AD305" s="168">
        <f t="shared" si="23"/>
        <v>0</v>
      </c>
      <c r="AE305" s="168">
        <f t="shared" si="30"/>
        <v>0</v>
      </c>
      <c r="AF305" s="170">
        <v>8.2799999999999994</v>
      </c>
      <c r="AI305" s="1" t="str">
        <f t="shared" si="31"/>
        <v>DIFF</v>
      </c>
      <c r="AN305" s="1" t="str">
        <f t="shared" si="32"/>
        <v>{19.1.2}</v>
      </c>
    </row>
    <row r="306" spans="1:40" ht="26.25" customHeight="1" x14ac:dyDescent="0.25">
      <c r="A306" s="66" t="s">
        <v>188</v>
      </c>
      <c r="B306" s="67" t="s">
        <v>40</v>
      </c>
      <c r="C306" s="67" t="s">
        <v>13</v>
      </c>
      <c r="D306" s="67" t="s">
        <v>90</v>
      </c>
      <c r="E306" s="95" t="s">
        <v>2294</v>
      </c>
      <c r="F306" s="68" t="s">
        <v>862</v>
      </c>
      <c r="G306" s="140" t="s">
        <v>95</v>
      </c>
      <c r="H306" s="140" t="s">
        <v>4418</v>
      </c>
      <c r="I306" s="141" t="s">
        <v>107</v>
      </c>
      <c r="J306" s="116" t="s">
        <v>1963</v>
      </c>
      <c r="K306" s="117"/>
      <c r="L306" s="116"/>
      <c r="M306" s="117"/>
      <c r="N306" s="116" t="s">
        <v>1778</v>
      </c>
      <c r="O306" s="116" t="s">
        <v>1462</v>
      </c>
      <c r="P306" s="116" t="s">
        <v>1964</v>
      </c>
      <c r="Q306" s="142" t="s">
        <v>2843</v>
      </c>
      <c r="R306" s="116" t="s">
        <v>199</v>
      </c>
      <c r="S306" s="118" t="s">
        <v>19</v>
      </c>
      <c r="T306" s="69" t="s">
        <v>1797</v>
      </c>
      <c r="U306" s="21"/>
      <c r="V306" s="21"/>
      <c r="W306" s="20" t="str">
        <f>VLOOKUP(TRIM(X306),X10:Y199,2,FALSE)</f>
        <v>Withdrawn</v>
      </c>
      <c r="X306" s="168" t="str">
        <f t="shared" si="24"/>
        <v>99</v>
      </c>
      <c r="Y306" s="168">
        <f t="shared" si="25"/>
        <v>0</v>
      </c>
      <c r="Z306" s="168">
        <f t="shared" si="26"/>
        <v>0</v>
      </c>
      <c r="AA306" s="168">
        <f t="shared" si="27"/>
        <v>4</v>
      </c>
      <c r="AB306" s="168">
        <f t="shared" si="28"/>
        <v>0</v>
      </c>
      <c r="AC306" s="168">
        <f t="shared" si="29"/>
        <v>0</v>
      </c>
      <c r="AD306" s="168">
        <f t="shared" si="23"/>
        <v>0</v>
      </c>
      <c r="AE306" s="168">
        <f t="shared" si="30"/>
        <v>0</v>
      </c>
      <c r="AF306" s="170" t="s">
        <v>821</v>
      </c>
      <c r="AI306" s="1" t="str">
        <f t="shared" si="31"/>
        <v>DIFF</v>
      </c>
      <c r="AN306" s="1" t="str">
        <f t="shared" si="32"/>
        <v>{99}</v>
      </c>
    </row>
    <row r="307" spans="1:40" ht="26.25" customHeight="1" x14ac:dyDescent="0.25">
      <c r="A307" s="66" t="s">
        <v>188</v>
      </c>
      <c r="B307" s="67" t="s">
        <v>40</v>
      </c>
      <c r="C307" s="67" t="s">
        <v>94</v>
      </c>
      <c r="D307" s="67" t="s">
        <v>1936</v>
      </c>
      <c r="E307" s="95" t="s">
        <v>2295</v>
      </c>
      <c r="F307" s="68" t="s">
        <v>862</v>
      </c>
      <c r="G307" s="68" t="s">
        <v>95</v>
      </c>
      <c r="H307" s="68" t="s">
        <v>2906</v>
      </c>
      <c r="I307" s="124" t="s">
        <v>107</v>
      </c>
      <c r="J307" s="69" t="s">
        <v>1963</v>
      </c>
      <c r="K307" s="121"/>
      <c r="L307" s="69"/>
      <c r="M307" s="121"/>
      <c r="N307" s="69" t="s">
        <v>1778</v>
      </c>
      <c r="O307" s="69" t="s">
        <v>1462</v>
      </c>
      <c r="P307" s="69" t="s">
        <v>1964</v>
      </c>
      <c r="Q307" s="73" t="s">
        <v>4419</v>
      </c>
      <c r="R307" s="69" t="s">
        <v>330</v>
      </c>
      <c r="S307" s="74" t="s">
        <v>40</v>
      </c>
      <c r="T307" s="69" t="s">
        <v>1797</v>
      </c>
      <c r="U307" s="21"/>
      <c r="V307" s="21"/>
      <c r="W307" s="20" t="str">
        <f>VLOOKUP(TRIM(X307),X10:Y199,2,FALSE)</f>
        <v>Andy</v>
      </c>
      <c r="X307" s="168" t="str">
        <f t="shared" si="24"/>
        <v>20.6.1.2</v>
      </c>
      <c r="Y307" s="168">
        <f t="shared" si="25"/>
        <v>0</v>
      </c>
      <c r="Z307" s="168">
        <f t="shared" si="26"/>
        <v>0</v>
      </c>
      <c r="AA307" s="168">
        <f t="shared" si="27"/>
        <v>4</v>
      </c>
      <c r="AB307" s="168">
        <f t="shared" si="28"/>
        <v>0</v>
      </c>
      <c r="AC307" s="168">
        <f t="shared" si="29"/>
        <v>0</v>
      </c>
      <c r="AD307" s="168">
        <f t="shared" si="23"/>
        <v>0</v>
      </c>
      <c r="AE307" s="168">
        <f t="shared" si="30"/>
        <v>0</v>
      </c>
      <c r="AF307" s="170">
        <v>8.1999999999999993</v>
      </c>
      <c r="AI307" s="1" t="str">
        <f t="shared" si="31"/>
        <v>DIFF</v>
      </c>
      <c r="AN307" s="1" t="str">
        <f t="shared" si="32"/>
        <v>{20.6.1.2}</v>
      </c>
    </row>
    <row r="308" spans="1:40" ht="26.25" customHeight="1" x14ac:dyDescent="0.25">
      <c r="A308" s="66" t="s">
        <v>188</v>
      </c>
      <c r="B308" s="67" t="s">
        <v>40</v>
      </c>
      <c r="C308" s="67" t="s">
        <v>13</v>
      </c>
      <c r="D308" s="67" t="s">
        <v>90</v>
      </c>
      <c r="E308" s="95" t="s">
        <v>2296</v>
      </c>
      <c r="F308" s="68" t="s">
        <v>862</v>
      </c>
      <c r="G308" s="140" t="s">
        <v>95</v>
      </c>
      <c r="H308" s="140" t="s">
        <v>4420</v>
      </c>
      <c r="I308" s="141" t="s">
        <v>107</v>
      </c>
      <c r="J308" s="116" t="s">
        <v>1963</v>
      </c>
      <c r="K308" s="117"/>
      <c r="L308" s="116"/>
      <c r="M308" s="117"/>
      <c r="N308" s="116" t="s">
        <v>1778</v>
      </c>
      <c r="O308" s="116" t="s">
        <v>1462</v>
      </c>
      <c r="P308" s="116" t="s">
        <v>1964</v>
      </c>
      <c r="Q308" s="142" t="s">
        <v>2985</v>
      </c>
      <c r="R308" s="116" t="s">
        <v>199</v>
      </c>
      <c r="S308" s="118" t="s">
        <v>19</v>
      </c>
      <c r="T308" s="69" t="s">
        <v>1797</v>
      </c>
      <c r="U308" s="21"/>
      <c r="V308" s="21"/>
      <c r="W308" s="20" t="str">
        <f>VLOOKUP(TRIM(X308),X10:Y199,2,FALSE)</f>
        <v>Withdrawn</v>
      </c>
      <c r="X308" s="168" t="str">
        <f t="shared" si="24"/>
        <v>99</v>
      </c>
      <c r="Y308" s="168">
        <f t="shared" si="25"/>
        <v>0</v>
      </c>
      <c r="Z308" s="168">
        <f t="shared" si="26"/>
        <v>0</v>
      </c>
      <c r="AA308" s="168">
        <f t="shared" si="27"/>
        <v>4</v>
      </c>
      <c r="AB308" s="168">
        <f t="shared" si="28"/>
        <v>0</v>
      </c>
      <c r="AC308" s="168">
        <f t="shared" si="29"/>
        <v>0</v>
      </c>
      <c r="AD308" s="168">
        <f t="shared" si="23"/>
        <v>0</v>
      </c>
      <c r="AE308" s="168">
        <f t="shared" si="30"/>
        <v>0</v>
      </c>
      <c r="AF308" s="170">
        <v>8.1999999999999993</v>
      </c>
      <c r="AI308" s="1" t="str">
        <f t="shared" si="31"/>
        <v>DIFF</v>
      </c>
      <c r="AN308" s="1" t="str">
        <f t="shared" si="32"/>
        <v>{99}</v>
      </c>
    </row>
    <row r="309" spans="1:40" ht="26.25" customHeight="1" x14ac:dyDescent="0.25">
      <c r="A309" s="66" t="s">
        <v>188</v>
      </c>
      <c r="B309" s="67" t="s">
        <v>40</v>
      </c>
      <c r="C309" s="67" t="s">
        <v>94</v>
      </c>
      <c r="D309" s="67" t="s">
        <v>1612</v>
      </c>
      <c r="E309" s="95" t="s">
        <v>2297</v>
      </c>
      <c r="F309" s="68" t="s">
        <v>862</v>
      </c>
      <c r="G309" s="68" t="s">
        <v>95</v>
      </c>
      <c r="H309" s="68" t="s">
        <v>2165</v>
      </c>
      <c r="I309" s="124" t="s">
        <v>107</v>
      </c>
      <c r="J309" s="69" t="s">
        <v>1780</v>
      </c>
      <c r="K309" s="121"/>
      <c r="L309" s="69"/>
      <c r="M309" s="121"/>
      <c r="N309" s="69" t="s">
        <v>1414</v>
      </c>
      <c r="O309" s="69" t="s">
        <v>1462</v>
      </c>
      <c r="P309" s="69" t="s">
        <v>1781</v>
      </c>
      <c r="Q309" s="73" t="s">
        <v>2991</v>
      </c>
      <c r="R309" s="69" t="s">
        <v>330</v>
      </c>
      <c r="S309" s="74" t="s">
        <v>40</v>
      </c>
      <c r="T309" s="69" t="s">
        <v>268</v>
      </c>
      <c r="U309" s="21"/>
      <c r="V309" s="21"/>
      <c r="W309" s="20" t="str">
        <f>VLOOKUP(TRIM(X309),X10:Y199,2,FALSE)</f>
        <v>Dario</v>
      </c>
      <c r="X309" s="168" t="str">
        <f t="shared" si="24"/>
        <v>20.3.1</v>
      </c>
      <c r="Y309" s="168">
        <f t="shared" si="25"/>
        <v>0</v>
      </c>
      <c r="Z309" s="168">
        <f t="shared" si="26"/>
        <v>0</v>
      </c>
      <c r="AA309" s="168">
        <f t="shared" si="27"/>
        <v>4</v>
      </c>
      <c r="AB309" s="168">
        <f t="shared" si="28"/>
        <v>0</v>
      </c>
      <c r="AC309" s="168">
        <f t="shared" si="29"/>
        <v>0</v>
      </c>
      <c r="AD309" s="168">
        <f t="shared" si="23"/>
        <v>0</v>
      </c>
      <c r="AE309" s="168">
        <f t="shared" si="30"/>
        <v>0</v>
      </c>
      <c r="AF309" s="170">
        <v>8.1999999999999993</v>
      </c>
      <c r="AI309" s="1" t="str">
        <f t="shared" si="31"/>
        <v>DIFF</v>
      </c>
      <c r="AN309" s="1" t="str">
        <f t="shared" si="32"/>
        <v>{20.3.1}</v>
      </c>
    </row>
    <row r="310" spans="1:40" ht="26.25" customHeight="1" x14ac:dyDescent="0.25">
      <c r="A310" s="66" t="s">
        <v>188</v>
      </c>
      <c r="B310" s="67" t="s">
        <v>40</v>
      </c>
      <c r="C310" s="67" t="s">
        <v>94</v>
      </c>
      <c r="D310" s="67" t="s">
        <v>1940</v>
      </c>
      <c r="E310" s="95" t="s">
        <v>2298</v>
      </c>
      <c r="F310" s="68" t="s">
        <v>862</v>
      </c>
      <c r="G310" s="68" t="s">
        <v>95</v>
      </c>
      <c r="H310" s="68" t="s">
        <v>2176</v>
      </c>
      <c r="I310" s="124" t="s">
        <v>4604</v>
      </c>
      <c r="J310" s="69" t="s">
        <v>1963</v>
      </c>
      <c r="K310" s="121"/>
      <c r="L310" s="71"/>
      <c r="M310" s="70"/>
      <c r="N310" s="69" t="s">
        <v>1778</v>
      </c>
      <c r="O310" s="69" t="s">
        <v>1462</v>
      </c>
      <c r="P310" s="69" t="s">
        <v>1964</v>
      </c>
      <c r="Q310" s="73" t="s">
        <v>4877</v>
      </c>
      <c r="R310" s="69" t="s">
        <v>330</v>
      </c>
      <c r="S310" s="74" t="s">
        <v>40</v>
      </c>
      <c r="T310" s="69" t="s">
        <v>268</v>
      </c>
      <c r="U310" s="21"/>
      <c r="V310" s="21"/>
      <c r="W310" s="20" t="str">
        <f>VLOOKUP(TRIM(X310),X10:Y199,2,FALSE)</f>
        <v>Andy</v>
      </c>
      <c r="X310" s="168" t="str">
        <f t="shared" si="24"/>
        <v>20.6.3</v>
      </c>
      <c r="Y310" s="168">
        <f t="shared" si="25"/>
        <v>0</v>
      </c>
      <c r="Z310" s="168">
        <f t="shared" si="26"/>
        <v>0</v>
      </c>
      <c r="AA310" s="168">
        <f t="shared" si="27"/>
        <v>18</v>
      </c>
      <c r="AB310" s="168">
        <f t="shared" si="28"/>
        <v>0</v>
      </c>
      <c r="AC310" s="168">
        <f t="shared" si="29"/>
        <v>0</v>
      </c>
      <c r="AD310" s="168">
        <f t="shared" si="23"/>
        <v>0</v>
      </c>
      <c r="AE310" s="168">
        <f t="shared" si="30"/>
        <v>0</v>
      </c>
      <c r="AF310" s="174" t="s">
        <v>181</v>
      </c>
      <c r="AI310" s="1" t="str">
        <f t="shared" si="31"/>
        <v>DIFF</v>
      </c>
      <c r="AN310" s="1" t="str">
        <f t="shared" si="32"/>
        <v>{20.6.3}</v>
      </c>
    </row>
    <row r="311" spans="1:40" ht="26.25" customHeight="1" x14ac:dyDescent="0.25">
      <c r="A311" s="66" t="s">
        <v>188</v>
      </c>
      <c r="B311" s="67" t="s">
        <v>2992</v>
      </c>
      <c r="C311" s="67" t="s">
        <v>94</v>
      </c>
      <c r="D311" s="67" t="s">
        <v>1455</v>
      </c>
      <c r="E311" s="95" t="s">
        <v>2299</v>
      </c>
      <c r="F311" s="68" t="s">
        <v>14</v>
      </c>
      <c r="G311" s="68" t="s">
        <v>95</v>
      </c>
      <c r="H311" s="68" t="s">
        <v>2806</v>
      </c>
      <c r="I311" s="124" t="s">
        <v>107</v>
      </c>
      <c r="J311" s="69" t="s">
        <v>216</v>
      </c>
      <c r="K311" s="269" t="s">
        <v>4421</v>
      </c>
      <c r="L311" s="69"/>
      <c r="M311" s="121" t="s">
        <v>102</v>
      </c>
      <c r="N311" s="69" t="s">
        <v>1959</v>
      </c>
      <c r="O311" s="69" t="s">
        <v>1036</v>
      </c>
      <c r="P311" s="69" t="s">
        <v>1878</v>
      </c>
      <c r="Q311" s="73" t="s">
        <v>5623</v>
      </c>
      <c r="R311" s="69" t="s">
        <v>1040</v>
      </c>
      <c r="S311" s="74" t="s">
        <v>329</v>
      </c>
      <c r="T311" s="69" t="s">
        <v>268</v>
      </c>
      <c r="U311" s="21"/>
      <c r="V311" s="21" t="s">
        <v>1039</v>
      </c>
      <c r="W311" s="20" t="str">
        <f>VLOOKUP(TRIM(X311),X10:Y199,2,FALSE)</f>
        <v>Andy</v>
      </c>
      <c r="X311" s="168" t="str">
        <f t="shared" si="24"/>
        <v>19.50</v>
      </c>
      <c r="Y311" s="168">
        <f t="shared" si="25"/>
        <v>1</v>
      </c>
      <c r="Z311" s="168">
        <f t="shared" si="26"/>
        <v>0</v>
      </c>
      <c r="AA311" s="168">
        <f t="shared" si="27"/>
        <v>4</v>
      </c>
      <c r="AB311" s="168">
        <f t="shared" si="28"/>
        <v>0</v>
      </c>
      <c r="AC311" s="168">
        <f t="shared" si="29"/>
        <v>0</v>
      </c>
      <c r="AD311" s="168">
        <f t="shared" si="23"/>
        <v>0</v>
      </c>
      <c r="AE311" s="168">
        <f t="shared" si="30"/>
        <v>0</v>
      </c>
      <c r="AF311" s="170">
        <v>8.1999999999999993</v>
      </c>
      <c r="AI311" s="1" t="str">
        <f t="shared" si="31"/>
        <v>DIFF</v>
      </c>
      <c r="AN311" s="1" t="str">
        <f t="shared" si="32"/>
        <v>{19.50}</v>
      </c>
    </row>
    <row r="312" spans="1:40" ht="26.25" customHeight="1" x14ac:dyDescent="0.25">
      <c r="A312" s="66" t="s">
        <v>188</v>
      </c>
      <c r="B312" s="67" t="s">
        <v>40</v>
      </c>
      <c r="C312" s="67" t="s">
        <v>94</v>
      </c>
      <c r="D312" s="67" t="s">
        <v>1613</v>
      </c>
      <c r="E312" s="95" t="s">
        <v>2300</v>
      </c>
      <c r="F312" s="68" t="s">
        <v>862</v>
      </c>
      <c r="G312" s="68" t="s">
        <v>95</v>
      </c>
      <c r="H312" s="68" t="s">
        <v>4880</v>
      </c>
      <c r="I312" s="124" t="s">
        <v>4878</v>
      </c>
      <c r="J312" s="69" t="s">
        <v>1782</v>
      </c>
      <c r="K312" s="121"/>
      <c r="L312" s="71"/>
      <c r="M312" s="70"/>
      <c r="N312" s="69" t="s">
        <v>1414</v>
      </c>
      <c r="O312" s="69" t="s">
        <v>1462</v>
      </c>
      <c r="P312" s="69" t="s">
        <v>1783</v>
      </c>
      <c r="Q312" s="73" t="s">
        <v>4879</v>
      </c>
      <c r="R312" s="69" t="s">
        <v>5789</v>
      </c>
      <c r="S312" s="74" t="s">
        <v>205</v>
      </c>
      <c r="T312" s="69" t="s">
        <v>268</v>
      </c>
      <c r="U312" s="21"/>
      <c r="V312" s="21"/>
      <c r="W312" s="20" t="str">
        <f>VLOOKUP(TRIM(X312),X10:Y199,2,FALSE)</f>
        <v>Wanqiang</v>
      </c>
      <c r="X312" s="168" t="str">
        <f t="shared" si="24"/>
        <v>20.4.1</v>
      </c>
      <c r="Y312" s="168">
        <f t="shared" si="25"/>
        <v>0</v>
      </c>
      <c r="Z312" s="168">
        <f t="shared" si="26"/>
        <v>0</v>
      </c>
      <c r="AA312" s="168">
        <f t="shared" si="27"/>
        <v>150</v>
      </c>
      <c r="AB312" s="168">
        <f t="shared" si="28"/>
        <v>0</v>
      </c>
      <c r="AC312" s="168">
        <f t="shared" si="29"/>
        <v>0</v>
      </c>
      <c r="AD312" s="168">
        <f t="shared" si="23"/>
        <v>0</v>
      </c>
      <c r="AE312" s="168">
        <f t="shared" si="30"/>
        <v>0</v>
      </c>
      <c r="AF312" s="170">
        <v>8.1</v>
      </c>
      <c r="AI312" s="1" t="str">
        <f t="shared" si="31"/>
        <v>DIFF</v>
      </c>
      <c r="AN312" s="1" t="str">
        <f t="shared" si="32"/>
        <v>{20.4.1}</v>
      </c>
    </row>
    <row r="313" spans="1:40" ht="26.25" customHeight="1" x14ac:dyDescent="0.25">
      <c r="A313" s="66" t="s">
        <v>188</v>
      </c>
      <c r="B313" s="67" t="s">
        <v>40</v>
      </c>
      <c r="C313" s="67" t="s">
        <v>94</v>
      </c>
      <c r="D313" s="67" t="s">
        <v>1613</v>
      </c>
      <c r="E313" s="95" t="s">
        <v>2301</v>
      </c>
      <c r="F313" s="68" t="s">
        <v>862</v>
      </c>
      <c r="G313" s="68" t="s">
        <v>95</v>
      </c>
      <c r="H313" s="68" t="s">
        <v>2995</v>
      </c>
      <c r="I313" s="124" t="s">
        <v>107</v>
      </c>
      <c r="J313" s="69" t="s">
        <v>1782</v>
      </c>
      <c r="K313" s="121"/>
      <c r="L313" s="69"/>
      <c r="M313" s="121"/>
      <c r="N313" s="69" t="s">
        <v>1414</v>
      </c>
      <c r="O313" s="69" t="s">
        <v>1462</v>
      </c>
      <c r="P313" s="69" t="s">
        <v>1783</v>
      </c>
      <c r="Q313" s="73" t="s">
        <v>1966</v>
      </c>
      <c r="R313" s="69" t="s">
        <v>330</v>
      </c>
      <c r="S313" s="74" t="s">
        <v>40</v>
      </c>
      <c r="T313" s="69" t="s">
        <v>268</v>
      </c>
      <c r="U313" s="21"/>
      <c r="V313" s="21"/>
      <c r="W313" s="20" t="str">
        <f>VLOOKUP(TRIM(X313),X10:Y199,2,FALSE)</f>
        <v>Wanqiang</v>
      </c>
      <c r="X313" s="168" t="str">
        <f t="shared" si="24"/>
        <v>20.4.1</v>
      </c>
      <c r="Y313" s="168">
        <f t="shared" si="25"/>
        <v>0</v>
      </c>
      <c r="Z313" s="168">
        <f t="shared" si="26"/>
        <v>0</v>
      </c>
      <c r="AA313" s="168">
        <f t="shared" si="27"/>
        <v>4</v>
      </c>
      <c r="AB313" s="168">
        <f t="shared" si="28"/>
        <v>0</v>
      </c>
      <c r="AC313" s="168">
        <f t="shared" si="29"/>
        <v>0</v>
      </c>
      <c r="AD313" s="168">
        <f t="shared" si="23"/>
        <v>0</v>
      </c>
      <c r="AE313" s="168">
        <f t="shared" si="30"/>
        <v>0</v>
      </c>
      <c r="AF313" s="170">
        <v>8.2799999999999994</v>
      </c>
      <c r="AI313" s="1" t="str">
        <f t="shared" si="31"/>
        <v>DIFF</v>
      </c>
      <c r="AN313" s="1" t="str">
        <f t="shared" si="32"/>
        <v>{20.4.1}</v>
      </c>
    </row>
    <row r="314" spans="1:40" ht="26.25" customHeight="1" x14ac:dyDescent="0.25">
      <c r="A314" s="66" t="s">
        <v>188</v>
      </c>
      <c r="B314" s="67" t="s">
        <v>40</v>
      </c>
      <c r="C314" s="67" t="s">
        <v>94</v>
      </c>
      <c r="D314" s="67" t="s">
        <v>1613</v>
      </c>
      <c r="E314" s="95" t="s">
        <v>2302</v>
      </c>
      <c r="F314" s="68" t="s">
        <v>862</v>
      </c>
      <c r="G314" s="68" t="s">
        <v>95</v>
      </c>
      <c r="H314" s="68" t="s">
        <v>2993</v>
      </c>
      <c r="I314" s="124" t="s">
        <v>107</v>
      </c>
      <c r="J314" s="69" t="s">
        <v>1782</v>
      </c>
      <c r="K314" s="121"/>
      <c r="L314" s="71"/>
      <c r="M314" s="70"/>
      <c r="N314" s="69" t="s">
        <v>1414</v>
      </c>
      <c r="O314" s="69" t="s">
        <v>1462</v>
      </c>
      <c r="P314" s="69" t="s">
        <v>1783</v>
      </c>
      <c r="Q314" s="73" t="s">
        <v>1886</v>
      </c>
      <c r="R314" s="69" t="s">
        <v>330</v>
      </c>
      <c r="S314" s="74" t="s">
        <v>40</v>
      </c>
      <c r="T314" s="69" t="s">
        <v>268</v>
      </c>
      <c r="U314" s="21"/>
      <c r="V314" s="21"/>
      <c r="W314" s="20" t="str">
        <f>VLOOKUP(TRIM(X314),X10:Y199,2,FALSE)</f>
        <v>Wanqiang</v>
      </c>
      <c r="X314" s="168" t="str">
        <f t="shared" si="24"/>
        <v>20.4.1</v>
      </c>
      <c r="Y314" s="168">
        <f t="shared" si="25"/>
        <v>0</v>
      </c>
      <c r="Z314" s="168">
        <f t="shared" si="26"/>
        <v>0</v>
      </c>
      <c r="AA314" s="168">
        <f t="shared" si="27"/>
        <v>4</v>
      </c>
      <c r="AB314" s="168">
        <f t="shared" si="28"/>
        <v>0</v>
      </c>
      <c r="AC314" s="168">
        <f t="shared" si="29"/>
        <v>0</v>
      </c>
      <c r="AD314" s="168">
        <f t="shared" si="23"/>
        <v>0</v>
      </c>
      <c r="AE314" s="168">
        <f t="shared" si="30"/>
        <v>0</v>
      </c>
      <c r="AF314" s="170" t="s">
        <v>821</v>
      </c>
      <c r="AI314" s="1" t="str">
        <f t="shared" si="31"/>
        <v>DIFF</v>
      </c>
      <c r="AN314" s="1" t="str">
        <f t="shared" si="32"/>
        <v>{20.4.1}</v>
      </c>
    </row>
    <row r="315" spans="1:40" ht="26.25" customHeight="1" x14ac:dyDescent="0.25">
      <c r="A315" s="66" t="s">
        <v>188</v>
      </c>
      <c r="B315" s="67" t="s">
        <v>40</v>
      </c>
      <c r="C315" s="67" t="s">
        <v>94</v>
      </c>
      <c r="D315" s="67" t="s">
        <v>1613</v>
      </c>
      <c r="E315" s="95" t="s">
        <v>2303</v>
      </c>
      <c r="F315" s="68" t="s">
        <v>862</v>
      </c>
      <c r="G315" s="68" t="s">
        <v>95</v>
      </c>
      <c r="H315" s="68" t="s">
        <v>2994</v>
      </c>
      <c r="I315" s="124" t="s">
        <v>2063</v>
      </c>
      <c r="J315" s="69" t="s">
        <v>1782</v>
      </c>
      <c r="K315" s="121"/>
      <c r="L315" s="69"/>
      <c r="M315" s="121"/>
      <c r="N315" s="69" t="s">
        <v>1414</v>
      </c>
      <c r="O315" s="69" t="s">
        <v>1462</v>
      </c>
      <c r="P315" s="69" t="s">
        <v>1783</v>
      </c>
      <c r="Q315" s="73" t="s">
        <v>2064</v>
      </c>
      <c r="R315" s="69" t="s">
        <v>330</v>
      </c>
      <c r="S315" s="74" t="s">
        <v>40</v>
      </c>
      <c r="T315" s="69" t="s">
        <v>268</v>
      </c>
      <c r="U315" s="21"/>
      <c r="V315" s="21"/>
      <c r="W315" s="20" t="str">
        <f>VLOOKUP(TRIM(X315),X10:Y199,2,FALSE)</f>
        <v>Wanqiang</v>
      </c>
      <c r="X315" s="168" t="str">
        <f t="shared" si="24"/>
        <v>20.4.1</v>
      </c>
      <c r="Y315" s="168">
        <f t="shared" si="25"/>
        <v>0</v>
      </c>
      <c r="Z315" s="168">
        <f t="shared" si="26"/>
        <v>0</v>
      </c>
      <c r="AA315" s="168">
        <f t="shared" si="27"/>
        <v>12</v>
      </c>
      <c r="AB315" s="168">
        <f t="shared" si="28"/>
        <v>0</v>
      </c>
      <c r="AC315" s="168">
        <f t="shared" si="29"/>
        <v>0</v>
      </c>
      <c r="AD315" s="168">
        <f t="shared" si="23"/>
        <v>0</v>
      </c>
      <c r="AE315" s="168">
        <f t="shared" si="30"/>
        <v>0</v>
      </c>
      <c r="AF315" s="174" t="s">
        <v>181</v>
      </c>
      <c r="AI315" s="1" t="str">
        <f t="shared" si="31"/>
        <v>DIFF</v>
      </c>
      <c r="AN315" s="1" t="str">
        <f t="shared" si="32"/>
        <v>{20.4.1}</v>
      </c>
    </row>
    <row r="316" spans="1:40" ht="26.25" customHeight="1" x14ac:dyDescent="0.25">
      <c r="A316" s="66" t="s">
        <v>188</v>
      </c>
      <c r="B316" s="67" t="s">
        <v>40</v>
      </c>
      <c r="C316" s="67" t="s">
        <v>94</v>
      </c>
      <c r="D316" s="67" t="s">
        <v>1936</v>
      </c>
      <c r="E316" s="95" t="s">
        <v>2304</v>
      </c>
      <c r="F316" s="68" t="s">
        <v>196</v>
      </c>
      <c r="G316" s="68" t="s">
        <v>222</v>
      </c>
      <c r="H316" s="68" t="s">
        <v>4881</v>
      </c>
      <c r="I316" s="124" t="s">
        <v>1804</v>
      </c>
      <c r="J316" s="69" t="s">
        <v>1963</v>
      </c>
      <c r="K316" s="121"/>
      <c r="L316" s="71"/>
      <c r="M316" s="70"/>
      <c r="N316" s="69"/>
      <c r="O316" s="69"/>
      <c r="P316" s="69" t="s">
        <v>1964</v>
      </c>
      <c r="Q316" s="73" t="s">
        <v>4422</v>
      </c>
      <c r="R316" s="69" t="s">
        <v>330</v>
      </c>
      <c r="S316" s="74" t="s">
        <v>40</v>
      </c>
      <c r="T316" s="69" t="s">
        <v>1797</v>
      </c>
      <c r="U316" s="21"/>
      <c r="V316" s="21"/>
      <c r="W316" s="20" t="str">
        <f>VLOOKUP(TRIM(X316),X10:Y199,2,FALSE)</f>
        <v>Andy</v>
      </c>
      <c r="X316" s="168" t="str">
        <f t="shared" si="24"/>
        <v>20.6.1.2</v>
      </c>
      <c r="Y316" s="168">
        <f t="shared" si="25"/>
        <v>0</v>
      </c>
      <c r="Z316" s="168">
        <f t="shared" si="26"/>
        <v>0</v>
      </c>
      <c r="AA316" s="168">
        <f t="shared" si="27"/>
        <v>10</v>
      </c>
      <c r="AB316" s="168">
        <f t="shared" si="28"/>
        <v>0</v>
      </c>
      <c r="AC316" s="168">
        <f t="shared" si="29"/>
        <v>0</v>
      </c>
      <c r="AD316" s="168">
        <f t="shared" si="23"/>
        <v>0</v>
      </c>
      <c r="AE316" s="168">
        <f t="shared" si="30"/>
        <v>0</v>
      </c>
      <c r="AF316" s="174" t="s">
        <v>181</v>
      </c>
      <c r="AI316" s="1" t="str">
        <f t="shared" si="31"/>
        <v>DIFF</v>
      </c>
      <c r="AN316" s="1" t="str">
        <f t="shared" si="32"/>
        <v>{20.6.1.2}</v>
      </c>
    </row>
    <row r="317" spans="1:40" ht="26.25" customHeight="1" x14ac:dyDescent="0.25">
      <c r="A317" s="66" t="s">
        <v>188</v>
      </c>
      <c r="B317" s="67" t="s">
        <v>40</v>
      </c>
      <c r="C317" s="67" t="s">
        <v>94</v>
      </c>
      <c r="D317" s="67" t="s">
        <v>1611</v>
      </c>
      <c r="E317" s="95" t="s">
        <v>2305</v>
      </c>
      <c r="F317" s="68" t="s">
        <v>862</v>
      </c>
      <c r="G317" s="68" t="s">
        <v>95</v>
      </c>
      <c r="H317" s="68" t="s">
        <v>4883</v>
      </c>
      <c r="I317" s="124" t="s">
        <v>219</v>
      </c>
      <c r="J317" s="69" t="s">
        <v>1774</v>
      </c>
      <c r="K317" s="121"/>
      <c r="L317" s="69"/>
      <c r="M317" s="121"/>
      <c r="N317" s="69" t="s">
        <v>1414</v>
      </c>
      <c r="O317" s="69" t="s">
        <v>1462</v>
      </c>
      <c r="P317" s="69" t="s">
        <v>1776</v>
      </c>
      <c r="Q317" s="73" t="s">
        <v>4882</v>
      </c>
      <c r="R317" s="69" t="s">
        <v>330</v>
      </c>
      <c r="S317" s="74" t="s">
        <v>40</v>
      </c>
      <c r="T317" s="69" t="s">
        <v>1112</v>
      </c>
      <c r="U317" s="21"/>
      <c r="V317" s="21"/>
      <c r="W317" s="20" t="str">
        <f>VLOOKUP(TRIM(X317),X10:Y199,2,FALSE)</f>
        <v>Wanqiang</v>
      </c>
      <c r="X317" s="168" t="str">
        <f t="shared" si="24"/>
        <v>20.2.1</v>
      </c>
      <c r="Y317" s="168">
        <f t="shared" si="25"/>
        <v>0</v>
      </c>
      <c r="Z317" s="168">
        <f t="shared" si="26"/>
        <v>0</v>
      </c>
      <c r="AA317" s="168">
        <f t="shared" si="27"/>
        <v>4</v>
      </c>
      <c r="AB317" s="168">
        <f t="shared" si="28"/>
        <v>0</v>
      </c>
      <c r="AC317" s="168">
        <f t="shared" si="29"/>
        <v>0</v>
      </c>
      <c r="AD317" s="168">
        <f t="shared" si="23"/>
        <v>0</v>
      </c>
      <c r="AE317" s="168">
        <f t="shared" si="30"/>
        <v>0</v>
      </c>
      <c r="AF317" s="174" t="s">
        <v>181</v>
      </c>
      <c r="AI317" s="1" t="str">
        <f t="shared" si="31"/>
        <v>DIFF</v>
      </c>
      <c r="AN317" s="1" t="str">
        <f t="shared" si="32"/>
        <v>{20.2.1}</v>
      </c>
    </row>
    <row r="318" spans="1:40" ht="26.25" customHeight="1" x14ac:dyDescent="0.25">
      <c r="A318" s="66" t="s">
        <v>188</v>
      </c>
      <c r="B318" s="67" t="s">
        <v>40</v>
      </c>
      <c r="C318" s="67" t="s">
        <v>94</v>
      </c>
      <c r="D318" s="67" t="s">
        <v>1611</v>
      </c>
      <c r="E318" s="95" t="s">
        <v>2306</v>
      </c>
      <c r="F318" s="68" t="s">
        <v>862</v>
      </c>
      <c r="G318" s="68" t="s">
        <v>95</v>
      </c>
      <c r="H318" s="68" t="s">
        <v>4885</v>
      </c>
      <c r="I318" s="124" t="s">
        <v>219</v>
      </c>
      <c r="J318" s="69" t="s">
        <v>1774</v>
      </c>
      <c r="K318" s="121"/>
      <c r="L318" s="71"/>
      <c r="M318" s="70"/>
      <c r="N318" s="69" t="s">
        <v>1414</v>
      </c>
      <c r="O318" s="69" t="s">
        <v>1462</v>
      </c>
      <c r="P318" s="69" t="s">
        <v>1776</v>
      </c>
      <c r="Q318" s="73" t="s">
        <v>4884</v>
      </c>
      <c r="R318" s="69" t="s">
        <v>330</v>
      </c>
      <c r="S318" s="74" t="s">
        <v>40</v>
      </c>
      <c r="T318" s="69" t="s">
        <v>1112</v>
      </c>
      <c r="U318" s="21"/>
      <c r="V318" s="21"/>
      <c r="W318" s="20" t="str">
        <f>VLOOKUP(TRIM(X318),X10:Y199,2,FALSE)</f>
        <v>Wanqiang</v>
      </c>
      <c r="X318" s="168" t="str">
        <f t="shared" si="24"/>
        <v>20.2.1</v>
      </c>
      <c r="Y318" s="168">
        <f t="shared" si="25"/>
        <v>0</v>
      </c>
      <c r="Z318" s="168">
        <f t="shared" si="26"/>
        <v>0</v>
      </c>
      <c r="AA318" s="168">
        <f t="shared" si="27"/>
        <v>4</v>
      </c>
      <c r="AB318" s="168">
        <f t="shared" si="28"/>
        <v>0</v>
      </c>
      <c r="AC318" s="168">
        <f t="shared" si="29"/>
        <v>0</v>
      </c>
      <c r="AD318" s="168">
        <f t="shared" si="23"/>
        <v>0</v>
      </c>
      <c r="AE318" s="168">
        <f t="shared" si="30"/>
        <v>0</v>
      </c>
      <c r="AF318" s="170">
        <v>8.2100000000000009</v>
      </c>
      <c r="AI318" s="1" t="str">
        <f t="shared" si="31"/>
        <v>DIFF</v>
      </c>
      <c r="AN318" s="1" t="str">
        <f t="shared" si="32"/>
        <v>{20.2.1}</v>
      </c>
    </row>
    <row r="319" spans="1:40" ht="26.25" customHeight="1" x14ac:dyDescent="0.25">
      <c r="A319" s="66" t="s">
        <v>188</v>
      </c>
      <c r="B319" s="67" t="s">
        <v>40</v>
      </c>
      <c r="C319" s="67" t="s">
        <v>94</v>
      </c>
      <c r="D319" s="67" t="s">
        <v>1611</v>
      </c>
      <c r="E319" s="95" t="s">
        <v>2307</v>
      </c>
      <c r="F319" s="68" t="s">
        <v>862</v>
      </c>
      <c r="G319" s="68" t="s">
        <v>95</v>
      </c>
      <c r="H319" s="68" t="s">
        <v>4887</v>
      </c>
      <c r="I319" s="124" t="s">
        <v>219</v>
      </c>
      <c r="J319" s="69" t="s">
        <v>1774</v>
      </c>
      <c r="K319" s="121"/>
      <c r="L319" s="69"/>
      <c r="M319" s="121"/>
      <c r="N319" s="69" t="s">
        <v>1414</v>
      </c>
      <c r="O319" s="69" t="s">
        <v>1462</v>
      </c>
      <c r="P319" s="69" t="s">
        <v>1776</v>
      </c>
      <c r="Q319" s="73" t="s">
        <v>4886</v>
      </c>
      <c r="R319" s="69" t="s">
        <v>330</v>
      </c>
      <c r="S319" s="74" t="s">
        <v>40</v>
      </c>
      <c r="T319" s="69" t="s">
        <v>1112</v>
      </c>
      <c r="U319" s="21"/>
      <c r="V319" s="21"/>
      <c r="W319" s="20" t="str">
        <f>VLOOKUP(TRIM(X319),X10:Y199,2,FALSE)</f>
        <v>Wanqiang</v>
      </c>
      <c r="X319" s="168" t="str">
        <f t="shared" si="24"/>
        <v>20.2.1</v>
      </c>
      <c r="Y319" s="168">
        <f t="shared" si="25"/>
        <v>0</v>
      </c>
      <c r="Z319" s="168">
        <f t="shared" si="26"/>
        <v>0</v>
      </c>
      <c r="AA319" s="168">
        <f t="shared" si="27"/>
        <v>4</v>
      </c>
      <c r="AB319" s="168">
        <f t="shared" si="28"/>
        <v>0</v>
      </c>
      <c r="AC319" s="168">
        <f t="shared" si="29"/>
        <v>0</v>
      </c>
      <c r="AD319" s="168">
        <f t="shared" si="23"/>
        <v>0</v>
      </c>
      <c r="AE319" s="168">
        <f t="shared" si="30"/>
        <v>0</v>
      </c>
      <c r="AF319" s="170">
        <v>8.2100000000000009</v>
      </c>
      <c r="AI319" s="1" t="str">
        <f t="shared" si="31"/>
        <v>DIFF</v>
      </c>
      <c r="AN319" s="1" t="str">
        <f t="shared" si="32"/>
        <v>{20.2.1}</v>
      </c>
    </row>
    <row r="320" spans="1:40" ht="26.25" customHeight="1" x14ac:dyDescent="0.25">
      <c r="A320" s="66" t="s">
        <v>188</v>
      </c>
      <c r="B320" s="67" t="s">
        <v>4889</v>
      </c>
      <c r="C320" s="67" t="s">
        <v>94</v>
      </c>
      <c r="D320" s="67" t="s">
        <v>1427</v>
      </c>
      <c r="E320" s="95" t="s">
        <v>2308</v>
      </c>
      <c r="F320" s="68" t="s">
        <v>14</v>
      </c>
      <c r="G320" s="68" t="s">
        <v>95</v>
      </c>
      <c r="H320" s="68" t="s">
        <v>4423</v>
      </c>
      <c r="I320" s="124" t="s">
        <v>207</v>
      </c>
      <c r="J320" s="69" t="s">
        <v>101</v>
      </c>
      <c r="K320" s="121">
        <v>5609</v>
      </c>
      <c r="L320" s="71"/>
      <c r="M320" s="70" t="s">
        <v>1068</v>
      </c>
      <c r="N320" s="69" t="s">
        <v>2786</v>
      </c>
      <c r="O320" s="69" t="s">
        <v>1036</v>
      </c>
      <c r="P320" s="69" t="s">
        <v>1431</v>
      </c>
      <c r="Q320" s="73" t="s">
        <v>4888</v>
      </c>
      <c r="R320" s="69" t="s">
        <v>5703</v>
      </c>
      <c r="S320" s="74" t="s">
        <v>205</v>
      </c>
      <c r="T320" s="69" t="s">
        <v>1440</v>
      </c>
      <c r="U320" s="21"/>
      <c r="V320" s="21"/>
      <c r="W320" s="20" t="str">
        <f>VLOOKUP(TRIM(X320),X10:Y199,2,FALSE)</f>
        <v>Wanqiang</v>
      </c>
      <c r="X320" s="168" t="str">
        <f t="shared" si="24"/>
        <v>19.4.2</v>
      </c>
      <c r="Y320" s="168">
        <f t="shared" si="25"/>
        <v>0</v>
      </c>
      <c r="Z320" s="168">
        <f t="shared" si="26"/>
        <v>0</v>
      </c>
      <c r="AA320" s="168">
        <f t="shared" si="27"/>
        <v>4</v>
      </c>
      <c r="AB320" s="168">
        <f t="shared" si="28"/>
        <v>0</v>
      </c>
      <c r="AC320" s="168">
        <f t="shared" si="29"/>
        <v>0</v>
      </c>
      <c r="AD320" s="168">
        <f t="shared" si="23"/>
        <v>0</v>
      </c>
      <c r="AE320" s="168">
        <f t="shared" si="30"/>
        <v>0</v>
      </c>
      <c r="AF320" s="170">
        <v>8.2100000000000009</v>
      </c>
      <c r="AI320" s="1" t="str">
        <f t="shared" si="31"/>
        <v>DIFF</v>
      </c>
      <c r="AN320" s="1" t="str">
        <f t="shared" si="32"/>
        <v>{19.4.2}</v>
      </c>
    </row>
    <row r="321" spans="1:40" ht="26.25" customHeight="1" x14ac:dyDescent="0.25">
      <c r="A321" s="66" t="s">
        <v>188</v>
      </c>
      <c r="B321" s="67" t="s">
        <v>1434</v>
      </c>
      <c r="C321" s="67" t="s">
        <v>94</v>
      </c>
      <c r="D321" s="67" t="s">
        <v>1347</v>
      </c>
      <c r="E321" s="95" t="s">
        <v>2309</v>
      </c>
      <c r="F321" s="68" t="s">
        <v>12</v>
      </c>
      <c r="G321" s="68" t="s">
        <v>95</v>
      </c>
      <c r="H321" s="68" t="s">
        <v>4368</v>
      </c>
      <c r="I321" s="124" t="s">
        <v>107</v>
      </c>
      <c r="J321" s="69"/>
      <c r="K321" s="121"/>
      <c r="L321" s="69"/>
      <c r="M321" s="121"/>
      <c r="N321" s="69"/>
      <c r="O321" s="69" t="s">
        <v>1036</v>
      </c>
      <c r="P321" s="69" t="s">
        <v>1359</v>
      </c>
      <c r="Q321" s="73" t="s">
        <v>4424</v>
      </c>
      <c r="R321" s="69" t="s">
        <v>6608</v>
      </c>
      <c r="S321" s="74" t="s">
        <v>40</v>
      </c>
      <c r="T321" s="69" t="s">
        <v>268</v>
      </c>
      <c r="U321" s="21"/>
      <c r="V321" s="21"/>
      <c r="W321" s="20" t="str">
        <f>VLOOKUP(TRIM(X321),X10:Y199,2,FALSE)</f>
        <v>Dario</v>
      </c>
      <c r="X321" s="168" t="str">
        <f t="shared" si="24"/>
        <v>19.15.2</v>
      </c>
      <c r="Y321" s="168">
        <f t="shared" si="25"/>
        <v>0</v>
      </c>
      <c r="Z321" s="168">
        <f t="shared" si="26"/>
        <v>0</v>
      </c>
      <c r="AA321" s="168">
        <f t="shared" si="27"/>
        <v>4</v>
      </c>
      <c r="AB321" s="168">
        <f t="shared" si="28"/>
        <v>0</v>
      </c>
      <c r="AC321" s="168">
        <f t="shared" si="29"/>
        <v>0</v>
      </c>
      <c r="AD321" s="168">
        <f t="shared" si="23"/>
        <v>0</v>
      </c>
      <c r="AE321" s="168">
        <f t="shared" si="30"/>
        <v>0</v>
      </c>
      <c r="AF321" s="170">
        <v>8.2100000000000009</v>
      </c>
      <c r="AI321" s="1" t="str">
        <f t="shared" si="31"/>
        <v>DIFF</v>
      </c>
      <c r="AN321" s="1" t="str">
        <f t="shared" si="32"/>
        <v>{19.15.2}</v>
      </c>
    </row>
    <row r="322" spans="1:40" ht="26.25" customHeight="1" x14ac:dyDescent="0.25">
      <c r="A322" s="66" t="s">
        <v>188</v>
      </c>
      <c r="B322" s="67" t="s">
        <v>4890</v>
      </c>
      <c r="C322" s="67" t="s">
        <v>94</v>
      </c>
      <c r="D322" s="67" t="s">
        <v>1347</v>
      </c>
      <c r="E322" s="95" t="s">
        <v>2310</v>
      </c>
      <c r="F322" s="68" t="s">
        <v>14</v>
      </c>
      <c r="G322" s="68" t="s">
        <v>95</v>
      </c>
      <c r="H322" s="68" t="s">
        <v>4651</v>
      </c>
      <c r="I322" s="124" t="s">
        <v>107</v>
      </c>
      <c r="J322" s="69" t="s">
        <v>309</v>
      </c>
      <c r="K322" s="121">
        <v>1534</v>
      </c>
      <c r="L322" s="71"/>
      <c r="M322" s="70" t="s">
        <v>102</v>
      </c>
      <c r="N322" s="69" t="s">
        <v>1959</v>
      </c>
      <c r="O322" s="69" t="s">
        <v>1036</v>
      </c>
      <c r="P322" s="69" t="s">
        <v>1359</v>
      </c>
      <c r="Q322" s="73" t="s">
        <v>5624</v>
      </c>
      <c r="R322" s="69" t="s">
        <v>330</v>
      </c>
      <c r="S322" s="74" t="s">
        <v>40</v>
      </c>
      <c r="T322" s="69" t="s">
        <v>268</v>
      </c>
      <c r="U322" s="21"/>
      <c r="V322" s="21"/>
      <c r="W322" s="20" t="str">
        <f>VLOOKUP(TRIM(X322),X10:Y199,2,FALSE)</f>
        <v>Dario</v>
      </c>
      <c r="X322" s="168" t="str">
        <f t="shared" si="24"/>
        <v>19.15.2</v>
      </c>
      <c r="Y322" s="168">
        <f t="shared" si="25"/>
        <v>0</v>
      </c>
      <c r="Z322" s="168">
        <f t="shared" si="26"/>
        <v>0</v>
      </c>
      <c r="AA322" s="168">
        <f t="shared" si="27"/>
        <v>4</v>
      </c>
      <c r="AB322" s="168">
        <f t="shared" si="28"/>
        <v>0</v>
      </c>
      <c r="AC322" s="168">
        <f t="shared" si="29"/>
        <v>0</v>
      </c>
      <c r="AD322" s="168">
        <f t="shared" ref="AD322:AD385" si="33">IF(F322="LS OUT",IF(S322="",1,0),0)</f>
        <v>0</v>
      </c>
      <c r="AE322" s="168">
        <f t="shared" si="30"/>
        <v>0</v>
      </c>
      <c r="AF322" s="170">
        <v>8.4</v>
      </c>
      <c r="AI322" s="1" t="str">
        <f t="shared" si="31"/>
        <v>DIFF</v>
      </c>
      <c r="AN322" s="1" t="str">
        <f t="shared" si="32"/>
        <v>{19.15.2}</v>
      </c>
    </row>
    <row r="323" spans="1:40" ht="26.25" customHeight="1" x14ac:dyDescent="0.25">
      <c r="A323" s="66" t="s">
        <v>188</v>
      </c>
      <c r="B323" s="67" t="s">
        <v>1434</v>
      </c>
      <c r="C323" s="67" t="s">
        <v>94</v>
      </c>
      <c r="D323" s="67" t="s">
        <v>164</v>
      </c>
      <c r="E323" s="95" t="s">
        <v>2311</v>
      </c>
      <c r="F323" s="68" t="s">
        <v>12</v>
      </c>
      <c r="G323" s="68" t="s">
        <v>95</v>
      </c>
      <c r="H323" s="68" t="s">
        <v>4367</v>
      </c>
      <c r="I323" s="124" t="s">
        <v>107</v>
      </c>
      <c r="J323" s="69"/>
      <c r="K323" s="121"/>
      <c r="L323" s="69"/>
      <c r="M323" s="121"/>
      <c r="N323" s="69"/>
      <c r="O323" s="69" t="s">
        <v>193</v>
      </c>
      <c r="P323" s="69" t="s">
        <v>310</v>
      </c>
      <c r="Q323" s="73" t="s">
        <v>4425</v>
      </c>
      <c r="R323" s="69" t="s">
        <v>5704</v>
      </c>
      <c r="S323" s="74" t="s">
        <v>205</v>
      </c>
      <c r="T323" s="69" t="s">
        <v>268</v>
      </c>
      <c r="U323" s="21"/>
      <c r="V323" s="21"/>
      <c r="W323" s="20" t="str">
        <f>VLOOKUP(TRIM(X323),X10:Y199,2,FALSE)</f>
        <v>Andy</v>
      </c>
      <c r="X323" s="168" t="str">
        <f t="shared" si="24"/>
        <v>8.1</v>
      </c>
      <c r="Y323" s="168">
        <f t="shared" si="25"/>
        <v>0</v>
      </c>
      <c r="Z323" s="168">
        <f t="shared" si="26"/>
        <v>0</v>
      </c>
      <c r="AA323" s="168">
        <f t="shared" si="27"/>
        <v>4</v>
      </c>
      <c r="AB323" s="168">
        <f t="shared" si="28"/>
        <v>0</v>
      </c>
      <c r="AC323" s="168">
        <f t="shared" si="29"/>
        <v>0</v>
      </c>
      <c r="AD323" s="168">
        <f t="shared" si="33"/>
        <v>0</v>
      </c>
      <c r="AE323" s="168">
        <f t="shared" si="30"/>
        <v>0</v>
      </c>
      <c r="AF323" s="170">
        <v>8.4</v>
      </c>
      <c r="AI323" s="1" t="str">
        <f t="shared" si="31"/>
        <v>DIFF</v>
      </c>
      <c r="AN323" s="1" t="str">
        <f t="shared" si="32"/>
        <v>{8.1}</v>
      </c>
    </row>
    <row r="324" spans="1:40" ht="26.25" customHeight="1" x14ac:dyDescent="0.25">
      <c r="A324" s="66" t="s">
        <v>188</v>
      </c>
      <c r="B324" s="67" t="s">
        <v>40</v>
      </c>
      <c r="C324" s="67" t="s">
        <v>94</v>
      </c>
      <c r="D324" s="67" t="s">
        <v>1941</v>
      </c>
      <c r="E324" s="95" t="s">
        <v>2312</v>
      </c>
      <c r="F324" s="68" t="s">
        <v>862</v>
      </c>
      <c r="G324" s="68" t="s">
        <v>95</v>
      </c>
      <c r="H324" s="68" t="s">
        <v>4893</v>
      </c>
      <c r="I324" s="124" t="s">
        <v>4891</v>
      </c>
      <c r="J324" s="69" t="s">
        <v>1963</v>
      </c>
      <c r="K324" s="121"/>
      <c r="L324" s="71"/>
      <c r="M324" s="70"/>
      <c r="N324" s="69" t="s">
        <v>1866</v>
      </c>
      <c r="O324" s="69" t="s">
        <v>1462</v>
      </c>
      <c r="P324" s="69" t="s">
        <v>1964</v>
      </c>
      <c r="Q324" s="73" t="s">
        <v>4892</v>
      </c>
      <c r="R324" s="69" t="s">
        <v>5705</v>
      </c>
      <c r="S324" s="74" t="s">
        <v>205</v>
      </c>
      <c r="T324" s="69" t="s">
        <v>863</v>
      </c>
      <c r="U324" s="21"/>
      <c r="V324" s="21"/>
      <c r="W324" s="20" t="str">
        <f>VLOOKUP(TRIM(X324),X10:Y199,2,FALSE)</f>
        <v>Andy</v>
      </c>
      <c r="X324" s="168" t="str">
        <f t="shared" si="24"/>
        <v>20.6.4</v>
      </c>
      <c r="Y324" s="168">
        <f t="shared" si="25"/>
        <v>0</v>
      </c>
      <c r="Z324" s="168">
        <f t="shared" si="26"/>
        <v>0</v>
      </c>
      <c r="AA324" s="168">
        <f t="shared" si="27"/>
        <v>146</v>
      </c>
      <c r="AB324" s="168">
        <f t="shared" si="28"/>
        <v>0</v>
      </c>
      <c r="AC324" s="168">
        <f t="shared" si="29"/>
        <v>0</v>
      </c>
      <c r="AD324" s="168">
        <f t="shared" si="33"/>
        <v>0</v>
      </c>
      <c r="AE324" s="168">
        <f t="shared" si="30"/>
        <v>0</v>
      </c>
      <c r="AF324" s="170">
        <v>8.2799999999999994</v>
      </c>
      <c r="AI324" s="1" t="str">
        <f t="shared" si="31"/>
        <v>DIFF</v>
      </c>
      <c r="AN324" s="1" t="str">
        <f t="shared" si="32"/>
        <v>{20.6.4}</v>
      </c>
    </row>
    <row r="325" spans="1:40" ht="26.25" customHeight="1" x14ac:dyDescent="0.25">
      <c r="A325" s="66" t="s">
        <v>188</v>
      </c>
      <c r="B325" s="67" t="s">
        <v>40</v>
      </c>
      <c r="C325" s="67" t="s">
        <v>94</v>
      </c>
      <c r="D325" s="67" t="s">
        <v>1907</v>
      </c>
      <c r="E325" s="95" t="s">
        <v>2313</v>
      </c>
      <c r="F325" s="68" t="s">
        <v>862</v>
      </c>
      <c r="G325" s="68" t="s">
        <v>95</v>
      </c>
      <c r="H325" s="68" t="s">
        <v>3042</v>
      </c>
      <c r="I325" s="124" t="s">
        <v>1115</v>
      </c>
      <c r="J325" s="69" t="s">
        <v>1967</v>
      </c>
      <c r="K325" s="121"/>
      <c r="L325" s="69"/>
      <c r="M325" s="121"/>
      <c r="N325" s="69" t="s">
        <v>1778</v>
      </c>
      <c r="O325" s="69" t="s">
        <v>1462</v>
      </c>
      <c r="P325" s="69" t="s">
        <v>1968</v>
      </c>
      <c r="Q325" s="73" t="s">
        <v>4894</v>
      </c>
      <c r="R325" s="69" t="s">
        <v>5790</v>
      </c>
      <c r="S325" s="74" t="s">
        <v>205</v>
      </c>
      <c r="T325" s="69" t="s">
        <v>866</v>
      </c>
      <c r="U325" s="21"/>
      <c r="V325" s="21"/>
      <c r="W325" s="20" t="str">
        <f>VLOOKUP(TRIM(X325),X10:Y199,2,FALSE)</f>
        <v>Dario</v>
      </c>
      <c r="X325" s="168" t="str">
        <f t="shared" si="24"/>
        <v>20.8.1</v>
      </c>
      <c r="Y325" s="168">
        <f t="shared" si="25"/>
        <v>0</v>
      </c>
      <c r="Z325" s="168">
        <f t="shared" si="26"/>
        <v>0</v>
      </c>
      <c r="AA325" s="168">
        <f t="shared" si="27"/>
        <v>6</v>
      </c>
      <c r="AB325" s="168">
        <f t="shared" si="28"/>
        <v>0</v>
      </c>
      <c r="AC325" s="168">
        <f t="shared" si="29"/>
        <v>0</v>
      </c>
      <c r="AD325" s="168">
        <f t="shared" si="33"/>
        <v>0</v>
      </c>
      <c r="AE325" s="168">
        <f t="shared" si="30"/>
        <v>0</v>
      </c>
      <c r="AF325" s="170">
        <v>8.4</v>
      </c>
      <c r="AI325" s="1" t="str">
        <f t="shared" si="31"/>
        <v>DIFF</v>
      </c>
      <c r="AN325" s="1" t="str">
        <f t="shared" si="32"/>
        <v>{20.8.1}</v>
      </c>
    </row>
    <row r="326" spans="1:40" ht="26.25" customHeight="1" x14ac:dyDescent="0.25">
      <c r="A326" s="66" t="s">
        <v>188</v>
      </c>
      <c r="B326" s="67" t="s">
        <v>40</v>
      </c>
      <c r="C326" s="67" t="s">
        <v>94</v>
      </c>
      <c r="D326" s="67" t="s">
        <v>1907</v>
      </c>
      <c r="E326" s="95" t="s">
        <v>2314</v>
      </c>
      <c r="F326" s="68" t="s">
        <v>862</v>
      </c>
      <c r="G326" s="68" t="s">
        <v>95</v>
      </c>
      <c r="H326" s="68" t="s">
        <v>4896</v>
      </c>
      <c r="I326" s="124" t="s">
        <v>1115</v>
      </c>
      <c r="J326" s="69" t="s">
        <v>1967</v>
      </c>
      <c r="K326" s="121"/>
      <c r="L326" s="71"/>
      <c r="M326" s="70"/>
      <c r="N326" s="69" t="s">
        <v>1778</v>
      </c>
      <c r="O326" s="69" t="s">
        <v>1462</v>
      </c>
      <c r="P326" s="69" t="s">
        <v>1968</v>
      </c>
      <c r="Q326" s="73" t="s">
        <v>4895</v>
      </c>
      <c r="R326" s="69" t="s">
        <v>330</v>
      </c>
      <c r="S326" s="74" t="s">
        <v>40</v>
      </c>
      <c r="T326" s="69" t="s">
        <v>866</v>
      </c>
      <c r="U326" s="21"/>
      <c r="V326" s="21"/>
      <c r="W326" s="20" t="str">
        <f>VLOOKUP(TRIM(X326),X10:Y199,2,FALSE)</f>
        <v>Dario</v>
      </c>
      <c r="X326" s="168" t="str">
        <f t="shared" si="24"/>
        <v>20.8.1</v>
      </c>
      <c r="Y326" s="168">
        <f t="shared" si="25"/>
        <v>0</v>
      </c>
      <c r="Z326" s="168">
        <f t="shared" si="26"/>
        <v>0</v>
      </c>
      <c r="AA326" s="168">
        <f t="shared" si="27"/>
        <v>6</v>
      </c>
      <c r="AB326" s="168">
        <f t="shared" si="28"/>
        <v>0</v>
      </c>
      <c r="AC326" s="168">
        <f t="shared" si="29"/>
        <v>0</v>
      </c>
      <c r="AD326" s="168">
        <f t="shared" si="33"/>
        <v>0</v>
      </c>
      <c r="AE326" s="168">
        <f t="shared" si="30"/>
        <v>0</v>
      </c>
      <c r="AF326" s="170">
        <v>8.4</v>
      </c>
      <c r="AI326" s="1" t="str">
        <f t="shared" si="31"/>
        <v>DIFF</v>
      </c>
      <c r="AN326" s="1" t="str">
        <f t="shared" si="32"/>
        <v>{20.8.1}</v>
      </c>
    </row>
    <row r="327" spans="1:40" ht="26.25" customHeight="1" x14ac:dyDescent="0.25">
      <c r="A327" s="66" t="s">
        <v>188</v>
      </c>
      <c r="B327" s="67" t="s">
        <v>40</v>
      </c>
      <c r="C327" s="67" t="s">
        <v>94</v>
      </c>
      <c r="D327" s="67" t="s">
        <v>1907</v>
      </c>
      <c r="E327" s="95" t="s">
        <v>2315</v>
      </c>
      <c r="F327" s="68" t="s">
        <v>196</v>
      </c>
      <c r="G327" s="68" t="s">
        <v>37</v>
      </c>
      <c r="H327" s="68" t="s">
        <v>4898</v>
      </c>
      <c r="I327" s="124" t="s">
        <v>1115</v>
      </c>
      <c r="J327" s="69" t="s">
        <v>1967</v>
      </c>
      <c r="K327" s="121"/>
      <c r="L327" s="69"/>
      <c r="M327" s="121"/>
      <c r="N327" s="69"/>
      <c r="O327" s="69" t="s">
        <v>1462</v>
      </c>
      <c r="P327" s="69"/>
      <c r="Q327" s="73" t="s">
        <v>4897</v>
      </c>
      <c r="R327" s="69" t="s">
        <v>330</v>
      </c>
      <c r="S327" s="74" t="s">
        <v>40</v>
      </c>
      <c r="T327" s="69" t="s">
        <v>866</v>
      </c>
      <c r="U327" s="21"/>
      <c r="V327" s="21"/>
      <c r="W327" s="20" t="str">
        <f>VLOOKUP(TRIM(X327),X10:Y199,2,FALSE)</f>
        <v>Dario</v>
      </c>
      <c r="X327" s="168" t="str">
        <f t="shared" si="24"/>
        <v>20.8.1</v>
      </c>
      <c r="Y327" s="168">
        <f t="shared" si="25"/>
        <v>0</v>
      </c>
      <c r="Z327" s="168">
        <f t="shared" si="26"/>
        <v>0</v>
      </c>
      <c r="AA327" s="168">
        <f t="shared" si="27"/>
        <v>6</v>
      </c>
      <c r="AB327" s="168">
        <f t="shared" si="28"/>
        <v>0</v>
      </c>
      <c r="AC327" s="168">
        <f t="shared" si="29"/>
        <v>0</v>
      </c>
      <c r="AD327" s="168">
        <f t="shared" si="33"/>
        <v>0</v>
      </c>
      <c r="AE327" s="168">
        <f t="shared" si="30"/>
        <v>0</v>
      </c>
      <c r="AF327" s="170">
        <v>8.4</v>
      </c>
      <c r="AI327" s="1" t="str">
        <f t="shared" si="31"/>
        <v/>
      </c>
      <c r="AN327" s="1" t="str">
        <f t="shared" si="32"/>
        <v>{20.8.1}</v>
      </c>
    </row>
    <row r="328" spans="1:40" ht="26.25" customHeight="1" x14ac:dyDescent="0.25">
      <c r="A328" s="66" t="s">
        <v>188</v>
      </c>
      <c r="B328" s="67" t="s">
        <v>5617</v>
      </c>
      <c r="C328" s="67" t="s">
        <v>94</v>
      </c>
      <c r="D328" s="67" t="s">
        <v>1612</v>
      </c>
      <c r="E328" s="95" t="s">
        <v>2316</v>
      </c>
      <c r="F328" s="68" t="s">
        <v>862</v>
      </c>
      <c r="G328" s="68" t="s">
        <v>95</v>
      </c>
      <c r="H328" s="68" t="s">
        <v>4899</v>
      </c>
      <c r="I328" s="124" t="s">
        <v>261</v>
      </c>
      <c r="J328" s="69" t="s">
        <v>1780</v>
      </c>
      <c r="K328" s="121"/>
      <c r="L328" s="71"/>
      <c r="M328" s="70"/>
      <c r="N328" s="69" t="s">
        <v>1414</v>
      </c>
      <c r="O328" s="69" t="s">
        <v>1462</v>
      </c>
      <c r="P328" s="69" t="s">
        <v>1781</v>
      </c>
      <c r="Q328" s="73" t="s">
        <v>5617</v>
      </c>
      <c r="R328" s="69" t="s">
        <v>6590</v>
      </c>
      <c r="S328" s="74" t="s">
        <v>192</v>
      </c>
      <c r="T328" s="69" t="s">
        <v>866</v>
      </c>
      <c r="U328" s="21"/>
      <c r="V328" s="21"/>
      <c r="W328" s="20" t="str">
        <f>VLOOKUP(TRIM(X328),X10:Y199,2,FALSE)</f>
        <v>Dario</v>
      </c>
      <c r="X328" s="168" t="str">
        <f t="shared" si="24"/>
        <v>20.3.1</v>
      </c>
      <c r="Y328" s="168">
        <f t="shared" si="25"/>
        <v>0</v>
      </c>
      <c r="Z328" s="168">
        <f t="shared" si="26"/>
        <v>0</v>
      </c>
      <c r="AA328" s="168">
        <f t="shared" si="27"/>
        <v>6</v>
      </c>
      <c r="AB328" s="168">
        <f t="shared" si="28"/>
        <v>0</v>
      </c>
      <c r="AC328" s="168">
        <f t="shared" si="29"/>
        <v>0</v>
      </c>
      <c r="AD328" s="168">
        <f t="shared" si="33"/>
        <v>0</v>
      </c>
      <c r="AE328" s="168">
        <f t="shared" si="30"/>
        <v>0</v>
      </c>
      <c r="AF328" s="170">
        <v>8.4</v>
      </c>
      <c r="AI328" s="1" t="str">
        <f t="shared" si="31"/>
        <v>DIFF</v>
      </c>
      <c r="AN328" s="1" t="str">
        <f t="shared" si="32"/>
        <v>{20.3.1}</v>
      </c>
    </row>
    <row r="329" spans="1:40" ht="26.25" customHeight="1" x14ac:dyDescent="0.25">
      <c r="A329" s="66" t="s">
        <v>188</v>
      </c>
      <c r="B329" s="67" t="s">
        <v>40</v>
      </c>
      <c r="C329" s="67" t="s">
        <v>94</v>
      </c>
      <c r="D329" s="67" t="s">
        <v>1612</v>
      </c>
      <c r="E329" s="95" t="s">
        <v>2317</v>
      </c>
      <c r="F329" s="68" t="s">
        <v>862</v>
      </c>
      <c r="G329" s="68" t="s">
        <v>95</v>
      </c>
      <c r="H329" s="68" t="s">
        <v>4901</v>
      </c>
      <c r="I329" s="124" t="s">
        <v>1115</v>
      </c>
      <c r="J329" s="69" t="s">
        <v>1780</v>
      </c>
      <c r="K329" s="121"/>
      <c r="L329" s="69"/>
      <c r="M329" s="121"/>
      <c r="N329" s="69" t="s">
        <v>1414</v>
      </c>
      <c r="O329" s="69" t="s">
        <v>1462</v>
      </c>
      <c r="P329" s="69" t="s">
        <v>1781</v>
      </c>
      <c r="Q329" s="73" t="s">
        <v>4900</v>
      </c>
      <c r="R329" s="69" t="s">
        <v>330</v>
      </c>
      <c r="S329" s="74" t="s">
        <v>40</v>
      </c>
      <c r="T329" s="69" t="s">
        <v>866</v>
      </c>
      <c r="U329" s="21"/>
      <c r="V329" s="21"/>
      <c r="W329" s="20" t="str">
        <f>VLOOKUP(TRIM(X329),X10:Y199,2,FALSE)</f>
        <v>Dario</v>
      </c>
      <c r="X329" s="168" t="str">
        <f t="shared" ref="X329:X392" si="34">IF(ISNONTEXT(D329),"" &amp; D329 &amp;"",T(D329))</f>
        <v>20.3.1</v>
      </c>
      <c r="Y329" s="168">
        <f t="shared" ref="Y329:Y392" si="35">IF(F329="CR", IF(S329="Approved", 1, IF(S329="Agreed", 1, IF(S329="Block approved", 1, 0))),0)</f>
        <v>0</v>
      </c>
      <c r="Z329" s="168">
        <f t="shared" ref="Z329:Z392" si="36">IF(F329="P-CR", IF(S329="Approved", 1, IF(S329="Block approved", 1, 0)),0)</f>
        <v>0</v>
      </c>
      <c r="AA329" s="168">
        <f t="shared" ref="AA329:AA392" si="37">LEN(I329)</f>
        <v>6</v>
      </c>
      <c r="AB329" s="168">
        <f t="shared" ref="AB329:AB392" si="38">IF(LEFT(H329, 12)="Reserved for",  1, 0)</f>
        <v>0</v>
      </c>
      <c r="AC329" s="168">
        <f t="shared" ref="AC329:AC392" si="39">IF(F329="LS OUT", IF(S329="Approved", 1, IF(S329="Block approved", 1, 0)),0)</f>
        <v>0</v>
      </c>
      <c r="AD329" s="168">
        <f t="shared" si="33"/>
        <v>0</v>
      </c>
      <c r="AE329" s="168">
        <f t="shared" ref="AE329:AE392" si="40">IF(F329="LS In", IF(S329="Postponed", 1, 0), 0)</f>
        <v>0</v>
      </c>
      <c r="AF329" s="170">
        <v>8.1999999999999993</v>
      </c>
      <c r="AI329" s="1" t="str">
        <f t="shared" si="31"/>
        <v>DIFF</v>
      </c>
      <c r="AN329" s="1" t="str">
        <f t="shared" si="32"/>
        <v>{20.3.1}</v>
      </c>
    </row>
    <row r="330" spans="1:40" ht="26.25" customHeight="1" x14ac:dyDescent="0.25">
      <c r="A330" s="66" t="s">
        <v>188</v>
      </c>
      <c r="B330" s="67" t="s">
        <v>40</v>
      </c>
      <c r="C330" s="67" t="s">
        <v>94</v>
      </c>
      <c r="D330" s="67" t="s">
        <v>1612</v>
      </c>
      <c r="E330" s="95" t="s">
        <v>2318</v>
      </c>
      <c r="F330" s="68" t="s">
        <v>862</v>
      </c>
      <c r="G330" s="68" t="s">
        <v>95</v>
      </c>
      <c r="H330" s="68" t="s">
        <v>4903</v>
      </c>
      <c r="I330" s="124" t="s">
        <v>1115</v>
      </c>
      <c r="J330" s="69" t="s">
        <v>1780</v>
      </c>
      <c r="K330" s="121"/>
      <c r="L330" s="71"/>
      <c r="M330" s="70"/>
      <c r="N330" s="69" t="s">
        <v>1414</v>
      </c>
      <c r="O330" s="69" t="s">
        <v>1462</v>
      </c>
      <c r="P330" s="69" t="s">
        <v>1781</v>
      </c>
      <c r="Q330" s="73" t="s">
        <v>4902</v>
      </c>
      <c r="R330" s="69" t="s">
        <v>330</v>
      </c>
      <c r="S330" s="74" t="s">
        <v>40</v>
      </c>
      <c r="T330" s="69" t="s">
        <v>866</v>
      </c>
      <c r="U330" s="21"/>
      <c r="V330" s="21"/>
      <c r="W330" s="20" t="str">
        <f>VLOOKUP(TRIM(X330),X10:Y199,2,FALSE)</f>
        <v>Dario</v>
      </c>
      <c r="X330" s="168" t="str">
        <f t="shared" si="34"/>
        <v>20.3.1</v>
      </c>
      <c r="Y330" s="168">
        <f t="shared" si="35"/>
        <v>0</v>
      </c>
      <c r="Z330" s="168">
        <f t="shared" si="36"/>
        <v>0</v>
      </c>
      <c r="AA330" s="168">
        <f t="shared" si="37"/>
        <v>6</v>
      </c>
      <c r="AB330" s="168">
        <f t="shared" si="38"/>
        <v>0</v>
      </c>
      <c r="AC330" s="168">
        <f t="shared" si="39"/>
        <v>0</v>
      </c>
      <c r="AD330" s="168">
        <f t="shared" si="33"/>
        <v>0</v>
      </c>
      <c r="AE330" s="168">
        <f t="shared" si="40"/>
        <v>0</v>
      </c>
      <c r="AF330" s="170">
        <v>8.1999999999999993</v>
      </c>
      <c r="AI330" s="1" t="str">
        <f t="shared" ref="AI330:AI393" si="41">IF(_xlfn.VALUETOTEXT(AH330) =_xlfn.VALUETOTEXT(P330), "", "DIFF")</f>
        <v>DIFF</v>
      </c>
      <c r="AN330" s="1" t="str">
        <f t="shared" ref="AN330:AN393" si="42">"{"&amp;D330&amp;"}"</f>
        <v>{20.3.1}</v>
      </c>
    </row>
    <row r="331" spans="1:40" ht="26.25" customHeight="1" x14ac:dyDescent="0.25">
      <c r="A331" s="66" t="s">
        <v>188</v>
      </c>
      <c r="B331" s="67" t="s">
        <v>4439</v>
      </c>
      <c r="C331" s="67" t="s">
        <v>94</v>
      </c>
      <c r="D331" s="67" t="s">
        <v>164</v>
      </c>
      <c r="E331" s="95" t="s">
        <v>2319</v>
      </c>
      <c r="F331" s="68" t="s">
        <v>12</v>
      </c>
      <c r="G331" s="68" t="s">
        <v>95</v>
      </c>
      <c r="H331" s="68" t="s">
        <v>4367</v>
      </c>
      <c r="I331" s="124" t="s">
        <v>355</v>
      </c>
      <c r="J331" s="69"/>
      <c r="K331" s="121"/>
      <c r="L331" s="69"/>
      <c r="M331" s="121"/>
      <c r="N331" s="69"/>
      <c r="O331" s="69" t="s">
        <v>193</v>
      </c>
      <c r="P331" s="69" t="s">
        <v>310</v>
      </c>
      <c r="Q331" s="73" t="s">
        <v>4439</v>
      </c>
      <c r="R331" s="69" t="s">
        <v>5706</v>
      </c>
      <c r="S331" s="74" t="s">
        <v>203</v>
      </c>
      <c r="T331" s="69" t="s">
        <v>1211</v>
      </c>
      <c r="U331" s="21"/>
      <c r="V331" s="21"/>
      <c r="W331" s="20" t="str">
        <f>VLOOKUP(TRIM(X331),X10:Y199,2,FALSE)</f>
        <v>Andy</v>
      </c>
      <c r="X331" s="168" t="str">
        <f t="shared" si="34"/>
        <v>8.1</v>
      </c>
      <c r="Y331" s="168">
        <f t="shared" si="35"/>
        <v>0</v>
      </c>
      <c r="Z331" s="168">
        <f t="shared" si="36"/>
        <v>0</v>
      </c>
      <c r="AA331" s="168">
        <f t="shared" si="37"/>
        <v>5</v>
      </c>
      <c r="AB331" s="168">
        <f t="shared" si="38"/>
        <v>0</v>
      </c>
      <c r="AC331" s="168">
        <f t="shared" si="39"/>
        <v>0</v>
      </c>
      <c r="AD331" s="168">
        <f t="shared" si="33"/>
        <v>0</v>
      </c>
      <c r="AE331" s="168">
        <f t="shared" si="40"/>
        <v>0</v>
      </c>
      <c r="AF331" s="170">
        <v>8.1999999999999993</v>
      </c>
      <c r="AI331" s="1" t="str">
        <f t="shared" si="41"/>
        <v>DIFF</v>
      </c>
      <c r="AN331" s="1" t="str">
        <f t="shared" si="42"/>
        <v>{8.1}</v>
      </c>
    </row>
    <row r="332" spans="1:40" ht="26.25" customHeight="1" x14ac:dyDescent="0.25">
      <c r="A332" s="66" t="s">
        <v>188</v>
      </c>
      <c r="B332" s="67" t="s">
        <v>4905</v>
      </c>
      <c r="C332" s="67" t="s">
        <v>94</v>
      </c>
      <c r="D332" s="67" t="s">
        <v>1477</v>
      </c>
      <c r="E332" s="95" t="s">
        <v>2320</v>
      </c>
      <c r="F332" s="68" t="s">
        <v>14</v>
      </c>
      <c r="G332" s="68" t="s">
        <v>95</v>
      </c>
      <c r="H332" s="68" t="s">
        <v>4426</v>
      </c>
      <c r="I332" s="124" t="s">
        <v>223</v>
      </c>
      <c r="J332" s="69" t="s">
        <v>1777</v>
      </c>
      <c r="K332" s="269" t="s">
        <v>4427</v>
      </c>
      <c r="L332" s="71"/>
      <c r="M332" s="70" t="s">
        <v>102</v>
      </c>
      <c r="N332" s="69" t="s">
        <v>1430</v>
      </c>
      <c r="O332" s="69" t="s">
        <v>1036</v>
      </c>
      <c r="P332" s="69" t="s">
        <v>1779</v>
      </c>
      <c r="Q332" s="73" t="s">
        <v>4904</v>
      </c>
      <c r="R332" s="69" t="s">
        <v>5791</v>
      </c>
      <c r="S332" s="74" t="s">
        <v>203</v>
      </c>
      <c r="T332" s="69" t="s">
        <v>1080</v>
      </c>
      <c r="U332" s="21"/>
      <c r="V332" s="21"/>
      <c r="W332" s="20" t="str">
        <f>VLOOKUP(TRIM(X332),X10:Y199,2,FALSE)</f>
        <v>Wanqiang</v>
      </c>
      <c r="X332" s="168" t="str">
        <f t="shared" si="34"/>
        <v>19.14.2</v>
      </c>
      <c r="Y332" s="168">
        <f t="shared" si="35"/>
        <v>0</v>
      </c>
      <c r="Z332" s="168">
        <f t="shared" si="36"/>
        <v>0</v>
      </c>
      <c r="AA332" s="168">
        <f t="shared" si="37"/>
        <v>3</v>
      </c>
      <c r="AB332" s="168">
        <f t="shared" si="38"/>
        <v>0</v>
      </c>
      <c r="AC332" s="168">
        <f t="shared" si="39"/>
        <v>0</v>
      </c>
      <c r="AD332" s="168">
        <f t="shared" si="33"/>
        <v>0</v>
      </c>
      <c r="AE332" s="168">
        <f t="shared" si="40"/>
        <v>0</v>
      </c>
      <c r="AF332" s="170">
        <v>8.1999999999999993</v>
      </c>
      <c r="AI332" s="1" t="str">
        <f t="shared" si="41"/>
        <v>DIFF</v>
      </c>
      <c r="AN332" s="1" t="str">
        <f t="shared" si="42"/>
        <v>{19.14.2}</v>
      </c>
    </row>
    <row r="333" spans="1:40" ht="26.25" customHeight="1" x14ac:dyDescent="0.25">
      <c r="A333" s="66" t="s">
        <v>188</v>
      </c>
      <c r="B333" s="67" t="s">
        <v>2070</v>
      </c>
      <c r="C333" s="67" t="s">
        <v>94</v>
      </c>
      <c r="D333" s="67" t="s">
        <v>1477</v>
      </c>
      <c r="E333" s="95" t="s">
        <v>2321</v>
      </c>
      <c r="F333" s="68" t="s">
        <v>14</v>
      </c>
      <c r="G333" s="68" t="s">
        <v>95</v>
      </c>
      <c r="H333" s="68" t="s">
        <v>4428</v>
      </c>
      <c r="I333" s="124" t="s">
        <v>223</v>
      </c>
      <c r="J333" s="69" t="s">
        <v>1777</v>
      </c>
      <c r="K333" s="269" t="s">
        <v>4429</v>
      </c>
      <c r="L333" s="69"/>
      <c r="M333" s="121" t="s">
        <v>102</v>
      </c>
      <c r="N333" s="69" t="s">
        <v>1430</v>
      </c>
      <c r="O333" s="69" t="s">
        <v>1036</v>
      </c>
      <c r="P333" s="69" t="s">
        <v>1779</v>
      </c>
      <c r="Q333" s="73" t="s">
        <v>4906</v>
      </c>
      <c r="R333" s="69" t="s">
        <v>5792</v>
      </c>
      <c r="S333" s="74" t="s">
        <v>203</v>
      </c>
      <c r="T333" s="69" t="s">
        <v>1080</v>
      </c>
      <c r="U333" s="21"/>
      <c r="V333" s="21"/>
      <c r="W333" s="20" t="str">
        <f>VLOOKUP(TRIM(X333),X10:Y199,2,FALSE)</f>
        <v>Wanqiang</v>
      </c>
      <c r="X333" s="168" t="str">
        <f t="shared" si="34"/>
        <v>19.14.2</v>
      </c>
      <c r="Y333" s="168">
        <f t="shared" si="35"/>
        <v>0</v>
      </c>
      <c r="Z333" s="168">
        <f t="shared" si="36"/>
        <v>0</v>
      </c>
      <c r="AA333" s="168">
        <f t="shared" si="37"/>
        <v>3</v>
      </c>
      <c r="AB333" s="168">
        <f t="shared" si="38"/>
        <v>0</v>
      </c>
      <c r="AC333" s="168">
        <f t="shared" si="39"/>
        <v>0</v>
      </c>
      <c r="AD333" s="168">
        <f t="shared" si="33"/>
        <v>0</v>
      </c>
      <c r="AE333" s="168">
        <f t="shared" si="40"/>
        <v>0</v>
      </c>
      <c r="AF333" s="170">
        <v>8.4</v>
      </c>
      <c r="AI333" s="1" t="str">
        <f t="shared" si="41"/>
        <v>DIFF</v>
      </c>
      <c r="AN333" s="1" t="str">
        <f t="shared" si="42"/>
        <v>{19.14.2}</v>
      </c>
    </row>
    <row r="334" spans="1:40" ht="26.25" customHeight="1" x14ac:dyDescent="0.25">
      <c r="A334" s="66" t="s">
        <v>188</v>
      </c>
      <c r="B334" s="67" t="s">
        <v>40</v>
      </c>
      <c r="C334" s="67" t="s">
        <v>94</v>
      </c>
      <c r="D334" s="67" t="s">
        <v>1611</v>
      </c>
      <c r="E334" s="95" t="s">
        <v>2322</v>
      </c>
      <c r="F334" s="68" t="s">
        <v>862</v>
      </c>
      <c r="G334" s="68" t="s">
        <v>95</v>
      </c>
      <c r="H334" s="68" t="s">
        <v>2979</v>
      </c>
      <c r="I334" s="124" t="s">
        <v>4907</v>
      </c>
      <c r="J334" s="69" t="s">
        <v>1774</v>
      </c>
      <c r="K334" s="121"/>
      <c r="L334" s="71"/>
      <c r="M334" s="70"/>
      <c r="N334" s="69" t="s">
        <v>1414</v>
      </c>
      <c r="O334" s="69" t="s">
        <v>1462</v>
      </c>
      <c r="P334" s="69" t="s">
        <v>1776</v>
      </c>
      <c r="Q334" s="73" t="s">
        <v>2978</v>
      </c>
      <c r="R334" s="69" t="s">
        <v>5943</v>
      </c>
      <c r="S334" s="74" t="s">
        <v>205</v>
      </c>
      <c r="T334" s="69" t="s">
        <v>1111</v>
      </c>
      <c r="U334" s="21"/>
      <c r="V334" s="21"/>
      <c r="W334" s="20" t="str">
        <f>VLOOKUP(TRIM(X334),X10:Y199,2,FALSE)</f>
        <v>Wanqiang</v>
      </c>
      <c r="X334" s="168" t="str">
        <f t="shared" si="34"/>
        <v>20.2.1</v>
      </c>
      <c r="Y334" s="168">
        <f t="shared" si="35"/>
        <v>0</v>
      </c>
      <c r="Z334" s="168">
        <f t="shared" si="36"/>
        <v>0</v>
      </c>
      <c r="AA334" s="168">
        <f t="shared" si="37"/>
        <v>36</v>
      </c>
      <c r="AB334" s="168">
        <f t="shared" si="38"/>
        <v>0</v>
      </c>
      <c r="AC334" s="168">
        <f t="shared" si="39"/>
        <v>0</v>
      </c>
      <c r="AD334" s="168">
        <f t="shared" si="33"/>
        <v>0</v>
      </c>
      <c r="AE334" s="168">
        <f t="shared" si="40"/>
        <v>0</v>
      </c>
      <c r="AF334" s="170">
        <v>8.2799999999999994</v>
      </c>
      <c r="AI334" s="1" t="str">
        <f t="shared" si="41"/>
        <v>DIFF</v>
      </c>
      <c r="AN334" s="1" t="str">
        <f t="shared" si="42"/>
        <v>{20.2.1}</v>
      </c>
    </row>
    <row r="335" spans="1:40" ht="26.25" customHeight="1" x14ac:dyDescent="0.25">
      <c r="A335" s="66" t="s">
        <v>188</v>
      </c>
      <c r="B335" s="67" t="s">
        <v>40</v>
      </c>
      <c r="C335" s="67" t="s">
        <v>94</v>
      </c>
      <c r="D335" s="67" t="s">
        <v>1611</v>
      </c>
      <c r="E335" s="95" t="s">
        <v>2323</v>
      </c>
      <c r="F335" s="68" t="s">
        <v>862</v>
      </c>
      <c r="G335" s="68" t="s">
        <v>95</v>
      </c>
      <c r="H335" s="68" t="s">
        <v>2981</v>
      </c>
      <c r="I335" s="124" t="s">
        <v>355</v>
      </c>
      <c r="J335" s="69" t="s">
        <v>1774</v>
      </c>
      <c r="K335" s="121"/>
      <c r="L335" s="69"/>
      <c r="M335" s="121"/>
      <c r="N335" s="69" t="s">
        <v>1414</v>
      </c>
      <c r="O335" s="69" t="s">
        <v>1462</v>
      </c>
      <c r="P335" s="69" t="s">
        <v>1776</v>
      </c>
      <c r="Q335" s="73" t="s">
        <v>2980</v>
      </c>
      <c r="R335" s="69" t="s">
        <v>330</v>
      </c>
      <c r="S335" s="74" t="s">
        <v>40</v>
      </c>
      <c r="T335" s="69" t="s">
        <v>1111</v>
      </c>
      <c r="U335" s="21"/>
      <c r="V335" s="21"/>
      <c r="W335" s="20" t="str">
        <f>VLOOKUP(TRIM(X335),X10:Y199,2,FALSE)</f>
        <v>Wanqiang</v>
      </c>
      <c r="X335" s="168" t="str">
        <f t="shared" si="34"/>
        <v>20.2.1</v>
      </c>
      <c r="Y335" s="168">
        <f t="shared" si="35"/>
        <v>0</v>
      </c>
      <c r="Z335" s="168">
        <f t="shared" si="36"/>
        <v>0</v>
      </c>
      <c r="AA335" s="168">
        <f t="shared" si="37"/>
        <v>5</v>
      </c>
      <c r="AB335" s="168">
        <f t="shared" si="38"/>
        <v>0</v>
      </c>
      <c r="AC335" s="168">
        <f t="shared" si="39"/>
        <v>0</v>
      </c>
      <c r="AD335" s="168">
        <f t="shared" si="33"/>
        <v>0</v>
      </c>
      <c r="AE335" s="168">
        <f t="shared" si="40"/>
        <v>0</v>
      </c>
      <c r="AF335" s="170">
        <v>8.4</v>
      </c>
      <c r="AI335" s="1" t="str">
        <f t="shared" si="41"/>
        <v>DIFF</v>
      </c>
      <c r="AN335" s="1" t="str">
        <f t="shared" si="42"/>
        <v>{20.2.1}</v>
      </c>
    </row>
    <row r="336" spans="1:40" ht="26.25" customHeight="1" x14ac:dyDescent="0.25">
      <c r="A336" s="66" t="s">
        <v>188</v>
      </c>
      <c r="B336" s="67" t="s">
        <v>40</v>
      </c>
      <c r="C336" s="67" t="s">
        <v>94</v>
      </c>
      <c r="D336" s="67" t="s">
        <v>1611</v>
      </c>
      <c r="E336" s="95" t="s">
        <v>2324</v>
      </c>
      <c r="F336" s="68" t="s">
        <v>862</v>
      </c>
      <c r="G336" s="68" t="s">
        <v>95</v>
      </c>
      <c r="H336" s="68" t="s">
        <v>2977</v>
      </c>
      <c r="I336" s="124" t="s">
        <v>355</v>
      </c>
      <c r="J336" s="69" t="s">
        <v>1774</v>
      </c>
      <c r="K336" s="121"/>
      <c r="L336" s="71"/>
      <c r="M336" s="70"/>
      <c r="N336" s="69" t="s">
        <v>1414</v>
      </c>
      <c r="O336" s="69" t="s">
        <v>1462</v>
      </c>
      <c r="P336" s="69" t="s">
        <v>1776</v>
      </c>
      <c r="Q336" s="73" t="s">
        <v>2976</v>
      </c>
      <c r="R336" s="69" t="s">
        <v>330</v>
      </c>
      <c r="S336" s="74" t="s">
        <v>40</v>
      </c>
      <c r="T336" s="69" t="s">
        <v>1111</v>
      </c>
      <c r="U336" s="21"/>
      <c r="V336" s="21"/>
      <c r="W336" s="20" t="str">
        <f>VLOOKUP(TRIM(X336),X10:Y199,2,FALSE)</f>
        <v>Wanqiang</v>
      </c>
      <c r="X336" s="168" t="str">
        <f t="shared" si="34"/>
        <v>20.2.1</v>
      </c>
      <c r="Y336" s="168">
        <f t="shared" si="35"/>
        <v>0</v>
      </c>
      <c r="Z336" s="168">
        <f t="shared" si="36"/>
        <v>0</v>
      </c>
      <c r="AA336" s="168">
        <f t="shared" si="37"/>
        <v>5</v>
      </c>
      <c r="AB336" s="168">
        <f t="shared" si="38"/>
        <v>0</v>
      </c>
      <c r="AC336" s="168">
        <f t="shared" si="39"/>
        <v>0</v>
      </c>
      <c r="AD336" s="168">
        <f t="shared" si="33"/>
        <v>0</v>
      </c>
      <c r="AE336" s="168">
        <f t="shared" si="40"/>
        <v>0</v>
      </c>
      <c r="AF336" s="170">
        <v>8.2799999999999994</v>
      </c>
      <c r="AI336" s="1" t="str">
        <f t="shared" si="41"/>
        <v>DIFF</v>
      </c>
      <c r="AN336" s="1" t="str">
        <f t="shared" si="42"/>
        <v>{20.2.1}</v>
      </c>
    </row>
    <row r="337" spans="1:40" ht="26.25" customHeight="1" x14ac:dyDescent="0.25">
      <c r="A337" s="66" t="s">
        <v>188</v>
      </c>
      <c r="B337" s="67" t="s">
        <v>4440</v>
      </c>
      <c r="C337" s="67" t="s">
        <v>94</v>
      </c>
      <c r="D337" s="67" t="s">
        <v>1611</v>
      </c>
      <c r="E337" s="95" t="s">
        <v>2325</v>
      </c>
      <c r="F337" s="68" t="s">
        <v>12</v>
      </c>
      <c r="G337" s="68" t="s">
        <v>95</v>
      </c>
      <c r="H337" s="68" t="s">
        <v>4430</v>
      </c>
      <c r="I337" s="124" t="s">
        <v>355</v>
      </c>
      <c r="J337" s="69"/>
      <c r="K337" s="121"/>
      <c r="L337" s="69"/>
      <c r="M337" s="121"/>
      <c r="N337" s="69"/>
      <c r="O337" s="69" t="s">
        <v>1462</v>
      </c>
      <c r="P337" s="69"/>
      <c r="Q337" s="73" t="s">
        <v>4440</v>
      </c>
      <c r="R337" s="69" t="s">
        <v>330</v>
      </c>
      <c r="S337" s="74" t="s">
        <v>40</v>
      </c>
      <c r="T337" s="69" t="s">
        <v>1111</v>
      </c>
      <c r="U337" s="21"/>
      <c r="V337" s="21"/>
      <c r="W337" s="20" t="str">
        <f>VLOOKUP(TRIM(X337),X10:Y199,2,FALSE)</f>
        <v>Wanqiang</v>
      </c>
      <c r="X337" s="168" t="str">
        <f t="shared" si="34"/>
        <v>20.2.1</v>
      </c>
      <c r="Y337" s="168">
        <f t="shared" si="35"/>
        <v>0</v>
      </c>
      <c r="Z337" s="168">
        <f t="shared" si="36"/>
        <v>0</v>
      </c>
      <c r="AA337" s="168">
        <f t="shared" si="37"/>
        <v>5</v>
      </c>
      <c r="AB337" s="168">
        <f t="shared" si="38"/>
        <v>0</v>
      </c>
      <c r="AC337" s="168">
        <f t="shared" si="39"/>
        <v>0</v>
      </c>
      <c r="AD337" s="168">
        <f t="shared" si="33"/>
        <v>0</v>
      </c>
      <c r="AE337" s="168">
        <f t="shared" si="40"/>
        <v>0</v>
      </c>
      <c r="AF337" s="170">
        <v>4.0999999999999996</v>
      </c>
      <c r="AI337" s="1" t="str">
        <f t="shared" si="41"/>
        <v/>
      </c>
      <c r="AN337" s="1" t="str">
        <f t="shared" si="42"/>
        <v>{20.2.1}</v>
      </c>
    </row>
    <row r="338" spans="1:40" ht="26.25" customHeight="1" x14ac:dyDescent="0.25">
      <c r="A338" s="66" t="s">
        <v>188</v>
      </c>
      <c r="B338" s="67" t="s">
        <v>40</v>
      </c>
      <c r="C338" s="67" t="s">
        <v>94</v>
      </c>
      <c r="D338" s="67" t="s">
        <v>1613</v>
      </c>
      <c r="E338" s="95" t="s">
        <v>2326</v>
      </c>
      <c r="F338" s="68" t="s">
        <v>862</v>
      </c>
      <c r="G338" s="68" t="s">
        <v>95</v>
      </c>
      <c r="H338" s="68" t="s">
        <v>4909</v>
      </c>
      <c r="I338" s="124" t="s">
        <v>4431</v>
      </c>
      <c r="J338" s="69" t="s">
        <v>1782</v>
      </c>
      <c r="K338" s="121"/>
      <c r="L338" s="71"/>
      <c r="M338" s="70"/>
      <c r="N338" s="69" t="s">
        <v>1414</v>
      </c>
      <c r="O338" s="69" t="s">
        <v>1462</v>
      </c>
      <c r="P338" s="69" t="s">
        <v>1783</v>
      </c>
      <c r="Q338" s="73" t="s">
        <v>4908</v>
      </c>
      <c r="R338" s="69" t="s">
        <v>330</v>
      </c>
      <c r="S338" s="74" t="s">
        <v>40</v>
      </c>
      <c r="T338" s="69" t="s">
        <v>1111</v>
      </c>
      <c r="U338" s="21"/>
      <c r="V338" s="21"/>
      <c r="W338" s="20" t="str">
        <f>VLOOKUP(TRIM(X338),X10:Y199,2,FALSE)</f>
        <v>Wanqiang</v>
      </c>
      <c r="X338" s="168" t="str">
        <f t="shared" si="34"/>
        <v>20.4.1</v>
      </c>
      <c r="Y338" s="168">
        <f t="shared" si="35"/>
        <v>0</v>
      </c>
      <c r="Z338" s="168">
        <f t="shared" si="36"/>
        <v>0</v>
      </c>
      <c r="AA338" s="168">
        <f t="shared" si="37"/>
        <v>28</v>
      </c>
      <c r="AB338" s="168">
        <f t="shared" si="38"/>
        <v>0</v>
      </c>
      <c r="AC338" s="168">
        <f t="shared" si="39"/>
        <v>0</v>
      </c>
      <c r="AD338" s="168">
        <f t="shared" si="33"/>
        <v>0</v>
      </c>
      <c r="AE338" s="168">
        <f t="shared" si="40"/>
        <v>0</v>
      </c>
      <c r="AF338" s="170">
        <v>4.0999999999999996</v>
      </c>
      <c r="AI338" s="1" t="str">
        <f t="shared" si="41"/>
        <v>DIFF</v>
      </c>
      <c r="AN338" s="1" t="str">
        <f t="shared" si="42"/>
        <v>{20.4.1}</v>
      </c>
    </row>
    <row r="339" spans="1:40" ht="26.25" customHeight="1" x14ac:dyDescent="0.25">
      <c r="A339" s="66" t="s">
        <v>188</v>
      </c>
      <c r="B339" s="67" t="s">
        <v>1438</v>
      </c>
      <c r="C339" s="67" t="s">
        <v>94</v>
      </c>
      <c r="D339" s="67" t="s">
        <v>1613</v>
      </c>
      <c r="E339" s="95" t="s">
        <v>2327</v>
      </c>
      <c r="F339" s="68" t="s">
        <v>12</v>
      </c>
      <c r="G339" s="68" t="s">
        <v>95</v>
      </c>
      <c r="H339" s="68" t="s">
        <v>4432</v>
      </c>
      <c r="I339" s="124" t="s">
        <v>355</v>
      </c>
      <c r="J339" s="69"/>
      <c r="K339" s="121"/>
      <c r="L339" s="69"/>
      <c r="M339" s="121"/>
      <c r="N339" s="69"/>
      <c r="O339" s="69"/>
      <c r="P339" s="69"/>
      <c r="Q339" s="73" t="s">
        <v>1438</v>
      </c>
      <c r="R339" s="69" t="s">
        <v>5793</v>
      </c>
      <c r="S339" s="74" t="s">
        <v>203</v>
      </c>
      <c r="T339" s="69" t="s">
        <v>1111</v>
      </c>
      <c r="U339" s="21"/>
      <c r="V339" s="21"/>
      <c r="W339" s="20" t="str">
        <f>VLOOKUP(TRIM(X339),X10:Y199,2,FALSE)</f>
        <v>Wanqiang</v>
      </c>
      <c r="X339" s="168" t="str">
        <f t="shared" si="34"/>
        <v>20.4.1</v>
      </c>
      <c r="Y339" s="168">
        <f t="shared" si="35"/>
        <v>0</v>
      </c>
      <c r="Z339" s="168">
        <f t="shared" si="36"/>
        <v>0</v>
      </c>
      <c r="AA339" s="168">
        <f t="shared" si="37"/>
        <v>5</v>
      </c>
      <c r="AB339" s="168">
        <f t="shared" si="38"/>
        <v>0</v>
      </c>
      <c r="AC339" s="168">
        <f t="shared" si="39"/>
        <v>0</v>
      </c>
      <c r="AD339" s="168">
        <f t="shared" si="33"/>
        <v>0</v>
      </c>
      <c r="AE339" s="168">
        <f t="shared" si="40"/>
        <v>0</v>
      </c>
      <c r="AF339" s="170">
        <v>4.0999999999999996</v>
      </c>
      <c r="AI339" s="1" t="str">
        <f t="shared" si="41"/>
        <v/>
      </c>
      <c r="AN339" s="1" t="str">
        <f t="shared" si="42"/>
        <v>{20.4.1}</v>
      </c>
    </row>
    <row r="340" spans="1:40" ht="26.25" customHeight="1" x14ac:dyDescent="0.25">
      <c r="A340" s="66" t="s">
        <v>188</v>
      </c>
      <c r="B340" s="67" t="s">
        <v>1814</v>
      </c>
      <c r="C340" s="67" t="s">
        <v>94</v>
      </c>
      <c r="D340" s="67" t="s">
        <v>1613</v>
      </c>
      <c r="E340" s="95" t="s">
        <v>2328</v>
      </c>
      <c r="F340" s="68" t="s">
        <v>12</v>
      </c>
      <c r="G340" s="68" t="s">
        <v>95</v>
      </c>
      <c r="H340" s="68" t="s">
        <v>4433</v>
      </c>
      <c r="I340" s="124" t="s">
        <v>355</v>
      </c>
      <c r="J340" s="69"/>
      <c r="K340" s="121"/>
      <c r="L340" s="71"/>
      <c r="M340" s="70"/>
      <c r="N340" s="69"/>
      <c r="O340" s="69"/>
      <c r="P340" s="69"/>
      <c r="Q340" s="73" t="s">
        <v>1814</v>
      </c>
      <c r="R340" s="69" t="s">
        <v>5794</v>
      </c>
      <c r="S340" s="74" t="s">
        <v>205</v>
      </c>
      <c r="T340" s="69" t="s">
        <v>1111</v>
      </c>
      <c r="U340" s="21"/>
      <c r="V340" s="21"/>
      <c r="W340" s="20" t="str">
        <f>VLOOKUP(TRIM(X340),X10:Y199,2,FALSE)</f>
        <v>Wanqiang</v>
      </c>
      <c r="X340" s="168" t="str">
        <f t="shared" si="34"/>
        <v>20.4.1</v>
      </c>
      <c r="Y340" s="168">
        <f t="shared" si="35"/>
        <v>0</v>
      </c>
      <c r="Z340" s="168">
        <f t="shared" si="36"/>
        <v>0</v>
      </c>
      <c r="AA340" s="168">
        <f t="shared" si="37"/>
        <v>5</v>
      </c>
      <c r="AB340" s="168">
        <f t="shared" si="38"/>
        <v>0</v>
      </c>
      <c r="AC340" s="168">
        <f t="shared" si="39"/>
        <v>0</v>
      </c>
      <c r="AD340" s="168">
        <f t="shared" si="33"/>
        <v>0</v>
      </c>
      <c r="AE340" s="168">
        <f t="shared" si="40"/>
        <v>0</v>
      </c>
      <c r="AF340" s="170">
        <v>8.14</v>
      </c>
      <c r="AI340" s="1" t="str">
        <f t="shared" si="41"/>
        <v/>
      </c>
      <c r="AN340" s="1" t="str">
        <f t="shared" si="42"/>
        <v>{20.4.1}</v>
      </c>
    </row>
    <row r="341" spans="1:40" ht="26.25" customHeight="1" x14ac:dyDescent="0.25">
      <c r="A341" s="66" t="s">
        <v>188</v>
      </c>
      <c r="B341" s="67" t="s">
        <v>1437</v>
      </c>
      <c r="C341" s="67" t="s">
        <v>94</v>
      </c>
      <c r="D341" s="67" t="s">
        <v>1613</v>
      </c>
      <c r="E341" s="95" t="s">
        <v>2329</v>
      </c>
      <c r="F341" s="68" t="s">
        <v>12</v>
      </c>
      <c r="G341" s="68" t="s">
        <v>95</v>
      </c>
      <c r="H341" s="68" t="s">
        <v>2918</v>
      </c>
      <c r="I341" s="124" t="s">
        <v>221</v>
      </c>
      <c r="J341" s="69"/>
      <c r="K341" s="121"/>
      <c r="L341" s="69"/>
      <c r="M341" s="121"/>
      <c r="N341" s="69"/>
      <c r="O341" s="69" t="s">
        <v>1462</v>
      </c>
      <c r="P341" s="69" t="s">
        <v>1783</v>
      </c>
      <c r="Q341" s="73" t="s">
        <v>1840</v>
      </c>
      <c r="R341" s="69" t="s">
        <v>5795</v>
      </c>
      <c r="S341" s="74" t="s">
        <v>205</v>
      </c>
      <c r="T341" s="69" t="s">
        <v>1440</v>
      </c>
      <c r="U341" s="21"/>
      <c r="V341" s="21"/>
      <c r="W341" s="20" t="str">
        <f>VLOOKUP(TRIM(X341),X10:Y199,2,FALSE)</f>
        <v>Wanqiang</v>
      </c>
      <c r="X341" s="168" t="str">
        <f t="shared" si="34"/>
        <v>20.4.1</v>
      </c>
      <c r="Y341" s="168">
        <f t="shared" si="35"/>
        <v>0</v>
      </c>
      <c r="Z341" s="168">
        <f t="shared" si="36"/>
        <v>0</v>
      </c>
      <c r="AA341" s="168">
        <f t="shared" si="37"/>
        <v>4</v>
      </c>
      <c r="AB341" s="168">
        <f t="shared" si="38"/>
        <v>0</v>
      </c>
      <c r="AC341" s="168">
        <f t="shared" si="39"/>
        <v>0</v>
      </c>
      <c r="AD341" s="168">
        <f t="shared" si="33"/>
        <v>0</v>
      </c>
      <c r="AE341" s="168">
        <f t="shared" si="40"/>
        <v>0</v>
      </c>
      <c r="AF341" s="170">
        <v>8.14</v>
      </c>
      <c r="AI341" s="1" t="str">
        <f t="shared" si="41"/>
        <v>DIFF</v>
      </c>
      <c r="AN341" s="1" t="str">
        <f t="shared" si="42"/>
        <v>{20.4.1}</v>
      </c>
    </row>
    <row r="342" spans="1:40" ht="26.25" customHeight="1" x14ac:dyDescent="0.25">
      <c r="A342" s="66" t="s">
        <v>188</v>
      </c>
      <c r="B342" s="67" t="s">
        <v>40</v>
      </c>
      <c r="C342" s="67" t="s">
        <v>94</v>
      </c>
      <c r="D342" s="67" t="s">
        <v>1613</v>
      </c>
      <c r="E342" s="95" t="s">
        <v>2330</v>
      </c>
      <c r="F342" s="68" t="s">
        <v>862</v>
      </c>
      <c r="G342" s="68" t="s">
        <v>95</v>
      </c>
      <c r="H342" s="68" t="s">
        <v>2996</v>
      </c>
      <c r="I342" s="124" t="s">
        <v>207</v>
      </c>
      <c r="J342" s="69" t="s">
        <v>1782</v>
      </c>
      <c r="K342" s="121"/>
      <c r="L342" s="71"/>
      <c r="M342" s="70"/>
      <c r="N342" s="69" t="s">
        <v>1373</v>
      </c>
      <c r="O342" s="69" t="s">
        <v>1462</v>
      </c>
      <c r="P342" s="69" t="s">
        <v>1783</v>
      </c>
      <c r="Q342" s="73" t="s">
        <v>2034</v>
      </c>
      <c r="R342" s="69" t="s">
        <v>330</v>
      </c>
      <c r="S342" s="74" t="s">
        <v>40</v>
      </c>
      <c r="T342" s="69" t="s">
        <v>1440</v>
      </c>
      <c r="U342" s="21"/>
      <c r="V342" s="21"/>
      <c r="W342" s="20" t="str">
        <f>VLOOKUP(TRIM(X342),X10:Y199,2,FALSE)</f>
        <v>Wanqiang</v>
      </c>
      <c r="X342" s="168" t="str">
        <f t="shared" si="34"/>
        <v>20.4.1</v>
      </c>
      <c r="Y342" s="168">
        <f t="shared" si="35"/>
        <v>0</v>
      </c>
      <c r="Z342" s="168">
        <f t="shared" si="36"/>
        <v>0</v>
      </c>
      <c r="AA342" s="168">
        <f t="shared" si="37"/>
        <v>4</v>
      </c>
      <c r="AB342" s="168">
        <f t="shared" si="38"/>
        <v>0</v>
      </c>
      <c r="AC342" s="168">
        <f t="shared" si="39"/>
        <v>0</v>
      </c>
      <c r="AD342" s="168">
        <f t="shared" si="33"/>
        <v>0</v>
      </c>
      <c r="AE342" s="168">
        <f t="shared" si="40"/>
        <v>0</v>
      </c>
      <c r="AF342" s="170">
        <v>9.1999999999999993</v>
      </c>
      <c r="AI342" s="1" t="str">
        <f t="shared" si="41"/>
        <v>DIFF</v>
      </c>
      <c r="AN342" s="1" t="str">
        <f t="shared" si="42"/>
        <v>{20.4.1}</v>
      </c>
    </row>
    <row r="343" spans="1:40" ht="26.25" customHeight="1" x14ac:dyDescent="0.25">
      <c r="A343" s="66" t="s">
        <v>188</v>
      </c>
      <c r="B343" s="67" t="s">
        <v>40</v>
      </c>
      <c r="C343" s="67" t="s">
        <v>94</v>
      </c>
      <c r="D343" s="67" t="s">
        <v>1612</v>
      </c>
      <c r="E343" s="95" t="s">
        <v>2331</v>
      </c>
      <c r="F343" s="68" t="s">
        <v>862</v>
      </c>
      <c r="G343" s="68" t="s">
        <v>95</v>
      </c>
      <c r="H343" s="68" t="s">
        <v>4910</v>
      </c>
      <c r="I343" s="124" t="s">
        <v>772</v>
      </c>
      <c r="J343" s="69" t="s">
        <v>1780</v>
      </c>
      <c r="K343" s="121"/>
      <c r="L343" s="69"/>
      <c r="M343" s="121"/>
      <c r="N343" s="69" t="s">
        <v>1414</v>
      </c>
      <c r="O343" s="69" t="s">
        <v>1462</v>
      </c>
      <c r="P343" s="69" t="s">
        <v>1781</v>
      </c>
      <c r="Q343" s="73" t="s">
        <v>2997</v>
      </c>
      <c r="R343" s="69" t="s">
        <v>330</v>
      </c>
      <c r="S343" s="74" t="s">
        <v>40</v>
      </c>
      <c r="T343" s="69" t="s">
        <v>1874</v>
      </c>
      <c r="U343" s="21"/>
      <c r="V343" s="21"/>
      <c r="W343" s="20" t="str">
        <f>VLOOKUP(TRIM(X343),X10:Y199,2,FALSE)</f>
        <v>Dario</v>
      </c>
      <c r="X343" s="168" t="str">
        <f t="shared" si="34"/>
        <v>20.3.1</v>
      </c>
      <c r="Y343" s="168">
        <f t="shared" si="35"/>
        <v>0</v>
      </c>
      <c r="Z343" s="168">
        <f t="shared" si="36"/>
        <v>0</v>
      </c>
      <c r="AA343" s="168">
        <f t="shared" si="37"/>
        <v>18</v>
      </c>
      <c r="AB343" s="168">
        <f t="shared" si="38"/>
        <v>0</v>
      </c>
      <c r="AC343" s="168">
        <f t="shared" si="39"/>
        <v>0</v>
      </c>
      <c r="AD343" s="168">
        <f t="shared" si="33"/>
        <v>0</v>
      </c>
      <c r="AE343" s="168">
        <f t="shared" si="40"/>
        <v>0</v>
      </c>
      <c r="AF343" s="170" t="s">
        <v>821</v>
      </c>
      <c r="AI343" s="1" t="str">
        <f t="shared" si="41"/>
        <v>DIFF</v>
      </c>
      <c r="AN343" s="1" t="str">
        <f t="shared" si="42"/>
        <v>{20.3.1}</v>
      </c>
    </row>
    <row r="344" spans="1:40" ht="26.25" customHeight="1" x14ac:dyDescent="0.25">
      <c r="A344" s="66" t="s">
        <v>188</v>
      </c>
      <c r="B344" s="67" t="s">
        <v>40</v>
      </c>
      <c r="C344" s="67" t="s">
        <v>94</v>
      </c>
      <c r="D344" s="67" t="s">
        <v>1612</v>
      </c>
      <c r="E344" s="95" t="s">
        <v>2332</v>
      </c>
      <c r="F344" s="68" t="s">
        <v>862</v>
      </c>
      <c r="G344" s="68" t="s">
        <v>95</v>
      </c>
      <c r="H344" s="68" t="s">
        <v>4912</v>
      </c>
      <c r="I344" s="124" t="s">
        <v>772</v>
      </c>
      <c r="J344" s="69" t="s">
        <v>1780</v>
      </c>
      <c r="K344" s="121"/>
      <c r="L344" s="71"/>
      <c r="M344" s="70"/>
      <c r="N344" s="69" t="s">
        <v>1414</v>
      </c>
      <c r="O344" s="69" t="s">
        <v>1462</v>
      </c>
      <c r="P344" s="69" t="s">
        <v>1781</v>
      </c>
      <c r="Q344" s="73" t="s">
        <v>4911</v>
      </c>
      <c r="R344" s="69" t="s">
        <v>330</v>
      </c>
      <c r="S344" s="74" t="s">
        <v>40</v>
      </c>
      <c r="T344" s="69" t="s">
        <v>1874</v>
      </c>
      <c r="U344" s="21"/>
      <c r="V344" s="21"/>
      <c r="W344" s="20" t="str">
        <f>VLOOKUP(TRIM(X344),X10:Y199,2,FALSE)</f>
        <v>Dario</v>
      </c>
      <c r="X344" s="168" t="str">
        <f t="shared" si="34"/>
        <v>20.3.1</v>
      </c>
      <c r="Y344" s="168">
        <f t="shared" si="35"/>
        <v>0</v>
      </c>
      <c r="Z344" s="168">
        <f t="shared" si="36"/>
        <v>0</v>
      </c>
      <c r="AA344" s="168">
        <f t="shared" si="37"/>
        <v>18</v>
      </c>
      <c r="AB344" s="168">
        <f t="shared" si="38"/>
        <v>0</v>
      </c>
      <c r="AC344" s="168">
        <f t="shared" si="39"/>
        <v>0</v>
      </c>
      <c r="AD344" s="168">
        <f t="shared" si="33"/>
        <v>0</v>
      </c>
      <c r="AE344" s="168">
        <f t="shared" si="40"/>
        <v>0</v>
      </c>
      <c r="AF344" s="170">
        <v>8.5</v>
      </c>
      <c r="AI344" s="1" t="str">
        <f t="shared" si="41"/>
        <v>DIFF</v>
      </c>
      <c r="AN344" s="1" t="str">
        <f t="shared" si="42"/>
        <v>{20.3.1}</v>
      </c>
    </row>
    <row r="345" spans="1:40" ht="26.25" customHeight="1" x14ac:dyDescent="0.25">
      <c r="A345" s="66" t="s">
        <v>188</v>
      </c>
      <c r="B345" s="67" t="s">
        <v>40</v>
      </c>
      <c r="C345" s="67" t="s">
        <v>94</v>
      </c>
      <c r="D345" s="67" t="s">
        <v>1943</v>
      </c>
      <c r="E345" s="95" t="s">
        <v>2333</v>
      </c>
      <c r="F345" s="68" t="s">
        <v>862</v>
      </c>
      <c r="G345" s="68" t="s">
        <v>95</v>
      </c>
      <c r="H345" s="68" t="s">
        <v>2179</v>
      </c>
      <c r="I345" s="124" t="s">
        <v>772</v>
      </c>
      <c r="J345" s="69" t="s">
        <v>1963</v>
      </c>
      <c r="K345" s="121"/>
      <c r="L345" s="69"/>
      <c r="M345" s="121"/>
      <c r="N345" s="69" t="s">
        <v>1778</v>
      </c>
      <c r="O345" s="69" t="s">
        <v>1462</v>
      </c>
      <c r="P345" s="69" t="s">
        <v>1964</v>
      </c>
      <c r="Q345" s="73" t="s">
        <v>4913</v>
      </c>
      <c r="R345" s="69" t="s">
        <v>330</v>
      </c>
      <c r="S345" s="74" t="s">
        <v>40</v>
      </c>
      <c r="T345" s="69" t="s">
        <v>1874</v>
      </c>
      <c r="U345" s="21"/>
      <c r="V345" s="21"/>
      <c r="W345" s="20" t="str">
        <f>VLOOKUP(TRIM(X345),X10:Y199,2,FALSE)</f>
        <v>Andy</v>
      </c>
      <c r="X345" s="168" t="str">
        <f t="shared" si="34"/>
        <v>20.6.6</v>
      </c>
      <c r="Y345" s="168">
        <f t="shared" si="35"/>
        <v>0</v>
      </c>
      <c r="Z345" s="168">
        <f t="shared" si="36"/>
        <v>0</v>
      </c>
      <c r="AA345" s="168">
        <f t="shared" si="37"/>
        <v>18</v>
      </c>
      <c r="AB345" s="168">
        <f t="shared" si="38"/>
        <v>0</v>
      </c>
      <c r="AC345" s="168">
        <f t="shared" si="39"/>
        <v>0</v>
      </c>
      <c r="AD345" s="168">
        <f t="shared" si="33"/>
        <v>0</v>
      </c>
      <c r="AE345" s="168">
        <f t="shared" si="40"/>
        <v>0</v>
      </c>
      <c r="AF345" s="170">
        <v>8.5</v>
      </c>
      <c r="AI345" s="1" t="str">
        <f t="shared" si="41"/>
        <v>DIFF</v>
      </c>
      <c r="AN345" s="1" t="str">
        <f t="shared" si="42"/>
        <v>{20.6.6}</v>
      </c>
    </row>
    <row r="346" spans="1:40" ht="26.25" customHeight="1" x14ac:dyDescent="0.25">
      <c r="A346" s="66" t="s">
        <v>188</v>
      </c>
      <c r="B346" s="67" t="s">
        <v>40</v>
      </c>
      <c r="C346" s="67" t="s">
        <v>94</v>
      </c>
      <c r="D346" s="67" t="s">
        <v>1940</v>
      </c>
      <c r="E346" s="95" t="s">
        <v>2334</v>
      </c>
      <c r="F346" s="68" t="s">
        <v>862</v>
      </c>
      <c r="G346" s="68" t="s">
        <v>95</v>
      </c>
      <c r="H346" s="68" t="s">
        <v>2176</v>
      </c>
      <c r="I346" s="124" t="s">
        <v>1554</v>
      </c>
      <c r="J346" s="69" t="s">
        <v>1963</v>
      </c>
      <c r="K346" s="121"/>
      <c r="L346" s="71"/>
      <c r="M346" s="70"/>
      <c r="N346" s="69" t="s">
        <v>1778</v>
      </c>
      <c r="O346" s="69" t="s">
        <v>1462</v>
      </c>
      <c r="P346" s="69" t="s">
        <v>1964</v>
      </c>
      <c r="Q346" s="73" t="s">
        <v>4914</v>
      </c>
      <c r="R346" s="69" t="s">
        <v>330</v>
      </c>
      <c r="S346" s="74" t="s">
        <v>40</v>
      </c>
      <c r="T346" s="69" t="s">
        <v>248</v>
      </c>
      <c r="U346" s="21"/>
      <c r="V346" s="21"/>
      <c r="W346" s="20" t="str">
        <f>VLOOKUP(TRIM(X346),X10:Y199,2,FALSE)</f>
        <v>Andy</v>
      </c>
      <c r="X346" s="168" t="str">
        <f t="shared" si="34"/>
        <v>20.6.3</v>
      </c>
      <c r="Y346" s="168">
        <f t="shared" si="35"/>
        <v>0</v>
      </c>
      <c r="Z346" s="168">
        <f t="shared" si="36"/>
        <v>0</v>
      </c>
      <c r="AA346" s="168">
        <f t="shared" si="37"/>
        <v>17</v>
      </c>
      <c r="AB346" s="168">
        <f t="shared" si="38"/>
        <v>0</v>
      </c>
      <c r="AC346" s="168">
        <f t="shared" si="39"/>
        <v>0</v>
      </c>
      <c r="AD346" s="168">
        <f t="shared" si="33"/>
        <v>0</v>
      </c>
      <c r="AE346" s="168">
        <f t="shared" si="40"/>
        <v>0</v>
      </c>
      <c r="AF346" s="170">
        <v>8.5</v>
      </c>
      <c r="AI346" s="1" t="str">
        <f t="shared" si="41"/>
        <v>DIFF</v>
      </c>
      <c r="AN346" s="1" t="str">
        <f t="shared" si="42"/>
        <v>{20.6.3}</v>
      </c>
    </row>
    <row r="347" spans="1:40" ht="26.25" customHeight="1" x14ac:dyDescent="0.25">
      <c r="A347" s="66" t="s">
        <v>188</v>
      </c>
      <c r="B347" s="67" t="s">
        <v>40</v>
      </c>
      <c r="C347" s="67" t="s">
        <v>94</v>
      </c>
      <c r="D347" s="67" t="s">
        <v>1936</v>
      </c>
      <c r="E347" s="95" t="s">
        <v>2335</v>
      </c>
      <c r="F347" s="68" t="s">
        <v>862</v>
      </c>
      <c r="G347" s="68" t="s">
        <v>95</v>
      </c>
      <c r="H347" s="68" t="s">
        <v>3240</v>
      </c>
      <c r="I347" s="124" t="s">
        <v>240</v>
      </c>
      <c r="J347" s="69" t="s">
        <v>1963</v>
      </c>
      <c r="K347" s="121"/>
      <c r="L347" s="69"/>
      <c r="M347" s="121"/>
      <c r="N347" s="69" t="s">
        <v>1778</v>
      </c>
      <c r="O347" s="69" t="s">
        <v>1462</v>
      </c>
      <c r="P347" s="69" t="s">
        <v>1964</v>
      </c>
      <c r="Q347" s="73" t="s">
        <v>4915</v>
      </c>
      <c r="R347" s="69" t="s">
        <v>330</v>
      </c>
      <c r="S347" s="74" t="s">
        <v>40</v>
      </c>
      <c r="T347" s="69" t="s">
        <v>248</v>
      </c>
      <c r="U347" s="21"/>
      <c r="V347" s="21"/>
      <c r="W347" s="20" t="str">
        <f>VLOOKUP(TRIM(X347),X10:Y199,2,FALSE)</f>
        <v>Andy</v>
      </c>
      <c r="X347" s="168" t="str">
        <f t="shared" si="34"/>
        <v>20.6.1.2</v>
      </c>
      <c r="Y347" s="168">
        <f t="shared" si="35"/>
        <v>0</v>
      </c>
      <c r="Z347" s="168">
        <f t="shared" si="36"/>
        <v>0</v>
      </c>
      <c r="AA347" s="168">
        <f t="shared" si="37"/>
        <v>12</v>
      </c>
      <c r="AB347" s="168">
        <f t="shared" si="38"/>
        <v>0</v>
      </c>
      <c r="AC347" s="168">
        <f t="shared" si="39"/>
        <v>0</v>
      </c>
      <c r="AD347" s="168">
        <f t="shared" si="33"/>
        <v>0</v>
      </c>
      <c r="AE347" s="168">
        <f t="shared" si="40"/>
        <v>0</v>
      </c>
      <c r="AF347" s="170">
        <v>8.5</v>
      </c>
      <c r="AI347" s="1" t="str">
        <f t="shared" si="41"/>
        <v>DIFF</v>
      </c>
      <c r="AN347" s="1" t="str">
        <f t="shared" si="42"/>
        <v>{20.6.1.2}</v>
      </c>
    </row>
    <row r="348" spans="1:40" ht="26.25" customHeight="1" x14ac:dyDescent="0.25">
      <c r="A348" s="66"/>
      <c r="B348" s="67" t="s">
        <v>40</v>
      </c>
      <c r="C348" s="67" t="s">
        <v>13</v>
      </c>
      <c r="D348" s="67" t="s">
        <v>1936</v>
      </c>
      <c r="E348" s="95" t="s">
        <v>2336</v>
      </c>
      <c r="F348" s="68" t="s">
        <v>862</v>
      </c>
      <c r="G348" s="140" t="s">
        <v>95</v>
      </c>
      <c r="H348" s="140" t="s">
        <v>4434</v>
      </c>
      <c r="I348" s="141" t="s">
        <v>464</v>
      </c>
      <c r="J348" s="116" t="s">
        <v>1963</v>
      </c>
      <c r="K348" s="117"/>
      <c r="L348" s="116"/>
      <c r="M348" s="117"/>
      <c r="N348" s="116" t="s">
        <v>1778</v>
      </c>
      <c r="O348" s="116" t="s">
        <v>1462</v>
      </c>
      <c r="P348" s="116" t="s">
        <v>1964</v>
      </c>
      <c r="Q348" s="142" t="s">
        <v>199</v>
      </c>
      <c r="R348" s="116" t="s">
        <v>199</v>
      </c>
      <c r="S348" s="118" t="s">
        <v>19</v>
      </c>
      <c r="T348" s="69" t="s">
        <v>248</v>
      </c>
      <c r="U348" s="21"/>
      <c r="V348" s="21"/>
      <c r="W348" s="20" t="str">
        <f>VLOOKUP(TRIM(X348),X10:Y199,2,FALSE)</f>
        <v>Andy</v>
      </c>
      <c r="X348" s="168" t="str">
        <f t="shared" si="34"/>
        <v>20.6.1.2</v>
      </c>
      <c r="Y348" s="168">
        <f t="shared" si="35"/>
        <v>0</v>
      </c>
      <c r="Z348" s="168">
        <f t="shared" si="36"/>
        <v>0</v>
      </c>
      <c r="AA348" s="168">
        <f t="shared" si="37"/>
        <v>29</v>
      </c>
      <c r="AB348" s="168">
        <f t="shared" si="38"/>
        <v>0</v>
      </c>
      <c r="AC348" s="168">
        <f t="shared" si="39"/>
        <v>0</v>
      </c>
      <c r="AD348" s="168">
        <f t="shared" si="33"/>
        <v>0</v>
      </c>
      <c r="AE348" s="168">
        <f t="shared" si="40"/>
        <v>0</v>
      </c>
      <c r="AF348" s="170">
        <v>8.5</v>
      </c>
      <c r="AI348" s="1" t="str">
        <f t="shared" si="41"/>
        <v>DIFF</v>
      </c>
      <c r="AN348" s="1" t="str">
        <f t="shared" si="42"/>
        <v>{20.6.1.2}</v>
      </c>
    </row>
    <row r="349" spans="1:40" ht="26.25" customHeight="1" x14ac:dyDescent="0.25">
      <c r="A349" s="66" t="s">
        <v>188</v>
      </c>
      <c r="B349" s="67" t="s">
        <v>40</v>
      </c>
      <c r="C349" s="67" t="s">
        <v>94</v>
      </c>
      <c r="D349" s="67" t="s">
        <v>1612</v>
      </c>
      <c r="E349" s="95" t="s">
        <v>2337</v>
      </c>
      <c r="F349" s="68" t="s">
        <v>862</v>
      </c>
      <c r="G349" s="68" t="s">
        <v>95</v>
      </c>
      <c r="H349" s="68" t="s">
        <v>4916</v>
      </c>
      <c r="I349" s="124" t="s">
        <v>1554</v>
      </c>
      <c r="J349" s="69" t="s">
        <v>1780</v>
      </c>
      <c r="K349" s="121"/>
      <c r="L349" s="69"/>
      <c r="M349" s="121"/>
      <c r="N349" s="69" t="s">
        <v>1414</v>
      </c>
      <c r="O349" s="69" t="s">
        <v>1462</v>
      </c>
      <c r="P349" s="69" t="s">
        <v>1781</v>
      </c>
      <c r="Q349" s="73" t="s">
        <v>3236</v>
      </c>
      <c r="R349" s="69" t="s">
        <v>5887</v>
      </c>
      <c r="S349" s="74" t="s">
        <v>205</v>
      </c>
      <c r="T349" s="69" t="s">
        <v>248</v>
      </c>
      <c r="U349" s="21"/>
      <c r="V349" s="21"/>
      <c r="W349" s="20" t="str">
        <f>VLOOKUP(TRIM(X349),X10:Y199,2,FALSE)</f>
        <v>Dario</v>
      </c>
      <c r="X349" s="168" t="str">
        <f t="shared" si="34"/>
        <v>20.3.1</v>
      </c>
      <c r="Y349" s="168">
        <f t="shared" si="35"/>
        <v>0</v>
      </c>
      <c r="Z349" s="168">
        <f t="shared" si="36"/>
        <v>0</v>
      </c>
      <c r="AA349" s="168">
        <f t="shared" si="37"/>
        <v>17</v>
      </c>
      <c r="AB349" s="168">
        <f t="shared" si="38"/>
        <v>0</v>
      </c>
      <c r="AC349" s="168">
        <f t="shared" si="39"/>
        <v>0</v>
      </c>
      <c r="AD349" s="168">
        <f t="shared" si="33"/>
        <v>0</v>
      </c>
      <c r="AE349" s="168">
        <f t="shared" si="40"/>
        <v>0</v>
      </c>
      <c r="AF349" s="170">
        <v>8.5</v>
      </c>
      <c r="AI349" s="1" t="str">
        <f t="shared" si="41"/>
        <v>DIFF</v>
      </c>
      <c r="AN349" s="1" t="str">
        <f t="shared" si="42"/>
        <v>{20.3.1}</v>
      </c>
    </row>
    <row r="350" spans="1:40" ht="26.25" customHeight="1" x14ac:dyDescent="0.25">
      <c r="A350" s="66"/>
      <c r="B350" s="67" t="s">
        <v>40</v>
      </c>
      <c r="C350" s="67" t="s">
        <v>13</v>
      </c>
      <c r="D350" s="67" t="s">
        <v>90</v>
      </c>
      <c r="E350" s="95" t="s">
        <v>2338</v>
      </c>
      <c r="F350" s="68" t="s">
        <v>14</v>
      </c>
      <c r="G350" s="140" t="s">
        <v>95</v>
      </c>
      <c r="H350" s="140" t="s">
        <v>2049</v>
      </c>
      <c r="I350" s="141" t="s">
        <v>464</v>
      </c>
      <c r="J350" s="116" t="s">
        <v>101</v>
      </c>
      <c r="K350" s="117">
        <v>5610</v>
      </c>
      <c r="L350" s="116"/>
      <c r="M350" s="117" t="s">
        <v>102</v>
      </c>
      <c r="N350" s="116" t="s">
        <v>2786</v>
      </c>
      <c r="O350" s="116" t="s">
        <v>1036</v>
      </c>
      <c r="P350" s="116" t="s">
        <v>1359</v>
      </c>
      <c r="Q350" s="142" t="s">
        <v>199</v>
      </c>
      <c r="R350" s="116" t="s">
        <v>199</v>
      </c>
      <c r="S350" s="118" t="s">
        <v>19</v>
      </c>
      <c r="T350" s="69" t="s">
        <v>248</v>
      </c>
      <c r="U350" s="21"/>
      <c r="V350" s="21"/>
      <c r="W350" s="20" t="str">
        <f>VLOOKUP(TRIM(X350),X10:Y199,2,FALSE)</f>
        <v>Withdrawn</v>
      </c>
      <c r="X350" s="168" t="str">
        <f t="shared" si="34"/>
        <v>99</v>
      </c>
      <c r="Y350" s="168">
        <f t="shared" si="35"/>
        <v>0</v>
      </c>
      <c r="Z350" s="168">
        <f t="shared" si="36"/>
        <v>0</v>
      </c>
      <c r="AA350" s="168">
        <f t="shared" si="37"/>
        <v>29</v>
      </c>
      <c r="AB350" s="168">
        <f t="shared" si="38"/>
        <v>0</v>
      </c>
      <c r="AC350" s="168">
        <f t="shared" si="39"/>
        <v>0</v>
      </c>
      <c r="AD350" s="168">
        <f t="shared" si="33"/>
        <v>0</v>
      </c>
      <c r="AE350" s="168">
        <f t="shared" si="40"/>
        <v>0</v>
      </c>
      <c r="AF350" s="170">
        <v>8.5</v>
      </c>
      <c r="AI350" s="1" t="str">
        <f t="shared" si="41"/>
        <v>DIFF</v>
      </c>
      <c r="AN350" s="1" t="str">
        <f t="shared" si="42"/>
        <v>{99}</v>
      </c>
    </row>
    <row r="351" spans="1:40" ht="26.25" customHeight="1" x14ac:dyDescent="0.25">
      <c r="A351" s="66" t="s">
        <v>188</v>
      </c>
      <c r="B351" s="67" t="s">
        <v>883</v>
      </c>
      <c r="C351" s="67" t="s">
        <v>94</v>
      </c>
      <c r="D351" s="67" t="s">
        <v>1347</v>
      </c>
      <c r="E351" s="95" t="s">
        <v>2339</v>
      </c>
      <c r="F351" s="68" t="s">
        <v>14</v>
      </c>
      <c r="G351" s="68" t="s">
        <v>95</v>
      </c>
      <c r="H351" s="68" t="s">
        <v>2049</v>
      </c>
      <c r="I351" s="124" t="s">
        <v>240</v>
      </c>
      <c r="J351" s="69" t="s">
        <v>101</v>
      </c>
      <c r="K351" s="121">
        <v>5563</v>
      </c>
      <c r="L351" s="69" t="s">
        <v>50</v>
      </c>
      <c r="M351" s="121" t="s">
        <v>102</v>
      </c>
      <c r="N351" s="69" t="s">
        <v>2786</v>
      </c>
      <c r="O351" s="69" t="s">
        <v>1036</v>
      </c>
      <c r="P351" s="69" t="s">
        <v>1359</v>
      </c>
      <c r="Q351" s="73" t="s">
        <v>2157</v>
      </c>
      <c r="R351" s="69" t="s">
        <v>330</v>
      </c>
      <c r="S351" s="74" t="s">
        <v>40</v>
      </c>
      <c r="T351" s="69" t="s">
        <v>248</v>
      </c>
      <c r="U351" s="21"/>
      <c r="V351" s="21"/>
      <c r="W351" s="20" t="str">
        <f>VLOOKUP(TRIM(X351),X10:Y199,2,FALSE)</f>
        <v>Dario</v>
      </c>
      <c r="X351" s="168" t="str">
        <f t="shared" si="34"/>
        <v>19.15.2</v>
      </c>
      <c r="Y351" s="168">
        <f t="shared" si="35"/>
        <v>0</v>
      </c>
      <c r="Z351" s="168">
        <f t="shared" si="36"/>
        <v>0</v>
      </c>
      <c r="AA351" s="168">
        <f t="shared" si="37"/>
        <v>12</v>
      </c>
      <c r="AB351" s="168">
        <f t="shared" si="38"/>
        <v>0</v>
      </c>
      <c r="AC351" s="168">
        <f t="shared" si="39"/>
        <v>0</v>
      </c>
      <c r="AD351" s="168">
        <f t="shared" si="33"/>
        <v>0</v>
      </c>
      <c r="AE351" s="168">
        <f t="shared" si="40"/>
        <v>0</v>
      </c>
      <c r="AF351" s="170" t="s">
        <v>821</v>
      </c>
      <c r="AI351" s="1" t="str">
        <f t="shared" si="41"/>
        <v>DIFF</v>
      </c>
      <c r="AN351" s="1" t="str">
        <f t="shared" si="42"/>
        <v>{19.15.2}</v>
      </c>
    </row>
    <row r="352" spans="1:40" ht="26.25" customHeight="1" x14ac:dyDescent="0.25">
      <c r="A352" s="66" t="s">
        <v>188</v>
      </c>
      <c r="B352" s="67" t="s">
        <v>40</v>
      </c>
      <c r="C352" s="67" t="s">
        <v>94</v>
      </c>
      <c r="D352" s="67" t="s">
        <v>1611</v>
      </c>
      <c r="E352" s="95" t="s">
        <v>2340</v>
      </c>
      <c r="F352" s="68" t="s">
        <v>862</v>
      </c>
      <c r="G352" s="68" t="s">
        <v>95</v>
      </c>
      <c r="H352" s="68" t="s">
        <v>4918</v>
      </c>
      <c r="I352" s="124" t="s">
        <v>459</v>
      </c>
      <c r="J352" s="69" t="s">
        <v>1774</v>
      </c>
      <c r="K352" s="121"/>
      <c r="L352" s="71"/>
      <c r="M352" s="70"/>
      <c r="N352" s="69" t="s">
        <v>1414</v>
      </c>
      <c r="O352" s="69" t="s">
        <v>1462</v>
      </c>
      <c r="P352" s="69" t="s">
        <v>1776</v>
      </c>
      <c r="Q352" s="73" t="s">
        <v>4917</v>
      </c>
      <c r="R352" s="69" t="s">
        <v>330</v>
      </c>
      <c r="S352" s="74" t="s">
        <v>40</v>
      </c>
      <c r="T352" s="69" t="s">
        <v>1806</v>
      </c>
      <c r="U352" s="21"/>
      <c r="V352" s="21"/>
      <c r="W352" s="20" t="str">
        <f>VLOOKUP(TRIM(X352),X10:Y199,2,FALSE)</f>
        <v>Wanqiang</v>
      </c>
      <c r="X352" s="168" t="str">
        <f t="shared" si="34"/>
        <v>20.2.1</v>
      </c>
      <c r="Y352" s="168">
        <f t="shared" si="35"/>
        <v>0</v>
      </c>
      <c r="Z352" s="168">
        <f t="shared" si="36"/>
        <v>0</v>
      </c>
      <c r="AA352" s="168">
        <f t="shared" si="37"/>
        <v>5</v>
      </c>
      <c r="AB352" s="168">
        <f t="shared" si="38"/>
        <v>0</v>
      </c>
      <c r="AC352" s="168">
        <f t="shared" si="39"/>
        <v>0</v>
      </c>
      <c r="AD352" s="168">
        <f t="shared" si="33"/>
        <v>0</v>
      </c>
      <c r="AE352" s="168">
        <f t="shared" si="40"/>
        <v>0</v>
      </c>
      <c r="AF352" s="170">
        <v>4.0999999999999996</v>
      </c>
      <c r="AI352" s="1" t="str">
        <f t="shared" si="41"/>
        <v>DIFF</v>
      </c>
      <c r="AN352" s="1" t="str">
        <f t="shared" si="42"/>
        <v>{20.2.1}</v>
      </c>
    </row>
    <row r="353" spans="1:40" ht="26.25" customHeight="1" x14ac:dyDescent="0.25">
      <c r="A353" s="66" t="s">
        <v>188</v>
      </c>
      <c r="B353" s="67" t="s">
        <v>40</v>
      </c>
      <c r="C353" s="67" t="s">
        <v>94</v>
      </c>
      <c r="D353" s="67" t="s">
        <v>1611</v>
      </c>
      <c r="E353" s="95" t="s">
        <v>2341</v>
      </c>
      <c r="F353" s="68" t="s">
        <v>862</v>
      </c>
      <c r="G353" s="68" t="s">
        <v>95</v>
      </c>
      <c r="H353" s="68" t="s">
        <v>4920</v>
      </c>
      <c r="I353" s="124" t="s">
        <v>459</v>
      </c>
      <c r="J353" s="69" t="s">
        <v>1774</v>
      </c>
      <c r="K353" s="121"/>
      <c r="L353" s="69"/>
      <c r="M353" s="121"/>
      <c r="N353" s="69" t="s">
        <v>1414</v>
      </c>
      <c r="O353" s="69" t="s">
        <v>1462</v>
      </c>
      <c r="P353" s="69" t="s">
        <v>1776</v>
      </c>
      <c r="Q353" s="73" t="s">
        <v>4919</v>
      </c>
      <c r="R353" s="69" t="s">
        <v>330</v>
      </c>
      <c r="S353" s="74" t="s">
        <v>40</v>
      </c>
      <c r="T353" s="69" t="s">
        <v>1806</v>
      </c>
      <c r="U353" s="21"/>
      <c r="V353" s="21"/>
      <c r="W353" s="20" t="str">
        <f>VLOOKUP(TRIM(X353),X10:Y199,2,FALSE)</f>
        <v>Wanqiang</v>
      </c>
      <c r="X353" s="168" t="str">
        <f t="shared" si="34"/>
        <v>20.2.1</v>
      </c>
      <c r="Y353" s="168">
        <f t="shared" si="35"/>
        <v>0</v>
      </c>
      <c r="Z353" s="168">
        <f t="shared" si="36"/>
        <v>0</v>
      </c>
      <c r="AA353" s="168">
        <f t="shared" si="37"/>
        <v>5</v>
      </c>
      <c r="AB353" s="168">
        <f t="shared" si="38"/>
        <v>0</v>
      </c>
      <c r="AC353" s="168">
        <f t="shared" si="39"/>
        <v>0</v>
      </c>
      <c r="AD353" s="168">
        <f t="shared" si="33"/>
        <v>0</v>
      </c>
      <c r="AE353" s="168">
        <f t="shared" si="40"/>
        <v>0</v>
      </c>
      <c r="AF353" s="170">
        <v>4.0999999999999996</v>
      </c>
      <c r="AI353" s="1" t="str">
        <f t="shared" si="41"/>
        <v>DIFF</v>
      </c>
      <c r="AN353" s="1" t="str">
        <f t="shared" si="42"/>
        <v>{20.2.1}</v>
      </c>
    </row>
    <row r="354" spans="1:40" ht="26.25" customHeight="1" x14ac:dyDescent="0.25">
      <c r="A354" s="66" t="s">
        <v>188</v>
      </c>
      <c r="B354" s="67" t="s">
        <v>40</v>
      </c>
      <c r="C354" s="67" t="s">
        <v>94</v>
      </c>
      <c r="D354" s="67" t="s">
        <v>1611</v>
      </c>
      <c r="E354" s="95" t="s">
        <v>2342</v>
      </c>
      <c r="F354" s="68" t="s">
        <v>862</v>
      </c>
      <c r="G354" s="68" t="s">
        <v>95</v>
      </c>
      <c r="H354" s="68" t="s">
        <v>4922</v>
      </c>
      <c r="I354" s="124" t="s">
        <v>459</v>
      </c>
      <c r="J354" s="69" t="s">
        <v>1774</v>
      </c>
      <c r="K354" s="121"/>
      <c r="L354" s="71"/>
      <c r="M354" s="70"/>
      <c r="N354" s="69" t="s">
        <v>1414</v>
      </c>
      <c r="O354" s="69" t="s">
        <v>1462</v>
      </c>
      <c r="P354" s="69" t="s">
        <v>1776</v>
      </c>
      <c r="Q354" s="73" t="s">
        <v>4921</v>
      </c>
      <c r="R354" s="69" t="s">
        <v>330</v>
      </c>
      <c r="S354" s="74" t="s">
        <v>40</v>
      </c>
      <c r="T354" s="69" t="s">
        <v>1806</v>
      </c>
      <c r="U354" s="21"/>
      <c r="V354" s="21"/>
      <c r="W354" s="20" t="str">
        <f>VLOOKUP(TRIM(X354),X10:Y199,2,FALSE)</f>
        <v>Wanqiang</v>
      </c>
      <c r="X354" s="168" t="str">
        <f t="shared" si="34"/>
        <v>20.2.1</v>
      </c>
      <c r="Y354" s="168">
        <f t="shared" si="35"/>
        <v>0</v>
      </c>
      <c r="Z354" s="168">
        <f t="shared" si="36"/>
        <v>0</v>
      </c>
      <c r="AA354" s="168">
        <f t="shared" si="37"/>
        <v>5</v>
      </c>
      <c r="AB354" s="168">
        <f t="shared" si="38"/>
        <v>0</v>
      </c>
      <c r="AC354" s="168">
        <f t="shared" si="39"/>
        <v>0</v>
      </c>
      <c r="AD354" s="168">
        <f t="shared" si="33"/>
        <v>0</v>
      </c>
      <c r="AE354" s="168">
        <f t="shared" si="40"/>
        <v>0</v>
      </c>
      <c r="AF354" s="170">
        <v>8.1</v>
      </c>
      <c r="AI354" s="1" t="str">
        <f t="shared" si="41"/>
        <v>DIFF</v>
      </c>
      <c r="AN354" s="1" t="str">
        <f t="shared" si="42"/>
        <v>{20.2.1}</v>
      </c>
    </row>
    <row r="355" spans="1:40" ht="26.25" customHeight="1" x14ac:dyDescent="0.25">
      <c r="A355" s="66" t="s">
        <v>188</v>
      </c>
      <c r="B355" s="67" t="s">
        <v>40</v>
      </c>
      <c r="C355" s="67" t="s">
        <v>94</v>
      </c>
      <c r="D355" s="67" t="s">
        <v>1611</v>
      </c>
      <c r="E355" s="95" t="s">
        <v>2343</v>
      </c>
      <c r="F355" s="68" t="s">
        <v>862</v>
      </c>
      <c r="G355" s="68" t="s">
        <v>95</v>
      </c>
      <c r="H355" s="68" t="s">
        <v>4924</v>
      </c>
      <c r="I355" s="124" t="s">
        <v>459</v>
      </c>
      <c r="J355" s="69" t="s">
        <v>1774</v>
      </c>
      <c r="K355" s="121"/>
      <c r="L355" s="69"/>
      <c r="M355" s="121"/>
      <c r="N355" s="69" t="s">
        <v>1414</v>
      </c>
      <c r="O355" s="69" t="s">
        <v>1462</v>
      </c>
      <c r="P355" s="69" t="s">
        <v>1776</v>
      </c>
      <c r="Q355" s="73" t="s">
        <v>4923</v>
      </c>
      <c r="R355" s="69" t="s">
        <v>330</v>
      </c>
      <c r="S355" s="74" t="s">
        <v>40</v>
      </c>
      <c r="T355" s="69" t="s">
        <v>1806</v>
      </c>
      <c r="U355" s="21"/>
      <c r="V355" s="21"/>
      <c r="W355" s="20" t="str">
        <f>VLOOKUP(TRIM(X355),X10:Y199,2,FALSE)</f>
        <v>Wanqiang</v>
      </c>
      <c r="X355" s="168" t="str">
        <f t="shared" si="34"/>
        <v>20.2.1</v>
      </c>
      <c r="Y355" s="168">
        <f t="shared" si="35"/>
        <v>0</v>
      </c>
      <c r="Z355" s="168">
        <f t="shared" si="36"/>
        <v>0</v>
      </c>
      <c r="AA355" s="168">
        <f t="shared" si="37"/>
        <v>5</v>
      </c>
      <c r="AB355" s="168">
        <f t="shared" si="38"/>
        <v>0</v>
      </c>
      <c r="AC355" s="168">
        <f t="shared" si="39"/>
        <v>0</v>
      </c>
      <c r="AD355" s="168">
        <f t="shared" si="33"/>
        <v>0</v>
      </c>
      <c r="AE355" s="168">
        <f t="shared" si="40"/>
        <v>0</v>
      </c>
      <c r="AF355" s="170">
        <v>8.1</v>
      </c>
      <c r="AI355" s="1" t="str">
        <f t="shared" si="41"/>
        <v>DIFF</v>
      </c>
      <c r="AN355" s="1" t="str">
        <f t="shared" si="42"/>
        <v>{20.2.1}</v>
      </c>
    </row>
    <row r="356" spans="1:40" ht="26.25" customHeight="1" x14ac:dyDescent="0.25">
      <c r="A356" s="66" t="s">
        <v>188</v>
      </c>
      <c r="B356" s="67" t="s">
        <v>40</v>
      </c>
      <c r="C356" s="67" t="s">
        <v>94</v>
      </c>
      <c r="D356" s="67" t="s">
        <v>1611</v>
      </c>
      <c r="E356" s="95" t="s">
        <v>2344</v>
      </c>
      <c r="F356" s="68" t="s">
        <v>862</v>
      </c>
      <c r="G356" s="68" t="s">
        <v>95</v>
      </c>
      <c r="H356" s="68" t="s">
        <v>4926</v>
      </c>
      <c r="I356" s="124" t="s">
        <v>459</v>
      </c>
      <c r="J356" s="69" t="s">
        <v>1774</v>
      </c>
      <c r="K356" s="121"/>
      <c r="L356" s="71"/>
      <c r="M356" s="70"/>
      <c r="N356" s="69" t="s">
        <v>1414</v>
      </c>
      <c r="O356" s="69" t="s">
        <v>1462</v>
      </c>
      <c r="P356" s="69" t="s">
        <v>1776</v>
      </c>
      <c r="Q356" s="73" t="s">
        <v>4925</v>
      </c>
      <c r="R356" s="69" t="s">
        <v>330</v>
      </c>
      <c r="S356" s="74" t="s">
        <v>40</v>
      </c>
      <c r="T356" s="69" t="s">
        <v>1806</v>
      </c>
      <c r="U356" s="21"/>
      <c r="V356" s="21"/>
      <c r="W356" s="20" t="str">
        <f>VLOOKUP(TRIM(X356),X10:Y199,2,FALSE)</f>
        <v>Wanqiang</v>
      </c>
      <c r="X356" s="168" t="str">
        <f t="shared" si="34"/>
        <v>20.2.1</v>
      </c>
      <c r="Y356" s="168">
        <f t="shared" si="35"/>
        <v>0</v>
      </c>
      <c r="Z356" s="168">
        <f t="shared" si="36"/>
        <v>0</v>
      </c>
      <c r="AA356" s="168">
        <f t="shared" si="37"/>
        <v>5</v>
      </c>
      <c r="AB356" s="168">
        <f t="shared" si="38"/>
        <v>0</v>
      </c>
      <c r="AC356" s="168">
        <f t="shared" si="39"/>
        <v>0</v>
      </c>
      <c r="AD356" s="168">
        <f t="shared" si="33"/>
        <v>0</v>
      </c>
      <c r="AE356" s="168">
        <f t="shared" si="40"/>
        <v>0</v>
      </c>
      <c r="AF356" s="170">
        <v>8.1</v>
      </c>
      <c r="AI356" s="1" t="str">
        <f t="shared" si="41"/>
        <v>DIFF</v>
      </c>
      <c r="AN356" s="1" t="str">
        <f t="shared" si="42"/>
        <v>{20.2.1}</v>
      </c>
    </row>
    <row r="357" spans="1:40" ht="26.25" customHeight="1" x14ac:dyDescent="0.25">
      <c r="A357" s="66" t="s">
        <v>188</v>
      </c>
      <c r="B357" s="67" t="s">
        <v>40</v>
      </c>
      <c r="C357" s="67" t="s">
        <v>94</v>
      </c>
      <c r="D357" s="67" t="s">
        <v>1611</v>
      </c>
      <c r="E357" s="95" t="s">
        <v>2345</v>
      </c>
      <c r="F357" s="68" t="s">
        <v>862</v>
      </c>
      <c r="G357" s="68" t="s">
        <v>95</v>
      </c>
      <c r="H357" s="68" t="s">
        <v>4928</v>
      </c>
      <c r="I357" s="124" t="s">
        <v>459</v>
      </c>
      <c r="J357" s="69" t="s">
        <v>1774</v>
      </c>
      <c r="K357" s="121"/>
      <c r="L357" s="69"/>
      <c r="M357" s="121"/>
      <c r="N357" s="69" t="s">
        <v>1414</v>
      </c>
      <c r="O357" s="69" t="s">
        <v>1462</v>
      </c>
      <c r="P357" s="69" t="s">
        <v>1776</v>
      </c>
      <c r="Q357" s="73" t="s">
        <v>4927</v>
      </c>
      <c r="R357" s="69" t="s">
        <v>330</v>
      </c>
      <c r="S357" s="74" t="s">
        <v>40</v>
      </c>
      <c r="T357" s="69" t="s">
        <v>1806</v>
      </c>
      <c r="U357" s="21"/>
      <c r="V357" s="21"/>
      <c r="W357" s="20" t="str">
        <f>VLOOKUP(TRIM(X357),X10:Y199,2,FALSE)</f>
        <v>Wanqiang</v>
      </c>
      <c r="X357" s="168" t="str">
        <f t="shared" si="34"/>
        <v>20.2.1</v>
      </c>
      <c r="Y357" s="168">
        <f t="shared" si="35"/>
        <v>0</v>
      </c>
      <c r="Z357" s="168">
        <f t="shared" si="36"/>
        <v>0</v>
      </c>
      <c r="AA357" s="168">
        <f t="shared" si="37"/>
        <v>5</v>
      </c>
      <c r="AB357" s="168">
        <f t="shared" si="38"/>
        <v>0</v>
      </c>
      <c r="AC357" s="168">
        <f t="shared" si="39"/>
        <v>0</v>
      </c>
      <c r="AD357" s="168">
        <f t="shared" si="33"/>
        <v>0</v>
      </c>
      <c r="AE357" s="168">
        <f t="shared" si="40"/>
        <v>0</v>
      </c>
      <c r="AF357" s="170">
        <v>8.1</v>
      </c>
      <c r="AI357" s="1" t="str">
        <f t="shared" si="41"/>
        <v>DIFF</v>
      </c>
      <c r="AN357" s="1" t="str">
        <f t="shared" si="42"/>
        <v>{20.2.1}</v>
      </c>
    </row>
    <row r="358" spans="1:40" ht="26.25" customHeight="1" x14ac:dyDescent="0.25">
      <c r="A358" s="66" t="s">
        <v>188</v>
      </c>
      <c r="B358" s="67" t="s">
        <v>40</v>
      </c>
      <c r="C358" s="67" t="s">
        <v>94</v>
      </c>
      <c r="D358" s="67" t="s">
        <v>1610</v>
      </c>
      <c r="E358" s="95" t="s">
        <v>2346</v>
      </c>
      <c r="F358" s="68" t="s">
        <v>862</v>
      </c>
      <c r="G358" s="68" t="s">
        <v>95</v>
      </c>
      <c r="H358" s="68" t="s">
        <v>4929</v>
      </c>
      <c r="I358" s="124" t="s">
        <v>461</v>
      </c>
      <c r="J358" s="69" t="s">
        <v>1787</v>
      </c>
      <c r="K358" s="121"/>
      <c r="L358" s="71"/>
      <c r="M358" s="70"/>
      <c r="N358" s="69" t="s">
        <v>1414</v>
      </c>
      <c r="O358" s="69" t="s">
        <v>1462</v>
      </c>
      <c r="P358" s="69" t="s">
        <v>1788</v>
      </c>
      <c r="Q358" s="73" t="s">
        <v>5625</v>
      </c>
      <c r="R358" s="69" t="s">
        <v>330</v>
      </c>
      <c r="S358" s="74" t="s">
        <v>40</v>
      </c>
      <c r="T358" s="69" t="s">
        <v>4435</v>
      </c>
      <c r="U358" s="21"/>
      <c r="V358" s="21"/>
      <c r="W358" s="20" t="str">
        <f>VLOOKUP(TRIM(X358),X10:Y199,2,FALSE)</f>
        <v>Dario</v>
      </c>
      <c r="X358" s="168" t="str">
        <f t="shared" si="34"/>
        <v>20.1.1</v>
      </c>
      <c r="Y358" s="168">
        <f t="shared" si="35"/>
        <v>0</v>
      </c>
      <c r="Z358" s="168">
        <f t="shared" si="36"/>
        <v>0</v>
      </c>
      <c r="AA358" s="168">
        <f t="shared" si="37"/>
        <v>6</v>
      </c>
      <c r="AB358" s="168">
        <f t="shared" si="38"/>
        <v>0</v>
      </c>
      <c r="AC358" s="168">
        <f t="shared" si="39"/>
        <v>0</v>
      </c>
      <c r="AD358" s="168">
        <f t="shared" si="33"/>
        <v>0</v>
      </c>
      <c r="AE358" s="168">
        <f t="shared" si="40"/>
        <v>0</v>
      </c>
      <c r="AF358" s="170">
        <v>8.6</v>
      </c>
      <c r="AI358" s="1" t="str">
        <f t="shared" si="41"/>
        <v>DIFF</v>
      </c>
      <c r="AN358" s="1" t="str">
        <f t="shared" si="42"/>
        <v>{20.1.1}</v>
      </c>
    </row>
    <row r="359" spans="1:40" ht="26.25" customHeight="1" x14ac:dyDescent="0.25">
      <c r="A359" s="66" t="s">
        <v>188</v>
      </c>
      <c r="B359" s="67" t="s">
        <v>40</v>
      </c>
      <c r="C359" s="67" t="s">
        <v>94</v>
      </c>
      <c r="D359" s="67" t="s">
        <v>1611</v>
      </c>
      <c r="E359" s="95" t="s">
        <v>2347</v>
      </c>
      <c r="F359" s="68" t="s">
        <v>862</v>
      </c>
      <c r="G359" s="68" t="s">
        <v>95</v>
      </c>
      <c r="H359" s="68" t="s">
        <v>3020</v>
      </c>
      <c r="I359" s="124" t="s">
        <v>240</v>
      </c>
      <c r="J359" s="69" t="s">
        <v>1774</v>
      </c>
      <c r="K359" s="121"/>
      <c r="L359" s="69"/>
      <c r="M359" s="121"/>
      <c r="N359" s="69" t="s">
        <v>1778</v>
      </c>
      <c r="O359" s="69" t="s">
        <v>1462</v>
      </c>
      <c r="P359" s="69" t="s">
        <v>1776</v>
      </c>
      <c r="Q359" s="73" t="s">
        <v>3019</v>
      </c>
      <c r="R359" s="69" t="s">
        <v>330</v>
      </c>
      <c r="S359" s="74" t="s">
        <v>40</v>
      </c>
      <c r="T359" s="69" t="s">
        <v>248</v>
      </c>
      <c r="U359" s="21"/>
      <c r="V359" s="21"/>
      <c r="W359" s="20" t="str">
        <f>VLOOKUP(TRIM(X359),X10:Y199,2,FALSE)</f>
        <v>Wanqiang</v>
      </c>
      <c r="X359" s="168" t="str">
        <f t="shared" si="34"/>
        <v>20.2.1</v>
      </c>
      <c r="Y359" s="168">
        <f t="shared" si="35"/>
        <v>0</v>
      </c>
      <c r="Z359" s="168">
        <f t="shared" si="36"/>
        <v>0</v>
      </c>
      <c r="AA359" s="168">
        <f t="shared" si="37"/>
        <v>12</v>
      </c>
      <c r="AB359" s="168">
        <f t="shared" si="38"/>
        <v>0</v>
      </c>
      <c r="AC359" s="168">
        <f t="shared" si="39"/>
        <v>0</v>
      </c>
      <c r="AD359" s="168">
        <f t="shared" si="33"/>
        <v>0</v>
      </c>
      <c r="AE359" s="168">
        <f t="shared" si="40"/>
        <v>0</v>
      </c>
      <c r="AF359" s="170">
        <v>8.6</v>
      </c>
      <c r="AI359" s="1" t="str">
        <f t="shared" si="41"/>
        <v>DIFF</v>
      </c>
      <c r="AN359" s="1" t="str">
        <f t="shared" si="42"/>
        <v>{20.2.1}</v>
      </c>
    </row>
    <row r="360" spans="1:40" ht="26.25" customHeight="1" x14ac:dyDescent="0.25">
      <c r="A360" s="66" t="s">
        <v>188</v>
      </c>
      <c r="B360" s="67" t="s">
        <v>1817</v>
      </c>
      <c r="C360" s="67" t="s">
        <v>94</v>
      </c>
      <c r="D360" s="67" t="s">
        <v>1611</v>
      </c>
      <c r="E360" s="95" t="s">
        <v>2348</v>
      </c>
      <c r="F360" s="68" t="s">
        <v>12</v>
      </c>
      <c r="G360" s="68" t="s">
        <v>95</v>
      </c>
      <c r="H360" s="68" t="s">
        <v>4436</v>
      </c>
      <c r="I360" s="124" t="s">
        <v>459</v>
      </c>
      <c r="J360" s="69"/>
      <c r="K360" s="121"/>
      <c r="L360" s="71"/>
      <c r="M360" s="70"/>
      <c r="N360" s="69"/>
      <c r="O360" s="69" t="s">
        <v>1462</v>
      </c>
      <c r="P360" s="69"/>
      <c r="Q360" s="73" t="s">
        <v>4437</v>
      </c>
      <c r="R360" s="69" t="s">
        <v>1007</v>
      </c>
      <c r="S360" s="74" t="s">
        <v>190</v>
      </c>
      <c r="T360" s="69" t="s">
        <v>1806</v>
      </c>
      <c r="U360" s="21"/>
      <c r="V360" s="21"/>
      <c r="W360" s="20" t="str">
        <f>VLOOKUP(TRIM(X360),X10:Y199,2,FALSE)</f>
        <v>Wanqiang</v>
      </c>
      <c r="X360" s="168" t="str">
        <f t="shared" si="34"/>
        <v>20.2.1</v>
      </c>
      <c r="Y360" s="168">
        <f t="shared" si="35"/>
        <v>0</v>
      </c>
      <c r="Z360" s="168">
        <f t="shared" si="36"/>
        <v>0</v>
      </c>
      <c r="AA360" s="168">
        <f t="shared" si="37"/>
        <v>5</v>
      </c>
      <c r="AB360" s="168">
        <f t="shared" si="38"/>
        <v>0</v>
      </c>
      <c r="AC360" s="168">
        <f t="shared" si="39"/>
        <v>0</v>
      </c>
      <c r="AD360" s="168">
        <f t="shared" si="33"/>
        <v>0</v>
      </c>
      <c r="AE360" s="168">
        <f t="shared" si="40"/>
        <v>0</v>
      </c>
      <c r="AF360" s="170">
        <v>8.6</v>
      </c>
      <c r="AI360" s="1" t="str">
        <f t="shared" si="41"/>
        <v/>
      </c>
      <c r="AN360" s="1" t="str">
        <f t="shared" si="42"/>
        <v>{20.2.1}</v>
      </c>
    </row>
    <row r="361" spans="1:40" ht="26.25" customHeight="1" x14ac:dyDescent="0.25">
      <c r="A361" s="66" t="s">
        <v>188</v>
      </c>
      <c r="B361" s="67" t="s">
        <v>4445</v>
      </c>
      <c r="C361" s="67" t="s">
        <v>94</v>
      </c>
      <c r="D361" s="67" t="s">
        <v>1477</v>
      </c>
      <c r="E361" s="95" t="s">
        <v>2349</v>
      </c>
      <c r="F361" s="68" t="s">
        <v>12</v>
      </c>
      <c r="G361" s="68" t="s">
        <v>95</v>
      </c>
      <c r="H361" s="68" t="s">
        <v>4446</v>
      </c>
      <c r="I361" s="124" t="s">
        <v>221</v>
      </c>
      <c r="J361" s="69"/>
      <c r="K361" s="121"/>
      <c r="L361" s="69"/>
      <c r="M361" s="121"/>
      <c r="N361" s="69"/>
      <c r="O361" s="69" t="s">
        <v>1036</v>
      </c>
      <c r="P361" s="69"/>
      <c r="Q361" s="73" t="s">
        <v>4445</v>
      </c>
      <c r="R361" s="69" t="s">
        <v>5796</v>
      </c>
      <c r="S361" s="74" t="s">
        <v>203</v>
      </c>
      <c r="T361" s="69" t="s">
        <v>242</v>
      </c>
      <c r="U361" s="21"/>
      <c r="V361" s="21"/>
      <c r="W361" s="20" t="str">
        <f>VLOOKUP(TRIM(X361),X10:Y199,2,FALSE)</f>
        <v>Wanqiang</v>
      </c>
      <c r="X361" s="168" t="str">
        <f t="shared" si="34"/>
        <v>19.14.2</v>
      </c>
      <c r="Y361" s="168">
        <f t="shared" si="35"/>
        <v>0</v>
      </c>
      <c r="Z361" s="168">
        <f t="shared" si="36"/>
        <v>0</v>
      </c>
      <c r="AA361" s="168">
        <f t="shared" si="37"/>
        <v>4</v>
      </c>
      <c r="AB361" s="168">
        <f t="shared" si="38"/>
        <v>0</v>
      </c>
      <c r="AC361" s="168">
        <f t="shared" si="39"/>
        <v>0</v>
      </c>
      <c r="AD361" s="168">
        <f t="shared" si="33"/>
        <v>0</v>
      </c>
      <c r="AE361" s="168">
        <f t="shared" si="40"/>
        <v>0</v>
      </c>
      <c r="AF361" s="170">
        <v>8.4</v>
      </c>
      <c r="AI361" s="1" t="str">
        <f t="shared" si="41"/>
        <v/>
      </c>
      <c r="AN361" s="1" t="str">
        <f t="shared" si="42"/>
        <v>{19.14.2}</v>
      </c>
    </row>
    <row r="362" spans="1:40" ht="26.25" customHeight="1" x14ac:dyDescent="0.25">
      <c r="A362" s="66" t="s">
        <v>188</v>
      </c>
      <c r="B362" s="67" t="s">
        <v>5612</v>
      </c>
      <c r="C362" s="67" t="s">
        <v>94</v>
      </c>
      <c r="D362" s="67" t="s">
        <v>1477</v>
      </c>
      <c r="E362" s="95" t="s">
        <v>2350</v>
      </c>
      <c r="F362" s="68" t="s">
        <v>14</v>
      </c>
      <c r="G362" s="68" t="s">
        <v>95</v>
      </c>
      <c r="H362" s="68" t="s">
        <v>4447</v>
      </c>
      <c r="I362" s="124" t="s">
        <v>207</v>
      </c>
      <c r="J362" s="69" t="s">
        <v>1777</v>
      </c>
      <c r="K362" s="269" t="s">
        <v>4448</v>
      </c>
      <c r="L362" s="71"/>
      <c r="M362" s="70" t="s">
        <v>102</v>
      </c>
      <c r="N362" s="69" t="s">
        <v>1430</v>
      </c>
      <c r="O362" s="69" t="s">
        <v>1036</v>
      </c>
      <c r="P362" s="69" t="s">
        <v>1779</v>
      </c>
      <c r="Q362" s="73" t="s">
        <v>5611</v>
      </c>
      <c r="R362" s="69" t="s">
        <v>5791</v>
      </c>
      <c r="S362" s="74" t="s">
        <v>203</v>
      </c>
      <c r="T362" s="69" t="s">
        <v>242</v>
      </c>
      <c r="U362" s="21"/>
      <c r="V362" s="21"/>
      <c r="W362" s="20" t="str">
        <f>VLOOKUP(TRIM(X362),X10:Y199,2,FALSE)</f>
        <v>Wanqiang</v>
      </c>
      <c r="X362" s="168" t="str">
        <f t="shared" si="34"/>
        <v>19.14.2</v>
      </c>
      <c r="Y362" s="168">
        <f t="shared" si="35"/>
        <v>0</v>
      </c>
      <c r="Z362" s="168">
        <f t="shared" si="36"/>
        <v>0</v>
      </c>
      <c r="AA362" s="168">
        <f t="shared" si="37"/>
        <v>4</v>
      </c>
      <c r="AB362" s="168">
        <f t="shared" si="38"/>
        <v>0</v>
      </c>
      <c r="AC362" s="168">
        <f t="shared" si="39"/>
        <v>0</v>
      </c>
      <c r="AD362" s="168">
        <f t="shared" si="33"/>
        <v>0</v>
      </c>
      <c r="AE362" s="168">
        <f t="shared" si="40"/>
        <v>0</v>
      </c>
      <c r="AF362" s="170">
        <v>8.6</v>
      </c>
      <c r="AI362" s="1" t="str">
        <f t="shared" si="41"/>
        <v>DIFF</v>
      </c>
      <c r="AN362" s="1" t="str">
        <f t="shared" si="42"/>
        <v>{19.14.2}</v>
      </c>
    </row>
    <row r="363" spans="1:40" ht="26.25" customHeight="1" x14ac:dyDescent="0.25">
      <c r="A363" s="66" t="s">
        <v>188</v>
      </c>
      <c r="B363" s="67" t="s">
        <v>2083</v>
      </c>
      <c r="C363" s="67" t="s">
        <v>94</v>
      </c>
      <c r="D363" s="67" t="s">
        <v>1477</v>
      </c>
      <c r="E363" s="95" t="s">
        <v>2351</v>
      </c>
      <c r="F363" s="68" t="s">
        <v>14</v>
      </c>
      <c r="G363" s="68" t="s">
        <v>95</v>
      </c>
      <c r="H363" s="68" t="s">
        <v>4449</v>
      </c>
      <c r="I363" s="124" t="s">
        <v>207</v>
      </c>
      <c r="J363" s="69" t="s">
        <v>194</v>
      </c>
      <c r="K363" s="250">
        <v>6470</v>
      </c>
      <c r="L363" s="69"/>
      <c r="M363" s="121" t="s">
        <v>102</v>
      </c>
      <c r="N363" s="69" t="s">
        <v>2786</v>
      </c>
      <c r="O363" s="69" t="s">
        <v>1036</v>
      </c>
      <c r="P363" s="69" t="s">
        <v>1779</v>
      </c>
      <c r="Q363" s="73" t="s">
        <v>5613</v>
      </c>
      <c r="R363" s="69" t="s">
        <v>5797</v>
      </c>
      <c r="S363" s="74" t="s">
        <v>205</v>
      </c>
      <c r="T363" s="69" t="s">
        <v>242</v>
      </c>
      <c r="U363" s="21"/>
      <c r="V363" s="21"/>
      <c r="W363" s="20" t="str">
        <f>VLOOKUP(TRIM(X363),X10:Y199,2,FALSE)</f>
        <v>Wanqiang</v>
      </c>
      <c r="X363" s="168" t="str">
        <f t="shared" si="34"/>
        <v>19.14.2</v>
      </c>
      <c r="Y363" s="168">
        <f t="shared" si="35"/>
        <v>0</v>
      </c>
      <c r="Z363" s="168">
        <f t="shared" si="36"/>
        <v>0</v>
      </c>
      <c r="AA363" s="168">
        <f t="shared" si="37"/>
        <v>4</v>
      </c>
      <c r="AB363" s="168">
        <f t="shared" si="38"/>
        <v>0</v>
      </c>
      <c r="AC363" s="168">
        <f t="shared" si="39"/>
        <v>0</v>
      </c>
      <c r="AD363" s="168">
        <f t="shared" si="33"/>
        <v>0</v>
      </c>
      <c r="AE363" s="168">
        <f t="shared" si="40"/>
        <v>0</v>
      </c>
      <c r="AF363" s="170">
        <v>8.6999999999999993</v>
      </c>
      <c r="AI363" s="1" t="str">
        <f t="shared" si="41"/>
        <v>DIFF</v>
      </c>
      <c r="AN363" s="1" t="str">
        <f t="shared" si="42"/>
        <v>{19.14.2}</v>
      </c>
    </row>
    <row r="364" spans="1:40" ht="26.25" customHeight="1" x14ac:dyDescent="0.25">
      <c r="A364" s="66" t="s">
        <v>188</v>
      </c>
      <c r="B364" s="67" t="s">
        <v>1114</v>
      </c>
      <c r="C364" s="67" t="s">
        <v>94</v>
      </c>
      <c r="D364" s="67" t="s">
        <v>1477</v>
      </c>
      <c r="E364" s="95" t="s">
        <v>2352</v>
      </c>
      <c r="F364" s="68" t="s">
        <v>14</v>
      </c>
      <c r="G364" s="68" t="s">
        <v>95</v>
      </c>
      <c r="H364" s="68" t="s">
        <v>4449</v>
      </c>
      <c r="I364" s="124" t="s">
        <v>207</v>
      </c>
      <c r="J364" s="69" t="s">
        <v>101</v>
      </c>
      <c r="K364" s="250">
        <v>5611</v>
      </c>
      <c r="L364" s="71"/>
      <c r="M364" s="70" t="s">
        <v>102</v>
      </c>
      <c r="N364" s="69" t="s">
        <v>2786</v>
      </c>
      <c r="O364" s="69" t="s">
        <v>1036</v>
      </c>
      <c r="P364" s="69" t="s">
        <v>1779</v>
      </c>
      <c r="Q364" s="73" t="s">
        <v>5614</v>
      </c>
      <c r="R364" s="69" t="s">
        <v>1474</v>
      </c>
      <c r="S364" s="74" t="s">
        <v>190</v>
      </c>
      <c r="T364" s="69" t="s">
        <v>242</v>
      </c>
      <c r="U364" s="21"/>
      <c r="V364" s="21"/>
      <c r="W364" s="20" t="str">
        <f>VLOOKUP(TRIM(X364),X10:Y199,2,FALSE)</f>
        <v>Wanqiang</v>
      </c>
      <c r="X364" s="168" t="str">
        <f t="shared" si="34"/>
        <v>19.14.2</v>
      </c>
      <c r="Y364" s="168">
        <f t="shared" si="35"/>
        <v>0</v>
      </c>
      <c r="Z364" s="168">
        <f t="shared" si="36"/>
        <v>0</v>
      </c>
      <c r="AA364" s="168">
        <f t="shared" si="37"/>
        <v>4</v>
      </c>
      <c r="AB364" s="168">
        <f t="shared" si="38"/>
        <v>0</v>
      </c>
      <c r="AC364" s="168">
        <f t="shared" si="39"/>
        <v>0</v>
      </c>
      <c r="AD364" s="168">
        <f t="shared" si="33"/>
        <v>0</v>
      </c>
      <c r="AE364" s="168">
        <f t="shared" si="40"/>
        <v>0</v>
      </c>
      <c r="AF364" s="170">
        <v>8.6999999999999993</v>
      </c>
      <c r="AI364" s="1" t="str">
        <f t="shared" si="41"/>
        <v>DIFF</v>
      </c>
      <c r="AN364" s="1" t="str">
        <f t="shared" si="42"/>
        <v>{19.14.2}</v>
      </c>
    </row>
    <row r="365" spans="1:40" ht="26.25" customHeight="1" x14ac:dyDescent="0.25">
      <c r="A365" s="66" t="s">
        <v>188</v>
      </c>
      <c r="B365" s="67" t="s">
        <v>3238</v>
      </c>
      <c r="C365" s="67" t="s">
        <v>94</v>
      </c>
      <c r="D365" s="67" t="s">
        <v>1477</v>
      </c>
      <c r="E365" s="95" t="s">
        <v>2353</v>
      </c>
      <c r="F365" s="68" t="s">
        <v>14</v>
      </c>
      <c r="G365" s="68" t="s">
        <v>95</v>
      </c>
      <c r="H365" s="68" t="s">
        <v>2862</v>
      </c>
      <c r="I365" s="124" t="s">
        <v>5615</v>
      </c>
      <c r="J365" s="69" t="s">
        <v>1777</v>
      </c>
      <c r="K365" s="269" t="s">
        <v>2863</v>
      </c>
      <c r="L365" s="69" t="s">
        <v>53</v>
      </c>
      <c r="M365" s="121" t="s">
        <v>197</v>
      </c>
      <c r="N365" s="69" t="s">
        <v>1430</v>
      </c>
      <c r="O365" s="69" t="s">
        <v>1036</v>
      </c>
      <c r="P365" s="69" t="s">
        <v>1779</v>
      </c>
      <c r="Q365" s="73" t="s">
        <v>3104</v>
      </c>
      <c r="R365" s="69" t="s">
        <v>5798</v>
      </c>
      <c r="S365" s="74" t="s">
        <v>205</v>
      </c>
      <c r="T365" s="69" t="s">
        <v>242</v>
      </c>
      <c r="U365" s="21"/>
      <c r="V365" s="21"/>
      <c r="W365" s="20" t="str">
        <f>VLOOKUP(TRIM(X365),X10:Y199,2,FALSE)</f>
        <v>Wanqiang</v>
      </c>
      <c r="X365" s="168" t="str">
        <f t="shared" si="34"/>
        <v>19.14.2</v>
      </c>
      <c r="Y365" s="168">
        <f t="shared" si="35"/>
        <v>0</v>
      </c>
      <c r="Z365" s="168">
        <f t="shared" si="36"/>
        <v>0</v>
      </c>
      <c r="AA365" s="168">
        <f t="shared" si="37"/>
        <v>29</v>
      </c>
      <c r="AB365" s="168">
        <f t="shared" si="38"/>
        <v>0</v>
      </c>
      <c r="AC365" s="168">
        <f t="shared" si="39"/>
        <v>0</v>
      </c>
      <c r="AD365" s="168">
        <f t="shared" si="33"/>
        <v>0</v>
      </c>
      <c r="AE365" s="168">
        <f t="shared" si="40"/>
        <v>0</v>
      </c>
      <c r="AF365" s="170">
        <v>8.6999999999999993</v>
      </c>
      <c r="AI365" s="1" t="str">
        <f t="shared" si="41"/>
        <v>DIFF</v>
      </c>
      <c r="AN365" s="1" t="str">
        <f t="shared" si="42"/>
        <v>{19.14.2}</v>
      </c>
    </row>
    <row r="366" spans="1:40" ht="26.25" customHeight="1" x14ac:dyDescent="0.25">
      <c r="A366" s="66" t="s">
        <v>188</v>
      </c>
      <c r="B366" s="67" t="s">
        <v>2963</v>
      </c>
      <c r="C366" s="67" t="s">
        <v>94</v>
      </c>
      <c r="D366" s="67" t="s">
        <v>1477</v>
      </c>
      <c r="E366" s="95" t="s">
        <v>2354</v>
      </c>
      <c r="F366" s="68" t="s">
        <v>14</v>
      </c>
      <c r="G366" s="68" t="s">
        <v>95</v>
      </c>
      <c r="H366" s="68" t="s">
        <v>2801</v>
      </c>
      <c r="I366" s="124" t="s">
        <v>207</v>
      </c>
      <c r="J366" s="69" t="s">
        <v>1777</v>
      </c>
      <c r="K366" s="269" t="s">
        <v>2802</v>
      </c>
      <c r="L366" s="71" t="s">
        <v>48</v>
      </c>
      <c r="M366" s="70" t="s">
        <v>102</v>
      </c>
      <c r="N366" s="69" t="s">
        <v>1430</v>
      </c>
      <c r="O366" s="69" t="s">
        <v>1036</v>
      </c>
      <c r="P366" s="69" t="s">
        <v>1779</v>
      </c>
      <c r="Q366" s="73" t="s">
        <v>2962</v>
      </c>
      <c r="R366" s="69" t="s">
        <v>6612</v>
      </c>
      <c r="S366" s="74" t="s">
        <v>40</v>
      </c>
      <c r="T366" s="69" t="s">
        <v>242</v>
      </c>
      <c r="U366" s="21"/>
      <c r="V366" s="21"/>
      <c r="W366" s="20" t="str">
        <f>VLOOKUP(TRIM(X366),X10:Y199,2,FALSE)</f>
        <v>Wanqiang</v>
      </c>
      <c r="X366" s="168" t="str">
        <f t="shared" si="34"/>
        <v>19.14.2</v>
      </c>
      <c r="Y366" s="168">
        <f t="shared" si="35"/>
        <v>0</v>
      </c>
      <c r="Z366" s="168">
        <f t="shared" si="36"/>
        <v>0</v>
      </c>
      <c r="AA366" s="168">
        <f t="shared" si="37"/>
        <v>4</v>
      </c>
      <c r="AB366" s="168">
        <f t="shared" si="38"/>
        <v>0</v>
      </c>
      <c r="AC366" s="168">
        <f t="shared" si="39"/>
        <v>0</v>
      </c>
      <c r="AD366" s="168">
        <f t="shared" si="33"/>
        <v>0</v>
      </c>
      <c r="AE366" s="168">
        <f t="shared" si="40"/>
        <v>0</v>
      </c>
      <c r="AF366" s="170">
        <v>8.6999999999999993</v>
      </c>
      <c r="AI366" s="1" t="str">
        <f t="shared" si="41"/>
        <v>DIFF</v>
      </c>
      <c r="AN366" s="1" t="str">
        <f t="shared" si="42"/>
        <v>{19.14.2}</v>
      </c>
    </row>
    <row r="367" spans="1:40" ht="26.25" customHeight="1" x14ac:dyDescent="0.25">
      <c r="A367" s="66" t="s">
        <v>188</v>
      </c>
      <c r="B367" s="67" t="s">
        <v>40</v>
      </c>
      <c r="C367" s="67" t="s">
        <v>94</v>
      </c>
      <c r="D367" s="67" t="s">
        <v>1611</v>
      </c>
      <c r="E367" s="95" t="s">
        <v>2355</v>
      </c>
      <c r="F367" s="68" t="s">
        <v>862</v>
      </c>
      <c r="G367" s="68" t="s">
        <v>95</v>
      </c>
      <c r="H367" s="68" t="s">
        <v>4931</v>
      </c>
      <c r="I367" s="124" t="s">
        <v>259</v>
      </c>
      <c r="J367" s="69" t="s">
        <v>1774</v>
      </c>
      <c r="K367" s="121"/>
      <c r="L367" s="69"/>
      <c r="M367" s="121"/>
      <c r="N367" s="69" t="s">
        <v>1414</v>
      </c>
      <c r="O367" s="69" t="s">
        <v>1462</v>
      </c>
      <c r="P367" s="69" t="s">
        <v>1776</v>
      </c>
      <c r="Q367" s="73" t="s">
        <v>4930</v>
      </c>
      <c r="R367" s="69" t="s">
        <v>330</v>
      </c>
      <c r="S367" s="74" t="s">
        <v>40</v>
      </c>
      <c r="T367" s="69" t="s">
        <v>863</v>
      </c>
      <c r="U367" s="21"/>
      <c r="V367" s="21"/>
      <c r="W367" s="20" t="str">
        <f>VLOOKUP(TRIM(X367),X10:Y199,2,FALSE)</f>
        <v>Wanqiang</v>
      </c>
      <c r="X367" s="168" t="str">
        <f t="shared" si="34"/>
        <v>20.2.1</v>
      </c>
      <c r="Y367" s="168">
        <f t="shared" si="35"/>
        <v>0</v>
      </c>
      <c r="Z367" s="168">
        <f t="shared" si="36"/>
        <v>0</v>
      </c>
      <c r="AA367" s="168">
        <f t="shared" si="37"/>
        <v>5</v>
      </c>
      <c r="AB367" s="168">
        <f t="shared" si="38"/>
        <v>0</v>
      </c>
      <c r="AC367" s="168">
        <f t="shared" si="39"/>
        <v>0</v>
      </c>
      <c r="AD367" s="168">
        <f t="shared" si="33"/>
        <v>0</v>
      </c>
      <c r="AE367" s="168">
        <f t="shared" si="40"/>
        <v>0</v>
      </c>
      <c r="AF367" s="170">
        <v>8.8000000000000007</v>
      </c>
      <c r="AI367" s="1" t="str">
        <f t="shared" si="41"/>
        <v>DIFF</v>
      </c>
      <c r="AN367" s="1" t="str">
        <f t="shared" si="42"/>
        <v>{20.2.1}</v>
      </c>
    </row>
    <row r="368" spans="1:40" ht="26.25" customHeight="1" x14ac:dyDescent="0.25">
      <c r="A368" s="66" t="s">
        <v>188</v>
      </c>
      <c r="B368" s="67" t="s">
        <v>40</v>
      </c>
      <c r="C368" s="67" t="s">
        <v>94</v>
      </c>
      <c r="D368" s="67" t="s">
        <v>1611</v>
      </c>
      <c r="E368" s="95" t="s">
        <v>2356</v>
      </c>
      <c r="F368" s="68" t="s">
        <v>862</v>
      </c>
      <c r="G368" s="68" t="s">
        <v>95</v>
      </c>
      <c r="H368" s="68" t="s">
        <v>4933</v>
      </c>
      <c r="I368" s="124" t="s">
        <v>259</v>
      </c>
      <c r="J368" s="69" t="s">
        <v>1774</v>
      </c>
      <c r="K368" s="121"/>
      <c r="L368" s="71"/>
      <c r="M368" s="70"/>
      <c r="N368" s="69" t="s">
        <v>1414</v>
      </c>
      <c r="O368" s="69" t="s">
        <v>1462</v>
      </c>
      <c r="P368" s="69" t="s">
        <v>1776</v>
      </c>
      <c r="Q368" s="73" t="s">
        <v>4932</v>
      </c>
      <c r="R368" s="69" t="s">
        <v>330</v>
      </c>
      <c r="S368" s="74" t="s">
        <v>40</v>
      </c>
      <c r="T368" s="69" t="s">
        <v>863</v>
      </c>
      <c r="U368" s="21"/>
      <c r="V368" s="21"/>
      <c r="W368" s="20" t="str">
        <f>VLOOKUP(TRIM(X368),X10:Y199,2,FALSE)</f>
        <v>Wanqiang</v>
      </c>
      <c r="X368" s="168" t="str">
        <f t="shared" si="34"/>
        <v>20.2.1</v>
      </c>
      <c r="Y368" s="168">
        <f t="shared" si="35"/>
        <v>0</v>
      </c>
      <c r="Z368" s="168">
        <f t="shared" si="36"/>
        <v>0</v>
      </c>
      <c r="AA368" s="168">
        <f t="shared" si="37"/>
        <v>5</v>
      </c>
      <c r="AB368" s="168">
        <f t="shared" si="38"/>
        <v>0</v>
      </c>
      <c r="AC368" s="168">
        <f t="shared" si="39"/>
        <v>0</v>
      </c>
      <c r="AD368" s="168">
        <f t="shared" si="33"/>
        <v>0</v>
      </c>
      <c r="AE368" s="168">
        <f t="shared" si="40"/>
        <v>0</v>
      </c>
      <c r="AF368" s="170">
        <v>8.8000000000000007</v>
      </c>
      <c r="AI368" s="1" t="str">
        <f t="shared" si="41"/>
        <v>DIFF</v>
      </c>
      <c r="AN368" s="1" t="str">
        <f t="shared" si="42"/>
        <v>{20.2.1}</v>
      </c>
    </row>
    <row r="369" spans="1:40" ht="26.25" customHeight="1" x14ac:dyDescent="0.25">
      <c r="A369" s="66" t="s">
        <v>188</v>
      </c>
      <c r="B369" s="67" t="s">
        <v>40</v>
      </c>
      <c r="C369" s="67" t="s">
        <v>94</v>
      </c>
      <c r="D369" s="67" t="s">
        <v>1611</v>
      </c>
      <c r="E369" s="95" t="s">
        <v>2357</v>
      </c>
      <c r="F369" s="68" t="s">
        <v>862</v>
      </c>
      <c r="G369" s="68" t="s">
        <v>95</v>
      </c>
      <c r="H369" s="68" t="s">
        <v>4935</v>
      </c>
      <c r="I369" s="124" t="s">
        <v>259</v>
      </c>
      <c r="J369" s="69" t="s">
        <v>1774</v>
      </c>
      <c r="K369" s="121"/>
      <c r="L369" s="69"/>
      <c r="M369" s="121"/>
      <c r="N369" s="69" t="s">
        <v>1414</v>
      </c>
      <c r="O369" s="69" t="s">
        <v>1462</v>
      </c>
      <c r="P369" s="69" t="s">
        <v>1776</v>
      </c>
      <c r="Q369" s="73" t="s">
        <v>4934</v>
      </c>
      <c r="R369" s="69" t="s">
        <v>330</v>
      </c>
      <c r="S369" s="74" t="s">
        <v>40</v>
      </c>
      <c r="T369" s="69" t="s">
        <v>863</v>
      </c>
      <c r="U369" s="21"/>
      <c r="V369" s="21"/>
      <c r="W369" s="20" t="str">
        <f>VLOOKUP(TRIM(X369),X10:Y199,2,FALSE)</f>
        <v>Wanqiang</v>
      </c>
      <c r="X369" s="168" t="str">
        <f t="shared" si="34"/>
        <v>20.2.1</v>
      </c>
      <c r="Y369" s="168">
        <f t="shared" si="35"/>
        <v>0</v>
      </c>
      <c r="Z369" s="168">
        <f t="shared" si="36"/>
        <v>0</v>
      </c>
      <c r="AA369" s="168">
        <f t="shared" si="37"/>
        <v>5</v>
      </c>
      <c r="AB369" s="168">
        <f t="shared" si="38"/>
        <v>0</v>
      </c>
      <c r="AC369" s="168">
        <f t="shared" si="39"/>
        <v>0</v>
      </c>
      <c r="AD369" s="168">
        <f t="shared" si="33"/>
        <v>0</v>
      </c>
      <c r="AE369" s="168">
        <f t="shared" si="40"/>
        <v>0</v>
      </c>
      <c r="AF369" s="170">
        <v>8.8000000000000007</v>
      </c>
      <c r="AI369" s="1" t="str">
        <f t="shared" si="41"/>
        <v>DIFF</v>
      </c>
      <c r="AN369" s="1" t="str">
        <f t="shared" si="42"/>
        <v>{20.2.1}</v>
      </c>
    </row>
    <row r="370" spans="1:40" ht="26.25" customHeight="1" x14ac:dyDescent="0.25">
      <c r="A370" s="66" t="s">
        <v>188</v>
      </c>
      <c r="B370" s="67" t="s">
        <v>40</v>
      </c>
      <c r="C370" s="67" t="s">
        <v>94</v>
      </c>
      <c r="D370" s="67" t="s">
        <v>1611</v>
      </c>
      <c r="E370" s="95" t="s">
        <v>2358</v>
      </c>
      <c r="F370" s="68" t="s">
        <v>862</v>
      </c>
      <c r="G370" s="68" t="s">
        <v>95</v>
      </c>
      <c r="H370" s="68" t="s">
        <v>4937</v>
      </c>
      <c r="I370" s="124" t="s">
        <v>259</v>
      </c>
      <c r="J370" s="69" t="s">
        <v>1774</v>
      </c>
      <c r="K370" s="121"/>
      <c r="L370" s="71"/>
      <c r="M370" s="70"/>
      <c r="N370" s="69" t="s">
        <v>1414</v>
      </c>
      <c r="O370" s="69" t="s">
        <v>1462</v>
      </c>
      <c r="P370" s="69" t="s">
        <v>1776</v>
      </c>
      <c r="Q370" s="73" t="s">
        <v>4936</v>
      </c>
      <c r="R370" s="69" t="s">
        <v>330</v>
      </c>
      <c r="S370" s="74" t="s">
        <v>40</v>
      </c>
      <c r="T370" s="69" t="s">
        <v>863</v>
      </c>
      <c r="U370" s="21"/>
      <c r="V370" s="21"/>
      <c r="W370" s="20" t="str">
        <f>VLOOKUP(TRIM(X370),X10:Y199,2,FALSE)</f>
        <v>Wanqiang</v>
      </c>
      <c r="X370" s="168" t="str">
        <f t="shared" si="34"/>
        <v>20.2.1</v>
      </c>
      <c r="Y370" s="168">
        <f t="shared" si="35"/>
        <v>0</v>
      </c>
      <c r="Z370" s="168">
        <f t="shared" si="36"/>
        <v>0</v>
      </c>
      <c r="AA370" s="168">
        <f t="shared" si="37"/>
        <v>5</v>
      </c>
      <c r="AB370" s="168">
        <f t="shared" si="38"/>
        <v>0</v>
      </c>
      <c r="AC370" s="168">
        <f t="shared" si="39"/>
        <v>0</v>
      </c>
      <c r="AD370" s="168">
        <f t="shared" si="33"/>
        <v>0</v>
      </c>
      <c r="AE370" s="168">
        <f t="shared" si="40"/>
        <v>0</v>
      </c>
      <c r="AF370" s="170">
        <v>8.9</v>
      </c>
      <c r="AI370" s="1" t="str">
        <f t="shared" si="41"/>
        <v>DIFF</v>
      </c>
      <c r="AN370" s="1" t="str">
        <f t="shared" si="42"/>
        <v>{20.2.1}</v>
      </c>
    </row>
    <row r="371" spans="1:40" ht="26.25" customHeight="1" x14ac:dyDescent="0.25">
      <c r="A371" s="66" t="s">
        <v>188</v>
      </c>
      <c r="B371" s="67" t="s">
        <v>40</v>
      </c>
      <c r="C371" s="67" t="s">
        <v>94</v>
      </c>
      <c r="D371" s="67" t="s">
        <v>1611</v>
      </c>
      <c r="E371" s="95" t="s">
        <v>2359</v>
      </c>
      <c r="F371" s="68" t="s">
        <v>862</v>
      </c>
      <c r="G371" s="68" t="s">
        <v>95</v>
      </c>
      <c r="H371" s="68" t="s">
        <v>4939</v>
      </c>
      <c r="I371" s="124" t="s">
        <v>259</v>
      </c>
      <c r="J371" s="69" t="s">
        <v>1774</v>
      </c>
      <c r="K371" s="121"/>
      <c r="L371" s="69"/>
      <c r="M371" s="121"/>
      <c r="N371" s="69" t="s">
        <v>1414</v>
      </c>
      <c r="O371" s="69" t="s">
        <v>1462</v>
      </c>
      <c r="P371" s="69" t="s">
        <v>1776</v>
      </c>
      <c r="Q371" s="73" t="s">
        <v>4938</v>
      </c>
      <c r="R371" s="69" t="s">
        <v>330</v>
      </c>
      <c r="S371" s="74" t="s">
        <v>40</v>
      </c>
      <c r="T371" s="69" t="s">
        <v>863</v>
      </c>
      <c r="U371" s="21"/>
      <c r="V371" s="21"/>
      <c r="W371" s="20" t="str">
        <f>VLOOKUP(TRIM(X371),X10:Y199,2,FALSE)</f>
        <v>Wanqiang</v>
      </c>
      <c r="X371" s="168" t="str">
        <f t="shared" si="34"/>
        <v>20.2.1</v>
      </c>
      <c r="Y371" s="168">
        <f t="shared" si="35"/>
        <v>0</v>
      </c>
      <c r="Z371" s="168">
        <f t="shared" si="36"/>
        <v>0</v>
      </c>
      <c r="AA371" s="168">
        <f t="shared" si="37"/>
        <v>5</v>
      </c>
      <c r="AB371" s="168">
        <f t="shared" si="38"/>
        <v>0</v>
      </c>
      <c r="AC371" s="168">
        <f t="shared" si="39"/>
        <v>0</v>
      </c>
      <c r="AD371" s="168">
        <f t="shared" si="33"/>
        <v>0</v>
      </c>
      <c r="AE371" s="168">
        <f t="shared" si="40"/>
        <v>0</v>
      </c>
      <c r="AF371" s="170">
        <v>8.25</v>
      </c>
      <c r="AI371" s="1" t="str">
        <f t="shared" si="41"/>
        <v>DIFF</v>
      </c>
      <c r="AN371" s="1" t="str">
        <f t="shared" si="42"/>
        <v>{20.2.1}</v>
      </c>
    </row>
    <row r="372" spans="1:40" ht="26.25" customHeight="1" x14ac:dyDescent="0.25">
      <c r="A372" s="66" t="s">
        <v>188</v>
      </c>
      <c r="B372" s="67" t="s">
        <v>40</v>
      </c>
      <c r="C372" s="67" t="s">
        <v>94</v>
      </c>
      <c r="D372" s="67" t="s">
        <v>1612</v>
      </c>
      <c r="E372" s="95" t="s">
        <v>2360</v>
      </c>
      <c r="F372" s="68" t="s">
        <v>862</v>
      </c>
      <c r="G372" s="68" t="s">
        <v>95</v>
      </c>
      <c r="H372" s="68" t="s">
        <v>4940</v>
      </c>
      <c r="I372" s="124" t="s">
        <v>355</v>
      </c>
      <c r="J372" s="69" t="s">
        <v>1780</v>
      </c>
      <c r="K372" s="121"/>
      <c r="L372" s="71"/>
      <c r="M372" s="70"/>
      <c r="N372" s="69" t="s">
        <v>1414</v>
      </c>
      <c r="O372" s="69" t="s">
        <v>1462</v>
      </c>
      <c r="P372" s="69" t="s">
        <v>1781</v>
      </c>
      <c r="Q372" s="73" t="s">
        <v>40</v>
      </c>
      <c r="R372" s="69" t="s">
        <v>330</v>
      </c>
      <c r="S372" s="74" t="s">
        <v>40</v>
      </c>
      <c r="T372" s="69" t="s">
        <v>1211</v>
      </c>
      <c r="U372" s="21"/>
      <c r="V372" s="21"/>
      <c r="W372" s="20" t="str">
        <f>VLOOKUP(TRIM(X372),X10:Y199,2,FALSE)</f>
        <v>Dario</v>
      </c>
      <c r="X372" s="168" t="str">
        <f t="shared" si="34"/>
        <v>20.3.1</v>
      </c>
      <c r="Y372" s="168">
        <f t="shared" si="35"/>
        <v>0</v>
      </c>
      <c r="Z372" s="168">
        <f t="shared" si="36"/>
        <v>0</v>
      </c>
      <c r="AA372" s="168">
        <f t="shared" si="37"/>
        <v>5</v>
      </c>
      <c r="AB372" s="168">
        <f t="shared" si="38"/>
        <v>0</v>
      </c>
      <c r="AC372" s="168">
        <f t="shared" si="39"/>
        <v>0</v>
      </c>
      <c r="AD372" s="168">
        <f t="shared" si="33"/>
        <v>0</v>
      </c>
      <c r="AE372" s="168">
        <f t="shared" si="40"/>
        <v>0</v>
      </c>
      <c r="AF372" s="170">
        <v>8.25</v>
      </c>
      <c r="AI372" s="1" t="str">
        <f t="shared" si="41"/>
        <v>DIFF</v>
      </c>
      <c r="AN372" s="1" t="str">
        <f t="shared" si="42"/>
        <v>{20.3.1}</v>
      </c>
    </row>
    <row r="373" spans="1:40" ht="26.25" customHeight="1" x14ac:dyDescent="0.25">
      <c r="A373" s="66" t="s">
        <v>188</v>
      </c>
      <c r="B373" s="67" t="s">
        <v>40</v>
      </c>
      <c r="C373" s="67" t="s">
        <v>94</v>
      </c>
      <c r="D373" s="67" t="s">
        <v>1612</v>
      </c>
      <c r="E373" s="95" t="s">
        <v>2361</v>
      </c>
      <c r="F373" s="68" t="s">
        <v>862</v>
      </c>
      <c r="G373" s="68" t="s">
        <v>95</v>
      </c>
      <c r="H373" s="68" t="s">
        <v>3197</v>
      </c>
      <c r="I373" s="124" t="s">
        <v>355</v>
      </c>
      <c r="J373" s="69" t="s">
        <v>1780</v>
      </c>
      <c r="K373" s="121"/>
      <c r="L373" s="69"/>
      <c r="M373" s="121"/>
      <c r="N373" s="69" t="s">
        <v>1414</v>
      </c>
      <c r="O373" s="69" t="s">
        <v>1462</v>
      </c>
      <c r="P373" s="69" t="s">
        <v>1781</v>
      </c>
      <c r="Q373" s="73" t="s">
        <v>3196</v>
      </c>
      <c r="R373" s="69" t="s">
        <v>6613</v>
      </c>
      <c r="S373" s="74" t="s">
        <v>40</v>
      </c>
      <c r="T373" s="69" t="s">
        <v>1211</v>
      </c>
      <c r="U373" s="21"/>
      <c r="V373" s="21"/>
      <c r="W373" s="20" t="str">
        <f>VLOOKUP(TRIM(X373),X10:Y199,2,FALSE)</f>
        <v>Dario</v>
      </c>
      <c r="X373" s="168" t="str">
        <f t="shared" si="34"/>
        <v>20.3.1</v>
      </c>
      <c r="Y373" s="168">
        <f t="shared" si="35"/>
        <v>0</v>
      </c>
      <c r="Z373" s="168">
        <f t="shared" si="36"/>
        <v>0</v>
      </c>
      <c r="AA373" s="168">
        <f t="shared" si="37"/>
        <v>5</v>
      </c>
      <c r="AB373" s="168">
        <f t="shared" si="38"/>
        <v>0</v>
      </c>
      <c r="AC373" s="168">
        <f t="shared" si="39"/>
        <v>0</v>
      </c>
      <c r="AD373" s="168">
        <f t="shared" si="33"/>
        <v>0</v>
      </c>
      <c r="AE373" s="168">
        <f t="shared" si="40"/>
        <v>0</v>
      </c>
      <c r="AF373" s="170">
        <v>8.25</v>
      </c>
      <c r="AI373" s="1" t="str">
        <f t="shared" si="41"/>
        <v>DIFF</v>
      </c>
      <c r="AN373" s="1" t="str">
        <f t="shared" si="42"/>
        <v>{20.3.1}</v>
      </c>
    </row>
    <row r="374" spans="1:40" ht="26.25" customHeight="1" x14ac:dyDescent="0.25">
      <c r="A374" s="66" t="s">
        <v>188</v>
      </c>
      <c r="B374" s="67" t="s">
        <v>40</v>
      </c>
      <c r="C374" s="67" t="s">
        <v>94</v>
      </c>
      <c r="D374" s="67" t="s">
        <v>1612</v>
      </c>
      <c r="E374" s="95" t="s">
        <v>2362</v>
      </c>
      <c r="F374" s="68" t="s">
        <v>862</v>
      </c>
      <c r="G374" s="68" t="s">
        <v>95</v>
      </c>
      <c r="H374" s="68" t="s">
        <v>4941</v>
      </c>
      <c r="I374" s="124" t="s">
        <v>877</v>
      </c>
      <c r="J374" s="69" t="s">
        <v>1780</v>
      </c>
      <c r="K374" s="121"/>
      <c r="L374" s="71"/>
      <c r="M374" s="70"/>
      <c r="N374" s="69" t="s">
        <v>1414</v>
      </c>
      <c r="O374" s="69" t="s">
        <v>1462</v>
      </c>
      <c r="P374" s="69" t="s">
        <v>1781</v>
      </c>
      <c r="Q374" s="73" t="s">
        <v>4450</v>
      </c>
      <c r="R374" s="69" t="s">
        <v>330</v>
      </c>
      <c r="S374" s="74" t="s">
        <v>40</v>
      </c>
      <c r="T374" s="69" t="s">
        <v>250</v>
      </c>
      <c r="U374" s="21"/>
      <c r="V374" s="21"/>
      <c r="W374" s="20" t="str">
        <f>VLOOKUP(TRIM(X374),X10:Y199,2,FALSE)</f>
        <v>Dario</v>
      </c>
      <c r="X374" s="168" t="str">
        <f t="shared" si="34"/>
        <v>20.3.1</v>
      </c>
      <c r="Y374" s="168">
        <f t="shared" si="35"/>
        <v>0</v>
      </c>
      <c r="Z374" s="168">
        <f t="shared" si="36"/>
        <v>0</v>
      </c>
      <c r="AA374" s="168">
        <f t="shared" si="37"/>
        <v>6</v>
      </c>
      <c r="AB374" s="168">
        <f t="shared" si="38"/>
        <v>0</v>
      </c>
      <c r="AC374" s="168">
        <f t="shared" si="39"/>
        <v>0</v>
      </c>
      <c r="AD374" s="168">
        <f t="shared" si="33"/>
        <v>0</v>
      </c>
      <c r="AE374" s="168">
        <f t="shared" si="40"/>
        <v>0</v>
      </c>
      <c r="AF374" s="170">
        <v>8.25</v>
      </c>
      <c r="AI374" s="1" t="str">
        <f t="shared" si="41"/>
        <v>DIFF</v>
      </c>
      <c r="AN374" s="1" t="str">
        <f t="shared" si="42"/>
        <v>{20.3.1}</v>
      </c>
    </row>
    <row r="375" spans="1:40" ht="26.25" customHeight="1" x14ac:dyDescent="0.25">
      <c r="A375" s="66" t="s">
        <v>188</v>
      </c>
      <c r="B375" s="67" t="s">
        <v>40</v>
      </c>
      <c r="C375" s="67" t="s">
        <v>94</v>
      </c>
      <c r="D375" s="67" t="s">
        <v>1935</v>
      </c>
      <c r="E375" s="95" t="s">
        <v>2363</v>
      </c>
      <c r="F375" s="68" t="s">
        <v>862</v>
      </c>
      <c r="G375" s="68" t="s">
        <v>95</v>
      </c>
      <c r="H375" s="68" t="s">
        <v>3129</v>
      </c>
      <c r="I375" s="124" t="s">
        <v>1570</v>
      </c>
      <c r="J375" s="69" t="s">
        <v>1963</v>
      </c>
      <c r="K375" s="121"/>
      <c r="L375" s="69"/>
      <c r="M375" s="121"/>
      <c r="N375" s="69" t="s">
        <v>1866</v>
      </c>
      <c r="O375" s="69" t="s">
        <v>1462</v>
      </c>
      <c r="P375" s="69" t="s">
        <v>1964</v>
      </c>
      <c r="Q375" s="73" t="s">
        <v>2909</v>
      </c>
      <c r="R375" s="69" t="s">
        <v>6614</v>
      </c>
      <c r="S375" s="74" t="s">
        <v>40</v>
      </c>
      <c r="T375" s="69" t="s">
        <v>278</v>
      </c>
      <c r="U375" s="21"/>
      <c r="V375" s="21"/>
      <c r="W375" s="20" t="str">
        <f>VLOOKUP(TRIM(X375),X10:Y199,2,FALSE)</f>
        <v>Andy</v>
      </c>
      <c r="X375" s="168" t="str">
        <f t="shared" si="34"/>
        <v>20.6.1.1</v>
      </c>
      <c r="Y375" s="168">
        <f t="shared" si="35"/>
        <v>0</v>
      </c>
      <c r="Z375" s="168">
        <f t="shared" si="36"/>
        <v>0</v>
      </c>
      <c r="AA375" s="168">
        <f t="shared" si="37"/>
        <v>6</v>
      </c>
      <c r="AB375" s="168">
        <f t="shared" si="38"/>
        <v>0</v>
      </c>
      <c r="AC375" s="168">
        <f t="shared" si="39"/>
        <v>0</v>
      </c>
      <c r="AD375" s="168">
        <f t="shared" si="33"/>
        <v>0</v>
      </c>
      <c r="AE375" s="168">
        <f t="shared" si="40"/>
        <v>0</v>
      </c>
      <c r="AF375" s="170">
        <v>8.25</v>
      </c>
      <c r="AI375" s="1" t="str">
        <f t="shared" si="41"/>
        <v>DIFF</v>
      </c>
      <c r="AN375" s="1" t="str">
        <f t="shared" si="42"/>
        <v>{20.6.1.1}</v>
      </c>
    </row>
    <row r="376" spans="1:40" ht="26.25" customHeight="1" x14ac:dyDescent="0.25">
      <c r="A376" s="66" t="s">
        <v>188</v>
      </c>
      <c r="B376" s="67" t="s">
        <v>40</v>
      </c>
      <c r="C376" s="67" t="s">
        <v>94</v>
      </c>
      <c r="D376" s="67" t="s">
        <v>1940</v>
      </c>
      <c r="E376" s="95" t="s">
        <v>2364</v>
      </c>
      <c r="F376" s="68" t="s">
        <v>862</v>
      </c>
      <c r="G376" s="68" t="s">
        <v>95</v>
      </c>
      <c r="H376" s="68" t="s">
        <v>4942</v>
      </c>
      <c r="I376" s="124" t="s">
        <v>1570</v>
      </c>
      <c r="J376" s="69" t="s">
        <v>1963</v>
      </c>
      <c r="K376" s="121"/>
      <c r="L376" s="71"/>
      <c r="M376" s="70"/>
      <c r="N376" s="69" t="s">
        <v>1866</v>
      </c>
      <c r="O376" s="69" t="s">
        <v>1462</v>
      </c>
      <c r="P376" s="69" t="s">
        <v>1964</v>
      </c>
      <c r="Q376" s="73" t="s">
        <v>2985</v>
      </c>
      <c r="R376" s="69" t="s">
        <v>6615</v>
      </c>
      <c r="S376" s="74" t="s">
        <v>40</v>
      </c>
      <c r="T376" s="69" t="s">
        <v>278</v>
      </c>
      <c r="U376" s="21"/>
      <c r="V376" s="21"/>
      <c r="W376" s="20" t="str">
        <f>VLOOKUP(TRIM(X376),X10:Y199,2,FALSE)</f>
        <v>Andy</v>
      </c>
      <c r="X376" s="168" t="str">
        <f t="shared" si="34"/>
        <v>20.6.3</v>
      </c>
      <c r="Y376" s="168">
        <f t="shared" si="35"/>
        <v>0</v>
      </c>
      <c r="Z376" s="168">
        <f t="shared" si="36"/>
        <v>0</v>
      </c>
      <c r="AA376" s="168">
        <f t="shared" si="37"/>
        <v>6</v>
      </c>
      <c r="AB376" s="168">
        <f t="shared" si="38"/>
        <v>0</v>
      </c>
      <c r="AC376" s="168">
        <f t="shared" si="39"/>
        <v>0</v>
      </c>
      <c r="AD376" s="168">
        <f t="shared" si="33"/>
        <v>0</v>
      </c>
      <c r="AE376" s="168">
        <f t="shared" si="40"/>
        <v>0</v>
      </c>
      <c r="AF376" s="170">
        <v>8.25</v>
      </c>
      <c r="AI376" s="1" t="str">
        <f t="shared" si="41"/>
        <v>DIFF</v>
      </c>
      <c r="AN376" s="1" t="str">
        <f t="shared" si="42"/>
        <v>{20.6.3}</v>
      </c>
    </row>
    <row r="377" spans="1:40" ht="26.25" customHeight="1" x14ac:dyDescent="0.25">
      <c r="A377" s="66" t="s">
        <v>188</v>
      </c>
      <c r="B377" s="67" t="s">
        <v>40</v>
      </c>
      <c r="C377" s="67" t="s">
        <v>94</v>
      </c>
      <c r="D377" s="67" t="s">
        <v>1936</v>
      </c>
      <c r="E377" s="95" t="s">
        <v>2365</v>
      </c>
      <c r="F377" s="68" t="s">
        <v>862</v>
      </c>
      <c r="G377" s="68" t="s">
        <v>95</v>
      </c>
      <c r="H377" s="68" t="s">
        <v>4944</v>
      </c>
      <c r="I377" s="124" t="s">
        <v>1570</v>
      </c>
      <c r="J377" s="69" t="s">
        <v>1963</v>
      </c>
      <c r="K377" s="121"/>
      <c r="L377" s="69"/>
      <c r="M377" s="121"/>
      <c r="N377" s="69" t="s">
        <v>1866</v>
      </c>
      <c r="O377" s="69" t="s">
        <v>1462</v>
      </c>
      <c r="P377" s="69" t="s">
        <v>1964</v>
      </c>
      <c r="Q377" s="73" t="s">
        <v>4943</v>
      </c>
      <c r="R377" s="69" t="s">
        <v>6616</v>
      </c>
      <c r="S377" s="74" t="s">
        <v>40</v>
      </c>
      <c r="T377" s="69" t="s">
        <v>278</v>
      </c>
      <c r="U377" s="21"/>
      <c r="V377" s="21"/>
      <c r="W377" s="20" t="str">
        <f>VLOOKUP(TRIM(X377),X10:Y199,2,FALSE)</f>
        <v>Andy</v>
      </c>
      <c r="X377" s="168" t="str">
        <f t="shared" si="34"/>
        <v>20.6.1.2</v>
      </c>
      <c r="Y377" s="168">
        <f t="shared" si="35"/>
        <v>0</v>
      </c>
      <c r="Z377" s="168">
        <f t="shared" si="36"/>
        <v>0</v>
      </c>
      <c r="AA377" s="168">
        <f t="shared" si="37"/>
        <v>6</v>
      </c>
      <c r="AB377" s="168">
        <f t="shared" si="38"/>
        <v>0</v>
      </c>
      <c r="AC377" s="168">
        <f t="shared" si="39"/>
        <v>0</v>
      </c>
      <c r="AD377" s="168">
        <f t="shared" si="33"/>
        <v>0</v>
      </c>
      <c r="AE377" s="168">
        <f t="shared" si="40"/>
        <v>0</v>
      </c>
      <c r="AF377" s="170">
        <v>9.1999999999999993</v>
      </c>
      <c r="AI377" s="1" t="str">
        <f t="shared" si="41"/>
        <v>DIFF</v>
      </c>
      <c r="AN377" s="1" t="str">
        <f t="shared" si="42"/>
        <v>{20.6.1.2}</v>
      </c>
    </row>
    <row r="378" spans="1:40" ht="26.25" customHeight="1" x14ac:dyDescent="0.25">
      <c r="A378" s="66"/>
      <c r="B378" s="67" t="s">
        <v>40</v>
      </c>
      <c r="C378" s="67" t="s">
        <v>13</v>
      </c>
      <c r="D378" s="67" t="s">
        <v>90</v>
      </c>
      <c r="E378" s="95" t="s">
        <v>2366</v>
      </c>
      <c r="F378" s="68" t="s">
        <v>862</v>
      </c>
      <c r="G378" s="140" t="s">
        <v>95</v>
      </c>
      <c r="H378" s="140" t="s">
        <v>4451</v>
      </c>
      <c r="I378" s="141" t="s">
        <v>1570</v>
      </c>
      <c r="J378" s="116" t="s">
        <v>1963</v>
      </c>
      <c r="K378" s="117"/>
      <c r="L378" s="116"/>
      <c r="M378" s="117"/>
      <c r="N378" s="116" t="s">
        <v>1866</v>
      </c>
      <c r="O378" s="116" t="s">
        <v>1462</v>
      </c>
      <c r="P378" s="116" t="s">
        <v>1964</v>
      </c>
      <c r="Q378" s="142" t="s">
        <v>2910</v>
      </c>
      <c r="R378" s="116" t="s">
        <v>4823</v>
      </c>
      <c r="S378" s="118" t="s">
        <v>19</v>
      </c>
      <c r="T378" s="69" t="s">
        <v>278</v>
      </c>
      <c r="U378" s="21"/>
      <c r="V378" s="21"/>
      <c r="W378" s="20" t="str">
        <f>VLOOKUP(TRIM(X378),X10:Y199,2,FALSE)</f>
        <v>Withdrawn</v>
      </c>
      <c r="X378" s="168" t="str">
        <f t="shared" si="34"/>
        <v>99</v>
      </c>
      <c r="Y378" s="168">
        <f t="shared" si="35"/>
        <v>0</v>
      </c>
      <c r="Z378" s="168">
        <f t="shared" si="36"/>
        <v>0</v>
      </c>
      <c r="AA378" s="168">
        <f t="shared" si="37"/>
        <v>6</v>
      </c>
      <c r="AB378" s="168">
        <f t="shared" si="38"/>
        <v>0</v>
      </c>
      <c r="AC378" s="168">
        <f t="shared" si="39"/>
        <v>0</v>
      </c>
      <c r="AD378" s="168">
        <f t="shared" si="33"/>
        <v>0</v>
      </c>
      <c r="AE378" s="168">
        <f t="shared" si="40"/>
        <v>0</v>
      </c>
      <c r="AF378" s="170">
        <v>4.0999999999999996</v>
      </c>
      <c r="AI378" s="1" t="str">
        <f t="shared" si="41"/>
        <v>DIFF</v>
      </c>
      <c r="AN378" s="1" t="str">
        <f t="shared" si="42"/>
        <v>{99}</v>
      </c>
    </row>
    <row r="379" spans="1:40" ht="26.25" customHeight="1" x14ac:dyDescent="0.25">
      <c r="A379" s="66"/>
      <c r="B379" s="67" t="s">
        <v>40</v>
      </c>
      <c r="C379" s="67" t="s">
        <v>13</v>
      </c>
      <c r="D379" s="67" t="s">
        <v>90</v>
      </c>
      <c r="E379" s="95" t="s">
        <v>2367</v>
      </c>
      <c r="F379" s="68" t="s">
        <v>862</v>
      </c>
      <c r="G379" s="140" t="s">
        <v>95</v>
      </c>
      <c r="H379" s="140" t="s">
        <v>4452</v>
      </c>
      <c r="I379" s="141" t="s">
        <v>1570</v>
      </c>
      <c r="J379" s="116" t="s">
        <v>1963</v>
      </c>
      <c r="K379" s="117"/>
      <c r="L379" s="116"/>
      <c r="M379" s="117"/>
      <c r="N379" s="116" t="s">
        <v>1866</v>
      </c>
      <c r="O379" s="116" t="s">
        <v>1462</v>
      </c>
      <c r="P379" s="116" t="s">
        <v>1964</v>
      </c>
      <c r="Q379" s="142" t="s">
        <v>2911</v>
      </c>
      <c r="R379" s="116" t="s">
        <v>4824</v>
      </c>
      <c r="S379" s="118" t="s">
        <v>19</v>
      </c>
      <c r="T379" s="69" t="s">
        <v>278</v>
      </c>
      <c r="U379" s="21"/>
      <c r="V379" s="21"/>
      <c r="W379" s="20" t="str">
        <f>VLOOKUP(TRIM(X379),X10:Y199,2,FALSE)</f>
        <v>Withdrawn</v>
      </c>
      <c r="X379" s="168" t="str">
        <f t="shared" si="34"/>
        <v>99</v>
      </c>
      <c r="Y379" s="168">
        <f t="shared" si="35"/>
        <v>0</v>
      </c>
      <c r="Z379" s="168">
        <f t="shared" si="36"/>
        <v>0</v>
      </c>
      <c r="AA379" s="168">
        <f t="shared" si="37"/>
        <v>6</v>
      </c>
      <c r="AB379" s="168">
        <f t="shared" si="38"/>
        <v>0</v>
      </c>
      <c r="AC379" s="168">
        <f t="shared" si="39"/>
        <v>0</v>
      </c>
      <c r="AD379" s="168">
        <f t="shared" si="33"/>
        <v>0</v>
      </c>
      <c r="AE379" s="168">
        <f t="shared" si="40"/>
        <v>0</v>
      </c>
      <c r="AF379" s="170">
        <v>4.0999999999999996</v>
      </c>
      <c r="AI379" s="171" t="str">
        <f t="shared" si="41"/>
        <v>DIFF</v>
      </c>
      <c r="AN379" s="1" t="str">
        <f t="shared" si="42"/>
        <v>{99}</v>
      </c>
    </row>
    <row r="380" spans="1:40" ht="26.25" customHeight="1" x14ac:dyDescent="0.25">
      <c r="A380" s="66"/>
      <c r="B380" s="67" t="s">
        <v>40</v>
      </c>
      <c r="C380" s="67" t="s">
        <v>13</v>
      </c>
      <c r="D380" s="67" t="s">
        <v>90</v>
      </c>
      <c r="E380" s="95" t="s">
        <v>2368</v>
      </c>
      <c r="F380" s="68" t="s">
        <v>862</v>
      </c>
      <c r="G380" s="140" t="s">
        <v>95</v>
      </c>
      <c r="H380" s="140" t="s">
        <v>4453</v>
      </c>
      <c r="I380" s="141" t="s">
        <v>1570</v>
      </c>
      <c r="J380" s="116" t="s">
        <v>1963</v>
      </c>
      <c r="K380" s="117"/>
      <c r="L380" s="116"/>
      <c r="M380" s="117"/>
      <c r="N380" s="116" t="s">
        <v>1866</v>
      </c>
      <c r="O380" s="116" t="s">
        <v>1462</v>
      </c>
      <c r="P380" s="116" t="s">
        <v>1964</v>
      </c>
      <c r="Q380" s="142" t="s">
        <v>2912</v>
      </c>
      <c r="R380" s="116" t="s">
        <v>4825</v>
      </c>
      <c r="S380" s="118" t="s">
        <v>19</v>
      </c>
      <c r="T380" s="69" t="s">
        <v>278</v>
      </c>
      <c r="U380" s="21"/>
      <c r="V380" s="21"/>
      <c r="W380" s="20" t="str">
        <f>VLOOKUP(TRIM(X380),X10:Y199,2,FALSE)</f>
        <v>Withdrawn</v>
      </c>
      <c r="X380" s="168" t="str">
        <f t="shared" si="34"/>
        <v>99</v>
      </c>
      <c r="Y380" s="168">
        <f t="shared" si="35"/>
        <v>0</v>
      </c>
      <c r="Z380" s="168">
        <f t="shared" si="36"/>
        <v>0</v>
      </c>
      <c r="AA380" s="168">
        <f t="shared" si="37"/>
        <v>6</v>
      </c>
      <c r="AB380" s="168">
        <f t="shared" si="38"/>
        <v>0</v>
      </c>
      <c r="AC380" s="168">
        <f t="shared" si="39"/>
        <v>0</v>
      </c>
      <c r="AD380" s="168">
        <f t="shared" si="33"/>
        <v>0</v>
      </c>
      <c r="AE380" s="168">
        <f t="shared" si="40"/>
        <v>0</v>
      </c>
      <c r="AF380" s="170">
        <v>8.6999999999999993</v>
      </c>
      <c r="AI380" s="1" t="str">
        <f t="shared" si="41"/>
        <v>DIFF</v>
      </c>
      <c r="AN380" s="1" t="str">
        <f t="shared" si="42"/>
        <v>{99}</v>
      </c>
    </row>
    <row r="381" spans="1:40" ht="26.25" customHeight="1" x14ac:dyDescent="0.25">
      <c r="A381" s="66" t="s">
        <v>188</v>
      </c>
      <c r="B381" s="67" t="s">
        <v>2160</v>
      </c>
      <c r="C381" s="67" t="s">
        <v>94</v>
      </c>
      <c r="D381" s="67" t="s">
        <v>1347</v>
      </c>
      <c r="E381" s="95" t="s">
        <v>2369</v>
      </c>
      <c r="F381" s="68" t="s">
        <v>12</v>
      </c>
      <c r="G381" s="68" t="s">
        <v>95</v>
      </c>
      <c r="H381" s="68" t="s">
        <v>4410</v>
      </c>
      <c r="I381" s="124" t="s">
        <v>355</v>
      </c>
      <c r="J381" s="69"/>
      <c r="K381" s="121"/>
      <c r="L381" s="69"/>
      <c r="M381" s="121"/>
      <c r="N381" s="69"/>
      <c r="O381" s="69" t="s">
        <v>1036</v>
      </c>
      <c r="P381" s="69" t="s">
        <v>1359</v>
      </c>
      <c r="Q381" s="73" t="s">
        <v>2160</v>
      </c>
      <c r="R381" s="69" t="s">
        <v>6608</v>
      </c>
      <c r="S381" s="74" t="s">
        <v>40</v>
      </c>
      <c r="T381" s="69" t="s">
        <v>212</v>
      </c>
      <c r="U381" s="21"/>
      <c r="V381" s="21"/>
      <c r="W381" s="20" t="str">
        <f>VLOOKUP(TRIM(X381),X10:Y199,2,FALSE)</f>
        <v>Dario</v>
      </c>
      <c r="X381" s="168" t="str">
        <f t="shared" si="34"/>
        <v>19.15.2</v>
      </c>
      <c r="Y381" s="168">
        <f t="shared" si="35"/>
        <v>0</v>
      </c>
      <c r="Z381" s="168">
        <f t="shared" si="36"/>
        <v>0</v>
      </c>
      <c r="AA381" s="168">
        <f t="shared" si="37"/>
        <v>5</v>
      </c>
      <c r="AB381" s="168">
        <f t="shared" si="38"/>
        <v>0</v>
      </c>
      <c r="AC381" s="168">
        <f t="shared" si="39"/>
        <v>0</v>
      </c>
      <c r="AD381" s="168">
        <f t="shared" si="33"/>
        <v>0</v>
      </c>
      <c r="AE381" s="168">
        <f t="shared" si="40"/>
        <v>0</v>
      </c>
      <c r="AF381" s="170">
        <v>8.6999999999999993</v>
      </c>
      <c r="AI381" s="1" t="str">
        <f t="shared" si="41"/>
        <v>DIFF</v>
      </c>
      <c r="AN381" s="1" t="str">
        <f t="shared" si="42"/>
        <v>{19.15.2}</v>
      </c>
    </row>
    <row r="382" spans="1:40" ht="26.25" customHeight="1" x14ac:dyDescent="0.25">
      <c r="A382" s="66" t="s">
        <v>188</v>
      </c>
      <c r="B382" s="67" t="s">
        <v>3070</v>
      </c>
      <c r="C382" s="67" t="s">
        <v>94</v>
      </c>
      <c r="D382" s="67" t="s">
        <v>1347</v>
      </c>
      <c r="E382" s="95" t="s">
        <v>2370</v>
      </c>
      <c r="F382" s="68" t="s">
        <v>14</v>
      </c>
      <c r="G382" s="68" t="s">
        <v>95</v>
      </c>
      <c r="H382" s="68" t="s">
        <v>2847</v>
      </c>
      <c r="I382" s="124" t="s">
        <v>355</v>
      </c>
      <c r="J382" s="69" t="s">
        <v>216</v>
      </c>
      <c r="K382" s="269" t="s">
        <v>2848</v>
      </c>
      <c r="L382" s="71" t="s">
        <v>48</v>
      </c>
      <c r="M382" s="70" t="s">
        <v>102</v>
      </c>
      <c r="N382" s="69" t="s">
        <v>1959</v>
      </c>
      <c r="O382" s="69" t="s">
        <v>1036</v>
      </c>
      <c r="P382" s="69" t="s">
        <v>1359</v>
      </c>
      <c r="Q382" s="73" t="s">
        <v>4454</v>
      </c>
      <c r="R382" s="69" t="s">
        <v>6617</v>
      </c>
      <c r="S382" s="74" t="s">
        <v>40</v>
      </c>
      <c r="T382" s="69" t="s">
        <v>212</v>
      </c>
      <c r="U382" s="21"/>
      <c r="V382" s="21"/>
      <c r="W382" s="20" t="str">
        <f>VLOOKUP(TRIM(X382),X10:Y199,2,FALSE)</f>
        <v>Dario</v>
      </c>
      <c r="X382" s="168" t="str">
        <f t="shared" si="34"/>
        <v>19.15.2</v>
      </c>
      <c r="Y382" s="168">
        <f t="shared" si="35"/>
        <v>0</v>
      </c>
      <c r="Z382" s="168">
        <f t="shared" si="36"/>
        <v>0</v>
      </c>
      <c r="AA382" s="168">
        <f t="shared" si="37"/>
        <v>5</v>
      </c>
      <c r="AB382" s="168">
        <f t="shared" si="38"/>
        <v>0</v>
      </c>
      <c r="AC382" s="168">
        <f t="shared" si="39"/>
        <v>0</v>
      </c>
      <c r="AD382" s="168">
        <f t="shared" si="33"/>
        <v>0</v>
      </c>
      <c r="AE382" s="168">
        <f t="shared" si="40"/>
        <v>0</v>
      </c>
      <c r="AF382" s="170">
        <v>8.6999999999999993</v>
      </c>
      <c r="AI382" s="1" t="str">
        <f t="shared" si="41"/>
        <v>DIFF</v>
      </c>
      <c r="AN382" s="1" t="str">
        <f t="shared" si="42"/>
        <v>{19.15.2}</v>
      </c>
    </row>
    <row r="383" spans="1:40" ht="26.25" customHeight="1" x14ac:dyDescent="0.25">
      <c r="A383" s="66" t="s">
        <v>188</v>
      </c>
      <c r="B383" s="67" t="s">
        <v>40</v>
      </c>
      <c r="C383" s="67" t="s">
        <v>94</v>
      </c>
      <c r="D383" s="67" t="s">
        <v>1940</v>
      </c>
      <c r="E383" s="95" t="s">
        <v>2371</v>
      </c>
      <c r="F383" s="68" t="s">
        <v>862</v>
      </c>
      <c r="G383" s="68" t="s">
        <v>95</v>
      </c>
      <c r="H383" s="68" t="s">
        <v>2176</v>
      </c>
      <c r="I383" s="124" t="s">
        <v>4945</v>
      </c>
      <c r="J383" s="69" t="s">
        <v>1963</v>
      </c>
      <c r="K383" s="121"/>
      <c r="L383" s="69"/>
      <c r="M383" s="121"/>
      <c r="N383" s="69" t="s">
        <v>1866</v>
      </c>
      <c r="O383" s="69" t="s">
        <v>1462</v>
      </c>
      <c r="P383" s="69" t="s">
        <v>1964</v>
      </c>
      <c r="Q383" s="73" t="s">
        <v>5626</v>
      </c>
      <c r="R383" s="69" t="s">
        <v>6618</v>
      </c>
      <c r="S383" s="74" t="s">
        <v>40</v>
      </c>
      <c r="T383" s="69" t="s">
        <v>1571</v>
      </c>
      <c r="U383" s="21"/>
      <c r="V383" s="21"/>
      <c r="W383" s="20" t="str">
        <f>VLOOKUP(TRIM(X383),X10:Y199,2,FALSE)</f>
        <v>Andy</v>
      </c>
      <c r="X383" s="168" t="str">
        <f t="shared" si="34"/>
        <v>20.6.3</v>
      </c>
      <c r="Y383" s="168">
        <f t="shared" si="35"/>
        <v>0</v>
      </c>
      <c r="Z383" s="168">
        <f t="shared" si="36"/>
        <v>0</v>
      </c>
      <c r="AA383" s="168">
        <f t="shared" si="37"/>
        <v>44</v>
      </c>
      <c r="AB383" s="168">
        <f t="shared" si="38"/>
        <v>0</v>
      </c>
      <c r="AC383" s="168">
        <f t="shared" si="39"/>
        <v>0</v>
      </c>
      <c r="AD383" s="168">
        <f t="shared" si="33"/>
        <v>0</v>
      </c>
      <c r="AE383" s="168">
        <f t="shared" si="40"/>
        <v>0</v>
      </c>
      <c r="AF383" s="170">
        <v>8.6999999999999993</v>
      </c>
      <c r="AI383" s="1" t="str">
        <f t="shared" si="41"/>
        <v>DIFF</v>
      </c>
      <c r="AN383" s="1" t="str">
        <f t="shared" si="42"/>
        <v>{20.6.3}</v>
      </c>
    </row>
    <row r="384" spans="1:40" ht="26.25" customHeight="1" x14ac:dyDescent="0.25">
      <c r="A384" s="66" t="s">
        <v>188</v>
      </c>
      <c r="B384" s="67" t="s">
        <v>1445</v>
      </c>
      <c r="C384" s="67" t="s">
        <v>94</v>
      </c>
      <c r="D384" s="67" t="s">
        <v>1347</v>
      </c>
      <c r="E384" s="95" t="s">
        <v>2372</v>
      </c>
      <c r="F384" s="68" t="s">
        <v>14</v>
      </c>
      <c r="G384" s="68" t="s">
        <v>95</v>
      </c>
      <c r="H384" s="68" t="s">
        <v>1433</v>
      </c>
      <c r="I384" s="124" t="s">
        <v>355</v>
      </c>
      <c r="J384" s="69" t="s">
        <v>194</v>
      </c>
      <c r="K384" s="121">
        <v>5676</v>
      </c>
      <c r="L384" s="71" t="s">
        <v>88</v>
      </c>
      <c r="M384" s="70" t="s">
        <v>102</v>
      </c>
      <c r="N384" s="69" t="s">
        <v>2786</v>
      </c>
      <c r="O384" s="69" t="s">
        <v>1036</v>
      </c>
      <c r="P384" s="69" t="s">
        <v>1359</v>
      </c>
      <c r="Q384" s="73" t="s">
        <v>1444</v>
      </c>
      <c r="R384" s="69" t="s">
        <v>6619</v>
      </c>
      <c r="S384" s="74" t="s">
        <v>40</v>
      </c>
      <c r="T384" s="69" t="s">
        <v>212</v>
      </c>
      <c r="U384" s="21"/>
      <c r="V384" s="21"/>
      <c r="W384" s="20" t="str">
        <f>VLOOKUP(TRIM(X384),X10:Y199,2,FALSE)</f>
        <v>Dario</v>
      </c>
      <c r="X384" s="168" t="str">
        <f t="shared" si="34"/>
        <v>19.15.2</v>
      </c>
      <c r="Y384" s="168">
        <f t="shared" si="35"/>
        <v>0</v>
      </c>
      <c r="Z384" s="168">
        <f t="shared" si="36"/>
        <v>0</v>
      </c>
      <c r="AA384" s="168">
        <f t="shared" si="37"/>
        <v>5</v>
      </c>
      <c r="AB384" s="168">
        <f t="shared" si="38"/>
        <v>0</v>
      </c>
      <c r="AC384" s="168">
        <f t="shared" si="39"/>
        <v>0</v>
      </c>
      <c r="AD384" s="168">
        <f t="shared" si="33"/>
        <v>0</v>
      </c>
      <c r="AE384" s="168">
        <f t="shared" si="40"/>
        <v>0</v>
      </c>
      <c r="AF384" s="170">
        <v>8.8000000000000007</v>
      </c>
      <c r="AI384" s="1" t="str">
        <f t="shared" si="41"/>
        <v>DIFF</v>
      </c>
      <c r="AN384" s="1" t="str">
        <f t="shared" si="42"/>
        <v>{19.15.2}</v>
      </c>
    </row>
    <row r="385" spans="1:40" ht="26.25" customHeight="1" x14ac:dyDescent="0.25">
      <c r="A385" s="66" t="s">
        <v>188</v>
      </c>
      <c r="B385" s="67" t="s">
        <v>1173</v>
      </c>
      <c r="C385" s="67" t="s">
        <v>94</v>
      </c>
      <c r="D385" s="67" t="s">
        <v>1347</v>
      </c>
      <c r="E385" s="95" t="s">
        <v>2373</v>
      </c>
      <c r="F385" s="68" t="s">
        <v>14</v>
      </c>
      <c r="G385" s="68" t="s">
        <v>95</v>
      </c>
      <c r="H385" s="68" t="s">
        <v>2849</v>
      </c>
      <c r="I385" s="124" t="s">
        <v>355</v>
      </c>
      <c r="J385" s="69" t="s">
        <v>309</v>
      </c>
      <c r="K385" s="121">
        <v>1527</v>
      </c>
      <c r="L385" s="69" t="s">
        <v>48</v>
      </c>
      <c r="M385" s="121" t="s">
        <v>102</v>
      </c>
      <c r="N385" s="69" t="s">
        <v>1959</v>
      </c>
      <c r="O385" s="69" t="s">
        <v>1036</v>
      </c>
      <c r="P385" s="69" t="s">
        <v>1359</v>
      </c>
      <c r="Q385" s="73" t="s">
        <v>3071</v>
      </c>
      <c r="R385" s="69" t="s">
        <v>6620</v>
      </c>
      <c r="S385" s="74" t="s">
        <v>40</v>
      </c>
      <c r="T385" s="69" t="s">
        <v>212</v>
      </c>
      <c r="U385" s="21"/>
      <c r="V385" s="21"/>
      <c r="W385" s="20" t="str">
        <f>VLOOKUP(TRIM(X385),X10:Y199,2,FALSE)</f>
        <v>Dario</v>
      </c>
      <c r="X385" s="168" t="str">
        <f t="shared" si="34"/>
        <v>19.15.2</v>
      </c>
      <c r="Y385" s="168">
        <f t="shared" si="35"/>
        <v>0</v>
      </c>
      <c r="Z385" s="168">
        <f t="shared" si="36"/>
        <v>0</v>
      </c>
      <c r="AA385" s="168">
        <f t="shared" si="37"/>
        <v>5</v>
      </c>
      <c r="AB385" s="168">
        <f t="shared" si="38"/>
        <v>0</v>
      </c>
      <c r="AC385" s="168">
        <f t="shared" si="39"/>
        <v>0</v>
      </c>
      <c r="AD385" s="168">
        <f t="shared" si="33"/>
        <v>0</v>
      </c>
      <c r="AE385" s="168">
        <f t="shared" si="40"/>
        <v>0</v>
      </c>
      <c r="AF385" s="170">
        <v>8.8000000000000007</v>
      </c>
      <c r="AI385" s="1" t="str">
        <f t="shared" si="41"/>
        <v>DIFF</v>
      </c>
      <c r="AN385" s="1" t="str">
        <f t="shared" si="42"/>
        <v>{19.15.2}</v>
      </c>
    </row>
    <row r="386" spans="1:40" ht="26.25" customHeight="1" x14ac:dyDescent="0.25">
      <c r="A386" s="66" t="s">
        <v>188</v>
      </c>
      <c r="B386" s="67" t="s">
        <v>1512</v>
      </c>
      <c r="C386" s="67" t="s">
        <v>94</v>
      </c>
      <c r="D386" s="67" t="s">
        <v>1347</v>
      </c>
      <c r="E386" s="95" t="s">
        <v>2374</v>
      </c>
      <c r="F386" s="68" t="s">
        <v>14</v>
      </c>
      <c r="G386" s="68" t="s">
        <v>95</v>
      </c>
      <c r="H386" s="68" t="s">
        <v>2849</v>
      </c>
      <c r="I386" s="124" t="s">
        <v>355</v>
      </c>
      <c r="J386" s="69" t="s">
        <v>201</v>
      </c>
      <c r="K386" s="121">
        <v>1560</v>
      </c>
      <c r="L386" s="71" t="s">
        <v>53</v>
      </c>
      <c r="M386" s="70" t="s">
        <v>102</v>
      </c>
      <c r="N386" s="69" t="s">
        <v>2786</v>
      </c>
      <c r="O386" s="69" t="s">
        <v>1036</v>
      </c>
      <c r="P386" s="69" t="s">
        <v>1359</v>
      </c>
      <c r="Q386" s="73" t="s">
        <v>1891</v>
      </c>
      <c r="R386" s="69" t="s">
        <v>6621</v>
      </c>
      <c r="S386" s="74" t="s">
        <v>40</v>
      </c>
      <c r="T386" s="69" t="s">
        <v>212</v>
      </c>
      <c r="U386" s="21"/>
      <c r="V386" s="21"/>
      <c r="W386" s="20" t="str">
        <f>VLOOKUP(TRIM(X386),X10:Y199,2,FALSE)</f>
        <v>Dario</v>
      </c>
      <c r="X386" s="168" t="str">
        <f t="shared" si="34"/>
        <v>19.15.2</v>
      </c>
      <c r="Y386" s="168">
        <f t="shared" si="35"/>
        <v>0</v>
      </c>
      <c r="Z386" s="168">
        <f t="shared" si="36"/>
        <v>0</v>
      </c>
      <c r="AA386" s="168">
        <f t="shared" si="37"/>
        <v>5</v>
      </c>
      <c r="AB386" s="168">
        <f t="shared" si="38"/>
        <v>0</v>
      </c>
      <c r="AC386" s="168">
        <f t="shared" si="39"/>
        <v>0</v>
      </c>
      <c r="AD386" s="168">
        <f t="shared" ref="AD386:AD449" si="43">IF(F386="LS OUT",IF(S386="",1,0),0)</f>
        <v>0</v>
      </c>
      <c r="AE386" s="168">
        <f t="shared" si="40"/>
        <v>0</v>
      </c>
      <c r="AF386" s="170">
        <v>8.8000000000000007</v>
      </c>
      <c r="AI386" s="1" t="str">
        <f t="shared" si="41"/>
        <v>DIFF</v>
      </c>
      <c r="AN386" s="1" t="str">
        <f t="shared" si="42"/>
        <v>{19.15.2}</v>
      </c>
    </row>
    <row r="387" spans="1:40" ht="26.25" customHeight="1" x14ac:dyDescent="0.25">
      <c r="A387" s="66" t="s">
        <v>188</v>
      </c>
      <c r="B387" s="67" t="s">
        <v>40</v>
      </c>
      <c r="C387" s="67" t="s">
        <v>94</v>
      </c>
      <c r="D387" s="67" t="s">
        <v>1942</v>
      </c>
      <c r="E387" s="95" t="s">
        <v>2375</v>
      </c>
      <c r="F387" s="68" t="s">
        <v>862</v>
      </c>
      <c r="G387" s="68" t="s">
        <v>95</v>
      </c>
      <c r="H387" s="68" t="s">
        <v>4947</v>
      </c>
      <c r="I387" s="124" t="s">
        <v>240</v>
      </c>
      <c r="J387" s="69" t="s">
        <v>1963</v>
      </c>
      <c r="K387" s="121"/>
      <c r="L387" s="69"/>
      <c r="M387" s="121"/>
      <c r="N387" s="69" t="s">
        <v>1778</v>
      </c>
      <c r="O387" s="69" t="s">
        <v>1462</v>
      </c>
      <c r="P387" s="69" t="s">
        <v>1964</v>
      </c>
      <c r="Q387" s="73" t="s">
        <v>4946</v>
      </c>
      <c r="R387" s="69" t="s">
        <v>330</v>
      </c>
      <c r="S387" s="74" t="s">
        <v>40</v>
      </c>
      <c r="T387" s="69" t="s">
        <v>248</v>
      </c>
      <c r="U387" s="21"/>
      <c r="V387" s="21"/>
      <c r="W387" s="20" t="str">
        <f>VLOOKUP(TRIM(X387),X10:Y199,2,FALSE)</f>
        <v>Andy</v>
      </c>
      <c r="X387" s="168" t="str">
        <f t="shared" si="34"/>
        <v>20.6.5</v>
      </c>
      <c r="Y387" s="168">
        <f t="shared" si="35"/>
        <v>0</v>
      </c>
      <c r="Z387" s="168">
        <f t="shared" si="36"/>
        <v>0</v>
      </c>
      <c r="AA387" s="168">
        <f t="shared" si="37"/>
        <v>12</v>
      </c>
      <c r="AB387" s="168">
        <f t="shared" si="38"/>
        <v>0</v>
      </c>
      <c r="AC387" s="168">
        <f t="shared" si="39"/>
        <v>0</v>
      </c>
      <c r="AD387" s="168">
        <f t="shared" si="43"/>
        <v>0</v>
      </c>
      <c r="AE387" s="168">
        <f t="shared" si="40"/>
        <v>0</v>
      </c>
      <c r="AF387" s="170">
        <v>8.8000000000000007</v>
      </c>
      <c r="AI387" s="1" t="str">
        <f t="shared" si="41"/>
        <v>DIFF</v>
      </c>
      <c r="AN387" s="1" t="str">
        <f t="shared" si="42"/>
        <v>{20.6.5}</v>
      </c>
    </row>
    <row r="388" spans="1:40" ht="26.25" customHeight="1" x14ac:dyDescent="0.25">
      <c r="A388" s="66" t="s">
        <v>188</v>
      </c>
      <c r="B388" s="67" t="s">
        <v>40</v>
      </c>
      <c r="C388" s="67" t="s">
        <v>94</v>
      </c>
      <c r="D388" s="67" t="s">
        <v>1941</v>
      </c>
      <c r="E388" s="95" t="s">
        <v>2376</v>
      </c>
      <c r="F388" s="68" t="s">
        <v>862</v>
      </c>
      <c r="G388" s="68" t="s">
        <v>95</v>
      </c>
      <c r="H388" s="68" t="s">
        <v>4949</v>
      </c>
      <c r="I388" s="124" t="s">
        <v>240</v>
      </c>
      <c r="J388" s="69" t="s">
        <v>1963</v>
      </c>
      <c r="K388" s="121"/>
      <c r="L388" s="71"/>
      <c r="M388" s="70"/>
      <c r="N388" s="69" t="s">
        <v>1778</v>
      </c>
      <c r="O388" s="69" t="s">
        <v>1462</v>
      </c>
      <c r="P388" s="69" t="s">
        <v>1964</v>
      </c>
      <c r="Q388" s="73" t="s">
        <v>4948</v>
      </c>
      <c r="R388" s="69" t="s">
        <v>330</v>
      </c>
      <c r="S388" s="74" t="s">
        <v>40</v>
      </c>
      <c r="T388" s="69" t="s">
        <v>248</v>
      </c>
      <c r="U388" s="21"/>
      <c r="V388" s="21"/>
      <c r="W388" s="20" t="str">
        <f>VLOOKUP(TRIM(X388),X10:Y199,2,FALSE)</f>
        <v>Andy</v>
      </c>
      <c r="X388" s="168" t="str">
        <f t="shared" si="34"/>
        <v>20.6.4</v>
      </c>
      <c r="Y388" s="168">
        <f t="shared" si="35"/>
        <v>0</v>
      </c>
      <c r="Z388" s="168">
        <f t="shared" si="36"/>
        <v>0</v>
      </c>
      <c r="AA388" s="168">
        <f t="shared" si="37"/>
        <v>12</v>
      </c>
      <c r="AB388" s="168">
        <f t="shared" si="38"/>
        <v>0</v>
      </c>
      <c r="AC388" s="168">
        <f t="shared" si="39"/>
        <v>0</v>
      </c>
      <c r="AD388" s="168">
        <f t="shared" si="43"/>
        <v>0</v>
      </c>
      <c r="AE388" s="168">
        <f t="shared" si="40"/>
        <v>0</v>
      </c>
      <c r="AF388" s="170">
        <v>8.1</v>
      </c>
      <c r="AI388" s="1" t="str">
        <f t="shared" si="41"/>
        <v>DIFF</v>
      </c>
      <c r="AN388" s="1" t="str">
        <f t="shared" si="42"/>
        <v>{20.6.4}</v>
      </c>
    </row>
    <row r="389" spans="1:40" ht="26.25" customHeight="1" x14ac:dyDescent="0.25">
      <c r="A389" s="66" t="s">
        <v>188</v>
      </c>
      <c r="B389" s="67" t="s">
        <v>40</v>
      </c>
      <c r="C389" s="67" t="s">
        <v>94</v>
      </c>
      <c r="D389" s="67" t="s">
        <v>1611</v>
      </c>
      <c r="E389" s="95" t="s">
        <v>2377</v>
      </c>
      <c r="F389" s="68" t="s">
        <v>862</v>
      </c>
      <c r="G389" s="68" t="s">
        <v>95</v>
      </c>
      <c r="H389" s="68" t="s">
        <v>3023</v>
      </c>
      <c r="I389" s="124" t="s">
        <v>240</v>
      </c>
      <c r="J389" s="69" t="s">
        <v>1774</v>
      </c>
      <c r="K389" s="121"/>
      <c r="L389" s="69"/>
      <c r="M389" s="121"/>
      <c r="N389" s="69" t="s">
        <v>1373</v>
      </c>
      <c r="O389" s="69" t="s">
        <v>1462</v>
      </c>
      <c r="P389" s="69" t="s">
        <v>1776</v>
      </c>
      <c r="Q389" s="73" t="s">
        <v>3022</v>
      </c>
      <c r="R389" s="69" t="s">
        <v>6622</v>
      </c>
      <c r="S389" s="74" t="s">
        <v>40</v>
      </c>
      <c r="T389" s="69" t="s">
        <v>248</v>
      </c>
      <c r="U389" s="21"/>
      <c r="V389" s="21"/>
      <c r="W389" s="20" t="str">
        <f>VLOOKUP(TRIM(X389),X10:Y199,2,FALSE)</f>
        <v>Wanqiang</v>
      </c>
      <c r="X389" s="168" t="str">
        <f t="shared" si="34"/>
        <v>20.2.1</v>
      </c>
      <c r="Y389" s="168">
        <f t="shared" si="35"/>
        <v>0</v>
      </c>
      <c r="Z389" s="168">
        <f t="shared" si="36"/>
        <v>0</v>
      </c>
      <c r="AA389" s="168">
        <f t="shared" si="37"/>
        <v>12</v>
      </c>
      <c r="AB389" s="168">
        <f t="shared" si="38"/>
        <v>0</v>
      </c>
      <c r="AC389" s="168">
        <f t="shared" si="39"/>
        <v>0</v>
      </c>
      <c r="AD389" s="168">
        <f t="shared" si="43"/>
        <v>0</v>
      </c>
      <c r="AE389" s="168">
        <f t="shared" si="40"/>
        <v>0</v>
      </c>
      <c r="AF389" s="170">
        <v>4.0999999999999996</v>
      </c>
      <c r="AI389" s="1" t="str">
        <f t="shared" si="41"/>
        <v>DIFF</v>
      </c>
      <c r="AN389" s="1" t="str">
        <f t="shared" si="42"/>
        <v>{20.2.1}</v>
      </c>
    </row>
    <row r="390" spans="1:40" ht="26.25" customHeight="1" x14ac:dyDescent="0.25">
      <c r="A390" s="66" t="s">
        <v>188</v>
      </c>
      <c r="B390" s="67" t="s">
        <v>40</v>
      </c>
      <c r="C390" s="67" t="s">
        <v>94</v>
      </c>
      <c r="D390" s="67" t="s">
        <v>1611</v>
      </c>
      <c r="E390" s="95" t="s">
        <v>2378</v>
      </c>
      <c r="F390" s="68" t="s">
        <v>862</v>
      </c>
      <c r="G390" s="68" t="s">
        <v>95</v>
      </c>
      <c r="H390" s="68" t="s">
        <v>4951</v>
      </c>
      <c r="I390" s="124" t="s">
        <v>240</v>
      </c>
      <c r="J390" s="69" t="s">
        <v>1774</v>
      </c>
      <c r="K390" s="121"/>
      <c r="L390" s="71"/>
      <c r="M390" s="70"/>
      <c r="N390" s="69" t="s">
        <v>1414</v>
      </c>
      <c r="O390" s="69" t="s">
        <v>1462</v>
      </c>
      <c r="P390" s="69" t="s">
        <v>1776</v>
      </c>
      <c r="Q390" s="73" t="s">
        <v>4950</v>
      </c>
      <c r="R390" s="69" t="s">
        <v>330</v>
      </c>
      <c r="S390" s="74" t="s">
        <v>40</v>
      </c>
      <c r="T390" s="69" t="s">
        <v>248</v>
      </c>
      <c r="U390" s="21"/>
      <c r="V390" s="21"/>
      <c r="W390" s="20" t="str">
        <f>VLOOKUP(TRIM(X390),X10:Y199,2,FALSE)</f>
        <v>Wanqiang</v>
      </c>
      <c r="X390" s="168" t="str">
        <f t="shared" si="34"/>
        <v>20.2.1</v>
      </c>
      <c r="Y390" s="168">
        <f t="shared" si="35"/>
        <v>0</v>
      </c>
      <c r="Z390" s="168">
        <f t="shared" si="36"/>
        <v>0</v>
      </c>
      <c r="AA390" s="168">
        <f t="shared" si="37"/>
        <v>12</v>
      </c>
      <c r="AB390" s="168">
        <f t="shared" si="38"/>
        <v>0</v>
      </c>
      <c r="AC390" s="168">
        <f t="shared" si="39"/>
        <v>0</v>
      </c>
      <c r="AD390" s="168">
        <f t="shared" si="43"/>
        <v>0</v>
      </c>
      <c r="AE390" s="168">
        <f t="shared" si="40"/>
        <v>0</v>
      </c>
      <c r="AF390" s="170">
        <v>99</v>
      </c>
      <c r="AI390" s="1" t="str">
        <f t="shared" si="41"/>
        <v>DIFF</v>
      </c>
      <c r="AN390" s="1" t="str">
        <f t="shared" si="42"/>
        <v>{20.2.1}</v>
      </c>
    </row>
    <row r="391" spans="1:40" ht="26.25" customHeight="1" x14ac:dyDescent="0.25">
      <c r="A391" s="66" t="s">
        <v>188</v>
      </c>
      <c r="B391" s="67" t="s">
        <v>40</v>
      </c>
      <c r="C391" s="67" t="s">
        <v>94</v>
      </c>
      <c r="D391" s="67" t="s">
        <v>1942</v>
      </c>
      <c r="E391" s="95" t="s">
        <v>2379</v>
      </c>
      <c r="F391" s="68" t="s">
        <v>862</v>
      </c>
      <c r="G391" s="68" t="s">
        <v>95</v>
      </c>
      <c r="H391" s="68" t="s">
        <v>3002</v>
      </c>
      <c r="I391" s="124" t="s">
        <v>107</v>
      </c>
      <c r="J391" s="69" t="s">
        <v>1963</v>
      </c>
      <c r="K391" s="121"/>
      <c r="L391" s="69"/>
      <c r="M391" s="121"/>
      <c r="N391" s="69" t="s">
        <v>1778</v>
      </c>
      <c r="O391" s="69" t="s">
        <v>1462</v>
      </c>
      <c r="P391" s="69" t="s">
        <v>1964</v>
      </c>
      <c r="Q391" s="73" t="s">
        <v>2807</v>
      </c>
      <c r="R391" s="69" t="s">
        <v>330</v>
      </c>
      <c r="S391" s="74" t="s">
        <v>40</v>
      </c>
      <c r="T391" s="69" t="s">
        <v>1795</v>
      </c>
      <c r="U391" s="21"/>
      <c r="V391" s="21"/>
      <c r="W391" s="20" t="str">
        <f>VLOOKUP(TRIM(X391),X10:Y199,2,FALSE)</f>
        <v>Andy</v>
      </c>
      <c r="X391" s="168" t="str">
        <f t="shared" si="34"/>
        <v>20.6.5</v>
      </c>
      <c r="Y391" s="168">
        <f t="shared" si="35"/>
        <v>0</v>
      </c>
      <c r="Z391" s="168">
        <f t="shared" si="36"/>
        <v>0</v>
      </c>
      <c r="AA391" s="168">
        <f t="shared" si="37"/>
        <v>4</v>
      </c>
      <c r="AB391" s="168">
        <f t="shared" si="38"/>
        <v>0</v>
      </c>
      <c r="AC391" s="168">
        <f t="shared" si="39"/>
        <v>0</v>
      </c>
      <c r="AD391" s="168">
        <f t="shared" si="43"/>
        <v>0</v>
      </c>
      <c r="AE391" s="168">
        <f t="shared" si="40"/>
        <v>0</v>
      </c>
      <c r="AF391" s="170">
        <v>99</v>
      </c>
      <c r="AI391" s="1" t="str">
        <f t="shared" si="41"/>
        <v>DIFF</v>
      </c>
      <c r="AN391" s="1" t="str">
        <f t="shared" si="42"/>
        <v>{20.6.5}</v>
      </c>
    </row>
    <row r="392" spans="1:40" ht="26.25" customHeight="1" x14ac:dyDescent="0.25">
      <c r="A392" s="66" t="s">
        <v>188</v>
      </c>
      <c r="B392" s="67" t="s">
        <v>40</v>
      </c>
      <c r="C392" s="67" t="s">
        <v>94</v>
      </c>
      <c r="D392" s="67" t="s">
        <v>1935</v>
      </c>
      <c r="E392" s="95" t="s">
        <v>2380</v>
      </c>
      <c r="F392" s="68" t="s">
        <v>862</v>
      </c>
      <c r="G392" s="68" t="s">
        <v>95</v>
      </c>
      <c r="H392" s="68" t="s">
        <v>2990</v>
      </c>
      <c r="I392" s="124" t="s">
        <v>4455</v>
      </c>
      <c r="J392" s="69" t="s">
        <v>1963</v>
      </c>
      <c r="K392" s="121"/>
      <c r="L392" s="71"/>
      <c r="M392" s="70"/>
      <c r="N392" s="69" t="s">
        <v>1778</v>
      </c>
      <c r="O392" s="69" t="s">
        <v>1462</v>
      </c>
      <c r="P392" s="69" t="s">
        <v>1964</v>
      </c>
      <c r="Q392" s="73" t="s">
        <v>2099</v>
      </c>
      <c r="R392" s="69" t="s">
        <v>5707</v>
      </c>
      <c r="S392" s="74" t="s">
        <v>205</v>
      </c>
      <c r="T392" s="69" t="s">
        <v>1560</v>
      </c>
      <c r="U392" s="21"/>
      <c r="V392" s="21"/>
      <c r="W392" s="20" t="str">
        <f>VLOOKUP(TRIM(X392),X10:Y199,2,FALSE)</f>
        <v>Andy</v>
      </c>
      <c r="X392" s="168" t="str">
        <f t="shared" si="34"/>
        <v>20.6.1.1</v>
      </c>
      <c r="Y392" s="168">
        <f t="shared" si="35"/>
        <v>0</v>
      </c>
      <c r="Z392" s="168">
        <f t="shared" si="36"/>
        <v>0</v>
      </c>
      <c r="AA392" s="168">
        <f t="shared" si="37"/>
        <v>151</v>
      </c>
      <c r="AB392" s="168">
        <f t="shared" si="38"/>
        <v>0</v>
      </c>
      <c r="AC392" s="168">
        <f t="shared" si="39"/>
        <v>0</v>
      </c>
      <c r="AD392" s="168">
        <f t="shared" si="43"/>
        <v>0</v>
      </c>
      <c r="AE392" s="168">
        <f t="shared" si="40"/>
        <v>0</v>
      </c>
      <c r="AF392" s="170">
        <v>99</v>
      </c>
      <c r="AI392" s="1" t="str">
        <f t="shared" si="41"/>
        <v>DIFF</v>
      </c>
      <c r="AN392" s="1" t="str">
        <f t="shared" si="42"/>
        <v>{20.6.1.1}</v>
      </c>
    </row>
    <row r="393" spans="1:40" ht="26.25" customHeight="1" x14ac:dyDescent="0.25">
      <c r="A393" s="66" t="s">
        <v>188</v>
      </c>
      <c r="B393" s="67" t="s">
        <v>40</v>
      </c>
      <c r="C393" s="67" t="s">
        <v>94</v>
      </c>
      <c r="D393" s="67" t="s">
        <v>1935</v>
      </c>
      <c r="E393" s="95" t="s">
        <v>2381</v>
      </c>
      <c r="F393" s="68" t="s">
        <v>862</v>
      </c>
      <c r="G393" s="68" t="s">
        <v>95</v>
      </c>
      <c r="H393" s="68" t="s">
        <v>4953</v>
      </c>
      <c r="I393" s="124" t="s">
        <v>1418</v>
      </c>
      <c r="J393" s="69" t="s">
        <v>1963</v>
      </c>
      <c r="K393" s="121"/>
      <c r="L393" s="69"/>
      <c r="M393" s="121"/>
      <c r="N393" s="69" t="s">
        <v>1778</v>
      </c>
      <c r="O393" s="69" t="s">
        <v>1462</v>
      </c>
      <c r="P393" s="69" t="s">
        <v>1964</v>
      </c>
      <c r="Q393" s="73" t="s">
        <v>4952</v>
      </c>
      <c r="R393" s="69" t="s">
        <v>330</v>
      </c>
      <c r="S393" s="74" t="s">
        <v>40</v>
      </c>
      <c r="T393" s="69" t="s">
        <v>1560</v>
      </c>
      <c r="U393" s="21"/>
      <c r="V393" s="21"/>
      <c r="W393" s="20" t="str">
        <f>VLOOKUP(TRIM(X393),X10:Y199,2,FALSE)</f>
        <v>Andy</v>
      </c>
      <c r="X393" s="168" t="str">
        <f t="shared" ref="X393:X456" si="44">IF(ISNONTEXT(D393),"" &amp; D393 &amp;"",T(D393))</f>
        <v>20.6.1.1</v>
      </c>
      <c r="Y393" s="168">
        <f t="shared" ref="Y393:Y456" si="45">IF(F393="CR", IF(S393="Approved", 1, IF(S393="Agreed", 1, IF(S393="Block approved", 1, 0))),0)</f>
        <v>0</v>
      </c>
      <c r="Z393" s="168">
        <f t="shared" ref="Z393:Z456" si="46">IF(F393="P-CR", IF(S393="Approved", 1, IF(S393="Block approved", 1, 0)),0)</f>
        <v>0</v>
      </c>
      <c r="AA393" s="168">
        <f t="shared" ref="AA393:AA456" si="47">LEN(I393)</f>
        <v>6</v>
      </c>
      <c r="AB393" s="168">
        <f t="shared" ref="AB393:AB456" si="48">IF(LEFT(H393, 12)="Reserved for",  1, 0)</f>
        <v>0</v>
      </c>
      <c r="AC393" s="168">
        <f t="shared" ref="AC393:AC456" si="49">IF(F393="LS OUT", IF(S393="Approved", 1, IF(S393="Block approved", 1, 0)),0)</f>
        <v>0</v>
      </c>
      <c r="AD393" s="168">
        <f t="shared" si="43"/>
        <v>0</v>
      </c>
      <c r="AE393" s="168">
        <f t="shared" ref="AE393:AE456" si="50">IF(F393="LS In", IF(S393="Postponed", 1, 0), 0)</f>
        <v>0</v>
      </c>
      <c r="AF393" s="170">
        <v>99</v>
      </c>
      <c r="AI393" s="1" t="str">
        <f t="shared" si="41"/>
        <v>DIFF</v>
      </c>
      <c r="AN393" s="1" t="str">
        <f t="shared" si="42"/>
        <v>{20.6.1.1}</v>
      </c>
    </row>
    <row r="394" spans="1:40" ht="26.25" customHeight="1" x14ac:dyDescent="0.25">
      <c r="A394" s="66" t="s">
        <v>188</v>
      </c>
      <c r="B394" s="67" t="s">
        <v>40</v>
      </c>
      <c r="C394" s="67" t="s">
        <v>94</v>
      </c>
      <c r="D394" s="67" t="s">
        <v>1939</v>
      </c>
      <c r="E394" s="95" t="s">
        <v>2382</v>
      </c>
      <c r="F394" s="68" t="s">
        <v>862</v>
      </c>
      <c r="G394" s="68" t="s">
        <v>95</v>
      </c>
      <c r="H394" s="68" t="s">
        <v>4954</v>
      </c>
      <c r="I394" s="124" t="s">
        <v>355</v>
      </c>
      <c r="J394" s="69" t="s">
        <v>1963</v>
      </c>
      <c r="K394" s="121"/>
      <c r="L394" s="71"/>
      <c r="M394" s="70"/>
      <c r="N394" s="69" t="s">
        <v>1778</v>
      </c>
      <c r="O394" s="69" t="s">
        <v>1462</v>
      </c>
      <c r="P394" s="69" t="s">
        <v>1964</v>
      </c>
      <c r="Q394" s="73" t="s">
        <v>3170</v>
      </c>
      <c r="R394" s="69" t="s">
        <v>4652</v>
      </c>
      <c r="S394" s="74" t="s">
        <v>205</v>
      </c>
      <c r="T394" s="69" t="s">
        <v>1560</v>
      </c>
      <c r="U394" s="21"/>
      <c r="V394" s="21"/>
      <c r="W394" s="20" t="str">
        <f>VLOOKUP(TRIM(X394),X10:Y199,2,FALSE)</f>
        <v>Andy</v>
      </c>
      <c r="X394" s="168" t="str">
        <f t="shared" si="44"/>
        <v>20.6.2</v>
      </c>
      <c r="Y394" s="168">
        <f t="shared" si="45"/>
        <v>0</v>
      </c>
      <c r="Z394" s="168">
        <f t="shared" si="46"/>
        <v>0</v>
      </c>
      <c r="AA394" s="168">
        <f t="shared" si="47"/>
        <v>5</v>
      </c>
      <c r="AB394" s="168">
        <f t="shared" si="48"/>
        <v>0</v>
      </c>
      <c r="AC394" s="168">
        <f t="shared" si="49"/>
        <v>0</v>
      </c>
      <c r="AD394" s="168">
        <f t="shared" si="43"/>
        <v>0</v>
      </c>
      <c r="AE394" s="168">
        <f t="shared" si="50"/>
        <v>0</v>
      </c>
      <c r="AF394" s="170" t="s">
        <v>821</v>
      </c>
      <c r="AI394" s="1" t="str">
        <f t="shared" ref="AI394:AI457" si="51">IF(_xlfn.VALUETOTEXT(AH394) =_xlfn.VALUETOTEXT(P394), "", "DIFF")</f>
        <v>DIFF</v>
      </c>
      <c r="AN394" s="1" t="str">
        <f t="shared" ref="AN394:AN457" si="52">"{"&amp;D394&amp;"}"</f>
        <v>{20.6.2}</v>
      </c>
    </row>
    <row r="395" spans="1:40" ht="26.25" customHeight="1" x14ac:dyDescent="0.25">
      <c r="A395" s="66" t="s">
        <v>188</v>
      </c>
      <c r="B395" s="67" t="s">
        <v>4956</v>
      </c>
      <c r="C395" s="67" t="s">
        <v>94</v>
      </c>
      <c r="D395" s="67" t="s">
        <v>55</v>
      </c>
      <c r="E395" s="95" t="s">
        <v>2383</v>
      </c>
      <c r="F395" s="68" t="s">
        <v>14</v>
      </c>
      <c r="G395" s="68" t="s">
        <v>95</v>
      </c>
      <c r="H395" s="68" t="s">
        <v>4456</v>
      </c>
      <c r="I395" s="124" t="s">
        <v>1531</v>
      </c>
      <c r="J395" s="69" t="s">
        <v>1871</v>
      </c>
      <c r="K395" s="269" t="s">
        <v>1506</v>
      </c>
      <c r="L395" s="69"/>
      <c r="M395" s="121" t="s">
        <v>102</v>
      </c>
      <c r="N395" s="69" t="s">
        <v>1334</v>
      </c>
      <c r="O395" s="69" t="s">
        <v>1036</v>
      </c>
      <c r="P395" s="69" t="s">
        <v>1419</v>
      </c>
      <c r="Q395" s="73" t="s">
        <v>4955</v>
      </c>
      <c r="R395" s="69" t="s">
        <v>6197</v>
      </c>
      <c r="S395" s="74" t="s">
        <v>192</v>
      </c>
      <c r="T395" s="69" t="s">
        <v>1560</v>
      </c>
      <c r="U395" s="21"/>
      <c r="V395" s="21"/>
      <c r="W395" s="20" t="str">
        <f>VLOOKUP(TRIM(X395),X10:Y199,2,FALSE)</f>
        <v>Andy</v>
      </c>
      <c r="X395" s="168" t="str">
        <f t="shared" si="44"/>
        <v>4.1</v>
      </c>
      <c r="Y395" s="168">
        <f t="shared" si="45"/>
        <v>0</v>
      </c>
      <c r="Z395" s="168">
        <f t="shared" si="46"/>
        <v>0</v>
      </c>
      <c r="AA395" s="168">
        <f t="shared" si="47"/>
        <v>15</v>
      </c>
      <c r="AB395" s="168">
        <f t="shared" si="48"/>
        <v>0</v>
      </c>
      <c r="AC395" s="168">
        <f t="shared" si="49"/>
        <v>0</v>
      </c>
      <c r="AD395" s="168">
        <f t="shared" si="43"/>
        <v>0</v>
      </c>
      <c r="AE395" s="168">
        <f t="shared" si="50"/>
        <v>0</v>
      </c>
      <c r="AF395" s="170" t="s">
        <v>821</v>
      </c>
      <c r="AI395" s="1" t="str">
        <f t="shared" si="51"/>
        <v>DIFF</v>
      </c>
      <c r="AN395" s="1" t="str">
        <f t="shared" si="52"/>
        <v>{4.1}</v>
      </c>
    </row>
    <row r="396" spans="1:40" ht="26.25" customHeight="1" x14ac:dyDescent="0.25">
      <c r="A396" s="66" t="s">
        <v>188</v>
      </c>
      <c r="B396" s="67" t="s">
        <v>40</v>
      </c>
      <c r="C396" s="67" t="s">
        <v>94</v>
      </c>
      <c r="D396" s="67" t="s">
        <v>1612</v>
      </c>
      <c r="E396" s="95" t="s">
        <v>2384</v>
      </c>
      <c r="F396" s="68" t="s">
        <v>862</v>
      </c>
      <c r="G396" s="68" t="s">
        <v>95</v>
      </c>
      <c r="H396" s="68" t="s">
        <v>3103</v>
      </c>
      <c r="I396" s="124" t="s">
        <v>240</v>
      </c>
      <c r="J396" s="69" t="s">
        <v>1780</v>
      </c>
      <c r="K396" s="121"/>
      <c r="L396" s="71"/>
      <c r="M396" s="70"/>
      <c r="N396" s="69" t="s">
        <v>2783</v>
      </c>
      <c r="O396" s="69" t="s">
        <v>1462</v>
      </c>
      <c r="P396" s="69" t="s">
        <v>1781</v>
      </c>
      <c r="Q396" s="73" t="s">
        <v>3102</v>
      </c>
      <c r="R396" s="69" t="s">
        <v>6623</v>
      </c>
      <c r="S396" s="74" t="s">
        <v>40</v>
      </c>
      <c r="T396" s="69" t="s">
        <v>248</v>
      </c>
      <c r="U396" s="21"/>
      <c r="V396" s="21"/>
      <c r="W396" s="20" t="str">
        <f>VLOOKUP(TRIM(X396),X10:Y199,2,FALSE)</f>
        <v>Dario</v>
      </c>
      <c r="X396" s="168" t="str">
        <f t="shared" si="44"/>
        <v>20.3.1</v>
      </c>
      <c r="Y396" s="168">
        <f t="shared" si="45"/>
        <v>0</v>
      </c>
      <c r="Z396" s="168">
        <f t="shared" si="46"/>
        <v>0</v>
      </c>
      <c r="AA396" s="168">
        <f t="shared" si="47"/>
        <v>12</v>
      </c>
      <c r="AB396" s="168">
        <f t="shared" si="48"/>
        <v>0</v>
      </c>
      <c r="AC396" s="168">
        <f t="shared" si="49"/>
        <v>0</v>
      </c>
      <c r="AD396" s="168">
        <f t="shared" si="43"/>
        <v>0</v>
      </c>
      <c r="AE396" s="168">
        <f t="shared" si="50"/>
        <v>0</v>
      </c>
      <c r="AF396" s="170">
        <v>8.1999999999999993</v>
      </c>
      <c r="AI396" s="1" t="str">
        <f t="shared" si="51"/>
        <v>DIFF</v>
      </c>
      <c r="AN396" s="1" t="str">
        <f t="shared" si="52"/>
        <v>{20.3.1}</v>
      </c>
    </row>
    <row r="397" spans="1:40" ht="26.25" customHeight="1" x14ac:dyDescent="0.25">
      <c r="A397" s="66" t="s">
        <v>188</v>
      </c>
      <c r="B397" s="67" t="s">
        <v>40</v>
      </c>
      <c r="C397" s="67" t="s">
        <v>94</v>
      </c>
      <c r="D397" s="67" t="s">
        <v>1611</v>
      </c>
      <c r="E397" s="95" t="s">
        <v>2385</v>
      </c>
      <c r="F397" s="68" t="s">
        <v>862</v>
      </c>
      <c r="G397" s="68" t="s">
        <v>95</v>
      </c>
      <c r="H397" s="68" t="s">
        <v>4957</v>
      </c>
      <c r="I397" s="124" t="s">
        <v>240</v>
      </c>
      <c r="J397" s="69" t="s">
        <v>1774</v>
      </c>
      <c r="K397" s="121"/>
      <c r="L397" s="69"/>
      <c r="M397" s="121"/>
      <c r="N397" s="69" t="s">
        <v>1414</v>
      </c>
      <c r="O397" s="69" t="s">
        <v>1462</v>
      </c>
      <c r="P397" s="69" t="s">
        <v>1776</v>
      </c>
      <c r="Q397" s="73" t="s">
        <v>2920</v>
      </c>
      <c r="R397" s="69" t="s">
        <v>330</v>
      </c>
      <c r="S397" s="74" t="s">
        <v>40</v>
      </c>
      <c r="T397" s="69" t="s">
        <v>248</v>
      </c>
      <c r="U397" s="21"/>
      <c r="V397" s="21"/>
      <c r="W397" s="20" t="str">
        <f>VLOOKUP(TRIM(X397),X10:Y199,2,FALSE)</f>
        <v>Wanqiang</v>
      </c>
      <c r="X397" s="168" t="str">
        <f t="shared" si="44"/>
        <v>20.2.1</v>
      </c>
      <c r="Y397" s="168">
        <f t="shared" si="45"/>
        <v>0</v>
      </c>
      <c r="Z397" s="168">
        <f t="shared" si="46"/>
        <v>0</v>
      </c>
      <c r="AA397" s="168">
        <f t="shared" si="47"/>
        <v>12</v>
      </c>
      <c r="AB397" s="168">
        <f t="shared" si="48"/>
        <v>0</v>
      </c>
      <c r="AC397" s="168">
        <f t="shared" si="49"/>
        <v>0</v>
      </c>
      <c r="AD397" s="168">
        <f t="shared" si="43"/>
        <v>0</v>
      </c>
      <c r="AE397" s="168">
        <f t="shared" si="50"/>
        <v>0</v>
      </c>
      <c r="AF397" s="170">
        <v>8.1999999999999993</v>
      </c>
      <c r="AI397" s="1" t="str">
        <f t="shared" si="51"/>
        <v>DIFF</v>
      </c>
      <c r="AN397" s="1" t="str">
        <f t="shared" si="52"/>
        <v>{20.2.1}</v>
      </c>
    </row>
    <row r="398" spans="1:40" ht="26.25" customHeight="1" x14ac:dyDescent="0.25">
      <c r="A398" s="66" t="s">
        <v>188</v>
      </c>
      <c r="B398" s="67" t="s">
        <v>40</v>
      </c>
      <c r="C398" s="67" t="s">
        <v>94</v>
      </c>
      <c r="D398" s="67" t="s">
        <v>1611</v>
      </c>
      <c r="E398" s="95" t="s">
        <v>2386</v>
      </c>
      <c r="F398" s="68" t="s">
        <v>862</v>
      </c>
      <c r="G398" s="68" t="s">
        <v>95</v>
      </c>
      <c r="H398" s="68" t="s">
        <v>4959</v>
      </c>
      <c r="I398" s="124" t="s">
        <v>240</v>
      </c>
      <c r="J398" s="69" t="s">
        <v>1774</v>
      </c>
      <c r="K398" s="121"/>
      <c r="L398" s="71"/>
      <c r="M398" s="70"/>
      <c r="N398" s="69" t="s">
        <v>1414</v>
      </c>
      <c r="O398" s="69" t="s">
        <v>1462</v>
      </c>
      <c r="P398" s="69" t="s">
        <v>1776</v>
      </c>
      <c r="Q398" s="73" t="s">
        <v>4958</v>
      </c>
      <c r="R398" s="69" t="s">
        <v>330</v>
      </c>
      <c r="S398" s="74" t="s">
        <v>40</v>
      </c>
      <c r="T398" s="69" t="s">
        <v>248</v>
      </c>
      <c r="U398" s="21"/>
      <c r="V398" s="21"/>
      <c r="W398" s="20" t="str">
        <f>VLOOKUP(TRIM(X398),X10:Y199,2,FALSE)</f>
        <v>Wanqiang</v>
      </c>
      <c r="X398" s="168" t="str">
        <f t="shared" si="44"/>
        <v>20.2.1</v>
      </c>
      <c r="Y398" s="168">
        <f t="shared" si="45"/>
        <v>0</v>
      </c>
      <c r="Z398" s="168">
        <f t="shared" si="46"/>
        <v>0</v>
      </c>
      <c r="AA398" s="168">
        <f t="shared" si="47"/>
        <v>12</v>
      </c>
      <c r="AB398" s="168">
        <f t="shared" si="48"/>
        <v>0</v>
      </c>
      <c r="AC398" s="168">
        <f t="shared" si="49"/>
        <v>0</v>
      </c>
      <c r="AD398" s="168">
        <f t="shared" si="43"/>
        <v>0</v>
      </c>
      <c r="AE398" s="168">
        <f t="shared" si="50"/>
        <v>0</v>
      </c>
      <c r="AF398" s="170">
        <v>8.1999999999999993</v>
      </c>
      <c r="AI398" s="1" t="str">
        <f t="shared" si="51"/>
        <v>DIFF</v>
      </c>
      <c r="AN398" s="1" t="str">
        <f t="shared" si="52"/>
        <v>{20.2.1}</v>
      </c>
    </row>
    <row r="399" spans="1:40" ht="26.25" customHeight="1" x14ac:dyDescent="0.25">
      <c r="A399" s="66" t="s">
        <v>188</v>
      </c>
      <c r="B399" s="67" t="s">
        <v>40</v>
      </c>
      <c r="C399" s="67" t="s">
        <v>94</v>
      </c>
      <c r="D399" s="67" t="s">
        <v>1611</v>
      </c>
      <c r="E399" s="95" t="s">
        <v>2387</v>
      </c>
      <c r="F399" s="68" t="s">
        <v>862</v>
      </c>
      <c r="G399" s="68" t="s">
        <v>95</v>
      </c>
      <c r="H399" s="68" t="s">
        <v>4961</v>
      </c>
      <c r="I399" s="124" t="s">
        <v>240</v>
      </c>
      <c r="J399" s="69" t="s">
        <v>1774</v>
      </c>
      <c r="K399" s="121"/>
      <c r="L399" s="69"/>
      <c r="M399" s="121"/>
      <c r="N399" s="69" t="s">
        <v>1414</v>
      </c>
      <c r="O399" s="69" t="s">
        <v>1462</v>
      </c>
      <c r="P399" s="69" t="s">
        <v>1776</v>
      </c>
      <c r="Q399" s="73" t="s">
        <v>4960</v>
      </c>
      <c r="R399" s="69" t="s">
        <v>330</v>
      </c>
      <c r="S399" s="74" t="s">
        <v>40</v>
      </c>
      <c r="T399" s="69" t="s">
        <v>248</v>
      </c>
      <c r="U399" s="21"/>
      <c r="V399" s="21"/>
      <c r="W399" s="20" t="str">
        <f>VLOOKUP(TRIM(X399),X10:Y199,2,FALSE)</f>
        <v>Wanqiang</v>
      </c>
      <c r="X399" s="168" t="str">
        <f t="shared" si="44"/>
        <v>20.2.1</v>
      </c>
      <c r="Y399" s="168">
        <f t="shared" si="45"/>
        <v>0</v>
      </c>
      <c r="Z399" s="168">
        <f t="shared" si="46"/>
        <v>0</v>
      </c>
      <c r="AA399" s="168">
        <f t="shared" si="47"/>
        <v>12</v>
      </c>
      <c r="AB399" s="168">
        <f t="shared" si="48"/>
        <v>0</v>
      </c>
      <c r="AC399" s="168">
        <f t="shared" si="49"/>
        <v>0</v>
      </c>
      <c r="AD399" s="168">
        <f t="shared" si="43"/>
        <v>0</v>
      </c>
      <c r="AE399" s="168">
        <f t="shared" si="50"/>
        <v>0</v>
      </c>
      <c r="AF399" s="170">
        <v>8.1999999999999993</v>
      </c>
      <c r="AI399" s="1" t="str">
        <f t="shared" si="51"/>
        <v>DIFF</v>
      </c>
      <c r="AN399" s="1" t="str">
        <f t="shared" si="52"/>
        <v>{20.2.1}</v>
      </c>
    </row>
    <row r="400" spans="1:40" ht="26.25" customHeight="1" x14ac:dyDescent="0.25">
      <c r="A400" s="66" t="s">
        <v>188</v>
      </c>
      <c r="B400" s="67" t="s">
        <v>40</v>
      </c>
      <c r="C400" s="67" t="s">
        <v>94</v>
      </c>
      <c r="D400" s="67" t="s">
        <v>1611</v>
      </c>
      <c r="E400" s="95" t="s">
        <v>2388</v>
      </c>
      <c r="F400" s="68" t="s">
        <v>862</v>
      </c>
      <c r="G400" s="68" t="s">
        <v>95</v>
      </c>
      <c r="H400" s="68" t="s">
        <v>4963</v>
      </c>
      <c r="I400" s="124" t="s">
        <v>240</v>
      </c>
      <c r="J400" s="69" t="s">
        <v>1774</v>
      </c>
      <c r="K400" s="121"/>
      <c r="L400" s="71"/>
      <c r="M400" s="70"/>
      <c r="N400" s="69" t="s">
        <v>1414</v>
      </c>
      <c r="O400" s="69" t="s">
        <v>1462</v>
      </c>
      <c r="P400" s="69" t="s">
        <v>1776</v>
      </c>
      <c r="Q400" s="73" t="s">
        <v>4962</v>
      </c>
      <c r="R400" s="69" t="s">
        <v>330</v>
      </c>
      <c r="S400" s="74" t="s">
        <v>40</v>
      </c>
      <c r="T400" s="69" t="s">
        <v>248</v>
      </c>
      <c r="U400" s="21"/>
      <c r="V400" s="21"/>
      <c r="W400" s="20" t="str">
        <f>VLOOKUP(TRIM(X400),X10:Y199,2,FALSE)</f>
        <v>Wanqiang</v>
      </c>
      <c r="X400" s="168" t="str">
        <f t="shared" si="44"/>
        <v>20.2.1</v>
      </c>
      <c r="Y400" s="168">
        <f t="shared" si="45"/>
        <v>0</v>
      </c>
      <c r="Z400" s="168">
        <f t="shared" si="46"/>
        <v>0</v>
      </c>
      <c r="AA400" s="168">
        <f t="shared" si="47"/>
        <v>12</v>
      </c>
      <c r="AB400" s="168">
        <f t="shared" si="48"/>
        <v>0</v>
      </c>
      <c r="AC400" s="168">
        <f t="shared" si="49"/>
        <v>0</v>
      </c>
      <c r="AD400" s="168">
        <f t="shared" si="43"/>
        <v>0</v>
      </c>
      <c r="AE400" s="168">
        <f t="shared" si="50"/>
        <v>0</v>
      </c>
      <c r="AF400" s="170">
        <v>8.1999999999999993</v>
      </c>
      <c r="AI400" s="1" t="str">
        <f t="shared" si="51"/>
        <v>DIFF</v>
      </c>
      <c r="AN400" s="1" t="str">
        <f t="shared" si="52"/>
        <v>{20.2.1}</v>
      </c>
    </row>
    <row r="401" spans="1:40" ht="26.25" customHeight="1" x14ac:dyDescent="0.25">
      <c r="A401" s="66" t="s">
        <v>188</v>
      </c>
      <c r="B401" s="67" t="s">
        <v>40</v>
      </c>
      <c r="C401" s="67" t="s">
        <v>94</v>
      </c>
      <c r="D401" s="67" t="s">
        <v>1939</v>
      </c>
      <c r="E401" s="95" t="s">
        <v>2389</v>
      </c>
      <c r="F401" s="68" t="s">
        <v>862</v>
      </c>
      <c r="G401" s="68" t="s">
        <v>95</v>
      </c>
      <c r="H401" s="68" t="s">
        <v>3153</v>
      </c>
      <c r="I401" s="124" t="s">
        <v>110</v>
      </c>
      <c r="J401" s="69" t="s">
        <v>1963</v>
      </c>
      <c r="K401" s="121"/>
      <c r="L401" s="69"/>
      <c r="M401" s="121"/>
      <c r="N401" s="69" t="s">
        <v>1866</v>
      </c>
      <c r="O401" s="69" t="s">
        <v>1462</v>
      </c>
      <c r="P401" s="69" t="s">
        <v>1964</v>
      </c>
      <c r="Q401" s="73" t="s">
        <v>3152</v>
      </c>
      <c r="R401" s="69" t="s">
        <v>6624</v>
      </c>
      <c r="S401" s="74" t="s">
        <v>40</v>
      </c>
      <c r="T401" s="69" t="s">
        <v>1495</v>
      </c>
      <c r="U401" s="21"/>
      <c r="V401" s="21"/>
      <c r="W401" s="20" t="str">
        <f>VLOOKUP(TRIM(X401),X10:Y199,2,FALSE)</f>
        <v>Andy</v>
      </c>
      <c r="X401" s="168" t="str">
        <f t="shared" si="44"/>
        <v>20.6.2</v>
      </c>
      <c r="Y401" s="168">
        <f t="shared" si="45"/>
        <v>0</v>
      </c>
      <c r="Z401" s="168">
        <f t="shared" si="46"/>
        <v>0</v>
      </c>
      <c r="AA401" s="168">
        <f t="shared" si="47"/>
        <v>13</v>
      </c>
      <c r="AB401" s="168">
        <f t="shared" si="48"/>
        <v>0</v>
      </c>
      <c r="AC401" s="168">
        <f t="shared" si="49"/>
        <v>0</v>
      </c>
      <c r="AD401" s="168">
        <f t="shared" si="43"/>
        <v>0</v>
      </c>
      <c r="AE401" s="168">
        <f t="shared" si="50"/>
        <v>0</v>
      </c>
      <c r="AF401" s="170" t="s">
        <v>821</v>
      </c>
      <c r="AI401" s="1" t="str">
        <f t="shared" si="51"/>
        <v>DIFF</v>
      </c>
      <c r="AN401" s="1" t="str">
        <f t="shared" si="52"/>
        <v>{20.6.2}</v>
      </c>
    </row>
    <row r="402" spans="1:40" ht="26.25" customHeight="1" x14ac:dyDescent="0.25">
      <c r="A402" s="66" t="s">
        <v>188</v>
      </c>
      <c r="B402" s="67" t="s">
        <v>4552</v>
      </c>
      <c r="C402" s="67" t="s">
        <v>94</v>
      </c>
      <c r="D402" s="67" t="s">
        <v>1612</v>
      </c>
      <c r="E402" s="95" t="s">
        <v>2390</v>
      </c>
      <c r="F402" s="68" t="s">
        <v>12</v>
      </c>
      <c r="G402" s="68" t="s">
        <v>95</v>
      </c>
      <c r="H402" s="68" t="s">
        <v>4457</v>
      </c>
      <c r="I402" s="124" t="s">
        <v>230</v>
      </c>
      <c r="J402" s="69"/>
      <c r="K402" s="121"/>
      <c r="L402" s="71"/>
      <c r="M402" s="70"/>
      <c r="N402" s="69"/>
      <c r="O402" s="69" t="s">
        <v>1462</v>
      </c>
      <c r="P402" s="69"/>
      <c r="Q402" s="73" t="s">
        <v>4552</v>
      </c>
      <c r="R402" s="69" t="s">
        <v>5888</v>
      </c>
      <c r="S402" s="74" t="s">
        <v>205</v>
      </c>
      <c r="T402" s="69" t="s">
        <v>864</v>
      </c>
      <c r="U402" s="21"/>
      <c r="V402" s="21"/>
      <c r="W402" s="20" t="str">
        <f>VLOOKUP(TRIM(X402),X10:Y199,2,FALSE)</f>
        <v>Dario</v>
      </c>
      <c r="X402" s="168" t="str">
        <f t="shared" si="44"/>
        <v>20.3.1</v>
      </c>
      <c r="Y402" s="168">
        <f t="shared" si="45"/>
        <v>0</v>
      </c>
      <c r="Z402" s="168">
        <f t="shared" si="46"/>
        <v>0</v>
      </c>
      <c r="AA402" s="168">
        <f t="shared" si="47"/>
        <v>7</v>
      </c>
      <c r="AB402" s="168">
        <f t="shared" si="48"/>
        <v>0</v>
      </c>
      <c r="AC402" s="168">
        <f t="shared" si="49"/>
        <v>0</v>
      </c>
      <c r="AD402" s="168">
        <f t="shared" si="43"/>
        <v>0</v>
      </c>
      <c r="AE402" s="168">
        <f t="shared" si="50"/>
        <v>0</v>
      </c>
      <c r="AF402" s="170">
        <v>8.1999999999999993</v>
      </c>
      <c r="AI402" s="1" t="str">
        <f t="shared" si="51"/>
        <v/>
      </c>
      <c r="AN402" s="1" t="str">
        <f t="shared" si="52"/>
        <v>{20.3.1}</v>
      </c>
    </row>
    <row r="403" spans="1:40" ht="26.25" customHeight="1" x14ac:dyDescent="0.25">
      <c r="A403" s="66" t="s">
        <v>188</v>
      </c>
      <c r="B403" s="67" t="s">
        <v>40</v>
      </c>
      <c r="C403" s="67" t="s">
        <v>94</v>
      </c>
      <c r="D403" s="67" t="s">
        <v>1940</v>
      </c>
      <c r="E403" s="95" t="s">
        <v>2391</v>
      </c>
      <c r="F403" s="68" t="s">
        <v>862</v>
      </c>
      <c r="G403" s="68" t="s">
        <v>95</v>
      </c>
      <c r="H403" s="68" t="s">
        <v>4458</v>
      </c>
      <c r="I403" s="124" t="s">
        <v>4459</v>
      </c>
      <c r="J403" s="69" t="s">
        <v>1963</v>
      </c>
      <c r="K403" s="121"/>
      <c r="L403" s="69"/>
      <c r="M403" s="121"/>
      <c r="N403" s="69" t="s">
        <v>1778</v>
      </c>
      <c r="O403" s="69" t="s">
        <v>1462</v>
      </c>
      <c r="P403" s="69" t="s">
        <v>1964</v>
      </c>
      <c r="Q403" s="73" t="s">
        <v>2985</v>
      </c>
      <c r="R403" s="69" t="s">
        <v>5708</v>
      </c>
      <c r="S403" s="74" t="s">
        <v>205</v>
      </c>
      <c r="T403" s="69" t="s">
        <v>241</v>
      </c>
      <c r="U403" s="21"/>
      <c r="V403" s="21"/>
      <c r="W403" s="20" t="str">
        <f>VLOOKUP(TRIM(X403),X10:Y199,2,FALSE)</f>
        <v>Andy</v>
      </c>
      <c r="X403" s="168" t="str">
        <f t="shared" si="44"/>
        <v>20.6.3</v>
      </c>
      <c r="Y403" s="168">
        <f t="shared" si="45"/>
        <v>0</v>
      </c>
      <c r="Z403" s="168">
        <f t="shared" si="46"/>
        <v>0</v>
      </c>
      <c r="AA403" s="168">
        <f t="shared" si="47"/>
        <v>221</v>
      </c>
      <c r="AB403" s="168">
        <f t="shared" si="48"/>
        <v>0</v>
      </c>
      <c r="AC403" s="168">
        <f t="shared" si="49"/>
        <v>0</v>
      </c>
      <c r="AD403" s="168">
        <f t="shared" si="43"/>
        <v>0</v>
      </c>
      <c r="AE403" s="168">
        <f t="shared" si="50"/>
        <v>0</v>
      </c>
      <c r="AF403" s="170">
        <v>8.1999999999999993</v>
      </c>
      <c r="AI403" s="1" t="str">
        <f t="shared" si="51"/>
        <v>DIFF</v>
      </c>
      <c r="AN403" s="1" t="str">
        <f t="shared" si="52"/>
        <v>{20.6.3}</v>
      </c>
    </row>
    <row r="404" spans="1:40" ht="26.25" customHeight="1" x14ac:dyDescent="0.25">
      <c r="A404" s="66" t="s">
        <v>188</v>
      </c>
      <c r="B404" s="67" t="s">
        <v>40</v>
      </c>
      <c r="C404" s="67" t="s">
        <v>94</v>
      </c>
      <c r="D404" s="67" t="s">
        <v>1612</v>
      </c>
      <c r="E404" s="95" t="s">
        <v>2392</v>
      </c>
      <c r="F404" s="68" t="s">
        <v>862</v>
      </c>
      <c r="G404" s="68" t="s">
        <v>95</v>
      </c>
      <c r="H404" s="68" t="s">
        <v>4965</v>
      </c>
      <c r="I404" s="124" t="s">
        <v>231</v>
      </c>
      <c r="J404" s="69" t="s">
        <v>1780</v>
      </c>
      <c r="K404" s="121"/>
      <c r="L404" s="71"/>
      <c r="M404" s="70"/>
      <c r="N404" s="69" t="s">
        <v>1414</v>
      </c>
      <c r="O404" s="69" t="s">
        <v>1462</v>
      </c>
      <c r="P404" s="69" t="s">
        <v>1781</v>
      </c>
      <c r="Q404" s="73" t="s">
        <v>4964</v>
      </c>
      <c r="R404" s="69" t="s">
        <v>330</v>
      </c>
      <c r="S404" s="74" t="s">
        <v>40</v>
      </c>
      <c r="T404" s="69" t="s">
        <v>1786</v>
      </c>
      <c r="U404" s="21"/>
      <c r="V404" s="21"/>
      <c r="W404" s="20" t="str">
        <f>VLOOKUP(TRIM(X404),X10:Y199,2,FALSE)</f>
        <v>Dario</v>
      </c>
      <c r="X404" s="168" t="str">
        <f t="shared" si="44"/>
        <v>20.3.1</v>
      </c>
      <c r="Y404" s="168">
        <f t="shared" si="45"/>
        <v>0</v>
      </c>
      <c r="Z404" s="168">
        <f t="shared" si="46"/>
        <v>0</v>
      </c>
      <c r="AA404" s="168">
        <f t="shared" si="47"/>
        <v>14</v>
      </c>
      <c r="AB404" s="168">
        <f t="shared" si="48"/>
        <v>0</v>
      </c>
      <c r="AC404" s="168">
        <f t="shared" si="49"/>
        <v>0</v>
      </c>
      <c r="AD404" s="168">
        <f t="shared" si="43"/>
        <v>0</v>
      </c>
      <c r="AE404" s="168">
        <f t="shared" si="50"/>
        <v>0</v>
      </c>
      <c r="AF404" s="170">
        <v>9.1999999999999993</v>
      </c>
      <c r="AI404" s="1" t="str">
        <f t="shared" si="51"/>
        <v>DIFF</v>
      </c>
      <c r="AN404" s="1" t="str">
        <f t="shared" si="52"/>
        <v>{20.3.1}</v>
      </c>
    </row>
    <row r="405" spans="1:40" ht="26.25" customHeight="1" x14ac:dyDescent="0.25">
      <c r="A405" s="66" t="s">
        <v>188</v>
      </c>
      <c r="B405" s="67" t="s">
        <v>1434</v>
      </c>
      <c r="C405" s="67" t="s">
        <v>94</v>
      </c>
      <c r="D405" s="67" t="s">
        <v>1347</v>
      </c>
      <c r="E405" s="95" t="s">
        <v>2393</v>
      </c>
      <c r="F405" s="68" t="s">
        <v>12</v>
      </c>
      <c r="G405" s="68" t="s">
        <v>95</v>
      </c>
      <c r="H405" s="68" t="s">
        <v>4410</v>
      </c>
      <c r="I405" s="124" t="s">
        <v>231</v>
      </c>
      <c r="J405" s="69"/>
      <c r="K405" s="121"/>
      <c r="L405" s="69"/>
      <c r="M405" s="121"/>
      <c r="N405" s="69"/>
      <c r="O405" s="69" t="s">
        <v>1036</v>
      </c>
      <c r="P405" s="69" t="s">
        <v>1359</v>
      </c>
      <c r="Q405" s="73" t="s">
        <v>4460</v>
      </c>
      <c r="R405" s="69" t="s">
        <v>6608</v>
      </c>
      <c r="S405" s="74" t="s">
        <v>40</v>
      </c>
      <c r="T405" s="69" t="s">
        <v>1786</v>
      </c>
      <c r="U405" s="21"/>
      <c r="V405" s="21"/>
      <c r="W405" s="20" t="str">
        <f>VLOOKUP(TRIM(X405),X10:Y199,2,FALSE)</f>
        <v>Dario</v>
      </c>
      <c r="X405" s="168" t="str">
        <f t="shared" si="44"/>
        <v>19.15.2</v>
      </c>
      <c r="Y405" s="168">
        <f t="shared" si="45"/>
        <v>0</v>
      </c>
      <c r="Z405" s="168">
        <f t="shared" si="46"/>
        <v>0</v>
      </c>
      <c r="AA405" s="168">
        <f t="shared" si="47"/>
        <v>14</v>
      </c>
      <c r="AB405" s="168">
        <f t="shared" si="48"/>
        <v>0</v>
      </c>
      <c r="AC405" s="168">
        <f t="shared" si="49"/>
        <v>0</v>
      </c>
      <c r="AD405" s="168">
        <f t="shared" si="43"/>
        <v>0</v>
      </c>
      <c r="AE405" s="168">
        <f t="shared" si="50"/>
        <v>0</v>
      </c>
      <c r="AF405" s="170">
        <v>8.9</v>
      </c>
      <c r="AI405" s="1" t="str">
        <f t="shared" si="51"/>
        <v>DIFF</v>
      </c>
      <c r="AN405" s="1" t="str">
        <f t="shared" si="52"/>
        <v>{19.15.2}</v>
      </c>
    </row>
    <row r="406" spans="1:40" ht="26.25" customHeight="1" x14ac:dyDescent="0.25">
      <c r="A406" s="66" t="s">
        <v>188</v>
      </c>
      <c r="B406" s="67" t="s">
        <v>4553</v>
      </c>
      <c r="C406" s="67" t="s">
        <v>94</v>
      </c>
      <c r="D406" s="67" t="s">
        <v>1934</v>
      </c>
      <c r="E406" s="95" t="s">
        <v>2394</v>
      </c>
      <c r="F406" s="68" t="s">
        <v>12</v>
      </c>
      <c r="G406" s="68" t="s">
        <v>95</v>
      </c>
      <c r="H406" s="68" t="s">
        <v>4461</v>
      </c>
      <c r="I406" s="124" t="s">
        <v>231</v>
      </c>
      <c r="J406" s="69"/>
      <c r="K406" s="121"/>
      <c r="L406" s="71"/>
      <c r="M406" s="70"/>
      <c r="N406" s="69"/>
      <c r="O406" s="69" t="s">
        <v>1462</v>
      </c>
      <c r="P406" s="69" t="s">
        <v>4462</v>
      </c>
      <c r="Q406" s="73" t="s">
        <v>4463</v>
      </c>
      <c r="R406" s="69" t="s">
        <v>6625</v>
      </c>
      <c r="S406" s="74" t="s">
        <v>40</v>
      </c>
      <c r="T406" s="69" t="s">
        <v>1786</v>
      </c>
      <c r="U406" s="21"/>
      <c r="V406" s="21"/>
      <c r="W406" s="20" t="str">
        <f>VLOOKUP(TRIM(X406),X10:Y199,2,FALSE)</f>
        <v>Andy</v>
      </c>
      <c r="X406" s="168" t="str">
        <f t="shared" si="44"/>
        <v>20.6.0</v>
      </c>
      <c r="Y406" s="168">
        <f t="shared" si="45"/>
        <v>0</v>
      </c>
      <c r="Z406" s="168">
        <f t="shared" si="46"/>
        <v>0</v>
      </c>
      <c r="AA406" s="168">
        <f t="shared" si="47"/>
        <v>14</v>
      </c>
      <c r="AB406" s="168">
        <f t="shared" si="48"/>
        <v>0</v>
      </c>
      <c r="AC406" s="168">
        <f t="shared" si="49"/>
        <v>0</v>
      </c>
      <c r="AD406" s="168">
        <f t="shared" si="43"/>
        <v>0</v>
      </c>
      <c r="AE406" s="168">
        <f t="shared" si="50"/>
        <v>0</v>
      </c>
      <c r="AF406" s="170">
        <v>8.9</v>
      </c>
      <c r="AI406" s="1" t="str">
        <f t="shared" si="51"/>
        <v>DIFF</v>
      </c>
      <c r="AN406" s="1" t="str">
        <f t="shared" si="52"/>
        <v>{20.6.0}</v>
      </c>
    </row>
    <row r="407" spans="1:40" ht="26.25" customHeight="1" x14ac:dyDescent="0.25">
      <c r="A407" s="66" t="s">
        <v>188</v>
      </c>
      <c r="B407" s="67" t="s">
        <v>40</v>
      </c>
      <c r="C407" s="67" t="s">
        <v>94</v>
      </c>
      <c r="D407" s="67" t="s">
        <v>1940</v>
      </c>
      <c r="E407" s="95" t="s">
        <v>2395</v>
      </c>
      <c r="F407" s="68" t="s">
        <v>862</v>
      </c>
      <c r="G407" s="68" t="s">
        <v>95</v>
      </c>
      <c r="H407" s="68" t="s">
        <v>3056</v>
      </c>
      <c r="I407" s="124" t="s">
        <v>231</v>
      </c>
      <c r="J407" s="69" t="s">
        <v>1963</v>
      </c>
      <c r="K407" s="121"/>
      <c r="L407" s="69"/>
      <c r="M407" s="121"/>
      <c r="N407" s="69" t="s">
        <v>1778</v>
      </c>
      <c r="O407" s="69" t="s">
        <v>1462</v>
      </c>
      <c r="P407" s="69" t="s">
        <v>1964</v>
      </c>
      <c r="Q407" s="73" t="s">
        <v>4966</v>
      </c>
      <c r="R407" s="69" t="s">
        <v>330</v>
      </c>
      <c r="S407" s="74" t="s">
        <v>40</v>
      </c>
      <c r="T407" s="69" t="s">
        <v>2836</v>
      </c>
      <c r="U407" s="21"/>
      <c r="V407" s="21"/>
      <c r="W407" s="20" t="str">
        <f>VLOOKUP(TRIM(X407),X10:Y199,2,FALSE)</f>
        <v>Andy</v>
      </c>
      <c r="X407" s="168" t="str">
        <f t="shared" si="44"/>
        <v>20.6.3</v>
      </c>
      <c r="Y407" s="168">
        <f t="shared" si="45"/>
        <v>0</v>
      </c>
      <c r="Z407" s="168">
        <f t="shared" si="46"/>
        <v>0</v>
      </c>
      <c r="AA407" s="168">
        <f t="shared" si="47"/>
        <v>14</v>
      </c>
      <c r="AB407" s="168">
        <f t="shared" si="48"/>
        <v>0</v>
      </c>
      <c r="AC407" s="168">
        <f t="shared" si="49"/>
        <v>0</v>
      </c>
      <c r="AD407" s="168">
        <f t="shared" si="43"/>
        <v>0</v>
      </c>
      <c r="AE407" s="168">
        <f t="shared" si="50"/>
        <v>0</v>
      </c>
      <c r="AF407" s="170">
        <v>8.9</v>
      </c>
      <c r="AI407" s="1" t="str">
        <f t="shared" si="51"/>
        <v>DIFF</v>
      </c>
      <c r="AN407" s="1" t="str">
        <f t="shared" si="52"/>
        <v>{20.6.3}</v>
      </c>
    </row>
    <row r="408" spans="1:40" ht="26.25" customHeight="1" x14ac:dyDescent="0.25">
      <c r="A408" s="66" t="s">
        <v>188</v>
      </c>
      <c r="B408" s="67" t="s">
        <v>40</v>
      </c>
      <c r="C408" s="67" t="s">
        <v>94</v>
      </c>
      <c r="D408" s="67" t="s">
        <v>1612</v>
      </c>
      <c r="E408" s="95" t="s">
        <v>2396</v>
      </c>
      <c r="F408" s="68" t="s">
        <v>862</v>
      </c>
      <c r="G408" s="68" t="s">
        <v>95</v>
      </c>
      <c r="H408" s="68" t="s">
        <v>4968</v>
      </c>
      <c r="I408" s="124" t="s">
        <v>4967</v>
      </c>
      <c r="J408" s="69" t="s">
        <v>1780</v>
      </c>
      <c r="K408" s="121"/>
      <c r="L408" s="71"/>
      <c r="M408" s="70"/>
      <c r="N408" s="69" t="s">
        <v>1414</v>
      </c>
      <c r="O408" s="69" t="s">
        <v>1462</v>
      </c>
      <c r="P408" s="69" t="s">
        <v>1781</v>
      </c>
      <c r="Q408" s="73" t="s">
        <v>4464</v>
      </c>
      <c r="R408" s="69" t="s">
        <v>330</v>
      </c>
      <c r="S408" s="74" t="s">
        <v>40</v>
      </c>
      <c r="T408" s="69" t="s">
        <v>1130</v>
      </c>
      <c r="U408" s="21"/>
      <c r="V408" s="21"/>
      <c r="W408" s="20" t="str">
        <f>VLOOKUP(TRIM(X408),X10:Y199,2,FALSE)</f>
        <v>Dario</v>
      </c>
      <c r="X408" s="168" t="str">
        <f t="shared" si="44"/>
        <v>20.3.1</v>
      </c>
      <c r="Y408" s="168">
        <f t="shared" si="45"/>
        <v>0</v>
      </c>
      <c r="Z408" s="168">
        <f t="shared" si="46"/>
        <v>0</v>
      </c>
      <c r="AA408" s="168">
        <f t="shared" si="47"/>
        <v>111</v>
      </c>
      <c r="AB408" s="168">
        <f t="shared" si="48"/>
        <v>0</v>
      </c>
      <c r="AC408" s="168">
        <f t="shared" si="49"/>
        <v>0</v>
      </c>
      <c r="AD408" s="168">
        <f t="shared" si="43"/>
        <v>0</v>
      </c>
      <c r="AE408" s="168">
        <f t="shared" si="50"/>
        <v>0</v>
      </c>
      <c r="AF408" s="170">
        <v>8.9</v>
      </c>
      <c r="AI408" s="1" t="str">
        <f t="shared" si="51"/>
        <v>DIFF</v>
      </c>
      <c r="AN408" s="1" t="str">
        <f t="shared" si="52"/>
        <v>{20.3.1}</v>
      </c>
    </row>
    <row r="409" spans="1:40" ht="26.25" customHeight="1" x14ac:dyDescent="0.25">
      <c r="A409" s="66" t="s">
        <v>188</v>
      </c>
      <c r="B409" s="67" t="s">
        <v>40</v>
      </c>
      <c r="C409" s="67" t="s">
        <v>94</v>
      </c>
      <c r="D409" s="67" t="s">
        <v>1938</v>
      </c>
      <c r="E409" s="95" t="s">
        <v>2397</v>
      </c>
      <c r="F409" s="68" t="s">
        <v>862</v>
      </c>
      <c r="G409" s="68" t="s">
        <v>95</v>
      </c>
      <c r="H409" s="68" t="s">
        <v>2946</v>
      </c>
      <c r="I409" s="124" t="s">
        <v>207</v>
      </c>
      <c r="J409" s="69" t="s">
        <v>1963</v>
      </c>
      <c r="K409" s="121"/>
      <c r="L409" s="69"/>
      <c r="M409" s="121"/>
      <c r="N409" s="69" t="s">
        <v>1778</v>
      </c>
      <c r="O409" s="69" t="s">
        <v>1462</v>
      </c>
      <c r="P409" s="69" t="s">
        <v>1964</v>
      </c>
      <c r="Q409" s="73" t="s">
        <v>2945</v>
      </c>
      <c r="R409" s="69" t="s">
        <v>330</v>
      </c>
      <c r="S409" s="74" t="s">
        <v>40</v>
      </c>
      <c r="T409" s="69" t="s">
        <v>242</v>
      </c>
      <c r="U409" s="21"/>
      <c r="V409" s="21"/>
      <c r="W409" s="20" t="str">
        <f>VLOOKUP(TRIM(X409),X10:Y199,2,FALSE)</f>
        <v>Andy</v>
      </c>
      <c r="X409" s="168" t="str">
        <f t="shared" si="44"/>
        <v>20.6.1.4</v>
      </c>
      <c r="Y409" s="168">
        <f t="shared" si="45"/>
        <v>0</v>
      </c>
      <c r="Z409" s="168">
        <f t="shared" si="46"/>
        <v>0</v>
      </c>
      <c r="AA409" s="168">
        <f t="shared" si="47"/>
        <v>4</v>
      </c>
      <c r="AB409" s="168">
        <f t="shared" si="48"/>
        <v>0</v>
      </c>
      <c r="AC409" s="168">
        <f t="shared" si="49"/>
        <v>0</v>
      </c>
      <c r="AD409" s="168">
        <f t="shared" si="43"/>
        <v>0</v>
      </c>
      <c r="AE409" s="168">
        <f t="shared" si="50"/>
        <v>0</v>
      </c>
      <c r="AF409" s="170">
        <v>8.9</v>
      </c>
      <c r="AI409" s="1" t="str">
        <f t="shared" si="51"/>
        <v>DIFF</v>
      </c>
      <c r="AN409" s="1" t="str">
        <f t="shared" si="52"/>
        <v>{20.6.1.4}</v>
      </c>
    </row>
    <row r="410" spans="1:40" ht="26.25" customHeight="1" x14ac:dyDescent="0.25">
      <c r="A410" s="66" t="s">
        <v>188</v>
      </c>
      <c r="B410" s="67" t="s">
        <v>40</v>
      </c>
      <c r="C410" s="67" t="s">
        <v>94</v>
      </c>
      <c r="D410" s="67" t="s">
        <v>1936</v>
      </c>
      <c r="E410" s="95" t="s">
        <v>2398</v>
      </c>
      <c r="F410" s="68" t="s">
        <v>862</v>
      </c>
      <c r="G410" s="68" t="s">
        <v>95</v>
      </c>
      <c r="H410" s="68" t="s">
        <v>3069</v>
      </c>
      <c r="I410" s="124" t="s">
        <v>4465</v>
      </c>
      <c r="J410" s="69" t="s">
        <v>1963</v>
      </c>
      <c r="K410" s="121"/>
      <c r="L410" s="71"/>
      <c r="M410" s="70"/>
      <c r="N410" s="69" t="s">
        <v>1778</v>
      </c>
      <c r="O410" s="69" t="s">
        <v>1462</v>
      </c>
      <c r="P410" s="69" t="s">
        <v>1964</v>
      </c>
      <c r="Q410" s="73" t="s">
        <v>2843</v>
      </c>
      <c r="R410" s="69" t="s">
        <v>5709</v>
      </c>
      <c r="S410" s="74" t="s">
        <v>205</v>
      </c>
      <c r="T410" s="69" t="s">
        <v>2010</v>
      </c>
      <c r="U410" s="21"/>
      <c r="V410" s="21"/>
      <c r="W410" s="20" t="str">
        <f>VLOOKUP(TRIM(X410),X10:Y199,2,FALSE)</f>
        <v>Andy</v>
      </c>
      <c r="X410" s="168" t="str">
        <f t="shared" si="44"/>
        <v>20.6.1.2</v>
      </c>
      <c r="Y410" s="168">
        <f t="shared" si="45"/>
        <v>0</v>
      </c>
      <c r="Z410" s="168">
        <f t="shared" si="46"/>
        <v>0</v>
      </c>
      <c r="AA410" s="168">
        <f t="shared" si="47"/>
        <v>31</v>
      </c>
      <c r="AB410" s="168">
        <f t="shared" si="48"/>
        <v>0</v>
      </c>
      <c r="AC410" s="168">
        <f t="shared" si="49"/>
        <v>0</v>
      </c>
      <c r="AD410" s="168">
        <f t="shared" si="43"/>
        <v>0</v>
      </c>
      <c r="AE410" s="168">
        <f t="shared" si="50"/>
        <v>0</v>
      </c>
      <c r="AF410" s="170">
        <v>8.9</v>
      </c>
      <c r="AI410" s="1" t="str">
        <f t="shared" si="51"/>
        <v>DIFF</v>
      </c>
      <c r="AN410" s="1" t="str">
        <f t="shared" si="52"/>
        <v>{20.6.1.2}</v>
      </c>
    </row>
    <row r="411" spans="1:40" ht="26.25" customHeight="1" x14ac:dyDescent="0.25">
      <c r="A411" s="66" t="s">
        <v>188</v>
      </c>
      <c r="B411" s="67" t="s">
        <v>40</v>
      </c>
      <c r="C411" s="67" t="s">
        <v>94</v>
      </c>
      <c r="D411" s="67" t="s">
        <v>1612</v>
      </c>
      <c r="E411" s="95" t="s">
        <v>2399</v>
      </c>
      <c r="F411" s="68" t="s">
        <v>862</v>
      </c>
      <c r="G411" s="68" t="s">
        <v>95</v>
      </c>
      <c r="H411" s="68" t="s">
        <v>3188</v>
      </c>
      <c r="I411" s="124" t="s">
        <v>877</v>
      </c>
      <c r="J411" s="69" t="s">
        <v>1780</v>
      </c>
      <c r="K411" s="121"/>
      <c r="L411" s="69"/>
      <c r="M411" s="121"/>
      <c r="N411" s="69" t="s">
        <v>1414</v>
      </c>
      <c r="O411" s="69" t="s">
        <v>1462</v>
      </c>
      <c r="P411" s="69" t="s">
        <v>1781</v>
      </c>
      <c r="Q411" s="73" t="s">
        <v>1327</v>
      </c>
      <c r="R411" s="69" t="s">
        <v>6626</v>
      </c>
      <c r="S411" s="74" t="s">
        <v>40</v>
      </c>
      <c r="T411" s="69" t="s">
        <v>250</v>
      </c>
      <c r="U411" s="21"/>
      <c r="V411" s="21"/>
      <c r="W411" s="20" t="str">
        <f>VLOOKUP(TRIM(X411),X10:Y199,2,FALSE)</f>
        <v>Dario</v>
      </c>
      <c r="X411" s="168" t="str">
        <f t="shared" si="44"/>
        <v>20.3.1</v>
      </c>
      <c r="Y411" s="168">
        <f t="shared" si="45"/>
        <v>0</v>
      </c>
      <c r="Z411" s="168">
        <f t="shared" si="46"/>
        <v>0</v>
      </c>
      <c r="AA411" s="168">
        <f t="shared" si="47"/>
        <v>6</v>
      </c>
      <c r="AB411" s="168">
        <f t="shared" si="48"/>
        <v>0</v>
      </c>
      <c r="AC411" s="168">
        <f t="shared" si="49"/>
        <v>0</v>
      </c>
      <c r="AD411" s="168">
        <f t="shared" si="43"/>
        <v>0</v>
      </c>
      <c r="AE411" s="168">
        <f t="shared" si="50"/>
        <v>0</v>
      </c>
      <c r="AF411" s="170">
        <v>8.9</v>
      </c>
      <c r="AI411" s="1" t="str">
        <f t="shared" si="51"/>
        <v>DIFF</v>
      </c>
      <c r="AN411" s="1" t="str">
        <f t="shared" si="52"/>
        <v>{20.3.1}</v>
      </c>
    </row>
    <row r="412" spans="1:40" ht="26.25" customHeight="1" x14ac:dyDescent="0.25">
      <c r="A412" s="66" t="s">
        <v>188</v>
      </c>
      <c r="B412" s="67" t="s">
        <v>40</v>
      </c>
      <c r="C412" s="67" t="s">
        <v>94</v>
      </c>
      <c r="D412" s="67" t="s">
        <v>1936</v>
      </c>
      <c r="E412" s="95" t="s">
        <v>2400</v>
      </c>
      <c r="F412" s="68" t="s">
        <v>862</v>
      </c>
      <c r="G412" s="68" t="s">
        <v>95</v>
      </c>
      <c r="H412" s="68" t="s">
        <v>4969</v>
      </c>
      <c r="I412" s="124" t="s">
        <v>4466</v>
      </c>
      <c r="J412" s="69" t="s">
        <v>1963</v>
      </c>
      <c r="K412" s="121"/>
      <c r="L412" s="71"/>
      <c r="M412" s="70"/>
      <c r="N412" s="69" t="s">
        <v>1778</v>
      </c>
      <c r="O412" s="69" t="s">
        <v>1462</v>
      </c>
      <c r="P412" s="69" t="s">
        <v>1964</v>
      </c>
      <c r="Q412" s="73" t="s">
        <v>4467</v>
      </c>
      <c r="R412" s="69" t="s">
        <v>5710</v>
      </c>
      <c r="S412" s="74" t="s">
        <v>205</v>
      </c>
      <c r="T412" s="69" t="s">
        <v>235</v>
      </c>
      <c r="U412" s="21"/>
      <c r="V412" s="21"/>
      <c r="W412" s="20" t="str">
        <f>VLOOKUP(TRIM(X412),X10:Y199,2,FALSE)</f>
        <v>Andy</v>
      </c>
      <c r="X412" s="168" t="str">
        <f t="shared" si="44"/>
        <v>20.6.1.2</v>
      </c>
      <c r="Y412" s="168">
        <f t="shared" si="45"/>
        <v>0</v>
      </c>
      <c r="Z412" s="168">
        <f t="shared" si="46"/>
        <v>0</v>
      </c>
      <c r="AA412" s="168">
        <f t="shared" si="47"/>
        <v>88</v>
      </c>
      <c r="AB412" s="168">
        <f t="shared" si="48"/>
        <v>0</v>
      </c>
      <c r="AC412" s="168">
        <f t="shared" si="49"/>
        <v>0</v>
      </c>
      <c r="AD412" s="168">
        <f t="shared" si="43"/>
        <v>0</v>
      </c>
      <c r="AE412" s="168">
        <f t="shared" si="50"/>
        <v>0</v>
      </c>
      <c r="AF412" s="170">
        <v>8.9</v>
      </c>
      <c r="AI412" s="1" t="str">
        <f t="shared" si="51"/>
        <v>DIFF</v>
      </c>
      <c r="AN412" s="1" t="str">
        <f t="shared" si="52"/>
        <v>{20.6.1.2}</v>
      </c>
    </row>
    <row r="413" spans="1:40" ht="26.25" customHeight="1" x14ac:dyDescent="0.25">
      <c r="A413" s="66" t="s">
        <v>188</v>
      </c>
      <c r="B413" s="67" t="s">
        <v>40</v>
      </c>
      <c r="C413" s="67" t="s">
        <v>94</v>
      </c>
      <c r="D413" s="67" t="s">
        <v>1935</v>
      </c>
      <c r="E413" s="95" t="s">
        <v>2401</v>
      </c>
      <c r="F413" s="68" t="s">
        <v>862</v>
      </c>
      <c r="G413" s="68" t="s">
        <v>95</v>
      </c>
      <c r="H413" s="68" t="s">
        <v>2990</v>
      </c>
      <c r="I413" s="124" t="s">
        <v>240</v>
      </c>
      <c r="J413" s="69" t="s">
        <v>1963</v>
      </c>
      <c r="K413" s="121"/>
      <c r="L413" s="69"/>
      <c r="M413" s="121"/>
      <c r="N413" s="69" t="s">
        <v>1778</v>
      </c>
      <c r="O413" s="69" t="s">
        <v>1462</v>
      </c>
      <c r="P413" s="69" t="s">
        <v>1964</v>
      </c>
      <c r="Q413" s="73" t="s">
        <v>2099</v>
      </c>
      <c r="R413" s="69" t="s">
        <v>6614</v>
      </c>
      <c r="S413" s="74" t="s">
        <v>40</v>
      </c>
      <c r="T413" s="69" t="s">
        <v>241</v>
      </c>
      <c r="U413" s="21"/>
      <c r="V413" s="21"/>
      <c r="W413" s="20" t="str">
        <f>VLOOKUP(TRIM(X413),X10:Y199,2,FALSE)</f>
        <v>Andy</v>
      </c>
      <c r="X413" s="168" t="str">
        <f t="shared" si="44"/>
        <v>20.6.1.1</v>
      </c>
      <c r="Y413" s="168">
        <f t="shared" si="45"/>
        <v>0</v>
      </c>
      <c r="Z413" s="168">
        <f t="shared" si="46"/>
        <v>0</v>
      </c>
      <c r="AA413" s="168">
        <f t="shared" si="47"/>
        <v>12</v>
      </c>
      <c r="AB413" s="168">
        <f t="shared" si="48"/>
        <v>0</v>
      </c>
      <c r="AC413" s="168">
        <f t="shared" si="49"/>
        <v>0</v>
      </c>
      <c r="AD413" s="168">
        <f t="shared" si="43"/>
        <v>0</v>
      </c>
      <c r="AE413" s="168">
        <f t="shared" si="50"/>
        <v>0</v>
      </c>
      <c r="AF413" s="170">
        <v>8.9</v>
      </c>
      <c r="AI413" s="1" t="str">
        <f t="shared" si="51"/>
        <v>DIFF</v>
      </c>
      <c r="AN413" s="1" t="str">
        <f t="shared" si="52"/>
        <v>{20.6.1.1}</v>
      </c>
    </row>
    <row r="414" spans="1:40" ht="26.25" customHeight="1" x14ac:dyDescent="0.25">
      <c r="A414" s="66" t="s">
        <v>188</v>
      </c>
      <c r="B414" s="67" t="s">
        <v>40</v>
      </c>
      <c r="C414" s="67" t="s">
        <v>94</v>
      </c>
      <c r="D414" s="67" t="s">
        <v>1943</v>
      </c>
      <c r="E414" s="95" t="s">
        <v>2402</v>
      </c>
      <c r="F414" s="68" t="s">
        <v>862</v>
      </c>
      <c r="G414" s="68" t="s">
        <v>95</v>
      </c>
      <c r="H414" s="68" t="s">
        <v>2179</v>
      </c>
      <c r="I414" s="124" t="s">
        <v>1850</v>
      </c>
      <c r="J414" s="69" t="s">
        <v>1963</v>
      </c>
      <c r="K414" s="121"/>
      <c r="L414" s="71"/>
      <c r="M414" s="70"/>
      <c r="N414" s="69" t="s">
        <v>1778</v>
      </c>
      <c r="O414" s="69" t="s">
        <v>1462</v>
      </c>
      <c r="P414" s="69" t="s">
        <v>1964</v>
      </c>
      <c r="Q414" s="73" t="s">
        <v>4970</v>
      </c>
      <c r="R414" s="69" t="s">
        <v>6627</v>
      </c>
      <c r="S414" s="74" t="s">
        <v>40</v>
      </c>
      <c r="T414" s="69" t="s">
        <v>241</v>
      </c>
      <c r="U414" s="21"/>
      <c r="V414" s="21"/>
      <c r="W414" s="20" t="str">
        <f>VLOOKUP(TRIM(X414),X10:Y199,2,FALSE)</f>
        <v>Andy</v>
      </c>
      <c r="X414" s="168" t="str">
        <f t="shared" si="44"/>
        <v>20.6.6</v>
      </c>
      <c r="Y414" s="168">
        <f t="shared" si="45"/>
        <v>0</v>
      </c>
      <c r="Z414" s="168">
        <f t="shared" si="46"/>
        <v>0</v>
      </c>
      <c r="AA414" s="168">
        <f t="shared" si="47"/>
        <v>18</v>
      </c>
      <c r="AB414" s="168">
        <f t="shared" si="48"/>
        <v>0</v>
      </c>
      <c r="AC414" s="168">
        <f t="shared" si="49"/>
        <v>0</v>
      </c>
      <c r="AD414" s="168">
        <f t="shared" si="43"/>
        <v>0</v>
      </c>
      <c r="AE414" s="168">
        <f t="shared" si="50"/>
        <v>0</v>
      </c>
      <c r="AF414" s="170">
        <v>8.9</v>
      </c>
      <c r="AI414" s="1" t="str">
        <f t="shared" si="51"/>
        <v>DIFF</v>
      </c>
      <c r="AN414" s="1" t="str">
        <f t="shared" si="52"/>
        <v>{20.6.6}</v>
      </c>
    </row>
    <row r="415" spans="1:40" ht="26.25" customHeight="1" x14ac:dyDescent="0.25">
      <c r="A415" s="66" t="s">
        <v>188</v>
      </c>
      <c r="B415" s="67" t="s">
        <v>487</v>
      </c>
      <c r="C415" s="67" t="s">
        <v>94</v>
      </c>
      <c r="D415" s="67" t="s">
        <v>1943</v>
      </c>
      <c r="E415" s="95" t="s">
        <v>2403</v>
      </c>
      <c r="F415" s="68" t="s">
        <v>196</v>
      </c>
      <c r="G415" s="68" t="s">
        <v>209</v>
      </c>
      <c r="H415" s="68" t="s">
        <v>4468</v>
      </c>
      <c r="I415" s="124" t="s">
        <v>240</v>
      </c>
      <c r="J415" s="69" t="s">
        <v>1963</v>
      </c>
      <c r="K415" s="121"/>
      <c r="L415" s="69"/>
      <c r="M415" s="121"/>
      <c r="N415" s="69"/>
      <c r="O415" s="69" t="s">
        <v>1462</v>
      </c>
      <c r="P415" s="69"/>
      <c r="Q415" s="73" t="s">
        <v>4468</v>
      </c>
      <c r="R415" s="69" t="s">
        <v>330</v>
      </c>
      <c r="S415" s="74" t="s">
        <v>40</v>
      </c>
      <c r="T415" s="69" t="s">
        <v>241</v>
      </c>
      <c r="U415" s="21"/>
      <c r="V415" s="21"/>
      <c r="W415" s="20" t="str">
        <f>VLOOKUP(TRIM(X415),X10:Y199,2,FALSE)</f>
        <v>Andy</v>
      </c>
      <c r="X415" s="168" t="str">
        <f t="shared" si="44"/>
        <v>20.6.6</v>
      </c>
      <c r="Y415" s="168">
        <f t="shared" si="45"/>
        <v>0</v>
      </c>
      <c r="Z415" s="168">
        <f t="shared" si="46"/>
        <v>0</v>
      </c>
      <c r="AA415" s="168">
        <f t="shared" si="47"/>
        <v>12</v>
      </c>
      <c r="AB415" s="168">
        <f t="shared" si="48"/>
        <v>0</v>
      </c>
      <c r="AC415" s="168">
        <f t="shared" si="49"/>
        <v>0</v>
      </c>
      <c r="AD415" s="168">
        <f t="shared" si="43"/>
        <v>0</v>
      </c>
      <c r="AE415" s="168">
        <f t="shared" si="50"/>
        <v>0</v>
      </c>
      <c r="AF415" s="170">
        <v>8.9</v>
      </c>
      <c r="AI415" s="1" t="str">
        <f t="shared" si="51"/>
        <v/>
      </c>
      <c r="AN415" s="1" t="str">
        <f t="shared" si="52"/>
        <v>{20.6.6}</v>
      </c>
    </row>
    <row r="416" spans="1:40" ht="26.25" customHeight="1" x14ac:dyDescent="0.25">
      <c r="A416" s="66" t="s">
        <v>188</v>
      </c>
      <c r="B416" s="67" t="s">
        <v>40</v>
      </c>
      <c r="C416" s="67" t="s">
        <v>94</v>
      </c>
      <c r="D416" s="67" t="s">
        <v>1942</v>
      </c>
      <c r="E416" s="95" t="s">
        <v>2404</v>
      </c>
      <c r="F416" s="68" t="s">
        <v>862</v>
      </c>
      <c r="G416" s="68" t="s">
        <v>95</v>
      </c>
      <c r="H416" s="68" t="s">
        <v>2987</v>
      </c>
      <c r="I416" s="124" t="s">
        <v>4971</v>
      </c>
      <c r="J416" s="69" t="s">
        <v>1963</v>
      </c>
      <c r="K416" s="121"/>
      <c r="L416" s="71"/>
      <c r="M416" s="70"/>
      <c r="N416" s="69" t="s">
        <v>1778</v>
      </c>
      <c r="O416" s="69" t="s">
        <v>1462</v>
      </c>
      <c r="P416" s="69" t="s">
        <v>1964</v>
      </c>
      <c r="Q416" s="73" t="s">
        <v>4972</v>
      </c>
      <c r="R416" s="69" t="s">
        <v>6628</v>
      </c>
      <c r="S416" s="74" t="s">
        <v>40</v>
      </c>
      <c r="T416" s="69" t="s">
        <v>241</v>
      </c>
      <c r="U416" s="21"/>
      <c r="V416" s="21"/>
      <c r="W416" s="20" t="str">
        <f>VLOOKUP(TRIM(X416),X10:Y199,2,FALSE)</f>
        <v>Andy</v>
      </c>
      <c r="X416" s="168" t="str">
        <f t="shared" si="44"/>
        <v>20.6.5</v>
      </c>
      <c r="Y416" s="168">
        <f t="shared" si="45"/>
        <v>0</v>
      </c>
      <c r="Z416" s="168">
        <f t="shared" si="46"/>
        <v>0</v>
      </c>
      <c r="AA416" s="168">
        <f t="shared" si="47"/>
        <v>45</v>
      </c>
      <c r="AB416" s="168">
        <f t="shared" si="48"/>
        <v>0</v>
      </c>
      <c r="AC416" s="168">
        <f t="shared" si="49"/>
        <v>0</v>
      </c>
      <c r="AD416" s="168">
        <f t="shared" si="43"/>
        <v>0</v>
      </c>
      <c r="AE416" s="168">
        <f t="shared" si="50"/>
        <v>0</v>
      </c>
      <c r="AF416" s="170">
        <v>8.9</v>
      </c>
      <c r="AI416" s="1" t="str">
        <f t="shared" si="51"/>
        <v>DIFF</v>
      </c>
      <c r="AN416" s="1" t="str">
        <f t="shared" si="52"/>
        <v>{20.6.5}</v>
      </c>
    </row>
    <row r="417" spans="1:40" ht="26.25" customHeight="1" x14ac:dyDescent="0.25">
      <c r="A417" s="66" t="s">
        <v>188</v>
      </c>
      <c r="B417" s="67" t="s">
        <v>40</v>
      </c>
      <c r="C417" s="67" t="s">
        <v>94</v>
      </c>
      <c r="D417" s="67" t="s">
        <v>1936</v>
      </c>
      <c r="E417" s="95" t="s">
        <v>2405</v>
      </c>
      <c r="F417" s="68" t="s">
        <v>862</v>
      </c>
      <c r="G417" s="68" t="s">
        <v>95</v>
      </c>
      <c r="H417" s="68" t="s">
        <v>2906</v>
      </c>
      <c r="I417" s="124" t="s">
        <v>240</v>
      </c>
      <c r="J417" s="69" t="s">
        <v>1963</v>
      </c>
      <c r="K417" s="121"/>
      <c r="L417" s="69"/>
      <c r="M417" s="121"/>
      <c r="N417" s="69" t="s">
        <v>1778</v>
      </c>
      <c r="O417" s="69" t="s">
        <v>1462</v>
      </c>
      <c r="P417" s="69" t="s">
        <v>1964</v>
      </c>
      <c r="Q417" s="73" t="s">
        <v>4973</v>
      </c>
      <c r="R417" s="69" t="s">
        <v>6629</v>
      </c>
      <c r="S417" s="74" t="s">
        <v>40</v>
      </c>
      <c r="T417" s="69" t="s">
        <v>241</v>
      </c>
      <c r="U417" s="21"/>
      <c r="V417" s="21"/>
      <c r="W417" s="20" t="str">
        <f>VLOOKUP(TRIM(X417),X10:Y199,2,FALSE)</f>
        <v>Andy</v>
      </c>
      <c r="X417" s="168" t="str">
        <f t="shared" si="44"/>
        <v>20.6.1.2</v>
      </c>
      <c r="Y417" s="168">
        <f t="shared" si="45"/>
        <v>0</v>
      </c>
      <c r="Z417" s="168">
        <f t="shared" si="46"/>
        <v>0</v>
      </c>
      <c r="AA417" s="168">
        <f t="shared" si="47"/>
        <v>12</v>
      </c>
      <c r="AB417" s="168">
        <f t="shared" si="48"/>
        <v>0</v>
      </c>
      <c r="AC417" s="168">
        <f t="shared" si="49"/>
        <v>0</v>
      </c>
      <c r="AD417" s="168">
        <f t="shared" si="43"/>
        <v>0</v>
      </c>
      <c r="AE417" s="168">
        <f t="shared" si="50"/>
        <v>0</v>
      </c>
      <c r="AF417" s="170">
        <v>8.9</v>
      </c>
      <c r="AI417" s="1" t="str">
        <f t="shared" si="51"/>
        <v>DIFF</v>
      </c>
      <c r="AN417" s="1" t="str">
        <f t="shared" si="52"/>
        <v>{20.6.1.2}</v>
      </c>
    </row>
    <row r="418" spans="1:40" ht="26.25" customHeight="1" x14ac:dyDescent="0.25">
      <c r="A418" s="66" t="s">
        <v>188</v>
      </c>
      <c r="B418" s="67" t="s">
        <v>1815</v>
      </c>
      <c r="C418" s="67" t="s">
        <v>94</v>
      </c>
      <c r="D418" s="67" t="s">
        <v>55</v>
      </c>
      <c r="E418" s="95" t="s">
        <v>2406</v>
      </c>
      <c r="F418" s="68" t="s">
        <v>12</v>
      </c>
      <c r="G418" s="68" t="s">
        <v>95</v>
      </c>
      <c r="H418" s="68" t="s">
        <v>2845</v>
      </c>
      <c r="I418" s="124" t="s">
        <v>240</v>
      </c>
      <c r="J418" s="69"/>
      <c r="K418" s="121"/>
      <c r="L418" s="71"/>
      <c r="M418" s="70"/>
      <c r="N418" s="69"/>
      <c r="O418" s="69" t="s">
        <v>1036</v>
      </c>
      <c r="P418" s="69"/>
      <c r="Q418" s="73" t="s">
        <v>2846</v>
      </c>
      <c r="R418" s="69" t="s">
        <v>6198</v>
      </c>
      <c r="S418" s="74" t="s">
        <v>192</v>
      </c>
      <c r="T418" s="69" t="s">
        <v>241</v>
      </c>
      <c r="U418" s="21"/>
      <c r="V418" s="21"/>
      <c r="W418" s="20" t="str">
        <f>VLOOKUP(TRIM(X418),X10:Y199,2,FALSE)</f>
        <v>Andy</v>
      </c>
      <c r="X418" s="168" t="str">
        <f t="shared" si="44"/>
        <v>4.1</v>
      </c>
      <c r="Y418" s="168">
        <f t="shared" si="45"/>
        <v>0</v>
      </c>
      <c r="Z418" s="168">
        <f t="shared" si="46"/>
        <v>0</v>
      </c>
      <c r="AA418" s="168">
        <f t="shared" si="47"/>
        <v>12</v>
      </c>
      <c r="AB418" s="168">
        <f t="shared" si="48"/>
        <v>0</v>
      </c>
      <c r="AC418" s="168">
        <f t="shared" si="49"/>
        <v>0</v>
      </c>
      <c r="AD418" s="168">
        <f t="shared" si="43"/>
        <v>0</v>
      </c>
      <c r="AE418" s="168">
        <f t="shared" si="50"/>
        <v>0</v>
      </c>
      <c r="AF418" s="170">
        <v>8.9</v>
      </c>
      <c r="AI418" s="1" t="str">
        <f t="shared" si="51"/>
        <v/>
      </c>
      <c r="AN418" s="1" t="str">
        <f t="shared" si="52"/>
        <v>{4.1}</v>
      </c>
    </row>
    <row r="419" spans="1:40" ht="26.25" customHeight="1" x14ac:dyDescent="0.25">
      <c r="A419" s="66" t="s">
        <v>188</v>
      </c>
      <c r="B419" s="67" t="s">
        <v>1434</v>
      </c>
      <c r="C419" s="67" t="s">
        <v>94</v>
      </c>
      <c r="D419" s="67" t="s">
        <v>1427</v>
      </c>
      <c r="E419" s="95" t="s">
        <v>2407</v>
      </c>
      <c r="F419" s="68" t="s">
        <v>12</v>
      </c>
      <c r="G419" s="68" t="s">
        <v>95</v>
      </c>
      <c r="H419" s="68" t="s">
        <v>4469</v>
      </c>
      <c r="I419" s="124" t="s">
        <v>240</v>
      </c>
      <c r="J419" s="69"/>
      <c r="K419" s="121"/>
      <c r="L419" s="69"/>
      <c r="M419" s="121"/>
      <c r="N419" s="69"/>
      <c r="O419" s="69" t="s">
        <v>1036</v>
      </c>
      <c r="P419" s="69"/>
      <c r="Q419" s="73" t="s">
        <v>4470</v>
      </c>
      <c r="R419" s="69" t="s">
        <v>5711</v>
      </c>
      <c r="S419" s="74" t="s">
        <v>205</v>
      </c>
      <c r="T419" s="69" t="s">
        <v>241</v>
      </c>
      <c r="U419" s="21"/>
      <c r="V419" s="21"/>
      <c r="W419" s="20" t="str">
        <f>VLOOKUP(TRIM(X419),X10:Y199,2,FALSE)</f>
        <v>Wanqiang</v>
      </c>
      <c r="X419" s="168" t="str">
        <f t="shared" si="44"/>
        <v>19.4.2</v>
      </c>
      <c r="Y419" s="168">
        <f t="shared" si="45"/>
        <v>0</v>
      </c>
      <c r="Z419" s="168">
        <f t="shared" si="46"/>
        <v>0</v>
      </c>
      <c r="AA419" s="168">
        <f t="shared" si="47"/>
        <v>12</v>
      </c>
      <c r="AB419" s="168">
        <f t="shared" si="48"/>
        <v>0</v>
      </c>
      <c r="AC419" s="168">
        <f t="shared" si="49"/>
        <v>0</v>
      </c>
      <c r="AD419" s="168">
        <f t="shared" si="43"/>
        <v>0</v>
      </c>
      <c r="AE419" s="168">
        <f t="shared" si="50"/>
        <v>0</v>
      </c>
      <c r="AF419" s="170">
        <v>8.9</v>
      </c>
      <c r="AI419" s="1" t="str">
        <f t="shared" si="51"/>
        <v/>
      </c>
      <c r="AN419" s="1" t="str">
        <f t="shared" si="52"/>
        <v>{19.4.2}</v>
      </c>
    </row>
    <row r="420" spans="1:40" ht="26.25" customHeight="1" x14ac:dyDescent="0.25">
      <c r="A420" s="66" t="s">
        <v>188</v>
      </c>
      <c r="B420" s="67" t="s">
        <v>4975</v>
      </c>
      <c r="C420" s="67" t="s">
        <v>94</v>
      </c>
      <c r="D420" s="67" t="s">
        <v>1018</v>
      </c>
      <c r="E420" s="95" t="s">
        <v>2408</v>
      </c>
      <c r="F420" s="68" t="s">
        <v>14</v>
      </c>
      <c r="G420" s="68" t="s">
        <v>95</v>
      </c>
      <c r="H420" s="68" t="s">
        <v>4471</v>
      </c>
      <c r="I420" s="124" t="s">
        <v>355</v>
      </c>
      <c r="J420" s="69" t="s">
        <v>309</v>
      </c>
      <c r="K420" s="121">
        <v>1535</v>
      </c>
      <c r="L420" s="71"/>
      <c r="M420" s="70" t="s">
        <v>102</v>
      </c>
      <c r="N420" s="69" t="s">
        <v>1959</v>
      </c>
      <c r="O420" s="69" t="s">
        <v>1036</v>
      </c>
      <c r="P420" s="69" t="s">
        <v>1574</v>
      </c>
      <c r="Q420" s="73" t="s">
        <v>4974</v>
      </c>
      <c r="R420" s="69" t="s">
        <v>5712</v>
      </c>
      <c r="S420" s="74" t="s">
        <v>205</v>
      </c>
      <c r="T420" s="69" t="s">
        <v>212</v>
      </c>
      <c r="U420" s="21"/>
      <c r="V420" s="21"/>
      <c r="W420" s="20" t="str">
        <f>VLOOKUP(TRIM(X420),X10:Y199,2,FALSE)</f>
        <v>Andy</v>
      </c>
      <c r="X420" s="168" t="str">
        <f t="shared" si="44"/>
        <v>9.23.2</v>
      </c>
      <c r="Y420" s="168">
        <f t="shared" si="45"/>
        <v>0</v>
      </c>
      <c r="Z420" s="168">
        <f t="shared" si="46"/>
        <v>0</v>
      </c>
      <c r="AA420" s="168">
        <f t="shared" si="47"/>
        <v>5</v>
      </c>
      <c r="AB420" s="168">
        <f t="shared" si="48"/>
        <v>0</v>
      </c>
      <c r="AC420" s="168">
        <f t="shared" si="49"/>
        <v>0</v>
      </c>
      <c r="AD420" s="168">
        <f t="shared" si="43"/>
        <v>0</v>
      </c>
      <c r="AE420" s="168">
        <f t="shared" si="50"/>
        <v>0</v>
      </c>
      <c r="AF420" s="170">
        <v>8.9</v>
      </c>
      <c r="AI420" s="1" t="str">
        <f t="shared" si="51"/>
        <v>DIFF</v>
      </c>
      <c r="AN420" s="1" t="str">
        <f t="shared" si="52"/>
        <v>{9.23.2}</v>
      </c>
    </row>
    <row r="421" spans="1:40" ht="26.25" customHeight="1" x14ac:dyDescent="0.25">
      <c r="A421" s="66" t="s">
        <v>188</v>
      </c>
      <c r="B421" s="67" t="s">
        <v>1814</v>
      </c>
      <c r="C421" s="67" t="s">
        <v>94</v>
      </c>
      <c r="D421" s="67" t="s">
        <v>1018</v>
      </c>
      <c r="E421" s="95" t="s">
        <v>2409</v>
      </c>
      <c r="F421" s="68" t="s">
        <v>12</v>
      </c>
      <c r="G421" s="68" t="s">
        <v>95</v>
      </c>
      <c r="H421" s="68" t="s">
        <v>4472</v>
      </c>
      <c r="I421" s="124" t="s">
        <v>355</v>
      </c>
      <c r="J421" s="69"/>
      <c r="K421" s="121"/>
      <c r="L421" s="69"/>
      <c r="M421" s="121"/>
      <c r="N421" s="69"/>
      <c r="O421" s="69" t="s">
        <v>1036</v>
      </c>
      <c r="P421" s="69" t="s">
        <v>1574</v>
      </c>
      <c r="Q421" s="73" t="s">
        <v>4473</v>
      </c>
      <c r="R421" s="69" t="s">
        <v>5713</v>
      </c>
      <c r="S421" s="74" t="s">
        <v>205</v>
      </c>
      <c r="T421" s="69" t="s">
        <v>212</v>
      </c>
      <c r="U421" s="21"/>
      <c r="V421" s="21"/>
      <c r="W421" s="20" t="str">
        <f>VLOOKUP(TRIM(X421),X10:Y199,2,FALSE)</f>
        <v>Andy</v>
      </c>
      <c r="X421" s="168" t="str">
        <f t="shared" si="44"/>
        <v>9.23.2</v>
      </c>
      <c r="Y421" s="168">
        <f t="shared" si="45"/>
        <v>0</v>
      </c>
      <c r="Z421" s="168">
        <f t="shared" si="46"/>
        <v>0</v>
      </c>
      <c r="AA421" s="168">
        <f t="shared" si="47"/>
        <v>5</v>
      </c>
      <c r="AB421" s="168">
        <f t="shared" si="48"/>
        <v>0</v>
      </c>
      <c r="AC421" s="168">
        <f t="shared" si="49"/>
        <v>0</v>
      </c>
      <c r="AD421" s="168">
        <f t="shared" si="43"/>
        <v>0</v>
      </c>
      <c r="AE421" s="168">
        <f t="shared" si="50"/>
        <v>0</v>
      </c>
      <c r="AF421" s="170">
        <v>8.9</v>
      </c>
      <c r="AI421" s="1" t="str">
        <f t="shared" si="51"/>
        <v>DIFF</v>
      </c>
      <c r="AN421" s="1" t="str">
        <f t="shared" si="52"/>
        <v>{9.23.2}</v>
      </c>
    </row>
    <row r="422" spans="1:40" ht="26.25" customHeight="1" x14ac:dyDescent="0.25">
      <c r="A422" s="66" t="s">
        <v>188</v>
      </c>
      <c r="B422" s="67" t="s">
        <v>4445</v>
      </c>
      <c r="C422" s="67" t="s">
        <v>94</v>
      </c>
      <c r="D422" s="67" t="s">
        <v>1611</v>
      </c>
      <c r="E422" s="95" t="s">
        <v>2410</v>
      </c>
      <c r="F422" s="68" t="s">
        <v>11</v>
      </c>
      <c r="G422" s="68" t="s">
        <v>100</v>
      </c>
      <c r="H422" s="68" t="s">
        <v>4444</v>
      </c>
      <c r="I422" s="124" t="s">
        <v>4443</v>
      </c>
      <c r="J422" s="69"/>
      <c r="K422" s="121"/>
      <c r="L422" s="71"/>
      <c r="M422" s="70"/>
      <c r="N422" s="69"/>
      <c r="O422" s="69"/>
      <c r="P422" s="69"/>
      <c r="Q422" s="73" t="s">
        <v>4442</v>
      </c>
      <c r="R422" s="69" t="s">
        <v>3213</v>
      </c>
      <c r="S422" s="74" t="s">
        <v>192</v>
      </c>
      <c r="T422" s="69" t="s">
        <v>4441</v>
      </c>
      <c r="U422" s="21"/>
      <c r="V422" s="21"/>
      <c r="W422" s="20" t="str">
        <f>VLOOKUP(TRIM(X422),X10:Y199,2,FALSE)</f>
        <v>Wanqiang</v>
      </c>
      <c r="X422" s="168" t="str">
        <f t="shared" si="44"/>
        <v>20.2.1</v>
      </c>
      <c r="Y422" s="168">
        <f t="shared" si="45"/>
        <v>0</v>
      </c>
      <c r="Z422" s="168">
        <f t="shared" si="46"/>
        <v>0</v>
      </c>
      <c r="AA422" s="168">
        <f t="shared" si="47"/>
        <v>32</v>
      </c>
      <c r="AB422" s="168">
        <f t="shared" si="48"/>
        <v>0</v>
      </c>
      <c r="AC422" s="168">
        <f t="shared" si="49"/>
        <v>0</v>
      </c>
      <c r="AD422" s="168">
        <f t="shared" si="43"/>
        <v>0</v>
      </c>
      <c r="AE422" s="168">
        <f t="shared" si="50"/>
        <v>1</v>
      </c>
      <c r="AF422" s="170">
        <v>8.9</v>
      </c>
      <c r="AI422" s="1" t="str">
        <f t="shared" si="51"/>
        <v/>
      </c>
      <c r="AN422" s="1" t="str">
        <f t="shared" si="52"/>
        <v>{20.2.1}</v>
      </c>
    </row>
    <row r="423" spans="1:40" ht="26.25" customHeight="1" x14ac:dyDescent="0.25">
      <c r="A423" s="66" t="s">
        <v>188</v>
      </c>
      <c r="B423" s="67" t="s">
        <v>3075</v>
      </c>
      <c r="C423" s="67" t="s">
        <v>94</v>
      </c>
      <c r="D423" s="67" t="s">
        <v>1455</v>
      </c>
      <c r="E423" s="95" t="s">
        <v>2411</v>
      </c>
      <c r="F423" s="68" t="s">
        <v>14</v>
      </c>
      <c r="G423" s="68" t="s">
        <v>95</v>
      </c>
      <c r="H423" s="68" t="s">
        <v>1469</v>
      </c>
      <c r="I423" s="124" t="s">
        <v>355</v>
      </c>
      <c r="J423" s="69" t="s">
        <v>312</v>
      </c>
      <c r="K423" s="269" t="s">
        <v>2850</v>
      </c>
      <c r="L423" s="69" t="s">
        <v>48</v>
      </c>
      <c r="M423" s="121" t="s">
        <v>102</v>
      </c>
      <c r="N423" s="69" t="s">
        <v>1487</v>
      </c>
      <c r="O423" s="69" t="s">
        <v>1036</v>
      </c>
      <c r="P423" s="69" t="s">
        <v>1460</v>
      </c>
      <c r="Q423" s="73" t="s">
        <v>3074</v>
      </c>
      <c r="R423" s="69" t="s">
        <v>5944</v>
      </c>
      <c r="S423" s="74" t="s">
        <v>205</v>
      </c>
      <c r="T423" s="69" t="s">
        <v>212</v>
      </c>
      <c r="U423" s="21"/>
      <c r="V423" s="21"/>
      <c r="W423" s="20" t="str">
        <f>VLOOKUP(TRIM(X423),X10:Y199,2,FALSE)</f>
        <v>Andy</v>
      </c>
      <c r="X423" s="168" t="str">
        <f t="shared" si="44"/>
        <v>19.50</v>
      </c>
      <c r="Y423" s="168">
        <f t="shared" si="45"/>
        <v>0</v>
      </c>
      <c r="Z423" s="168">
        <f t="shared" si="46"/>
        <v>0</v>
      </c>
      <c r="AA423" s="168">
        <f t="shared" si="47"/>
        <v>5</v>
      </c>
      <c r="AB423" s="168">
        <f t="shared" si="48"/>
        <v>0</v>
      </c>
      <c r="AC423" s="168">
        <f t="shared" si="49"/>
        <v>0</v>
      </c>
      <c r="AD423" s="168">
        <f t="shared" si="43"/>
        <v>0</v>
      </c>
      <c r="AE423" s="168">
        <f t="shared" si="50"/>
        <v>0</v>
      </c>
      <c r="AF423" s="170">
        <v>8.1</v>
      </c>
      <c r="AI423" s="1" t="str">
        <f t="shared" si="51"/>
        <v>DIFF</v>
      </c>
      <c r="AN423" s="1" t="str">
        <f t="shared" si="52"/>
        <v>{19.50}</v>
      </c>
    </row>
    <row r="424" spans="1:40" ht="26.25" customHeight="1" x14ac:dyDescent="0.25">
      <c r="A424" s="66" t="s">
        <v>188</v>
      </c>
      <c r="B424" s="67" t="s">
        <v>40</v>
      </c>
      <c r="C424" s="67" t="s">
        <v>94</v>
      </c>
      <c r="D424" s="67" t="s">
        <v>1612</v>
      </c>
      <c r="E424" s="95" t="s">
        <v>2412</v>
      </c>
      <c r="F424" s="68" t="s">
        <v>862</v>
      </c>
      <c r="G424" s="68" t="s">
        <v>95</v>
      </c>
      <c r="H424" s="68" t="s">
        <v>3061</v>
      </c>
      <c r="I424" s="124" t="s">
        <v>355</v>
      </c>
      <c r="J424" s="69" t="s">
        <v>1780</v>
      </c>
      <c r="K424" s="121"/>
      <c r="L424" s="71"/>
      <c r="M424" s="70"/>
      <c r="N424" s="69" t="s">
        <v>2783</v>
      </c>
      <c r="O424" s="69" t="s">
        <v>1462</v>
      </c>
      <c r="P424" s="69" t="s">
        <v>1781</v>
      </c>
      <c r="Q424" s="73" t="s">
        <v>3060</v>
      </c>
      <c r="R424" s="69" t="s">
        <v>330</v>
      </c>
      <c r="S424" s="74" t="s">
        <v>40</v>
      </c>
      <c r="T424" s="69" t="s">
        <v>212</v>
      </c>
      <c r="U424" s="21"/>
      <c r="V424" s="21"/>
      <c r="W424" s="20" t="str">
        <f>VLOOKUP(TRIM(X424),X10:Y199,2,FALSE)</f>
        <v>Dario</v>
      </c>
      <c r="X424" s="168" t="str">
        <f t="shared" si="44"/>
        <v>20.3.1</v>
      </c>
      <c r="Y424" s="168">
        <f t="shared" si="45"/>
        <v>0</v>
      </c>
      <c r="Z424" s="168">
        <f t="shared" si="46"/>
        <v>0</v>
      </c>
      <c r="AA424" s="168">
        <f t="shared" si="47"/>
        <v>5</v>
      </c>
      <c r="AB424" s="168">
        <f t="shared" si="48"/>
        <v>0</v>
      </c>
      <c r="AC424" s="168">
        <f t="shared" si="49"/>
        <v>0</v>
      </c>
      <c r="AD424" s="168">
        <f t="shared" si="43"/>
        <v>0</v>
      </c>
      <c r="AE424" s="168">
        <f t="shared" si="50"/>
        <v>0</v>
      </c>
      <c r="AF424" s="174" t="s">
        <v>181</v>
      </c>
      <c r="AI424" s="1" t="str">
        <f t="shared" si="51"/>
        <v>DIFF</v>
      </c>
      <c r="AN424" s="1" t="str">
        <f t="shared" si="52"/>
        <v>{20.3.1}</v>
      </c>
    </row>
    <row r="425" spans="1:40" ht="26.25" customHeight="1" x14ac:dyDescent="0.25">
      <c r="A425" s="66" t="s">
        <v>188</v>
      </c>
      <c r="B425" s="67" t="s">
        <v>40</v>
      </c>
      <c r="C425" s="67" t="s">
        <v>94</v>
      </c>
      <c r="D425" s="67" t="s">
        <v>1906</v>
      </c>
      <c r="E425" s="95" t="s">
        <v>2413</v>
      </c>
      <c r="F425" s="68" t="s">
        <v>862</v>
      </c>
      <c r="G425" s="68" t="s">
        <v>95</v>
      </c>
      <c r="H425" s="68" t="s">
        <v>4977</v>
      </c>
      <c r="I425" s="124" t="s">
        <v>355</v>
      </c>
      <c r="J425" s="69" t="s">
        <v>1971</v>
      </c>
      <c r="K425" s="121"/>
      <c r="L425" s="69"/>
      <c r="M425" s="121"/>
      <c r="N425" s="69" t="s">
        <v>1778</v>
      </c>
      <c r="O425" s="69" t="s">
        <v>1462</v>
      </c>
      <c r="P425" s="69" t="s">
        <v>1972</v>
      </c>
      <c r="Q425" s="73" t="s">
        <v>4976</v>
      </c>
      <c r="R425" s="69" t="s">
        <v>5714</v>
      </c>
      <c r="S425" s="74" t="s">
        <v>205</v>
      </c>
      <c r="T425" s="69" t="s">
        <v>204</v>
      </c>
      <c r="U425" s="21"/>
      <c r="V425" s="21"/>
      <c r="W425" s="20" t="str">
        <f>VLOOKUP(TRIM(X425),X10:Y199,2,FALSE)</f>
        <v>Dario</v>
      </c>
      <c r="X425" s="168" t="str">
        <f t="shared" si="44"/>
        <v>20.7.1</v>
      </c>
      <c r="Y425" s="168">
        <f t="shared" si="45"/>
        <v>0</v>
      </c>
      <c r="Z425" s="168">
        <f t="shared" si="46"/>
        <v>0</v>
      </c>
      <c r="AA425" s="168">
        <f t="shared" si="47"/>
        <v>5</v>
      </c>
      <c r="AB425" s="168">
        <f t="shared" si="48"/>
        <v>0</v>
      </c>
      <c r="AC425" s="168">
        <f t="shared" si="49"/>
        <v>0</v>
      </c>
      <c r="AD425" s="168">
        <f t="shared" si="43"/>
        <v>0</v>
      </c>
      <c r="AE425" s="168">
        <f t="shared" si="50"/>
        <v>0</v>
      </c>
      <c r="AF425" s="174" t="s">
        <v>181</v>
      </c>
      <c r="AI425" s="1" t="str">
        <f t="shared" si="51"/>
        <v>DIFF</v>
      </c>
      <c r="AN425" s="1" t="str">
        <f t="shared" si="52"/>
        <v>{20.7.1}</v>
      </c>
    </row>
    <row r="426" spans="1:40" ht="26.25" customHeight="1" x14ac:dyDescent="0.25">
      <c r="A426" s="66" t="s">
        <v>188</v>
      </c>
      <c r="B426" s="67" t="s">
        <v>40</v>
      </c>
      <c r="C426" s="67" t="s">
        <v>94</v>
      </c>
      <c r="D426" s="67" t="s">
        <v>1906</v>
      </c>
      <c r="E426" s="95" t="s">
        <v>2414</v>
      </c>
      <c r="F426" s="68" t="s">
        <v>862</v>
      </c>
      <c r="G426" s="68" t="s">
        <v>95</v>
      </c>
      <c r="H426" s="68" t="s">
        <v>4979</v>
      </c>
      <c r="I426" s="124" t="s">
        <v>355</v>
      </c>
      <c r="J426" s="69" t="s">
        <v>1971</v>
      </c>
      <c r="K426" s="121"/>
      <c r="L426" s="71"/>
      <c r="M426" s="70"/>
      <c r="N426" s="69" t="s">
        <v>1778</v>
      </c>
      <c r="O426" s="69" t="s">
        <v>1462</v>
      </c>
      <c r="P426" s="69" t="s">
        <v>1972</v>
      </c>
      <c r="Q426" s="73" t="s">
        <v>4978</v>
      </c>
      <c r="R426" s="69" t="s">
        <v>5715</v>
      </c>
      <c r="S426" s="74" t="s">
        <v>205</v>
      </c>
      <c r="T426" s="69" t="s">
        <v>204</v>
      </c>
      <c r="U426" s="21"/>
      <c r="V426" s="21"/>
      <c r="W426" s="20" t="str">
        <f>VLOOKUP(TRIM(X426),X10:Y199,2,FALSE)</f>
        <v>Dario</v>
      </c>
      <c r="X426" s="168" t="str">
        <f t="shared" si="44"/>
        <v>20.7.1</v>
      </c>
      <c r="Y426" s="168">
        <f t="shared" si="45"/>
        <v>0</v>
      </c>
      <c r="Z426" s="168">
        <f t="shared" si="46"/>
        <v>0</v>
      </c>
      <c r="AA426" s="168">
        <f t="shared" si="47"/>
        <v>5</v>
      </c>
      <c r="AB426" s="168">
        <f t="shared" si="48"/>
        <v>0</v>
      </c>
      <c r="AC426" s="168">
        <f t="shared" si="49"/>
        <v>0</v>
      </c>
      <c r="AD426" s="168">
        <f t="shared" si="43"/>
        <v>0</v>
      </c>
      <c r="AE426" s="168">
        <f t="shared" si="50"/>
        <v>0</v>
      </c>
      <c r="AF426" s="170">
        <v>99</v>
      </c>
      <c r="AI426" s="1" t="str">
        <f t="shared" si="51"/>
        <v>DIFF</v>
      </c>
      <c r="AN426" s="1" t="str">
        <f t="shared" si="52"/>
        <v>{20.7.1}</v>
      </c>
    </row>
    <row r="427" spans="1:40" ht="26.25" customHeight="1" x14ac:dyDescent="0.25">
      <c r="A427" s="66" t="s">
        <v>188</v>
      </c>
      <c r="B427" s="67" t="s">
        <v>4554</v>
      </c>
      <c r="C427" s="67" t="s">
        <v>94</v>
      </c>
      <c r="D427" s="67" t="s">
        <v>1336</v>
      </c>
      <c r="E427" s="95" t="s">
        <v>2415</v>
      </c>
      <c r="F427" s="68" t="s">
        <v>12</v>
      </c>
      <c r="G427" s="68" t="s">
        <v>95</v>
      </c>
      <c r="H427" s="68" t="s">
        <v>4474</v>
      </c>
      <c r="I427" s="124" t="s">
        <v>355</v>
      </c>
      <c r="J427" s="69"/>
      <c r="K427" s="121"/>
      <c r="L427" s="69"/>
      <c r="M427" s="121"/>
      <c r="N427" s="69"/>
      <c r="O427" s="69" t="s">
        <v>1036</v>
      </c>
      <c r="P427" s="69" t="s">
        <v>4314</v>
      </c>
      <c r="Q427" s="73" t="s">
        <v>4475</v>
      </c>
      <c r="R427" s="69" t="s">
        <v>6630</v>
      </c>
      <c r="S427" s="74" t="s">
        <v>40</v>
      </c>
      <c r="T427" s="69" t="s">
        <v>204</v>
      </c>
      <c r="U427" s="21"/>
      <c r="V427" s="21"/>
      <c r="W427" s="20" t="str">
        <f>VLOOKUP(TRIM(X427),X10:Y199,2,FALSE)</f>
        <v>Dario</v>
      </c>
      <c r="X427" s="168" t="str">
        <f t="shared" si="44"/>
        <v>19.2.2</v>
      </c>
      <c r="Y427" s="168">
        <f t="shared" si="45"/>
        <v>0</v>
      </c>
      <c r="Z427" s="168">
        <f t="shared" si="46"/>
        <v>0</v>
      </c>
      <c r="AA427" s="168">
        <f t="shared" si="47"/>
        <v>5</v>
      </c>
      <c r="AB427" s="168">
        <f t="shared" si="48"/>
        <v>0</v>
      </c>
      <c r="AC427" s="168">
        <f t="shared" si="49"/>
        <v>0</v>
      </c>
      <c r="AD427" s="168">
        <f t="shared" si="43"/>
        <v>0</v>
      </c>
      <c r="AE427" s="168">
        <f t="shared" si="50"/>
        <v>0</v>
      </c>
      <c r="AF427" s="170" t="s">
        <v>821</v>
      </c>
      <c r="AI427" s="1" t="str">
        <f t="shared" si="51"/>
        <v>DIFF</v>
      </c>
      <c r="AN427" s="1" t="str">
        <f t="shared" si="52"/>
        <v>{19.2.2}</v>
      </c>
    </row>
    <row r="428" spans="1:40" ht="26.25" customHeight="1" x14ac:dyDescent="0.25">
      <c r="A428" s="66" t="s">
        <v>188</v>
      </c>
      <c r="B428" s="67" t="s">
        <v>4981</v>
      </c>
      <c r="C428" s="67" t="s">
        <v>94</v>
      </c>
      <c r="D428" s="67" t="s">
        <v>1336</v>
      </c>
      <c r="E428" s="95" t="s">
        <v>2416</v>
      </c>
      <c r="F428" s="68" t="s">
        <v>14</v>
      </c>
      <c r="G428" s="68" t="s">
        <v>95</v>
      </c>
      <c r="H428" s="68" t="s">
        <v>4476</v>
      </c>
      <c r="I428" s="124" t="s">
        <v>355</v>
      </c>
      <c r="J428" s="69" t="s">
        <v>215</v>
      </c>
      <c r="K428" s="121">
        <v>1681</v>
      </c>
      <c r="L428" s="71"/>
      <c r="M428" s="70" t="s">
        <v>102</v>
      </c>
      <c r="N428" s="69" t="s">
        <v>1959</v>
      </c>
      <c r="O428" s="69" t="s">
        <v>1036</v>
      </c>
      <c r="P428" s="69" t="s">
        <v>4477</v>
      </c>
      <c r="Q428" s="73" t="s">
        <v>4980</v>
      </c>
      <c r="R428" s="69" t="s">
        <v>5889</v>
      </c>
      <c r="S428" s="74" t="s">
        <v>203</v>
      </c>
      <c r="T428" s="69" t="s">
        <v>204</v>
      </c>
      <c r="U428" s="21"/>
      <c r="V428" s="21"/>
      <c r="W428" s="20" t="str">
        <f>VLOOKUP(TRIM(X428),X10:Y199,2,FALSE)</f>
        <v>Dario</v>
      </c>
      <c r="X428" s="168" t="str">
        <f t="shared" si="44"/>
        <v>19.2.2</v>
      </c>
      <c r="Y428" s="168">
        <f t="shared" si="45"/>
        <v>0</v>
      </c>
      <c r="Z428" s="168">
        <f t="shared" si="46"/>
        <v>0</v>
      </c>
      <c r="AA428" s="168">
        <f t="shared" si="47"/>
        <v>5</v>
      </c>
      <c r="AB428" s="168">
        <f t="shared" si="48"/>
        <v>0</v>
      </c>
      <c r="AC428" s="168">
        <f t="shared" si="49"/>
        <v>0</v>
      </c>
      <c r="AD428" s="168">
        <f t="shared" si="43"/>
        <v>0</v>
      </c>
      <c r="AE428" s="168">
        <f t="shared" si="50"/>
        <v>0</v>
      </c>
      <c r="AF428" s="170">
        <v>8.2100000000000009</v>
      </c>
      <c r="AI428" s="1" t="str">
        <f t="shared" si="51"/>
        <v>DIFF</v>
      </c>
      <c r="AN428" s="1" t="str">
        <f t="shared" si="52"/>
        <v>{19.2.2}</v>
      </c>
    </row>
    <row r="429" spans="1:40" ht="26.25" customHeight="1" x14ac:dyDescent="0.25">
      <c r="A429" s="66" t="s">
        <v>188</v>
      </c>
      <c r="B429" s="67" t="s">
        <v>1439</v>
      </c>
      <c r="C429" s="67" t="s">
        <v>94</v>
      </c>
      <c r="D429" s="67" t="s">
        <v>1906</v>
      </c>
      <c r="E429" s="95" t="s">
        <v>2417</v>
      </c>
      <c r="F429" s="68" t="s">
        <v>12</v>
      </c>
      <c r="G429" s="68" t="s">
        <v>95</v>
      </c>
      <c r="H429" s="68" t="s">
        <v>4478</v>
      </c>
      <c r="I429" s="124" t="s">
        <v>355</v>
      </c>
      <c r="J429" s="69"/>
      <c r="K429" s="121"/>
      <c r="L429" s="69"/>
      <c r="M429" s="121"/>
      <c r="N429" s="69"/>
      <c r="O429" s="69" t="s">
        <v>1462</v>
      </c>
      <c r="P429" s="69" t="s">
        <v>2780</v>
      </c>
      <c r="Q429" s="73" t="s">
        <v>4479</v>
      </c>
      <c r="R429" s="69" t="s">
        <v>5716</v>
      </c>
      <c r="S429" s="74" t="s">
        <v>205</v>
      </c>
      <c r="T429" s="69" t="s">
        <v>204</v>
      </c>
      <c r="U429" s="21"/>
      <c r="V429" s="21"/>
      <c r="W429" s="20" t="str">
        <f>VLOOKUP(TRIM(X429),X10:Y199,2,FALSE)</f>
        <v>Dario</v>
      </c>
      <c r="X429" s="168" t="str">
        <f t="shared" si="44"/>
        <v>20.7.1</v>
      </c>
      <c r="Y429" s="168">
        <f t="shared" si="45"/>
        <v>0</v>
      </c>
      <c r="Z429" s="168">
        <f t="shared" si="46"/>
        <v>0</v>
      </c>
      <c r="AA429" s="168">
        <f t="shared" si="47"/>
        <v>5</v>
      </c>
      <c r="AB429" s="168">
        <f t="shared" si="48"/>
        <v>0</v>
      </c>
      <c r="AC429" s="168">
        <f t="shared" si="49"/>
        <v>0</v>
      </c>
      <c r="AD429" s="168">
        <f t="shared" si="43"/>
        <v>0</v>
      </c>
      <c r="AE429" s="168">
        <f t="shared" si="50"/>
        <v>0</v>
      </c>
      <c r="AF429" s="170">
        <v>8.2100000000000009</v>
      </c>
      <c r="AI429" s="1" t="str">
        <f t="shared" si="51"/>
        <v>DIFF</v>
      </c>
      <c r="AN429" s="1" t="str">
        <f t="shared" si="52"/>
        <v>{20.7.1}</v>
      </c>
    </row>
    <row r="430" spans="1:40" ht="26.25" customHeight="1" x14ac:dyDescent="0.25">
      <c r="A430" s="66" t="s">
        <v>188</v>
      </c>
      <c r="B430" s="67" t="s">
        <v>40</v>
      </c>
      <c r="C430" s="67" t="s">
        <v>94</v>
      </c>
      <c r="D430" s="67" t="s">
        <v>1942</v>
      </c>
      <c r="E430" s="95" t="s">
        <v>2418</v>
      </c>
      <c r="F430" s="68" t="s">
        <v>862</v>
      </c>
      <c r="G430" s="68" t="s">
        <v>95</v>
      </c>
      <c r="H430" s="68" t="s">
        <v>2933</v>
      </c>
      <c r="I430" s="124" t="s">
        <v>355</v>
      </c>
      <c r="J430" s="69" t="s">
        <v>1963</v>
      </c>
      <c r="K430" s="121"/>
      <c r="L430" s="71"/>
      <c r="M430" s="70"/>
      <c r="N430" s="69" t="s">
        <v>1778</v>
      </c>
      <c r="O430" s="69" t="s">
        <v>1462</v>
      </c>
      <c r="P430" s="69" t="s">
        <v>1964</v>
      </c>
      <c r="Q430" s="73" t="s">
        <v>2932</v>
      </c>
      <c r="R430" s="69" t="s">
        <v>6628</v>
      </c>
      <c r="S430" s="74" t="s">
        <v>40</v>
      </c>
      <c r="T430" s="69" t="s">
        <v>204</v>
      </c>
      <c r="U430" s="21"/>
      <c r="V430" s="21"/>
      <c r="W430" s="20" t="str">
        <f>VLOOKUP(TRIM(X430),X10:Y199,2,FALSE)</f>
        <v>Andy</v>
      </c>
      <c r="X430" s="168" t="str">
        <f t="shared" si="44"/>
        <v>20.6.5</v>
      </c>
      <c r="Y430" s="168">
        <f t="shared" si="45"/>
        <v>0</v>
      </c>
      <c r="Z430" s="168">
        <f t="shared" si="46"/>
        <v>0</v>
      </c>
      <c r="AA430" s="168">
        <f t="shared" si="47"/>
        <v>5</v>
      </c>
      <c r="AB430" s="168">
        <f t="shared" si="48"/>
        <v>0</v>
      </c>
      <c r="AC430" s="168">
        <f t="shared" si="49"/>
        <v>0</v>
      </c>
      <c r="AD430" s="168">
        <f t="shared" si="43"/>
        <v>0</v>
      </c>
      <c r="AE430" s="168">
        <f t="shared" si="50"/>
        <v>0</v>
      </c>
      <c r="AF430" s="170">
        <v>8.1199999999999992</v>
      </c>
      <c r="AI430" s="1" t="str">
        <f t="shared" si="51"/>
        <v>DIFF</v>
      </c>
      <c r="AN430" s="1" t="str">
        <f t="shared" si="52"/>
        <v>{20.6.5}</v>
      </c>
    </row>
    <row r="431" spans="1:40" ht="26.25" customHeight="1" x14ac:dyDescent="0.25">
      <c r="A431" s="66" t="s">
        <v>188</v>
      </c>
      <c r="B431" s="67" t="s">
        <v>40</v>
      </c>
      <c r="C431" s="67" t="s">
        <v>94</v>
      </c>
      <c r="D431" s="67" t="s">
        <v>1611</v>
      </c>
      <c r="E431" s="95" t="s">
        <v>2419</v>
      </c>
      <c r="F431" s="68" t="s">
        <v>862</v>
      </c>
      <c r="G431" s="68" t="s">
        <v>95</v>
      </c>
      <c r="H431" s="68" t="s">
        <v>4982</v>
      </c>
      <c r="I431" s="124" t="s">
        <v>869</v>
      </c>
      <c r="J431" s="69" t="s">
        <v>1774</v>
      </c>
      <c r="K431" s="121"/>
      <c r="L431" s="69"/>
      <c r="M431" s="121"/>
      <c r="N431" s="69" t="s">
        <v>1414</v>
      </c>
      <c r="O431" s="69" t="s">
        <v>1462</v>
      </c>
      <c r="P431" s="69" t="s">
        <v>1776</v>
      </c>
      <c r="Q431" s="73" t="s">
        <v>4982</v>
      </c>
      <c r="R431" s="69" t="s">
        <v>330</v>
      </c>
      <c r="S431" s="74" t="s">
        <v>40</v>
      </c>
      <c r="T431" s="69" t="s">
        <v>948</v>
      </c>
      <c r="U431" s="21"/>
      <c r="V431" s="21"/>
      <c r="W431" s="20" t="str">
        <f>VLOOKUP(TRIM(X431),X10:Y199,2,FALSE)</f>
        <v>Wanqiang</v>
      </c>
      <c r="X431" s="168" t="str">
        <f t="shared" si="44"/>
        <v>20.2.1</v>
      </c>
      <c r="Y431" s="168">
        <f t="shared" si="45"/>
        <v>0</v>
      </c>
      <c r="Z431" s="168">
        <f t="shared" si="46"/>
        <v>0</v>
      </c>
      <c r="AA431" s="168">
        <f t="shared" si="47"/>
        <v>12</v>
      </c>
      <c r="AB431" s="168">
        <f t="shared" si="48"/>
        <v>0</v>
      </c>
      <c r="AC431" s="168">
        <f t="shared" si="49"/>
        <v>0</v>
      </c>
      <c r="AD431" s="168">
        <f t="shared" si="43"/>
        <v>0</v>
      </c>
      <c r="AE431" s="168">
        <f t="shared" si="50"/>
        <v>0</v>
      </c>
      <c r="AF431" s="170">
        <v>8.1199999999999992</v>
      </c>
      <c r="AI431" s="1" t="str">
        <f t="shared" si="51"/>
        <v>DIFF</v>
      </c>
      <c r="AN431" s="1" t="str">
        <f t="shared" si="52"/>
        <v>{20.2.1}</v>
      </c>
    </row>
    <row r="432" spans="1:40" ht="26.25" customHeight="1" x14ac:dyDescent="0.25">
      <c r="A432" s="66" t="s">
        <v>188</v>
      </c>
      <c r="B432" s="67" t="s">
        <v>40</v>
      </c>
      <c r="C432" s="67" t="s">
        <v>94</v>
      </c>
      <c r="D432" s="67" t="s">
        <v>1611</v>
      </c>
      <c r="E432" s="95" t="s">
        <v>2420</v>
      </c>
      <c r="F432" s="68" t="s">
        <v>862</v>
      </c>
      <c r="G432" s="68" t="s">
        <v>95</v>
      </c>
      <c r="H432" s="68" t="s">
        <v>4983</v>
      </c>
      <c r="I432" s="124" t="s">
        <v>869</v>
      </c>
      <c r="J432" s="69" t="s">
        <v>1774</v>
      </c>
      <c r="K432" s="121"/>
      <c r="L432" s="71"/>
      <c r="M432" s="70"/>
      <c r="N432" s="69" t="s">
        <v>1414</v>
      </c>
      <c r="O432" s="69" t="s">
        <v>1462</v>
      </c>
      <c r="P432" s="69" t="s">
        <v>1776</v>
      </c>
      <c r="Q432" s="73" t="s">
        <v>4983</v>
      </c>
      <c r="R432" s="69" t="s">
        <v>330</v>
      </c>
      <c r="S432" s="74" t="s">
        <v>40</v>
      </c>
      <c r="T432" s="69" t="s">
        <v>948</v>
      </c>
      <c r="U432" s="21"/>
      <c r="V432" s="21"/>
      <c r="W432" s="20" t="str">
        <f>VLOOKUP(TRIM(X432),X10:Y199,2,FALSE)</f>
        <v>Wanqiang</v>
      </c>
      <c r="X432" s="168" t="str">
        <f t="shared" si="44"/>
        <v>20.2.1</v>
      </c>
      <c r="Y432" s="168">
        <f t="shared" si="45"/>
        <v>0</v>
      </c>
      <c r="Z432" s="168">
        <f t="shared" si="46"/>
        <v>0</v>
      </c>
      <c r="AA432" s="168">
        <f t="shared" si="47"/>
        <v>12</v>
      </c>
      <c r="AB432" s="168">
        <f t="shared" si="48"/>
        <v>0</v>
      </c>
      <c r="AC432" s="168">
        <f t="shared" si="49"/>
        <v>0</v>
      </c>
      <c r="AD432" s="168">
        <f t="shared" si="43"/>
        <v>0</v>
      </c>
      <c r="AE432" s="168">
        <f t="shared" si="50"/>
        <v>0</v>
      </c>
      <c r="AF432" s="170">
        <v>8.1199999999999992</v>
      </c>
      <c r="AI432" s="1" t="str">
        <f t="shared" si="51"/>
        <v>DIFF</v>
      </c>
      <c r="AN432" s="1" t="str">
        <f t="shared" si="52"/>
        <v>{20.2.1}</v>
      </c>
    </row>
    <row r="433" spans="1:40" ht="26.25" customHeight="1" x14ac:dyDescent="0.25">
      <c r="A433" s="66" t="s">
        <v>188</v>
      </c>
      <c r="B433" s="67" t="s">
        <v>40</v>
      </c>
      <c r="C433" s="67" t="s">
        <v>94</v>
      </c>
      <c r="D433" s="67" t="s">
        <v>1611</v>
      </c>
      <c r="E433" s="95" t="s">
        <v>2421</v>
      </c>
      <c r="F433" s="68" t="s">
        <v>862</v>
      </c>
      <c r="G433" s="68" t="s">
        <v>95</v>
      </c>
      <c r="H433" s="68" t="s">
        <v>4984</v>
      </c>
      <c r="I433" s="124" t="s">
        <v>869</v>
      </c>
      <c r="J433" s="69" t="s">
        <v>1774</v>
      </c>
      <c r="K433" s="121"/>
      <c r="L433" s="69"/>
      <c r="M433" s="121"/>
      <c r="N433" s="69" t="s">
        <v>1414</v>
      </c>
      <c r="O433" s="69" t="s">
        <v>1462</v>
      </c>
      <c r="P433" s="69" t="s">
        <v>1776</v>
      </c>
      <c r="Q433" s="73" t="s">
        <v>4984</v>
      </c>
      <c r="R433" s="69" t="s">
        <v>330</v>
      </c>
      <c r="S433" s="74" t="s">
        <v>40</v>
      </c>
      <c r="T433" s="69" t="s">
        <v>948</v>
      </c>
      <c r="U433" s="21"/>
      <c r="V433" s="21"/>
      <c r="W433" s="20" t="str">
        <f>VLOOKUP(TRIM(X433),X10:Y199,2,FALSE)</f>
        <v>Wanqiang</v>
      </c>
      <c r="X433" s="168" t="str">
        <f t="shared" si="44"/>
        <v>20.2.1</v>
      </c>
      <c r="Y433" s="168">
        <f t="shared" si="45"/>
        <v>0</v>
      </c>
      <c r="Z433" s="168">
        <f t="shared" si="46"/>
        <v>0</v>
      </c>
      <c r="AA433" s="168">
        <f t="shared" si="47"/>
        <v>12</v>
      </c>
      <c r="AB433" s="168">
        <f t="shared" si="48"/>
        <v>0</v>
      </c>
      <c r="AC433" s="168">
        <f t="shared" si="49"/>
        <v>0</v>
      </c>
      <c r="AD433" s="168">
        <f t="shared" si="43"/>
        <v>0</v>
      </c>
      <c r="AE433" s="168">
        <f t="shared" si="50"/>
        <v>0</v>
      </c>
      <c r="AF433" s="174" t="s">
        <v>181</v>
      </c>
      <c r="AI433" s="1" t="str">
        <f t="shared" si="51"/>
        <v>DIFF</v>
      </c>
      <c r="AN433" s="1" t="str">
        <f t="shared" si="52"/>
        <v>{20.2.1}</v>
      </c>
    </row>
    <row r="434" spans="1:40" ht="26.25" customHeight="1" x14ac:dyDescent="0.25">
      <c r="A434" s="66" t="s">
        <v>188</v>
      </c>
      <c r="B434" s="67" t="s">
        <v>40</v>
      </c>
      <c r="C434" s="67" t="s">
        <v>94</v>
      </c>
      <c r="D434" s="67" t="s">
        <v>1611</v>
      </c>
      <c r="E434" s="95" t="s">
        <v>2422</v>
      </c>
      <c r="F434" s="68" t="s">
        <v>862</v>
      </c>
      <c r="G434" s="68" t="s">
        <v>95</v>
      </c>
      <c r="H434" s="68" t="s">
        <v>4985</v>
      </c>
      <c r="I434" s="124" t="s">
        <v>869</v>
      </c>
      <c r="J434" s="69" t="s">
        <v>1774</v>
      </c>
      <c r="K434" s="121"/>
      <c r="L434" s="71"/>
      <c r="M434" s="70"/>
      <c r="N434" s="69" t="s">
        <v>1414</v>
      </c>
      <c r="O434" s="69" t="s">
        <v>1462</v>
      </c>
      <c r="P434" s="69" t="s">
        <v>1776</v>
      </c>
      <c r="Q434" s="73" t="s">
        <v>4985</v>
      </c>
      <c r="R434" s="69" t="s">
        <v>330</v>
      </c>
      <c r="S434" s="74" t="s">
        <v>40</v>
      </c>
      <c r="T434" s="69" t="s">
        <v>948</v>
      </c>
      <c r="U434" s="21"/>
      <c r="V434" s="21"/>
      <c r="W434" s="20" t="str">
        <f>VLOOKUP(TRIM(X434),X10:Y199,2,FALSE)</f>
        <v>Wanqiang</v>
      </c>
      <c r="X434" s="168" t="str">
        <f t="shared" si="44"/>
        <v>20.2.1</v>
      </c>
      <c r="Y434" s="168">
        <f t="shared" si="45"/>
        <v>0</v>
      </c>
      <c r="Z434" s="168">
        <f t="shared" si="46"/>
        <v>0</v>
      </c>
      <c r="AA434" s="168">
        <f t="shared" si="47"/>
        <v>12</v>
      </c>
      <c r="AB434" s="168">
        <f t="shared" si="48"/>
        <v>0</v>
      </c>
      <c r="AC434" s="168">
        <f t="shared" si="49"/>
        <v>0</v>
      </c>
      <c r="AD434" s="168">
        <f t="shared" si="43"/>
        <v>0</v>
      </c>
      <c r="AE434" s="168">
        <f t="shared" si="50"/>
        <v>0</v>
      </c>
      <c r="AF434" s="174" t="s">
        <v>181</v>
      </c>
      <c r="AI434" s="1" t="str">
        <f t="shared" si="51"/>
        <v>DIFF</v>
      </c>
      <c r="AN434" s="1" t="str">
        <f t="shared" si="52"/>
        <v>{20.2.1}</v>
      </c>
    </row>
    <row r="435" spans="1:40" ht="26.25" customHeight="1" x14ac:dyDescent="0.25">
      <c r="A435" s="66" t="s">
        <v>188</v>
      </c>
      <c r="B435" s="67" t="s">
        <v>40</v>
      </c>
      <c r="C435" s="67" t="s">
        <v>94</v>
      </c>
      <c r="D435" s="67" t="s">
        <v>1611</v>
      </c>
      <c r="E435" s="95" t="s">
        <v>2423</v>
      </c>
      <c r="F435" s="68" t="s">
        <v>862</v>
      </c>
      <c r="G435" s="68" t="s">
        <v>95</v>
      </c>
      <c r="H435" s="68" t="s">
        <v>4986</v>
      </c>
      <c r="I435" s="124" t="s">
        <v>869</v>
      </c>
      <c r="J435" s="69" t="s">
        <v>1774</v>
      </c>
      <c r="K435" s="121"/>
      <c r="L435" s="69"/>
      <c r="M435" s="121"/>
      <c r="N435" s="69" t="s">
        <v>1414</v>
      </c>
      <c r="O435" s="69" t="s">
        <v>1462</v>
      </c>
      <c r="P435" s="69" t="s">
        <v>1776</v>
      </c>
      <c r="Q435" s="73" t="s">
        <v>4986</v>
      </c>
      <c r="R435" s="69" t="s">
        <v>330</v>
      </c>
      <c r="S435" s="74" t="s">
        <v>40</v>
      </c>
      <c r="T435" s="69" t="s">
        <v>948</v>
      </c>
      <c r="U435" s="21"/>
      <c r="V435" s="21"/>
      <c r="W435" s="20" t="str">
        <f>VLOOKUP(TRIM(X435),X10:Y199,2,FALSE)</f>
        <v>Wanqiang</v>
      </c>
      <c r="X435" s="168" t="str">
        <f t="shared" si="44"/>
        <v>20.2.1</v>
      </c>
      <c r="Y435" s="168">
        <f t="shared" si="45"/>
        <v>0</v>
      </c>
      <c r="Z435" s="168">
        <f t="shared" si="46"/>
        <v>0</v>
      </c>
      <c r="AA435" s="168">
        <f t="shared" si="47"/>
        <v>12</v>
      </c>
      <c r="AB435" s="168">
        <f t="shared" si="48"/>
        <v>0</v>
      </c>
      <c r="AC435" s="168">
        <f t="shared" si="49"/>
        <v>0</v>
      </c>
      <c r="AD435" s="168">
        <f t="shared" si="43"/>
        <v>0</v>
      </c>
      <c r="AE435" s="168">
        <f t="shared" si="50"/>
        <v>0</v>
      </c>
      <c r="AF435" s="170">
        <v>8.4</v>
      </c>
      <c r="AI435" s="1" t="str">
        <f t="shared" si="51"/>
        <v>DIFF</v>
      </c>
      <c r="AN435" s="1" t="str">
        <f t="shared" si="52"/>
        <v>{20.2.1}</v>
      </c>
    </row>
    <row r="436" spans="1:40" ht="26.25" customHeight="1" x14ac:dyDescent="0.25">
      <c r="A436" s="66" t="s">
        <v>188</v>
      </c>
      <c r="B436" s="67" t="s">
        <v>40</v>
      </c>
      <c r="C436" s="67" t="s">
        <v>94</v>
      </c>
      <c r="D436" s="67" t="s">
        <v>1611</v>
      </c>
      <c r="E436" s="95" t="s">
        <v>2424</v>
      </c>
      <c r="F436" s="68" t="s">
        <v>862</v>
      </c>
      <c r="G436" s="68" t="s">
        <v>95</v>
      </c>
      <c r="H436" s="68" t="s">
        <v>4987</v>
      </c>
      <c r="I436" s="124" t="s">
        <v>869</v>
      </c>
      <c r="J436" s="69" t="s">
        <v>1774</v>
      </c>
      <c r="K436" s="121"/>
      <c r="L436" s="71"/>
      <c r="M436" s="70"/>
      <c r="N436" s="69" t="s">
        <v>1414</v>
      </c>
      <c r="O436" s="69" t="s">
        <v>1462</v>
      </c>
      <c r="P436" s="69" t="s">
        <v>1776</v>
      </c>
      <c r="Q436" s="73" t="s">
        <v>4987</v>
      </c>
      <c r="R436" s="69" t="s">
        <v>330</v>
      </c>
      <c r="S436" s="74" t="s">
        <v>40</v>
      </c>
      <c r="T436" s="69" t="s">
        <v>948</v>
      </c>
      <c r="U436" s="21"/>
      <c r="V436" s="21"/>
      <c r="W436" s="20" t="str">
        <f>VLOOKUP(TRIM(X436),X10:Y199,2,FALSE)</f>
        <v>Wanqiang</v>
      </c>
      <c r="X436" s="168" t="str">
        <f t="shared" si="44"/>
        <v>20.2.1</v>
      </c>
      <c r="Y436" s="168">
        <f t="shared" si="45"/>
        <v>0</v>
      </c>
      <c r="Z436" s="168">
        <f t="shared" si="46"/>
        <v>0</v>
      </c>
      <c r="AA436" s="168">
        <f t="shared" si="47"/>
        <v>12</v>
      </c>
      <c r="AB436" s="168">
        <f t="shared" si="48"/>
        <v>0</v>
      </c>
      <c r="AC436" s="168">
        <f t="shared" si="49"/>
        <v>0</v>
      </c>
      <c r="AD436" s="168">
        <f t="shared" si="43"/>
        <v>0</v>
      </c>
      <c r="AE436" s="168">
        <f t="shared" si="50"/>
        <v>0</v>
      </c>
      <c r="AF436" s="170">
        <v>8.4</v>
      </c>
      <c r="AI436" s="1" t="str">
        <f t="shared" si="51"/>
        <v>DIFF</v>
      </c>
      <c r="AN436" s="1" t="str">
        <f t="shared" si="52"/>
        <v>{20.2.1}</v>
      </c>
    </row>
    <row r="437" spans="1:40" ht="26.25" customHeight="1" x14ac:dyDescent="0.25">
      <c r="A437" s="66" t="s">
        <v>188</v>
      </c>
      <c r="B437" s="67" t="s">
        <v>40</v>
      </c>
      <c r="C437" s="67" t="s">
        <v>94</v>
      </c>
      <c r="D437" s="67" t="s">
        <v>1936</v>
      </c>
      <c r="E437" s="95" t="s">
        <v>2425</v>
      </c>
      <c r="F437" s="68" t="s">
        <v>862</v>
      </c>
      <c r="G437" s="68" t="s">
        <v>95</v>
      </c>
      <c r="H437" s="68" t="s">
        <v>4988</v>
      </c>
      <c r="I437" s="124" t="s">
        <v>1082</v>
      </c>
      <c r="J437" s="69" t="s">
        <v>1963</v>
      </c>
      <c r="K437" s="121"/>
      <c r="L437" s="69"/>
      <c r="M437" s="121"/>
      <c r="N437" s="69" t="s">
        <v>1778</v>
      </c>
      <c r="O437" s="69" t="s">
        <v>1462</v>
      </c>
      <c r="P437" s="69" t="s">
        <v>1964</v>
      </c>
      <c r="Q437" s="73" t="s">
        <v>2084</v>
      </c>
      <c r="R437" s="69" t="s">
        <v>330</v>
      </c>
      <c r="S437" s="74" t="s">
        <v>40</v>
      </c>
      <c r="T437" s="69" t="s">
        <v>4480</v>
      </c>
      <c r="U437" s="21"/>
      <c r="V437" s="21"/>
      <c r="W437" s="20" t="str">
        <f>VLOOKUP(TRIM(X437),X10:Y199,2,FALSE)</f>
        <v>Andy</v>
      </c>
      <c r="X437" s="168" t="str">
        <f t="shared" si="44"/>
        <v>20.6.1.2</v>
      </c>
      <c r="Y437" s="168">
        <f t="shared" si="45"/>
        <v>0</v>
      </c>
      <c r="Z437" s="168">
        <f t="shared" si="46"/>
        <v>0</v>
      </c>
      <c r="AA437" s="168">
        <f t="shared" si="47"/>
        <v>6</v>
      </c>
      <c r="AB437" s="168">
        <f t="shared" si="48"/>
        <v>0</v>
      </c>
      <c r="AC437" s="168">
        <f t="shared" si="49"/>
        <v>0</v>
      </c>
      <c r="AD437" s="168">
        <f t="shared" si="43"/>
        <v>0</v>
      </c>
      <c r="AE437" s="168">
        <f t="shared" si="50"/>
        <v>0</v>
      </c>
      <c r="AF437" s="170">
        <v>8.5</v>
      </c>
      <c r="AI437" s="1" t="str">
        <f t="shared" si="51"/>
        <v>DIFF</v>
      </c>
      <c r="AN437" s="1" t="str">
        <f t="shared" si="52"/>
        <v>{20.6.1.2}</v>
      </c>
    </row>
    <row r="438" spans="1:40" ht="26.25" customHeight="1" x14ac:dyDescent="0.25">
      <c r="A438" s="66" t="s">
        <v>188</v>
      </c>
      <c r="B438" s="67" t="s">
        <v>4990</v>
      </c>
      <c r="C438" s="67" t="s">
        <v>94</v>
      </c>
      <c r="D438" s="67" t="s">
        <v>1477</v>
      </c>
      <c r="E438" s="95" t="s">
        <v>2426</v>
      </c>
      <c r="F438" s="68" t="s">
        <v>14</v>
      </c>
      <c r="G438" s="68" t="s">
        <v>95</v>
      </c>
      <c r="H438" s="68" t="s">
        <v>4481</v>
      </c>
      <c r="I438" s="124" t="s">
        <v>213</v>
      </c>
      <c r="J438" s="69" t="s">
        <v>1777</v>
      </c>
      <c r="K438" s="269" t="s">
        <v>4482</v>
      </c>
      <c r="L438" s="71"/>
      <c r="M438" s="70" t="s">
        <v>102</v>
      </c>
      <c r="N438" s="69" t="s">
        <v>1430</v>
      </c>
      <c r="O438" s="69" t="s">
        <v>1036</v>
      </c>
      <c r="P438" s="69" t="s">
        <v>1779</v>
      </c>
      <c r="Q438" s="73" t="s">
        <v>4989</v>
      </c>
      <c r="R438" s="69" t="s">
        <v>5799</v>
      </c>
      <c r="S438" s="74" t="s">
        <v>205</v>
      </c>
      <c r="T438" s="69" t="s">
        <v>214</v>
      </c>
      <c r="U438" s="21"/>
      <c r="V438" s="21"/>
      <c r="W438" s="20" t="str">
        <f>VLOOKUP(TRIM(X438),X10:Y199,2,FALSE)</f>
        <v>Wanqiang</v>
      </c>
      <c r="X438" s="168" t="str">
        <f t="shared" si="44"/>
        <v>19.14.2</v>
      </c>
      <c r="Y438" s="168">
        <f t="shared" si="45"/>
        <v>0</v>
      </c>
      <c r="Z438" s="168">
        <f t="shared" si="46"/>
        <v>0</v>
      </c>
      <c r="AA438" s="168">
        <f t="shared" si="47"/>
        <v>8</v>
      </c>
      <c r="AB438" s="168">
        <f t="shared" si="48"/>
        <v>0</v>
      </c>
      <c r="AC438" s="168">
        <f t="shared" si="49"/>
        <v>0</v>
      </c>
      <c r="AD438" s="168">
        <f t="shared" si="43"/>
        <v>0</v>
      </c>
      <c r="AE438" s="168">
        <f t="shared" si="50"/>
        <v>0</v>
      </c>
      <c r="AF438" s="170">
        <v>8.1</v>
      </c>
      <c r="AI438" s="1" t="str">
        <f t="shared" si="51"/>
        <v>DIFF</v>
      </c>
      <c r="AN438" s="1" t="str">
        <f t="shared" si="52"/>
        <v>{19.14.2}</v>
      </c>
    </row>
    <row r="439" spans="1:40" ht="26.25" customHeight="1" x14ac:dyDescent="0.25">
      <c r="A439" s="66" t="s">
        <v>188</v>
      </c>
      <c r="B439" s="67" t="s">
        <v>4555</v>
      </c>
      <c r="C439" s="67" t="s">
        <v>94</v>
      </c>
      <c r="D439" s="67" t="s">
        <v>1477</v>
      </c>
      <c r="E439" s="95" t="s">
        <v>2427</v>
      </c>
      <c r="F439" s="68" t="s">
        <v>12</v>
      </c>
      <c r="G439" s="68" t="s">
        <v>95</v>
      </c>
      <c r="H439" s="68" t="s">
        <v>4483</v>
      </c>
      <c r="I439" s="124" t="s">
        <v>213</v>
      </c>
      <c r="J439" s="69"/>
      <c r="K439" s="121"/>
      <c r="L439" s="69"/>
      <c r="M439" s="121"/>
      <c r="N439" s="69"/>
      <c r="O439" s="69" t="s">
        <v>1036</v>
      </c>
      <c r="P439" s="69" t="s">
        <v>4484</v>
      </c>
      <c r="Q439" s="73" t="s">
        <v>4485</v>
      </c>
      <c r="R439" s="69" t="s">
        <v>5800</v>
      </c>
      <c r="S439" s="74" t="s">
        <v>205</v>
      </c>
      <c r="T439" s="69" t="s">
        <v>214</v>
      </c>
      <c r="U439" s="21"/>
      <c r="V439" s="21"/>
      <c r="W439" s="20" t="str">
        <f>VLOOKUP(TRIM(X439),X10:Y199,2,FALSE)</f>
        <v>Wanqiang</v>
      </c>
      <c r="X439" s="168" t="str">
        <f t="shared" si="44"/>
        <v>19.14.2</v>
      </c>
      <c r="Y439" s="168">
        <f t="shared" si="45"/>
        <v>0</v>
      </c>
      <c r="Z439" s="168">
        <f t="shared" si="46"/>
        <v>0</v>
      </c>
      <c r="AA439" s="168">
        <f t="shared" si="47"/>
        <v>8</v>
      </c>
      <c r="AB439" s="168">
        <f t="shared" si="48"/>
        <v>0</v>
      </c>
      <c r="AC439" s="168">
        <f t="shared" si="49"/>
        <v>0</v>
      </c>
      <c r="AD439" s="168">
        <f t="shared" si="43"/>
        <v>0</v>
      </c>
      <c r="AE439" s="168">
        <f t="shared" si="50"/>
        <v>0</v>
      </c>
      <c r="AF439" s="170" t="s">
        <v>821</v>
      </c>
      <c r="AI439" s="1" t="str">
        <f t="shared" si="51"/>
        <v>DIFF</v>
      </c>
      <c r="AN439" s="1" t="str">
        <f t="shared" si="52"/>
        <v>{19.14.2}</v>
      </c>
    </row>
    <row r="440" spans="1:40" ht="26.25" customHeight="1" x14ac:dyDescent="0.25">
      <c r="A440" s="66" t="s">
        <v>188</v>
      </c>
      <c r="B440" s="67" t="s">
        <v>3079</v>
      </c>
      <c r="C440" s="67" t="s">
        <v>94</v>
      </c>
      <c r="D440" s="67" t="s">
        <v>1477</v>
      </c>
      <c r="E440" s="95" t="s">
        <v>2428</v>
      </c>
      <c r="F440" s="68" t="s">
        <v>14</v>
      </c>
      <c r="G440" s="68" t="s">
        <v>95</v>
      </c>
      <c r="H440" s="68" t="s">
        <v>2854</v>
      </c>
      <c r="I440" s="124" t="s">
        <v>213</v>
      </c>
      <c r="J440" s="69" t="s">
        <v>1777</v>
      </c>
      <c r="K440" s="269" t="s">
        <v>2855</v>
      </c>
      <c r="L440" s="71" t="s">
        <v>48</v>
      </c>
      <c r="M440" s="70" t="s">
        <v>102</v>
      </c>
      <c r="N440" s="69" t="s">
        <v>1430</v>
      </c>
      <c r="O440" s="69" t="s">
        <v>1036</v>
      </c>
      <c r="P440" s="69" t="s">
        <v>1779</v>
      </c>
      <c r="Q440" s="73" t="s">
        <v>5627</v>
      </c>
      <c r="R440" s="69" t="s">
        <v>5801</v>
      </c>
      <c r="S440" s="74" t="s">
        <v>205</v>
      </c>
      <c r="T440" s="69" t="s">
        <v>214</v>
      </c>
      <c r="U440" s="21"/>
      <c r="V440" s="21"/>
      <c r="W440" s="20" t="str">
        <f>VLOOKUP(TRIM(X440),X10:Y199,2,FALSE)</f>
        <v>Wanqiang</v>
      </c>
      <c r="X440" s="168" t="str">
        <f t="shared" si="44"/>
        <v>19.14.2</v>
      </c>
      <c r="Y440" s="168">
        <f t="shared" si="45"/>
        <v>0</v>
      </c>
      <c r="Z440" s="168">
        <f t="shared" si="46"/>
        <v>0</v>
      </c>
      <c r="AA440" s="168">
        <f t="shared" si="47"/>
        <v>8</v>
      </c>
      <c r="AB440" s="168">
        <f t="shared" si="48"/>
        <v>0</v>
      </c>
      <c r="AC440" s="168">
        <f t="shared" si="49"/>
        <v>0</v>
      </c>
      <c r="AD440" s="168">
        <f t="shared" si="43"/>
        <v>0</v>
      </c>
      <c r="AE440" s="168">
        <f t="shared" si="50"/>
        <v>0</v>
      </c>
      <c r="AF440" s="170">
        <v>8.4</v>
      </c>
      <c r="AI440" s="1" t="str">
        <f t="shared" si="51"/>
        <v>DIFF</v>
      </c>
      <c r="AN440" s="1" t="str">
        <f t="shared" si="52"/>
        <v>{19.14.2}</v>
      </c>
    </row>
    <row r="441" spans="1:40" ht="26.25" customHeight="1" x14ac:dyDescent="0.25">
      <c r="A441" s="66" t="s">
        <v>188</v>
      </c>
      <c r="B441" s="67" t="s">
        <v>1466</v>
      </c>
      <c r="C441" s="67" t="s">
        <v>94</v>
      </c>
      <c r="D441" s="67" t="s">
        <v>1477</v>
      </c>
      <c r="E441" s="95" t="s">
        <v>2429</v>
      </c>
      <c r="F441" s="68" t="s">
        <v>12</v>
      </c>
      <c r="G441" s="68" t="s">
        <v>95</v>
      </c>
      <c r="H441" s="68" t="s">
        <v>4486</v>
      </c>
      <c r="I441" s="124" t="s">
        <v>213</v>
      </c>
      <c r="J441" s="69"/>
      <c r="K441" s="121"/>
      <c r="L441" s="69"/>
      <c r="M441" s="121"/>
      <c r="N441" s="69"/>
      <c r="O441" s="69" t="s">
        <v>1036</v>
      </c>
      <c r="P441" s="69" t="s">
        <v>1982</v>
      </c>
      <c r="Q441" s="73" t="s">
        <v>4487</v>
      </c>
      <c r="R441" s="69" t="s">
        <v>5802</v>
      </c>
      <c r="S441" s="74" t="s">
        <v>203</v>
      </c>
      <c r="T441" s="69" t="s">
        <v>214</v>
      </c>
      <c r="U441" s="21"/>
      <c r="V441" s="21"/>
      <c r="W441" s="20" t="str">
        <f>VLOOKUP(TRIM(X441),X10:Y199,2,FALSE)</f>
        <v>Wanqiang</v>
      </c>
      <c r="X441" s="168" t="str">
        <f t="shared" si="44"/>
        <v>19.14.2</v>
      </c>
      <c r="Y441" s="168">
        <f t="shared" si="45"/>
        <v>0</v>
      </c>
      <c r="Z441" s="168">
        <f t="shared" si="46"/>
        <v>0</v>
      </c>
      <c r="AA441" s="168">
        <f t="shared" si="47"/>
        <v>8</v>
      </c>
      <c r="AB441" s="168">
        <f t="shared" si="48"/>
        <v>0</v>
      </c>
      <c r="AC441" s="168">
        <f t="shared" si="49"/>
        <v>0</v>
      </c>
      <c r="AD441" s="168">
        <f t="shared" si="43"/>
        <v>0</v>
      </c>
      <c r="AE441" s="168">
        <f t="shared" si="50"/>
        <v>0</v>
      </c>
      <c r="AF441" s="170">
        <v>8.4</v>
      </c>
      <c r="AI441" s="1" t="str">
        <f t="shared" si="51"/>
        <v>DIFF</v>
      </c>
      <c r="AN441" s="1" t="str">
        <f t="shared" si="52"/>
        <v>{19.14.2}</v>
      </c>
    </row>
    <row r="442" spans="1:40" ht="26.25" customHeight="1" x14ac:dyDescent="0.25">
      <c r="A442" s="66" t="s">
        <v>188</v>
      </c>
      <c r="B442" s="67" t="s">
        <v>3076</v>
      </c>
      <c r="C442" s="67" t="s">
        <v>94</v>
      </c>
      <c r="D442" s="67" t="s">
        <v>1477</v>
      </c>
      <c r="E442" s="95" t="s">
        <v>2430</v>
      </c>
      <c r="F442" s="68" t="s">
        <v>14</v>
      </c>
      <c r="G442" s="68" t="s">
        <v>95</v>
      </c>
      <c r="H442" s="68" t="s">
        <v>1983</v>
      </c>
      <c r="I442" s="124" t="s">
        <v>213</v>
      </c>
      <c r="J442" s="69" t="s">
        <v>1777</v>
      </c>
      <c r="K442" s="269" t="s">
        <v>1984</v>
      </c>
      <c r="L442" s="71" t="s">
        <v>50</v>
      </c>
      <c r="M442" s="70" t="s">
        <v>102</v>
      </c>
      <c r="N442" s="69" t="s">
        <v>1430</v>
      </c>
      <c r="O442" s="69" t="s">
        <v>1036</v>
      </c>
      <c r="P442" s="69" t="s">
        <v>1779</v>
      </c>
      <c r="Q442" s="73" t="s">
        <v>5628</v>
      </c>
      <c r="R442" s="69" t="s">
        <v>6631</v>
      </c>
      <c r="S442" s="74" t="s">
        <v>40</v>
      </c>
      <c r="T442" s="69" t="s">
        <v>214</v>
      </c>
      <c r="U442" s="21"/>
      <c r="V442" s="21"/>
      <c r="W442" s="20" t="str">
        <f>VLOOKUP(TRIM(X442),X10:Y199,2,FALSE)</f>
        <v>Wanqiang</v>
      </c>
      <c r="X442" s="168" t="str">
        <f t="shared" si="44"/>
        <v>19.14.2</v>
      </c>
      <c r="Y442" s="168">
        <f t="shared" si="45"/>
        <v>0</v>
      </c>
      <c r="Z442" s="168">
        <f t="shared" si="46"/>
        <v>0</v>
      </c>
      <c r="AA442" s="168">
        <f t="shared" si="47"/>
        <v>8</v>
      </c>
      <c r="AB442" s="168">
        <f t="shared" si="48"/>
        <v>0</v>
      </c>
      <c r="AC442" s="168">
        <f t="shared" si="49"/>
        <v>0</v>
      </c>
      <c r="AD442" s="168">
        <f t="shared" si="43"/>
        <v>0</v>
      </c>
      <c r="AE442" s="168">
        <f t="shared" si="50"/>
        <v>0</v>
      </c>
      <c r="AF442" s="170">
        <v>8.4</v>
      </c>
      <c r="AI442" s="1" t="str">
        <f t="shared" si="51"/>
        <v>DIFF</v>
      </c>
      <c r="AN442" s="1" t="str">
        <f t="shared" si="52"/>
        <v>{19.14.2}</v>
      </c>
    </row>
    <row r="443" spans="1:40" ht="26.25" customHeight="1" x14ac:dyDescent="0.25">
      <c r="A443" s="66" t="s">
        <v>188</v>
      </c>
      <c r="B443" s="67" t="s">
        <v>3078</v>
      </c>
      <c r="C443" s="67" t="s">
        <v>94</v>
      </c>
      <c r="D443" s="67" t="s">
        <v>1477</v>
      </c>
      <c r="E443" s="95" t="s">
        <v>2431</v>
      </c>
      <c r="F443" s="68" t="s">
        <v>14</v>
      </c>
      <c r="G443" s="68" t="s">
        <v>95</v>
      </c>
      <c r="H443" s="68" t="s">
        <v>2853</v>
      </c>
      <c r="I443" s="124" t="s">
        <v>213</v>
      </c>
      <c r="J443" s="69" t="s">
        <v>101</v>
      </c>
      <c r="K443" s="121">
        <v>5588</v>
      </c>
      <c r="L443" s="69" t="s">
        <v>48</v>
      </c>
      <c r="M443" s="121" t="s">
        <v>102</v>
      </c>
      <c r="N443" s="69" t="s">
        <v>2786</v>
      </c>
      <c r="O443" s="69" t="s">
        <v>1036</v>
      </c>
      <c r="P443" s="69" t="s">
        <v>1779</v>
      </c>
      <c r="Q443" s="73" t="s">
        <v>3077</v>
      </c>
      <c r="R443" s="69" t="s">
        <v>6632</v>
      </c>
      <c r="S443" s="74" t="s">
        <v>40</v>
      </c>
      <c r="T443" s="69" t="s">
        <v>214</v>
      </c>
      <c r="U443" s="21"/>
      <c r="V443" s="21"/>
      <c r="W443" s="20" t="str">
        <f>VLOOKUP(TRIM(X443),X10:Y199,2,FALSE)</f>
        <v>Wanqiang</v>
      </c>
      <c r="X443" s="168" t="str">
        <f t="shared" si="44"/>
        <v>19.14.2</v>
      </c>
      <c r="Y443" s="168">
        <f t="shared" si="45"/>
        <v>0</v>
      </c>
      <c r="Z443" s="168">
        <f t="shared" si="46"/>
        <v>0</v>
      </c>
      <c r="AA443" s="168">
        <f t="shared" si="47"/>
        <v>8</v>
      </c>
      <c r="AB443" s="168">
        <f t="shared" si="48"/>
        <v>0</v>
      </c>
      <c r="AC443" s="168">
        <f t="shared" si="49"/>
        <v>0</v>
      </c>
      <c r="AD443" s="168">
        <f t="shared" si="43"/>
        <v>0</v>
      </c>
      <c r="AE443" s="168">
        <f t="shared" si="50"/>
        <v>0</v>
      </c>
      <c r="AF443" s="170">
        <v>8.1999999999999993</v>
      </c>
      <c r="AI443" s="1" t="str">
        <f t="shared" si="51"/>
        <v>DIFF</v>
      </c>
      <c r="AN443" s="1" t="str">
        <f t="shared" si="52"/>
        <v>{19.14.2}</v>
      </c>
    </row>
    <row r="444" spans="1:40" ht="26.25" customHeight="1" x14ac:dyDescent="0.25">
      <c r="A444" s="66" t="s">
        <v>188</v>
      </c>
      <c r="B444" s="67" t="s">
        <v>2101</v>
      </c>
      <c r="C444" s="67" t="s">
        <v>94</v>
      </c>
      <c r="D444" s="67" t="s">
        <v>1477</v>
      </c>
      <c r="E444" s="95" t="s">
        <v>2432</v>
      </c>
      <c r="F444" s="68" t="s">
        <v>14</v>
      </c>
      <c r="G444" s="68" t="s">
        <v>95</v>
      </c>
      <c r="H444" s="68" t="s">
        <v>2851</v>
      </c>
      <c r="I444" s="124" t="s">
        <v>213</v>
      </c>
      <c r="J444" s="69" t="s">
        <v>1777</v>
      </c>
      <c r="K444" s="269" t="s">
        <v>2852</v>
      </c>
      <c r="L444" s="71" t="s">
        <v>48</v>
      </c>
      <c r="M444" s="70" t="s">
        <v>102</v>
      </c>
      <c r="N444" s="69" t="s">
        <v>1430</v>
      </c>
      <c r="O444" s="69" t="s">
        <v>1036</v>
      </c>
      <c r="P444" s="69" t="s">
        <v>1779</v>
      </c>
      <c r="Q444" s="73" t="s">
        <v>4991</v>
      </c>
      <c r="R444" s="69" t="s">
        <v>6633</v>
      </c>
      <c r="S444" s="74" t="s">
        <v>40</v>
      </c>
      <c r="T444" s="69" t="s">
        <v>214</v>
      </c>
      <c r="U444" s="21"/>
      <c r="V444" s="21"/>
      <c r="W444" s="20" t="str">
        <f>VLOOKUP(TRIM(X444),X10:Y199,2,FALSE)</f>
        <v>Wanqiang</v>
      </c>
      <c r="X444" s="168" t="str">
        <f t="shared" si="44"/>
        <v>19.14.2</v>
      </c>
      <c r="Y444" s="168">
        <f t="shared" si="45"/>
        <v>0</v>
      </c>
      <c r="Z444" s="168">
        <f t="shared" si="46"/>
        <v>0</v>
      </c>
      <c r="AA444" s="168">
        <f t="shared" si="47"/>
        <v>8</v>
      </c>
      <c r="AB444" s="168">
        <f t="shared" si="48"/>
        <v>0</v>
      </c>
      <c r="AC444" s="168">
        <f t="shared" si="49"/>
        <v>0</v>
      </c>
      <c r="AD444" s="168">
        <f t="shared" si="43"/>
        <v>0</v>
      </c>
      <c r="AE444" s="168">
        <f t="shared" si="50"/>
        <v>0</v>
      </c>
      <c r="AF444" s="170">
        <v>8.11</v>
      </c>
      <c r="AI444" s="1" t="str">
        <f t="shared" si="51"/>
        <v>DIFF</v>
      </c>
      <c r="AN444" s="1" t="str">
        <f t="shared" si="52"/>
        <v>{19.14.2}</v>
      </c>
    </row>
    <row r="445" spans="1:40" ht="26.25" customHeight="1" x14ac:dyDescent="0.25">
      <c r="A445" s="66" t="s">
        <v>188</v>
      </c>
      <c r="B445" s="67" t="s">
        <v>40</v>
      </c>
      <c r="C445" s="67" t="s">
        <v>94</v>
      </c>
      <c r="D445" s="67" t="s">
        <v>1905</v>
      </c>
      <c r="E445" s="95" t="s">
        <v>2433</v>
      </c>
      <c r="F445" s="68" t="s">
        <v>862</v>
      </c>
      <c r="G445" s="68" t="s">
        <v>95</v>
      </c>
      <c r="H445" s="68" t="s">
        <v>4992</v>
      </c>
      <c r="I445" s="124" t="s">
        <v>213</v>
      </c>
      <c r="J445" s="69" t="s">
        <v>1969</v>
      </c>
      <c r="K445" s="121"/>
      <c r="L445" s="69"/>
      <c r="M445" s="121"/>
      <c r="N445" s="69" t="s">
        <v>1778</v>
      </c>
      <c r="O445" s="69" t="s">
        <v>1462</v>
      </c>
      <c r="P445" s="69" t="s">
        <v>1970</v>
      </c>
      <c r="Q445" s="73" t="s">
        <v>2856</v>
      </c>
      <c r="R445" s="69" t="s">
        <v>6634</v>
      </c>
      <c r="S445" s="74" t="s">
        <v>40</v>
      </c>
      <c r="T445" s="69" t="s">
        <v>214</v>
      </c>
      <c r="U445" s="21"/>
      <c r="V445" s="21"/>
      <c r="W445" s="20" t="str">
        <f>VLOOKUP(TRIM(X445),X10:Y199,2,FALSE)</f>
        <v>Wanqiang</v>
      </c>
      <c r="X445" s="168" t="str">
        <f t="shared" si="44"/>
        <v>20.5.1</v>
      </c>
      <c r="Y445" s="168">
        <f t="shared" si="45"/>
        <v>0</v>
      </c>
      <c r="Z445" s="168">
        <f t="shared" si="46"/>
        <v>0</v>
      </c>
      <c r="AA445" s="168">
        <f t="shared" si="47"/>
        <v>8</v>
      </c>
      <c r="AB445" s="168">
        <f t="shared" si="48"/>
        <v>0</v>
      </c>
      <c r="AC445" s="168">
        <f t="shared" si="49"/>
        <v>0</v>
      </c>
      <c r="AD445" s="168">
        <f t="shared" si="43"/>
        <v>0</v>
      </c>
      <c r="AE445" s="168">
        <f t="shared" si="50"/>
        <v>0</v>
      </c>
      <c r="AF445" s="170">
        <v>8.11</v>
      </c>
      <c r="AI445" s="1" t="str">
        <f t="shared" si="51"/>
        <v>DIFF</v>
      </c>
      <c r="AN445" s="1" t="str">
        <f t="shared" si="52"/>
        <v>{20.5.1}</v>
      </c>
    </row>
    <row r="446" spans="1:40" ht="26.25" customHeight="1" x14ac:dyDescent="0.25">
      <c r="A446" s="66" t="s">
        <v>188</v>
      </c>
      <c r="B446" s="67" t="s">
        <v>40</v>
      </c>
      <c r="C446" s="67" t="s">
        <v>94</v>
      </c>
      <c r="D446" s="67" t="s">
        <v>1905</v>
      </c>
      <c r="E446" s="95" t="s">
        <v>2434</v>
      </c>
      <c r="F446" s="68" t="s">
        <v>862</v>
      </c>
      <c r="G446" s="68" t="s">
        <v>95</v>
      </c>
      <c r="H446" s="68" t="s">
        <v>4994</v>
      </c>
      <c r="I446" s="124" t="s">
        <v>213</v>
      </c>
      <c r="J446" s="69" t="s">
        <v>1969</v>
      </c>
      <c r="K446" s="121"/>
      <c r="L446" s="71"/>
      <c r="M446" s="70"/>
      <c r="N446" s="69" t="s">
        <v>1778</v>
      </c>
      <c r="O446" s="69" t="s">
        <v>1462</v>
      </c>
      <c r="P446" s="69" t="s">
        <v>1970</v>
      </c>
      <c r="Q446" s="73" t="s">
        <v>4993</v>
      </c>
      <c r="R446" s="69" t="s">
        <v>5890</v>
      </c>
      <c r="S446" s="74" t="s">
        <v>205</v>
      </c>
      <c r="T446" s="69" t="s">
        <v>214</v>
      </c>
      <c r="U446" s="21"/>
      <c r="V446" s="21"/>
      <c r="W446" s="20" t="str">
        <f>VLOOKUP(TRIM(X446),X10:Y199,2,FALSE)</f>
        <v>Wanqiang</v>
      </c>
      <c r="X446" s="168" t="str">
        <f t="shared" si="44"/>
        <v>20.5.1</v>
      </c>
      <c r="Y446" s="168">
        <f t="shared" si="45"/>
        <v>0</v>
      </c>
      <c r="Z446" s="168">
        <f t="shared" si="46"/>
        <v>0</v>
      </c>
      <c r="AA446" s="168">
        <f t="shared" si="47"/>
        <v>8</v>
      </c>
      <c r="AB446" s="168">
        <f t="shared" si="48"/>
        <v>0</v>
      </c>
      <c r="AC446" s="168">
        <f t="shared" si="49"/>
        <v>0</v>
      </c>
      <c r="AD446" s="168">
        <f t="shared" si="43"/>
        <v>0</v>
      </c>
      <c r="AE446" s="168">
        <f t="shared" si="50"/>
        <v>0</v>
      </c>
      <c r="AF446" s="170">
        <v>8.11</v>
      </c>
      <c r="AI446" s="1" t="str">
        <f t="shared" si="51"/>
        <v>DIFF</v>
      </c>
      <c r="AN446" s="1" t="str">
        <f t="shared" si="52"/>
        <v>{20.5.1}</v>
      </c>
    </row>
    <row r="447" spans="1:40" ht="26.25" customHeight="1" x14ac:dyDescent="0.25">
      <c r="A447" s="66" t="s">
        <v>188</v>
      </c>
      <c r="B447" s="67" t="s">
        <v>1438</v>
      </c>
      <c r="C447" s="67" t="s">
        <v>94</v>
      </c>
      <c r="D447" s="67" t="s">
        <v>1611</v>
      </c>
      <c r="E447" s="95" t="s">
        <v>2435</v>
      </c>
      <c r="F447" s="68" t="s">
        <v>12</v>
      </c>
      <c r="G447" s="68" t="s">
        <v>95</v>
      </c>
      <c r="H447" s="68" t="s">
        <v>2868</v>
      </c>
      <c r="I447" s="124" t="s">
        <v>213</v>
      </c>
      <c r="J447" s="69"/>
      <c r="K447" s="121"/>
      <c r="L447" s="69"/>
      <c r="M447" s="121"/>
      <c r="N447" s="69"/>
      <c r="O447" s="69" t="s">
        <v>1462</v>
      </c>
      <c r="P447" s="69" t="s">
        <v>1776</v>
      </c>
      <c r="Q447" s="73" t="s">
        <v>2869</v>
      </c>
      <c r="R447" s="69" t="s">
        <v>330</v>
      </c>
      <c r="S447" s="74" t="s">
        <v>40</v>
      </c>
      <c r="T447" s="69" t="s">
        <v>214</v>
      </c>
      <c r="U447" s="21"/>
      <c r="V447" s="21"/>
      <c r="W447" s="20" t="str">
        <f>VLOOKUP(TRIM(X447),X10:Y199,2,FALSE)</f>
        <v>Wanqiang</v>
      </c>
      <c r="X447" s="168" t="str">
        <f t="shared" si="44"/>
        <v>20.2.1</v>
      </c>
      <c r="Y447" s="168">
        <f t="shared" si="45"/>
        <v>0</v>
      </c>
      <c r="Z447" s="168">
        <f t="shared" si="46"/>
        <v>0</v>
      </c>
      <c r="AA447" s="168">
        <f t="shared" si="47"/>
        <v>8</v>
      </c>
      <c r="AB447" s="168">
        <f t="shared" si="48"/>
        <v>0</v>
      </c>
      <c r="AC447" s="168">
        <f t="shared" si="49"/>
        <v>0</v>
      </c>
      <c r="AD447" s="168">
        <f t="shared" si="43"/>
        <v>0</v>
      </c>
      <c r="AE447" s="168">
        <f t="shared" si="50"/>
        <v>0</v>
      </c>
      <c r="AF447" s="170">
        <v>8.11</v>
      </c>
      <c r="AI447" s="1" t="str">
        <f t="shared" si="51"/>
        <v>DIFF</v>
      </c>
      <c r="AN447" s="1" t="str">
        <f t="shared" si="52"/>
        <v>{20.2.1}</v>
      </c>
    </row>
    <row r="448" spans="1:40" ht="26.25" customHeight="1" x14ac:dyDescent="0.25">
      <c r="A448" s="66" t="s">
        <v>188</v>
      </c>
      <c r="B448" s="67" t="s">
        <v>40</v>
      </c>
      <c r="C448" s="67" t="s">
        <v>94</v>
      </c>
      <c r="D448" s="67" t="s">
        <v>1611</v>
      </c>
      <c r="E448" s="95" t="s">
        <v>2436</v>
      </c>
      <c r="F448" s="68" t="s">
        <v>862</v>
      </c>
      <c r="G448" s="68" t="s">
        <v>95</v>
      </c>
      <c r="H448" s="68" t="s">
        <v>3117</v>
      </c>
      <c r="I448" s="124" t="s">
        <v>213</v>
      </c>
      <c r="J448" s="69" t="s">
        <v>1774</v>
      </c>
      <c r="K448" s="121"/>
      <c r="L448" s="71"/>
      <c r="M448" s="70"/>
      <c r="N448" s="69" t="s">
        <v>1414</v>
      </c>
      <c r="O448" s="69" t="s">
        <v>1462</v>
      </c>
      <c r="P448" s="69" t="s">
        <v>1776</v>
      </c>
      <c r="Q448" s="73" t="s">
        <v>4995</v>
      </c>
      <c r="R448" s="69" t="s">
        <v>330</v>
      </c>
      <c r="S448" s="74" t="s">
        <v>40</v>
      </c>
      <c r="T448" s="69" t="s">
        <v>214</v>
      </c>
      <c r="U448" s="21"/>
      <c r="V448" s="21"/>
      <c r="W448" s="20" t="str">
        <f>VLOOKUP(TRIM(X448),X10:Y199,2,FALSE)</f>
        <v>Wanqiang</v>
      </c>
      <c r="X448" s="168" t="str">
        <f t="shared" si="44"/>
        <v>20.2.1</v>
      </c>
      <c r="Y448" s="168">
        <f t="shared" si="45"/>
        <v>0</v>
      </c>
      <c r="Z448" s="168">
        <f t="shared" si="46"/>
        <v>0</v>
      </c>
      <c r="AA448" s="168">
        <f t="shared" si="47"/>
        <v>8</v>
      </c>
      <c r="AB448" s="168">
        <f t="shared" si="48"/>
        <v>0</v>
      </c>
      <c r="AC448" s="168">
        <f t="shared" si="49"/>
        <v>0</v>
      </c>
      <c r="AD448" s="168">
        <f t="shared" si="43"/>
        <v>0</v>
      </c>
      <c r="AE448" s="168">
        <f t="shared" si="50"/>
        <v>0</v>
      </c>
      <c r="AF448" s="170">
        <v>8.3000000000000007</v>
      </c>
      <c r="AI448" s="1" t="str">
        <f t="shared" si="51"/>
        <v>DIFF</v>
      </c>
      <c r="AN448" s="1" t="str">
        <f t="shared" si="52"/>
        <v>{20.2.1}</v>
      </c>
    </row>
    <row r="449" spans="1:40" ht="26.25" customHeight="1" x14ac:dyDescent="0.25">
      <c r="A449" s="66" t="s">
        <v>188</v>
      </c>
      <c r="B449" s="67" t="s">
        <v>40</v>
      </c>
      <c r="C449" s="67" t="s">
        <v>94</v>
      </c>
      <c r="D449" s="67" t="s">
        <v>1611</v>
      </c>
      <c r="E449" s="95" t="s">
        <v>2437</v>
      </c>
      <c r="F449" s="68" t="s">
        <v>862</v>
      </c>
      <c r="G449" s="68" t="s">
        <v>95</v>
      </c>
      <c r="H449" s="68" t="s">
        <v>3118</v>
      </c>
      <c r="I449" s="124" t="s">
        <v>213</v>
      </c>
      <c r="J449" s="69" t="s">
        <v>1774</v>
      </c>
      <c r="K449" s="121"/>
      <c r="L449" s="69"/>
      <c r="M449" s="121"/>
      <c r="N449" s="69" t="s">
        <v>1414</v>
      </c>
      <c r="O449" s="69" t="s">
        <v>1462</v>
      </c>
      <c r="P449" s="69" t="s">
        <v>1776</v>
      </c>
      <c r="Q449" s="73" t="s">
        <v>4996</v>
      </c>
      <c r="R449" s="69" t="s">
        <v>330</v>
      </c>
      <c r="S449" s="74" t="s">
        <v>40</v>
      </c>
      <c r="T449" s="69" t="s">
        <v>214</v>
      </c>
      <c r="U449" s="21"/>
      <c r="V449" s="21"/>
      <c r="W449" s="20" t="str">
        <f>VLOOKUP(TRIM(X449),X10:Y199,2,FALSE)</f>
        <v>Wanqiang</v>
      </c>
      <c r="X449" s="168" t="str">
        <f t="shared" si="44"/>
        <v>20.2.1</v>
      </c>
      <c r="Y449" s="168">
        <f t="shared" si="45"/>
        <v>0</v>
      </c>
      <c r="Z449" s="168">
        <f t="shared" si="46"/>
        <v>0</v>
      </c>
      <c r="AA449" s="168">
        <f t="shared" si="47"/>
        <v>8</v>
      </c>
      <c r="AB449" s="168">
        <f t="shared" si="48"/>
        <v>0</v>
      </c>
      <c r="AC449" s="168">
        <f t="shared" si="49"/>
        <v>0</v>
      </c>
      <c r="AD449" s="168">
        <f t="shared" si="43"/>
        <v>0</v>
      </c>
      <c r="AE449" s="168">
        <f t="shared" si="50"/>
        <v>0</v>
      </c>
      <c r="AF449" s="170">
        <v>8.3000000000000007</v>
      </c>
      <c r="AI449" s="1" t="str">
        <f t="shared" si="51"/>
        <v>DIFF</v>
      </c>
      <c r="AN449" s="1" t="str">
        <f t="shared" si="52"/>
        <v>{20.2.1}</v>
      </c>
    </row>
    <row r="450" spans="1:40" ht="26.25" customHeight="1" x14ac:dyDescent="0.25">
      <c r="A450" s="66" t="s">
        <v>188</v>
      </c>
      <c r="B450" s="67" t="s">
        <v>40</v>
      </c>
      <c r="C450" s="67" t="s">
        <v>94</v>
      </c>
      <c r="D450" s="67" t="s">
        <v>1611</v>
      </c>
      <c r="E450" s="95" t="s">
        <v>2438</v>
      </c>
      <c r="F450" s="68" t="s">
        <v>862</v>
      </c>
      <c r="G450" s="68" t="s">
        <v>95</v>
      </c>
      <c r="H450" s="68" t="s">
        <v>4998</v>
      </c>
      <c r="I450" s="124" t="s">
        <v>213</v>
      </c>
      <c r="J450" s="69" t="s">
        <v>1774</v>
      </c>
      <c r="K450" s="121"/>
      <c r="L450" s="71"/>
      <c r="M450" s="70"/>
      <c r="N450" s="69" t="s">
        <v>1414</v>
      </c>
      <c r="O450" s="69" t="s">
        <v>1462</v>
      </c>
      <c r="P450" s="69" t="s">
        <v>1776</v>
      </c>
      <c r="Q450" s="73" t="s">
        <v>4997</v>
      </c>
      <c r="R450" s="69" t="s">
        <v>330</v>
      </c>
      <c r="S450" s="74" t="s">
        <v>40</v>
      </c>
      <c r="T450" s="69" t="s">
        <v>214</v>
      </c>
      <c r="U450" s="21"/>
      <c r="V450" s="21"/>
      <c r="W450" s="20" t="str">
        <f>VLOOKUP(TRIM(X450),X10:Y199,2,FALSE)</f>
        <v>Wanqiang</v>
      </c>
      <c r="X450" s="168" t="str">
        <f t="shared" si="44"/>
        <v>20.2.1</v>
      </c>
      <c r="Y450" s="168">
        <f t="shared" si="45"/>
        <v>0</v>
      </c>
      <c r="Z450" s="168">
        <f t="shared" si="46"/>
        <v>0</v>
      </c>
      <c r="AA450" s="168">
        <f t="shared" si="47"/>
        <v>8</v>
      </c>
      <c r="AB450" s="168">
        <f t="shared" si="48"/>
        <v>0</v>
      </c>
      <c r="AC450" s="168">
        <f t="shared" si="49"/>
        <v>0</v>
      </c>
      <c r="AD450" s="168">
        <f t="shared" ref="AD450:AD513" si="53">IF(F450="LS OUT",IF(S450="",1,0),0)</f>
        <v>0</v>
      </c>
      <c r="AE450" s="168">
        <f t="shared" si="50"/>
        <v>0</v>
      </c>
      <c r="AF450" s="170">
        <v>8.3000000000000007</v>
      </c>
      <c r="AI450" s="1" t="str">
        <f t="shared" si="51"/>
        <v>DIFF</v>
      </c>
      <c r="AN450" s="1" t="str">
        <f t="shared" si="52"/>
        <v>{20.2.1}</v>
      </c>
    </row>
    <row r="451" spans="1:40" ht="26.25" customHeight="1" x14ac:dyDescent="0.25">
      <c r="A451" s="66" t="s">
        <v>188</v>
      </c>
      <c r="B451" s="67" t="s">
        <v>40</v>
      </c>
      <c r="C451" s="67" t="s">
        <v>94</v>
      </c>
      <c r="D451" s="67" t="s">
        <v>1611</v>
      </c>
      <c r="E451" s="95" t="s">
        <v>2439</v>
      </c>
      <c r="F451" s="68" t="s">
        <v>862</v>
      </c>
      <c r="G451" s="68" t="s">
        <v>95</v>
      </c>
      <c r="H451" s="68" t="s">
        <v>5000</v>
      </c>
      <c r="I451" s="124" t="s">
        <v>213</v>
      </c>
      <c r="J451" s="69" t="s">
        <v>1774</v>
      </c>
      <c r="K451" s="121"/>
      <c r="L451" s="69"/>
      <c r="M451" s="121"/>
      <c r="N451" s="69" t="s">
        <v>1414</v>
      </c>
      <c r="O451" s="69" t="s">
        <v>1462</v>
      </c>
      <c r="P451" s="69" t="s">
        <v>1776</v>
      </c>
      <c r="Q451" s="73" t="s">
        <v>4999</v>
      </c>
      <c r="R451" s="69" t="s">
        <v>330</v>
      </c>
      <c r="S451" s="74" t="s">
        <v>40</v>
      </c>
      <c r="T451" s="69" t="s">
        <v>214</v>
      </c>
      <c r="U451" s="21"/>
      <c r="V451" s="21"/>
      <c r="W451" s="20" t="str">
        <f>VLOOKUP(TRIM(X451),X10:Y199,2,FALSE)</f>
        <v>Wanqiang</v>
      </c>
      <c r="X451" s="168" t="str">
        <f t="shared" si="44"/>
        <v>20.2.1</v>
      </c>
      <c r="Y451" s="168">
        <f t="shared" si="45"/>
        <v>0</v>
      </c>
      <c r="Z451" s="168">
        <f t="shared" si="46"/>
        <v>0</v>
      </c>
      <c r="AA451" s="168">
        <f t="shared" si="47"/>
        <v>8</v>
      </c>
      <c r="AB451" s="168">
        <f t="shared" si="48"/>
        <v>0</v>
      </c>
      <c r="AC451" s="168">
        <f t="shared" si="49"/>
        <v>0</v>
      </c>
      <c r="AD451" s="168">
        <f t="shared" si="53"/>
        <v>0</v>
      </c>
      <c r="AE451" s="168">
        <f t="shared" si="50"/>
        <v>0</v>
      </c>
      <c r="AF451" s="170">
        <v>8.3000000000000007</v>
      </c>
      <c r="AI451" s="1" t="str">
        <f t="shared" si="51"/>
        <v>DIFF</v>
      </c>
      <c r="AN451" s="1" t="str">
        <f t="shared" si="52"/>
        <v>{20.2.1}</v>
      </c>
    </row>
    <row r="452" spans="1:40" ht="26.25" customHeight="1" x14ac:dyDescent="0.25">
      <c r="A452" s="66" t="s">
        <v>188</v>
      </c>
      <c r="B452" s="67" t="s">
        <v>40</v>
      </c>
      <c r="C452" s="67" t="s">
        <v>94</v>
      </c>
      <c r="D452" s="67" t="s">
        <v>1611</v>
      </c>
      <c r="E452" s="95" t="s">
        <v>2440</v>
      </c>
      <c r="F452" s="68" t="s">
        <v>862</v>
      </c>
      <c r="G452" s="68" t="s">
        <v>95</v>
      </c>
      <c r="H452" s="68" t="s">
        <v>5001</v>
      </c>
      <c r="I452" s="124" t="s">
        <v>213</v>
      </c>
      <c r="J452" s="69" t="s">
        <v>1774</v>
      </c>
      <c r="K452" s="121"/>
      <c r="L452" s="71"/>
      <c r="M452" s="70"/>
      <c r="N452" s="69" t="s">
        <v>1414</v>
      </c>
      <c r="O452" s="69" t="s">
        <v>1462</v>
      </c>
      <c r="P452" s="69" t="s">
        <v>1776</v>
      </c>
      <c r="Q452" s="73" t="s">
        <v>4488</v>
      </c>
      <c r="R452" s="69" t="s">
        <v>330</v>
      </c>
      <c r="S452" s="74" t="s">
        <v>40</v>
      </c>
      <c r="T452" s="69" t="s">
        <v>214</v>
      </c>
      <c r="U452" s="21"/>
      <c r="V452" s="21"/>
      <c r="W452" s="20" t="str">
        <f>VLOOKUP(TRIM(X452),X10:Y199,2,FALSE)</f>
        <v>Wanqiang</v>
      </c>
      <c r="X452" s="168" t="str">
        <f t="shared" si="44"/>
        <v>20.2.1</v>
      </c>
      <c r="Y452" s="168">
        <f t="shared" si="45"/>
        <v>0</v>
      </c>
      <c r="Z452" s="168">
        <f t="shared" si="46"/>
        <v>0</v>
      </c>
      <c r="AA452" s="168">
        <f t="shared" si="47"/>
        <v>8</v>
      </c>
      <c r="AB452" s="168">
        <f t="shared" si="48"/>
        <v>0</v>
      </c>
      <c r="AC452" s="168">
        <f t="shared" si="49"/>
        <v>0</v>
      </c>
      <c r="AD452" s="168">
        <f t="shared" si="53"/>
        <v>0</v>
      </c>
      <c r="AE452" s="168">
        <f t="shared" si="50"/>
        <v>0</v>
      </c>
      <c r="AF452" s="170">
        <v>8.3000000000000007</v>
      </c>
      <c r="AI452" s="1" t="str">
        <f t="shared" si="51"/>
        <v>DIFF</v>
      </c>
      <c r="AN452" s="1" t="str">
        <f t="shared" si="52"/>
        <v>{20.2.1}</v>
      </c>
    </row>
    <row r="453" spans="1:40" ht="26.25" customHeight="1" x14ac:dyDescent="0.25">
      <c r="A453" s="66" t="s">
        <v>188</v>
      </c>
      <c r="B453" s="67" t="s">
        <v>40</v>
      </c>
      <c r="C453" s="67" t="s">
        <v>94</v>
      </c>
      <c r="D453" s="67" t="s">
        <v>1611</v>
      </c>
      <c r="E453" s="95" t="s">
        <v>2441</v>
      </c>
      <c r="F453" s="68" t="s">
        <v>862</v>
      </c>
      <c r="G453" s="68" t="s">
        <v>95</v>
      </c>
      <c r="H453" s="68" t="s">
        <v>5002</v>
      </c>
      <c r="I453" s="124" t="s">
        <v>213</v>
      </c>
      <c r="J453" s="69" t="s">
        <v>1774</v>
      </c>
      <c r="K453" s="121"/>
      <c r="L453" s="69"/>
      <c r="M453" s="121"/>
      <c r="N453" s="69" t="s">
        <v>1414</v>
      </c>
      <c r="O453" s="69" t="s">
        <v>1462</v>
      </c>
      <c r="P453" s="69" t="s">
        <v>1776</v>
      </c>
      <c r="Q453" s="73" t="s">
        <v>4489</v>
      </c>
      <c r="R453" s="69" t="s">
        <v>330</v>
      </c>
      <c r="S453" s="74" t="s">
        <v>40</v>
      </c>
      <c r="T453" s="69" t="s">
        <v>214</v>
      </c>
      <c r="U453" s="21"/>
      <c r="V453" s="21"/>
      <c r="W453" s="20" t="str">
        <f>VLOOKUP(TRIM(X453),X10:Y199,2,FALSE)</f>
        <v>Wanqiang</v>
      </c>
      <c r="X453" s="168" t="str">
        <f t="shared" si="44"/>
        <v>20.2.1</v>
      </c>
      <c r="Y453" s="168">
        <f t="shared" si="45"/>
        <v>0</v>
      </c>
      <c r="Z453" s="168">
        <f t="shared" si="46"/>
        <v>0</v>
      </c>
      <c r="AA453" s="168">
        <f t="shared" si="47"/>
        <v>8</v>
      </c>
      <c r="AB453" s="168">
        <f t="shared" si="48"/>
        <v>0</v>
      </c>
      <c r="AC453" s="168">
        <f t="shared" si="49"/>
        <v>0</v>
      </c>
      <c r="AD453" s="168">
        <f t="shared" si="53"/>
        <v>0</v>
      </c>
      <c r="AE453" s="168">
        <f t="shared" si="50"/>
        <v>0</v>
      </c>
      <c r="AF453" s="170">
        <v>8.3000000000000007</v>
      </c>
      <c r="AI453" s="1" t="str">
        <f t="shared" si="51"/>
        <v>DIFF</v>
      </c>
      <c r="AN453" s="1" t="str">
        <f t="shared" si="52"/>
        <v>{20.2.1}</v>
      </c>
    </row>
    <row r="454" spans="1:40" ht="26.25" customHeight="1" x14ac:dyDescent="0.25">
      <c r="A454" s="66" t="s">
        <v>188</v>
      </c>
      <c r="B454" s="67" t="s">
        <v>5004</v>
      </c>
      <c r="C454" s="67" t="s">
        <v>94</v>
      </c>
      <c r="D454" s="67" t="s">
        <v>1042</v>
      </c>
      <c r="E454" s="95" t="s">
        <v>2442</v>
      </c>
      <c r="F454" s="68" t="s">
        <v>14</v>
      </c>
      <c r="G454" s="68" t="s">
        <v>95</v>
      </c>
      <c r="H454" s="68" t="s">
        <v>4826</v>
      </c>
      <c r="I454" s="124" t="s">
        <v>213</v>
      </c>
      <c r="J454" s="69" t="s">
        <v>216</v>
      </c>
      <c r="K454" s="269" t="s">
        <v>4490</v>
      </c>
      <c r="L454" s="71"/>
      <c r="M454" s="70" t="s">
        <v>102</v>
      </c>
      <c r="N454" s="69" t="s">
        <v>1959</v>
      </c>
      <c r="O454" s="69" t="s">
        <v>1036</v>
      </c>
      <c r="P454" s="69" t="s">
        <v>1463</v>
      </c>
      <c r="Q454" s="73" t="s">
        <v>5003</v>
      </c>
      <c r="R454" s="69" t="s">
        <v>5891</v>
      </c>
      <c r="S454" s="74" t="s">
        <v>205</v>
      </c>
      <c r="T454" s="69" t="s">
        <v>214</v>
      </c>
      <c r="U454" s="21"/>
      <c r="V454" s="21"/>
      <c r="W454" s="20" t="str">
        <f>VLOOKUP(TRIM(X454),X10:Y199,2,FALSE)</f>
        <v>Wanqiang</v>
      </c>
      <c r="X454" s="168" t="str">
        <f t="shared" si="44"/>
        <v>9.6.2</v>
      </c>
      <c r="Y454" s="168">
        <f t="shared" si="45"/>
        <v>0</v>
      </c>
      <c r="Z454" s="168">
        <f t="shared" si="46"/>
        <v>0</v>
      </c>
      <c r="AA454" s="168">
        <f t="shared" si="47"/>
        <v>8</v>
      </c>
      <c r="AB454" s="168">
        <f t="shared" si="48"/>
        <v>0</v>
      </c>
      <c r="AC454" s="168">
        <f t="shared" si="49"/>
        <v>0</v>
      </c>
      <c r="AD454" s="168">
        <f t="shared" si="53"/>
        <v>0</v>
      </c>
      <c r="AE454" s="168">
        <f t="shared" si="50"/>
        <v>0</v>
      </c>
      <c r="AF454" s="170">
        <v>8.3000000000000007</v>
      </c>
      <c r="AI454" s="1" t="str">
        <f t="shared" si="51"/>
        <v>DIFF</v>
      </c>
      <c r="AN454" s="1" t="str">
        <f t="shared" si="52"/>
        <v>{9.6.2}</v>
      </c>
    </row>
    <row r="455" spans="1:40" ht="26.25" customHeight="1" x14ac:dyDescent="0.25">
      <c r="A455" s="66" t="s">
        <v>188</v>
      </c>
      <c r="B455" s="67" t="s">
        <v>5006</v>
      </c>
      <c r="C455" s="67" t="s">
        <v>94</v>
      </c>
      <c r="D455" s="67" t="s">
        <v>1042</v>
      </c>
      <c r="E455" s="95" t="s">
        <v>2443</v>
      </c>
      <c r="F455" s="68" t="s">
        <v>14</v>
      </c>
      <c r="G455" s="68" t="s">
        <v>95</v>
      </c>
      <c r="H455" s="68" t="s">
        <v>4491</v>
      </c>
      <c r="I455" s="124" t="s">
        <v>1796</v>
      </c>
      <c r="J455" s="69" t="s">
        <v>216</v>
      </c>
      <c r="K455" s="269" t="s">
        <v>4492</v>
      </c>
      <c r="L455" s="69"/>
      <c r="M455" s="121" t="s">
        <v>102</v>
      </c>
      <c r="N455" s="69" t="s">
        <v>1958</v>
      </c>
      <c r="O455" s="69" t="s">
        <v>317</v>
      </c>
      <c r="P455" s="69" t="s">
        <v>960</v>
      </c>
      <c r="Q455" s="73" t="s">
        <v>5005</v>
      </c>
      <c r="R455" s="69" t="s">
        <v>5892</v>
      </c>
      <c r="S455" s="74" t="s">
        <v>205</v>
      </c>
      <c r="T455" s="69" t="s">
        <v>214</v>
      </c>
      <c r="U455" s="21"/>
      <c r="V455" s="21"/>
      <c r="W455" s="20" t="str">
        <f>VLOOKUP(TRIM(X455),X10:Y199,2,FALSE)</f>
        <v>Wanqiang</v>
      </c>
      <c r="X455" s="168" t="str">
        <f t="shared" si="44"/>
        <v>9.6.2</v>
      </c>
      <c r="Y455" s="168">
        <f t="shared" si="45"/>
        <v>0</v>
      </c>
      <c r="Z455" s="168">
        <f t="shared" si="46"/>
        <v>0</v>
      </c>
      <c r="AA455" s="168">
        <f t="shared" si="47"/>
        <v>27</v>
      </c>
      <c r="AB455" s="168">
        <f t="shared" si="48"/>
        <v>0</v>
      </c>
      <c r="AC455" s="168">
        <f t="shared" si="49"/>
        <v>0</v>
      </c>
      <c r="AD455" s="168">
        <f t="shared" si="53"/>
        <v>0</v>
      </c>
      <c r="AE455" s="168">
        <f t="shared" si="50"/>
        <v>0</v>
      </c>
      <c r="AF455" s="170">
        <v>8.3000000000000007</v>
      </c>
      <c r="AI455" s="1" t="str">
        <f t="shared" si="51"/>
        <v>DIFF</v>
      </c>
      <c r="AN455" s="1" t="str">
        <f t="shared" si="52"/>
        <v>{9.6.2}</v>
      </c>
    </row>
    <row r="456" spans="1:40" ht="26.25" customHeight="1" x14ac:dyDescent="0.25">
      <c r="A456" s="66" t="s">
        <v>188</v>
      </c>
      <c r="B456" s="67" t="s">
        <v>5006</v>
      </c>
      <c r="C456" s="67" t="s">
        <v>94</v>
      </c>
      <c r="D456" s="67" t="s">
        <v>1042</v>
      </c>
      <c r="E456" s="95" t="s">
        <v>2444</v>
      </c>
      <c r="F456" s="68" t="s">
        <v>14</v>
      </c>
      <c r="G456" s="68" t="s">
        <v>95</v>
      </c>
      <c r="H456" s="68" t="s">
        <v>4491</v>
      </c>
      <c r="I456" s="124" t="s">
        <v>1796</v>
      </c>
      <c r="J456" s="69" t="s">
        <v>216</v>
      </c>
      <c r="K456" s="269" t="s">
        <v>4493</v>
      </c>
      <c r="L456" s="71"/>
      <c r="M456" s="70" t="s">
        <v>104</v>
      </c>
      <c r="N456" s="69" t="s">
        <v>1959</v>
      </c>
      <c r="O456" s="69" t="s">
        <v>1036</v>
      </c>
      <c r="P456" s="69" t="s">
        <v>960</v>
      </c>
      <c r="Q456" s="73" t="s">
        <v>5007</v>
      </c>
      <c r="R456" s="69" t="s">
        <v>5893</v>
      </c>
      <c r="S456" s="74" t="s">
        <v>205</v>
      </c>
      <c r="T456" s="69" t="s">
        <v>214</v>
      </c>
      <c r="U456" s="21"/>
      <c r="V456" s="21"/>
      <c r="W456" s="20" t="str">
        <f>VLOOKUP(TRIM(X456),X10:Y199,2,FALSE)</f>
        <v>Wanqiang</v>
      </c>
      <c r="X456" s="168" t="str">
        <f t="shared" si="44"/>
        <v>9.6.2</v>
      </c>
      <c r="Y456" s="168">
        <f t="shared" si="45"/>
        <v>0</v>
      </c>
      <c r="Z456" s="168">
        <f t="shared" si="46"/>
        <v>0</v>
      </c>
      <c r="AA456" s="168">
        <f t="shared" si="47"/>
        <v>27</v>
      </c>
      <c r="AB456" s="168">
        <f t="shared" si="48"/>
        <v>0</v>
      </c>
      <c r="AC456" s="168">
        <f t="shared" si="49"/>
        <v>0</v>
      </c>
      <c r="AD456" s="168">
        <f t="shared" si="53"/>
        <v>0</v>
      </c>
      <c r="AE456" s="168">
        <f t="shared" si="50"/>
        <v>0</v>
      </c>
      <c r="AF456" s="170">
        <v>8.3000000000000007</v>
      </c>
      <c r="AI456" s="1" t="str">
        <f t="shared" si="51"/>
        <v>DIFF</v>
      </c>
      <c r="AN456" s="1" t="str">
        <f t="shared" si="52"/>
        <v>{9.6.2}</v>
      </c>
    </row>
    <row r="457" spans="1:40" ht="26.25" customHeight="1" x14ac:dyDescent="0.25">
      <c r="A457" s="66" t="s">
        <v>188</v>
      </c>
      <c r="B457" s="67" t="s">
        <v>1435</v>
      </c>
      <c r="C457" s="67" t="s">
        <v>94</v>
      </c>
      <c r="D457" s="67" t="s">
        <v>1042</v>
      </c>
      <c r="E457" s="95" t="s">
        <v>2445</v>
      </c>
      <c r="F457" s="68" t="s">
        <v>12</v>
      </c>
      <c r="G457" s="68" t="s">
        <v>95</v>
      </c>
      <c r="H457" s="68" t="s">
        <v>4494</v>
      </c>
      <c r="I457" s="124" t="s">
        <v>213</v>
      </c>
      <c r="J457" s="69"/>
      <c r="K457" s="121"/>
      <c r="L457" s="69"/>
      <c r="M457" s="121"/>
      <c r="N457" s="69"/>
      <c r="O457" s="69" t="s">
        <v>317</v>
      </c>
      <c r="P457" s="69" t="s">
        <v>960</v>
      </c>
      <c r="Q457" s="73" t="s">
        <v>4495</v>
      </c>
      <c r="R457" s="69" t="s">
        <v>5894</v>
      </c>
      <c r="S457" s="74" t="s">
        <v>203</v>
      </c>
      <c r="T457" s="69" t="s">
        <v>214</v>
      </c>
      <c r="U457" s="21"/>
      <c r="V457" s="21"/>
      <c r="W457" s="20" t="str">
        <f>VLOOKUP(TRIM(X457),X10:Y199,2,FALSE)</f>
        <v>Wanqiang</v>
      </c>
      <c r="X457" s="168" t="str">
        <f t="shared" ref="X457:X520" si="54">IF(ISNONTEXT(D457),"" &amp; D457 &amp;"",T(D457))</f>
        <v>9.6.2</v>
      </c>
      <c r="Y457" s="168">
        <f t="shared" ref="Y457:Y520" si="55">IF(F457="CR", IF(S457="Approved", 1, IF(S457="Agreed", 1, IF(S457="Block approved", 1, 0))),0)</f>
        <v>0</v>
      </c>
      <c r="Z457" s="168">
        <f t="shared" ref="Z457:Z512" si="56">IF(F457="P-CR", IF(S457="Approved", 1, IF(S457="Block approved", 1, 0)),0)</f>
        <v>0</v>
      </c>
      <c r="AA457" s="168">
        <f t="shared" ref="AA457:AA520" si="57">LEN(I457)</f>
        <v>8</v>
      </c>
      <c r="AB457" s="168">
        <f t="shared" ref="AB457:AB520" si="58">IF(LEFT(H457, 12)="Reserved for",  1, 0)</f>
        <v>0</v>
      </c>
      <c r="AC457" s="168">
        <f t="shared" ref="AC457:AC520" si="59">IF(F457="LS OUT", IF(S457="Approved", 1, IF(S457="Block approved", 1, 0)),0)</f>
        <v>0</v>
      </c>
      <c r="AD457" s="168">
        <f t="shared" si="53"/>
        <v>0</v>
      </c>
      <c r="AE457" s="168">
        <f t="shared" ref="AE457:AE520" si="60">IF(F457="LS In", IF(S457="Postponed", 1, 0), 0)</f>
        <v>0</v>
      </c>
      <c r="AF457" s="170">
        <v>8.3000000000000007</v>
      </c>
      <c r="AI457" s="1" t="str">
        <f t="shared" si="51"/>
        <v>DIFF</v>
      </c>
      <c r="AN457" s="1" t="str">
        <f t="shared" si="52"/>
        <v>{9.6.2}</v>
      </c>
    </row>
    <row r="458" spans="1:40" ht="26.25" customHeight="1" x14ac:dyDescent="0.25">
      <c r="A458" s="66" t="s">
        <v>188</v>
      </c>
      <c r="B458" s="67" t="s">
        <v>40</v>
      </c>
      <c r="C458" s="67" t="s">
        <v>94</v>
      </c>
      <c r="D458" s="67" t="s">
        <v>1612</v>
      </c>
      <c r="E458" s="95" t="s">
        <v>2446</v>
      </c>
      <c r="F458" s="68" t="s">
        <v>862</v>
      </c>
      <c r="G458" s="68" t="s">
        <v>95</v>
      </c>
      <c r="H458" s="68" t="s">
        <v>5008</v>
      </c>
      <c r="I458" s="124" t="s">
        <v>106</v>
      </c>
      <c r="J458" s="69" t="s">
        <v>1780</v>
      </c>
      <c r="K458" s="121"/>
      <c r="L458" s="71"/>
      <c r="M458" s="70"/>
      <c r="N458" s="69" t="s">
        <v>1414</v>
      </c>
      <c r="O458" s="69" t="s">
        <v>1462</v>
      </c>
      <c r="P458" s="69" t="s">
        <v>1781</v>
      </c>
      <c r="Q458" s="73" t="s">
        <v>4496</v>
      </c>
      <c r="R458" s="69" t="s">
        <v>330</v>
      </c>
      <c r="S458" s="74" t="s">
        <v>40</v>
      </c>
      <c r="T458" s="69" t="s">
        <v>1170</v>
      </c>
      <c r="U458" s="21"/>
      <c r="V458" s="21"/>
      <c r="W458" s="20" t="str">
        <f>VLOOKUP(TRIM(X458),X10:Y199,2,FALSE)</f>
        <v>Dario</v>
      </c>
      <c r="X458" s="168" t="str">
        <f t="shared" si="54"/>
        <v>20.3.1</v>
      </c>
      <c r="Y458" s="168">
        <f t="shared" si="55"/>
        <v>0</v>
      </c>
      <c r="Z458" s="168">
        <f t="shared" si="56"/>
        <v>0</v>
      </c>
      <c r="AA458" s="168">
        <f t="shared" si="57"/>
        <v>4</v>
      </c>
      <c r="AB458" s="168">
        <f t="shared" si="58"/>
        <v>0</v>
      </c>
      <c r="AC458" s="168">
        <f t="shared" si="59"/>
        <v>0</v>
      </c>
      <c r="AD458" s="168">
        <f t="shared" si="53"/>
        <v>0</v>
      </c>
      <c r="AE458" s="168">
        <f t="shared" si="60"/>
        <v>0</v>
      </c>
      <c r="AF458" s="170">
        <v>8.3000000000000007</v>
      </c>
      <c r="AI458" s="1" t="str">
        <f t="shared" ref="AI458:AI521" si="61">IF(_xlfn.VALUETOTEXT(AH458) =_xlfn.VALUETOTEXT(P458), "", "DIFF")</f>
        <v>DIFF</v>
      </c>
      <c r="AN458" s="1" t="str">
        <f t="shared" ref="AN458:AN521" si="62">"{"&amp;D458&amp;"}"</f>
        <v>{20.3.1}</v>
      </c>
    </row>
    <row r="459" spans="1:40" ht="26.25" customHeight="1" x14ac:dyDescent="0.25">
      <c r="A459" s="66" t="s">
        <v>188</v>
      </c>
      <c r="B459" s="67" t="s">
        <v>1533</v>
      </c>
      <c r="C459" s="67" t="s">
        <v>94</v>
      </c>
      <c r="D459" s="67" t="s">
        <v>1477</v>
      </c>
      <c r="E459" s="95" t="s">
        <v>2447</v>
      </c>
      <c r="F459" s="68" t="s">
        <v>14</v>
      </c>
      <c r="G459" s="68" t="s">
        <v>95</v>
      </c>
      <c r="H459" s="68" t="s">
        <v>4497</v>
      </c>
      <c r="I459" s="124" t="s">
        <v>219</v>
      </c>
      <c r="J459" s="69" t="s">
        <v>1777</v>
      </c>
      <c r="K459" s="269" t="s">
        <v>4498</v>
      </c>
      <c r="L459" s="69"/>
      <c r="M459" s="121" t="s">
        <v>102</v>
      </c>
      <c r="N459" s="69" t="s">
        <v>1430</v>
      </c>
      <c r="O459" s="69" t="s">
        <v>1036</v>
      </c>
      <c r="P459" s="69" t="s">
        <v>1779</v>
      </c>
      <c r="Q459" s="73" t="s">
        <v>5009</v>
      </c>
      <c r="R459" s="69" t="s">
        <v>330</v>
      </c>
      <c r="S459" s="74" t="s">
        <v>40</v>
      </c>
      <c r="T459" s="69" t="s">
        <v>277</v>
      </c>
      <c r="U459" s="21"/>
      <c r="V459" s="21"/>
      <c r="W459" s="20" t="str">
        <f>VLOOKUP(TRIM(X459),X10:Y199,2,FALSE)</f>
        <v>Wanqiang</v>
      </c>
      <c r="X459" s="168" t="str">
        <f t="shared" si="54"/>
        <v>19.14.2</v>
      </c>
      <c r="Y459" s="168">
        <f t="shared" si="55"/>
        <v>0</v>
      </c>
      <c r="Z459" s="168">
        <f t="shared" si="56"/>
        <v>0</v>
      </c>
      <c r="AA459" s="168">
        <f t="shared" si="57"/>
        <v>4</v>
      </c>
      <c r="AB459" s="168">
        <f t="shared" si="58"/>
        <v>0</v>
      </c>
      <c r="AC459" s="168">
        <f t="shared" si="59"/>
        <v>0</v>
      </c>
      <c r="AD459" s="168">
        <f t="shared" si="53"/>
        <v>0</v>
      </c>
      <c r="AE459" s="168">
        <f t="shared" si="60"/>
        <v>0</v>
      </c>
      <c r="AF459" s="170">
        <v>8.3000000000000007</v>
      </c>
      <c r="AI459" s="1" t="str">
        <f t="shared" si="61"/>
        <v>DIFF</v>
      </c>
      <c r="AN459" s="1" t="str">
        <f t="shared" si="62"/>
        <v>{19.14.2}</v>
      </c>
    </row>
    <row r="460" spans="1:40" ht="26.25" customHeight="1" x14ac:dyDescent="0.25">
      <c r="A460" s="66"/>
      <c r="B460" s="67" t="s">
        <v>40</v>
      </c>
      <c r="C460" s="67" t="s">
        <v>13</v>
      </c>
      <c r="D460" s="67" t="s">
        <v>90</v>
      </c>
      <c r="E460" s="95" t="s">
        <v>2448</v>
      </c>
      <c r="F460" s="68" t="s">
        <v>1323</v>
      </c>
      <c r="G460" s="140" t="s">
        <v>95</v>
      </c>
      <c r="H460" s="140" t="s">
        <v>4499</v>
      </c>
      <c r="I460" s="141" t="s">
        <v>219</v>
      </c>
      <c r="J460" s="116" t="s">
        <v>1207</v>
      </c>
      <c r="K460" s="117"/>
      <c r="L460" s="116"/>
      <c r="M460" s="117"/>
      <c r="N460" s="116"/>
      <c r="O460" s="116" t="s">
        <v>1036</v>
      </c>
      <c r="P460" s="116" t="s">
        <v>1970</v>
      </c>
      <c r="Q460" s="142" t="s">
        <v>199</v>
      </c>
      <c r="R460" s="116" t="s">
        <v>199</v>
      </c>
      <c r="S460" s="118" t="s">
        <v>19</v>
      </c>
      <c r="T460" s="69" t="s">
        <v>277</v>
      </c>
      <c r="U460" s="21"/>
      <c r="V460" s="21"/>
      <c r="W460" s="20" t="str">
        <f>VLOOKUP(TRIM(X460),X10:Y199,2,FALSE)</f>
        <v>Withdrawn</v>
      </c>
      <c r="X460" s="168" t="str">
        <f t="shared" si="54"/>
        <v>99</v>
      </c>
      <c r="Y460" s="168">
        <f t="shared" si="55"/>
        <v>0</v>
      </c>
      <c r="Z460" s="168">
        <f t="shared" si="56"/>
        <v>0</v>
      </c>
      <c r="AA460" s="168">
        <f t="shared" si="57"/>
        <v>4</v>
      </c>
      <c r="AB460" s="168">
        <f t="shared" si="58"/>
        <v>0</v>
      </c>
      <c r="AC460" s="168">
        <f t="shared" si="59"/>
        <v>0</v>
      </c>
      <c r="AD460" s="168">
        <f t="shared" si="53"/>
        <v>0</v>
      </c>
      <c r="AE460" s="168">
        <f t="shared" si="60"/>
        <v>0</v>
      </c>
      <c r="AF460" s="170">
        <v>8.3000000000000007</v>
      </c>
      <c r="AI460" s="1" t="str">
        <f t="shared" si="61"/>
        <v>DIFF</v>
      </c>
      <c r="AN460" s="1" t="str">
        <f t="shared" si="62"/>
        <v>{99}</v>
      </c>
    </row>
    <row r="461" spans="1:40" ht="26.25" customHeight="1" x14ac:dyDescent="0.25">
      <c r="A461" s="66" t="s">
        <v>188</v>
      </c>
      <c r="B461" s="67" t="s">
        <v>3027</v>
      </c>
      <c r="C461" s="67" t="s">
        <v>94</v>
      </c>
      <c r="D461" s="67" t="s">
        <v>1477</v>
      </c>
      <c r="E461" s="95" t="s">
        <v>2449</v>
      </c>
      <c r="F461" s="68" t="s">
        <v>14</v>
      </c>
      <c r="G461" s="68" t="s">
        <v>95</v>
      </c>
      <c r="H461" s="68" t="s">
        <v>2820</v>
      </c>
      <c r="I461" s="124" t="s">
        <v>219</v>
      </c>
      <c r="J461" s="69" t="s">
        <v>1777</v>
      </c>
      <c r="K461" s="269" t="s">
        <v>2821</v>
      </c>
      <c r="L461" s="69" t="s">
        <v>48</v>
      </c>
      <c r="M461" s="121" t="s">
        <v>102</v>
      </c>
      <c r="N461" s="69" t="s">
        <v>1430</v>
      </c>
      <c r="O461" s="69" t="s">
        <v>1036</v>
      </c>
      <c r="P461" s="69" t="s">
        <v>1779</v>
      </c>
      <c r="Q461" s="73" t="s">
        <v>3026</v>
      </c>
      <c r="R461" s="69" t="s">
        <v>6635</v>
      </c>
      <c r="S461" s="74" t="s">
        <v>40</v>
      </c>
      <c r="T461" s="69" t="s">
        <v>277</v>
      </c>
      <c r="U461" s="21"/>
      <c r="V461" s="21"/>
      <c r="W461" s="20" t="str">
        <f>VLOOKUP(TRIM(X461),X10:Y199,2,FALSE)</f>
        <v>Wanqiang</v>
      </c>
      <c r="X461" s="168" t="str">
        <f t="shared" si="54"/>
        <v>19.14.2</v>
      </c>
      <c r="Y461" s="168">
        <f t="shared" si="55"/>
        <v>0</v>
      </c>
      <c r="Z461" s="168">
        <f t="shared" si="56"/>
        <v>0</v>
      </c>
      <c r="AA461" s="168">
        <f t="shared" si="57"/>
        <v>4</v>
      </c>
      <c r="AB461" s="168">
        <f t="shared" si="58"/>
        <v>0</v>
      </c>
      <c r="AC461" s="168">
        <f t="shared" si="59"/>
        <v>0</v>
      </c>
      <c r="AD461" s="168">
        <f t="shared" si="53"/>
        <v>0</v>
      </c>
      <c r="AE461" s="168">
        <f t="shared" si="60"/>
        <v>0</v>
      </c>
      <c r="AF461" s="170">
        <v>4.0999999999999996</v>
      </c>
      <c r="AI461" s="1" t="str">
        <f t="shared" si="61"/>
        <v>DIFF</v>
      </c>
      <c r="AN461" s="1" t="str">
        <f t="shared" si="62"/>
        <v>{19.14.2}</v>
      </c>
    </row>
    <row r="462" spans="1:40" ht="26.25" customHeight="1" x14ac:dyDescent="0.25">
      <c r="A462" s="66" t="s">
        <v>188</v>
      </c>
      <c r="B462" s="67" t="s">
        <v>1533</v>
      </c>
      <c r="C462" s="67" t="s">
        <v>94</v>
      </c>
      <c r="D462" s="67" t="s">
        <v>1477</v>
      </c>
      <c r="E462" s="95" t="s">
        <v>2450</v>
      </c>
      <c r="F462" s="68" t="s">
        <v>14</v>
      </c>
      <c r="G462" s="68" t="s">
        <v>95</v>
      </c>
      <c r="H462" s="68" t="s">
        <v>2822</v>
      </c>
      <c r="I462" s="124" t="s">
        <v>219</v>
      </c>
      <c r="J462" s="69" t="s">
        <v>1777</v>
      </c>
      <c r="K462" s="269" t="s">
        <v>2823</v>
      </c>
      <c r="L462" s="71" t="s">
        <v>48</v>
      </c>
      <c r="M462" s="70" t="s">
        <v>102</v>
      </c>
      <c r="N462" s="69" t="s">
        <v>1430</v>
      </c>
      <c r="O462" s="69" t="s">
        <v>1036</v>
      </c>
      <c r="P462" s="69" t="s">
        <v>1779</v>
      </c>
      <c r="Q462" s="73" t="s">
        <v>3028</v>
      </c>
      <c r="R462" s="69" t="s">
        <v>6636</v>
      </c>
      <c r="S462" s="74" t="s">
        <v>40</v>
      </c>
      <c r="T462" s="69" t="s">
        <v>277</v>
      </c>
      <c r="U462" s="21"/>
      <c r="V462" s="21"/>
      <c r="W462" s="20" t="str">
        <f>VLOOKUP(TRIM(X462),X10:Y199,2,FALSE)</f>
        <v>Wanqiang</v>
      </c>
      <c r="X462" s="168" t="str">
        <f t="shared" si="54"/>
        <v>19.14.2</v>
      </c>
      <c r="Y462" s="168">
        <f t="shared" si="55"/>
        <v>0</v>
      </c>
      <c r="Z462" s="168">
        <f t="shared" si="56"/>
        <v>0</v>
      </c>
      <c r="AA462" s="168">
        <f t="shared" si="57"/>
        <v>4</v>
      </c>
      <c r="AB462" s="168">
        <f t="shared" si="58"/>
        <v>0</v>
      </c>
      <c r="AC462" s="168">
        <f t="shared" si="59"/>
        <v>0</v>
      </c>
      <c r="AD462" s="168">
        <f t="shared" si="53"/>
        <v>0</v>
      </c>
      <c r="AE462" s="168">
        <f t="shared" si="60"/>
        <v>0</v>
      </c>
      <c r="AF462" s="170">
        <v>4.0999999999999996</v>
      </c>
      <c r="AI462" s="1" t="str">
        <f t="shared" si="61"/>
        <v>DIFF</v>
      </c>
      <c r="AN462" s="1" t="str">
        <f t="shared" si="62"/>
        <v>{19.14.2}</v>
      </c>
    </row>
    <row r="463" spans="1:40" ht="26.25" customHeight="1" x14ac:dyDescent="0.25">
      <c r="A463" s="66" t="s">
        <v>188</v>
      </c>
      <c r="B463" s="67" t="s">
        <v>40</v>
      </c>
      <c r="C463" s="67" t="s">
        <v>94</v>
      </c>
      <c r="D463" s="67" t="s">
        <v>1936</v>
      </c>
      <c r="E463" s="95" t="s">
        <v>2451</v>
      </c>
      <c r="F463" s="68" t="s">
        <v>862</v>
      </c>
      <c r="G463" s="68" t="s">
        <v>95</v>
      </c>
      <c r="H463" s="68" t="s">
        <v>2174</v>
      </c>
      <c r="I463" s="124" t="s">
        <v>5010</v>
      </c>
      <c r="J463" s="69" t="s">
        <v>1963</v>
      </c>
      <c r="K463" s="121"/>
      <c r="L463" s="69"/>
      <c r="M463" s="121"/>
      <c r="N463" s="69" t="s">
        <v>1778</v>
      </c>
      <c r="O463" s="69" t="s">
        <v>1462</v>
      </c>
      <c r="P463" s="69" t="s">
        <v>1964</v>
      </c>
      <c r="Q463" s="73" t="s">
        <v>1981</v>
      </c>
      <c r="R463" s="69" t="s">
        <v>5717</v>
      </c>
      <c r="S463" s="74" t="s">
        <v>205</v>
      </c>
      <c r="T463" s="69" t="s">
        <v>271</v>
      </c>
      <c r="U463" s="21"/>
      <c r="V463" s="21"/>
      <c r="W463" s="20" t="str">
        <f>VLOOKUP(TRIM(X463),X10:Y199,2,FALSE)</f>
        <v>Andy</v>
      </c>
      <c r="X463" s="168" t="str">
        <f t="shared" si="54"/>
        <v>20.6.1.2</v>
      </c>
      <c r="Y463" s="168">
        <f t="shared" si="55"/>
        <v>0</v>
      </c>
      <c r="Z463" s="168">
        <f t="shared" si="56"/>
        <v>0</v>
      </c>
      <c r="AA463" s="168">
        <f t="shared" si="57"/>
        <v>36</v>
      </c>
      <c r="AB463" s="168">
        <f t="shared" si="58"/>
        <v>0</v>
      </c>
      <c r="AC463" s="168">
        <f t="shared" si="59"/>
        <v>0</v>
      </c>
      <c r="AD463" s="168">
        <f t="shared" si="53"/>
        <v>0</v>
      </c>
      <c r="AE463" s="168">
        <f t="shared" si="60"/>
        <v>0</v>
      </c>
      <c r="AF463" s="170" t="s">
        <v>821</v>
      </c>
      <c r="AI463" s="1" t="str">
        <f t="shared" si="61"/>
        <v>DIFF</v>
      </c>
      <c r="AN463" s="1" t="str">
        <f t="shared" si="62"/>
        <v>{20.6.1.2}</v>
      </c>
    </row>
    <row r="464" spans="1:40" ht="26.25" customHeight="1" x14ac:dyDescent="0.25">
      <c r="A464" s="66" t="s">
        <v>188</v>
      </c>
      <c r="B464" s="67" t="s">
        <v>40</v>
      </c>
      <c r="C464" s="67" t="s">
        <v>94</v>
      </c>
      <c r="D464" s="67" t="s">
        <v>1610</v>
      </c>
      <c r="E464" s="95" t="s">
        <v>2452</v>
      </c>
      <c r="F464" s="68" t="s">
        <v>862</v>
      </c>
      <c r="G464" s="68" t="s">
        <v>95</v>
      </c>
      <c r="H464" s="68" t="s">
        <v>5012</v>
      </c>
      <c r="I464" s="124" t="s">
        <v>461</v>
      </c>
      <c r="J464" s="69" t="s">
        <v>1787</v>
      </c>
      <c r="K464" s="121"/>
      <c r="L464" s="71"/>
      <c r="M464" s="70"/>
      <c r="N464" s="69" t="s">
        <v>1414</v>
      </c>
      <c r="O464" s="69" t="s">
        <v>1462</v>
      </c>
      <c r="P464" s="69" t="s">
        <v>1788</v>
      </c>
      <c r="Q464" s="73" t="s">
        <v>5011</v>
      </c>
      <c r="R464" s="69" t="s">
        <v>330</v>
      </c>
      <c r="S464" s="74" t="s">
        <v>40</v>
      </c>
      <c r="T464" s="69" t="s">
        <v>1870</v>
      </c>
      <c r="U464" s="21"/>
      <c r="V464" s="21"/>
      <c r="W464" s="20" t="str">
        <f>VLOOKUP(TRIM(X464),X10:Y199,2,FALSE)</f>
        <v>Dario</v>
      </c>
      <c r="X464" s="168" t="str">
        <f t="shared" si="54"/>
        <v>20.1.1</v>
      </c>
      <c r="Y464" s="168">
        <f t="shared" si="55"/>
        <v>0</v>
      </c>
      <c r="Z464" s="168">
        <f t="shared" si="56"/>
        <v>0</v>
      </c>
      <c r="AA464" s="168">
        <f t="shared" si="57"/>
        <v>6</v>
      </c>
      <c r="AB464" s="168">
        <f t="shared" si="58"/>
        <v>0</v>
      </c>
      <c r="AC464" s="168">
        <f t="shared" si="59"/>
        <v>0</v>
      </c>
      <c r="AD464" s="168">
        <f t="shared" si="53"/>
        <v>0</v>
      </c>
      <c r="AE464" s="168">
        <f t="shared" si="60"/>
        <v>0</v>
      </c>
      <c r="AF464" s="170">
        <v>8.1</v>
      </c>
      <c r="AI464" s="1" t="str">
        <f t="shared" si="61"/>
        <v>DIFF</v>
      </c>
      <c r="AN464" s="1" t="str">
        <f t="shared" si="62"/>
        <v>{20.1.1}</v>
      </c>
    </row>
    <row r="465" spans="1:40" ht="26.25" customHeight="1" x14ac:dyDescent="0.25">
      <c r="A465" s="66" t="s">
        <v>188</v>
      </c>
      <c r="B465" s="67" t="s">
        <v>40</v>
      </c>
      <c r="C465" s="67" t="s">
        <v>94</v>
      </c>
      <c r="D465" s="67" t="s">
        <v>1162</v>
      </c>
      <c r="E465" s="95" t="s">
        <v>2453</v>
      </c>
      <c r="F465" s="68" t="s">
        <v>1323</v>
      </c>
      <c r="G465" s="68" t="s">
        <v>95</v>
      </c>
      <c r="H465" s="68" t="s">
        <v>4499</v>
      </c>
      <c r="I465" s="124" t="s">
        <v>219</v>
      </c>
      <c r="J465" s="69" t="s">
        <v>1969</v>
      </c>
      <c r="K465" s="121"/>
      <c r="L465" s="69"/>
      <c r="M465" s="121"/>
      <c r="N465" s="69" t="s">
        <v>1778</v>
      </c>
      <c r="O465" s="69" t="s">
        <v>1462</v>
      </c>
      <c r="P465" s="69" t="s">
        <v>1970</v>
      </c>
      <c r="Q465" s="73" t="s">
        <v>4499</v>
      </c>
      <c r="R465" s="69" t="s">
        <v>6746</v>
      </c>
      <c r="S465" s="74" t="s">
        <v>205</v>
      </c>
      <c r="T465" s="69" t="s">
        <v>277</v>
      </c>
      <c r="U465" s="21"/>
      <c r="V465" s="21"/>
      <c r="W465" s="20" t="str">
        <f>VLOOKUP(TRIM(X465),X10:Y199,2,FALSE)</f>
        <v>Andy</v>
      </c>
      <c r="X465" s="168" t="str">
        <f t="shared" si="54"/>
        <v>30.6</v>
      </c>
      <c r="Y465" s="168">
        <f t="shared" si="55"/>
        <v>0</v>
      </c>
      <c r="Z465" s="168">
        <f t="shared" si="56"/>
        <v>0</v>
      </c>
      <c r="AA465" s="168">
        <f t="shared" si="57"/>
        <v>4</v>
      </c>
      <c r="AB465" s="168">
        <f t="shared" si="58"/>
        <v>0</v>
      </c>
      <c r="AC465" s="168">
        <f t="shared" si="59"/>
        <v>0</v>
      </c>
      <c r="AD465" s="168">
        <f t="shared" si="53"/>
        <v>0</v>
      </c>
      <c r="AE465" s="168">
        <f t="shared" si="60"/>
        <v>0</v>
      </c>
      <c r="AF465" s="170" t="s">
        <v>821</v>
      </c>
      <c r="AI465" s="1" t="str">
        <f t="shared" si="61"/>
        <v>DIFF</v>
      </c>
      <c r="AN465" s="1" t="str">
        <f t="shared" si="62"/>
        <v>{30.6}</v>
      </c>
    </row>
    <row r="466" spans="1:40" ht="26.25" customHeight="1" x14ac:dyDescent="0.25">
      <c r="A466" s="66" t="s">
        <v>188</v>
      </c>
      <c r="B466" s="67" t="s">
        <v>1575</v>
      </c>
      <c r="C466" s="67" t="s">
        <v>94</v>
      </c>
      <c r="D466" s="67" t="s">
        <v>1337</v>
      </c>
      <c r="E466" s="95" t="s">
        <v>2454</v>
      </c>
      <c r="F466" s="68" t="s">
        <v>14</v>
      </c>
      <c r="G466" s="68" t="s">
        <v>95</v>
      </c>
      <c r="H466" s="68" t="s">
        <v>2835</v>
      </c>
      <c r="I466" s="124" t="s">
        <v>240</v>
      </c>
      <c r="J466" s="69" t="s">
        <v>194</v>
      </c>
      <c r="K466" s="121">
        <v>6288</v>
      </c>
      <c r="L466" s="71" t="s">
        <v>52</v>
      </c>
      <c r="M466" s="70" t="s">
        <v>102</v>
      </c>
      <c r="N466" s="69" t="s">
        <v>2786</v>
      </c>
      <c r="O466" s="69" t="s">
        <v>1036</v>
      </c>
      <c r="P466" s="69" t="s">
        <v>1371</v>
      </c>
      <c r="Q466" s="73" t="s">
        <v>2085</v>
      </c>
      <c r="R466" s="69" t="s">
        <v>6637</v>
      </c>
      <c r="S466" s="74" t="s">
        <v>40</v>
      </c>
      <c r="T466" s="69" t="s">
        <v>1496</v>
      </c>
      <c r="U466" s="21"/>
      <c r="V466" s="21"/>
      <c r="W466" s="20" t="str">
        <f>VLOOKUP(TRIM(X466),X10:Y199,2,FALSE)</f>
        <v>Dario</v>
      </c>
      <c r="X466" s="168" t="str">
        <f t="shared" si="54"/>
        <v>19.3.2</v>
      </c>
      <c r="Y466" s="168">
        <f t="shared" si="55"/>
        <v>0</v>
      </c>
      <c r="Z466" s="168">
        <f t="shared" si="56"/>
        <v>0</v>
      </c>
      <c r="AA466" s="168">
        <f t="shared" si="57"/>
        <v>12</v>
      </c>
      <c r="AB466" s="168">
        <f t="shared" si="58"/>
        <v>0</v>
      </c>
      <c r="AC466" s="168">
        <f t="shared" si="59"/>
        <v>0</v>
      </c>
      <c r="AD466" s="168">
        <f t="shared" si="53"/>
        <v>0</v>
      </c>
      <c r="AE466" s="168">
        <f t="shared" si="60"/>
        <v>0</v>
      </c>
      <c r="AF466" s="170">
        <v>8.25</v>
      </c>
      <c r="AI466" s="1" t="str">
        <f t="shared" si="61"/>
        <v>DIFF</v>
      </c>
      <c r="AN466" s="1" t="str">
        <f t="shared" si="62"/>
        <v>{19.3.2}</v>
      </c>
    </row>
    <row r="467" spans="1:40" ht="26.25" customHeight="1" x14ac:dyDescent="0.25">
      <c r="A467" s="66" t="s">
        <v>188</v>
      </c>
      <c r="B467" s="67" t="s">
        <v>40</v>
      </c>
      <c r="C467" s="67" t="s">
        <v>94</v>
      </c>
      <c r="D467" s="67" t="s">
        <v>1936</v>
      </c>
      <c r="E467" s="95" t="s">
        <v>2455</v>
      </c>
      <c r="F467" s="68" t="s">
        <v>862</v>
      </c>
      <c r="G467" s="68" t="s">
        <v>95</v>
      </c>
      <c r="H467" s="68" t="s">
        <v>5014</v>
      </c>
      <c r="I467" s="124" t="s">
        <v>240</v>
      </c>
      <c r="J467" s="69" t="s">
        <v>1963</v>
      </c>
      <c r="K467" s="121"/>
      <c r="L467" s="69"/>
      <c r="M467" s="121"/>
      <c r="N467" s="69" t="s">
        <v>1866</v>
      </c>
      <c r="O467" s="69" t="s">
        <v>1462</v>
      </c>
      <c r="P467" s="69" t="s">
        <v>1964</v>
      </c>
      <c r="Q467" s="73" t="s">
        <v>5013</v>
      </c>
      <c r="R467" s="69" t="s">
        <v>6638</v>
      </c>
      <c r="S467" s="74" t="s">
        <v>40</v>
      </c>
      <c r="T467" s="69" t="s">
        <v>1496</v>
      </c>
      <c r="U467" s="21"/>
      <c r="V467" s="21"/>
      <c r="W467" s="20" t="str">
        <f>VLOOKUP(TRIM(X467),X10:Y199,2,FALSE)</f>
        <v>Andy</v>
      </c>
      <c r="X467" s="168" t="str">
        <f t="shared" si="54"/>
        <v>20.6.1.2</v>
      </c>
      <c r="Y467" s="168">
        <f t="shared" si="55"/>
        <v>0</v>
      </c>
      <c r="Z467" s="168">
        <f t="shared" si="56"/>
        <v>0</v>
      </c>
      <c r="AA467" s="168">
        <f t="shared" si="57"/>
        <v>12</v>
      </c>
      <c r="AB467" s="168">
        <f t="shared" si="58"/>
        <v>0</v>
      </c>
      <c r="AC467" s="168">
        <f t="shared" si="59"/>
        <v>0</v>
      </c>
      <c r="AD467" s="168">
        <f t="shared" si="53"/>
        <v>0</v>
      </c>
      <c r="AE467" s="168">
        <f t="shared" si="60"/>
        <v>0</v>
      </c>
      <c r="AF467" s="170">
        <v>8.25</v>
      </c>
      <c r="AI467" s="1" t="str">
        <f t="shared" si="61"/>
        <v>DIFF</v>
      </c>
      <c r="AN467" s="1" t="str">
        <f t="shared" si="62"/>
        <v>{20.6.1.2}</v>
      </c>
    </row>
    <row r="468" spans="1:40" ht="26.25" customHeight="1" x14ac:dyDescent="0.25">
      <c r="A468" s="66" t="s">
        <v>188</v>
      </c>
      <c r="B468" s="67" t="s">
        <v>1466</v>
      </c>
      <c r="C468" s="67" t="s">
        <v>94</v>
      </c>
      <c r="D468" s="67" t="s">
        <v>1477</v>
      </c>
      <c r="E468" s="95" t="s">
        <v>2456</v>
      </c>
      <c r="F468" s="68" t="s">
        <v>12</v>
      </c>
      <c r="G468" s="68" t="s">
        <v>95</v>
      </c>
      <c r="H468" s="68" t="s">
        <v>4486</v>
      </c>
      <c r="I468" s="124" t="s">
        <v>219</v>
      </c>
      <c r="J468" s="69"/>
      <c r="K468" s="121"/>
      <c r="L468" s="71"/>
      <c r="M468" s="70"/>
      <c r="N468" s="69"/>
      <c r="O468" s="69" t="s">
        <v>1036</v>
      </c>
      <c r="P468" s="69" t="s">
        <v>1779</v>
      </c>
      <c r="Q468" s="73" t="s">
        <v>1466</v>
      </c>
      <c r="R468" s="69" t="s">
        <v>5802</v>
      </c>
      <c r="S468" s="74" t="s">
        <v>203</v>
      </c>
      <c r="T468" s="69" t="s">
        <v>277</v>
      </c>
      <c r="U468" s="21"/>
      <c r="V468" s="21"/>
      <c r="W468" s="20" t="str">
        <f>VLOOKUP(TRIM(X468),X10:Y199,2,FALSE)</f>
        <v>Wanqiang</v>
      </c>
      <c r="X468" s="168" t="str">
        <f t="shared" si="54"/>
        <v>19.14.2</v>
      </c>
      <c r="Y468" s="168">
        <f t="shared" si="55"/>
        <v>0</v>
      </c>
      <c r="Z468" s="168">
        <f t="shared" si="56"/>
        <v>0</v>
      </c>
      <c r="AA468" s="168">
        <f t="shared" si="57"/>
        <v>4</v>
      </c>
      <c r="AB468" s="168">
        <f t="shared" si="58"/>
        <v>0</v>
      </c>
      <c r="AC468" s="168">
        <f t="shared" si="59"/>
        <v>0</v>
      </c>
      <c r="AD468" s="168">
        <f t="shared" si="53"/>
        <v>0</v>
      </c>
      <c r="AE468" s="168">
        <f t="shared" si="60"/>
        <v>0</v>
      </c>
      <c r="AF468" s="170">
        <v>8.25</v>
      </c>
      <c r="AI468" s="1" t="str">
        <f t="shared" si="61"/>
        <v>DIFF</v>
      </c>
      <c r="AN468" s="1" t="str">
        <f t="shared" si="62"/>
        <v>{19.14.2}</v>
      </c>
    </row>
    <row r="469" spans="1:40" ht="26.25" customHeight="1" x14ac:dyDescent="0.25">
      <c r="A469" s="66" t="s">
        <v>188</v>
      </c>
      <c r="B469" s="67" t="s">
        <v>40</v>
      </c>
      <c r="C469" s="67" t="s">
        <v>94</v>
      </c>
      <c r="D469" s="67" t="s">
        <v>1936</v>
      </c>
      <c r="E469" s="95" t="s">
        <v>2457</v>
      </c>
      <c r="F469" s="68" t="s">
        <v>196</v>
      </c>
      <c r="G469" s="68" t="s">
        <v>222</v>
      </c>
      <c r="H469" s="68" t="s">
        <v>5016</v>
      </c>
      <c r="I469" s="124" t="s">
        <v>5015</v>
      </c>
      <c r="J469" s="69" t="s">
        <v>1963</v>
      </c>
      <c r="K469" s="121"/>
      <c r="L469" s="69"/>
      <c r="M469" s="121"/>
      <c r="N469" s="69"/>
      <c r="O469" s="69" t="s">
        <v>1462</v>
      </c>
      <c r="P469" s="69"/>
      <c r="Q469" s="73" t="s">
        <v>5629</v>
      </c>
      <c r="R469" s="69" t="s">
        <v>330</v>
      </c>
      <c r="S469" s="74" t="s">
        <v>40</v>
      </c>
      <c r="T469" s="69" t="s">
        <v>4500</v>
      </c>
      <c r="U469" s="21"/>
      <c r="V469" s="21"/>
      <c r="W469" s="20" t="str">
        <f>VLOOKUP(TRIM(X469),X10:Y199,2,FALSE)</f>
        <v>Andy</v>
      </c>
      <c r="X469" s="168" t="str">
        <f t="shared" si="54"/>
        <v>20.6.1.2</v>
      </c>
      <c r="Y469" s="168">
        <f t="shared" si="55"/>
        <v>0</v>
      </c>
      <c r="Z469" s="168">
        <f t="shared" si="56"/>
        <v>0</v>
      </c>
      <c r="AA469" s="168">
        <f t="shared" si="57"/>
        <v>58</v>
      </c>
      <c r="AB469" s="168">
        <f t="shared" si="58"/>
        <v>0</v>
      </c>
      <c r="AC469" s="168">
        <f t="shared" si="59"/>
        <v>0</v>
      </c>
      <c r="AD469" s="168">
        <f t="shared" si="53"/>
        <v>0</v>
      </c>
      <c r="AE469" s="168">
        <f t="shared" si="60"/>
        <v>0</v>
      </c>
      <c r="AF469" s="170">
        <v>8.26</v>
      </c>
      <c r="AI469" s="1" t="str">
        <f t="shared" si="61"/>
        <v/>
      </c>
      <c r="AN469" s="1" t="str">
        <f t="shared" si="62"/>
        <v>{20.6.1.2}</v>
      </c>
    </row>
    <row r="470" spans="1:40" ht="26.25" customHeight="1" x14ac:dyDescent="0.25">
      <c r="A470" s="66" t="s">
        <v>188</v>
      </c>
      <c r="B470" s="67" t="s">
        <v>40</v>
      </c>
      <c r="C470" s="67" t="s">
        <v>94</v>
      </c>
      <c r="D470" s="67" t="s">
        <v>1610</v>
      </c>
      <c r="E470" s="95" t="s">
        <v>2458</v>
      </c>
      <c r="F470" s="68" t="s">
        <v>862</v>
      </c>
      <c r="G470" s="68" t="s">
        <v>95</v>
      </c>
      <c r="H470" s="68" t="s">
        <v>5018</v>
      </c>
      <c r="I470" s="124" t="s">
        <v>5017</v>
      </c>
      <c r="J470" s="69" t="s">
        <v>1787</v>
      </c>
      <c r="K470" s="121"/>
      <c r="L470" s="71"/>
      <c r="M470" s="70"/>
      <c r="N470" s="69" t="s">
        <v>1414</v>
      </c>
      <c r="O470" s="69" t="s">
        <v>1462</v>
      </c>
      <c r="P470" s="69" t="s">
        <v>1788</v>
      </c>
      <c r="Q470" s="73" t="s">
        <v>4501</v>
      </c>
      <c r="R470" s="69" t="s">
        <v>330</v>
      </c>
      <c r="S470" s="74" t="s">
        <v>40</v>
      </c>
      <c r="T470" s="69" t="s">
        <v>324</v>
      </c>
      <c r="U470" s="21"/>
      <c r="V470" s="21"/>
      <c r="W470" s="20" t="str">
        <f>VLOOKUP(TRIM(X470),X10:Y199,2,FALSE)</f>
        <v>Dario</v>
      </c>
      <c r="X470" s="168" t="str">
        <f t="shared" si="54"/>
        <v>20.1.1</v>
      </c>
      <c r="Y470" s="168">
        <f t="shared" si="55"/>
        <v>0</v>
      </c>
      <c r="Z470" s="168">
        <f t="shared" si="56"/>
        <v>0</v>
      </c>
      <c r="AA470" s="168">
        <f t="shared" si="57"/>
        <v>31</v>
      </c>
      <c r="AB470" s="168">
        <f t="shared" si="58"/>
        <v>0</v>
      </c>
      <c r="AC470" s="168">
        <f t="shared" si="59"/>
        <v>0</v>
      </c>
      <c r="AD470" s="168">
        <f t="shared" si="53"/>
        <v>0</v>
      </c>
      <c r="AE470" s="168">
        <f t="shared" si="60"/>
        <v>0</v>
      </c>
      <c r="AF470" s="170">
        <v>8.26</v>
      </c>
      <c r="AI470" s="1" t="str">
        <f t="shared" si="61"/>
        <v>DIFF</v>
      </c>
      <c r="AN470" s="1" t="str">
        <f t="shared" si="62"/>
        <v>{20.1.1}</v>
      </c>
    </row>
    <row r="471" spans="1:40" ht="26.25" customHeight="1" x14ac:dyDescent="0.25">
      <c r="A471" s="66" t="s">
        <v>188</v>
      </c>
      <c r="B471" s="67" t="s">
        <v>487</v>
      </c>
      <c r="C471" s="67" t="s">
        <v>94</v>
      </c>
      <c r="D471" s="67" t="s">
        <v>1610</v>
      </c>
      <c r="E471" s="95" t="s">
        <v>2459</v>
      </c>
      <c r="F471" s="68" t="s">
        <v>196</v>
      </c>
      <c r="G471" s="68" t="s">
        <v>222</v>
      </c>
      <c r="H471" s="68" t="s">
        <v>4502</v>
      </c>
      <c r="I471" s="124" t="s">
        <v>359</v>
      </c>
      <c r="J471" s="69" t="s">
        <v>1787</v>
      </c>
      <c r="K471" s="121"/>
      <c r="L471" s="69"/>
      <c r="M471" s="121"/>
      <c r="N471" s="69"/>
      <c r="O471" s="69" t="s">
        <v>1462</v>
      </c>
      <c r="P471" s="69" t="s">
        <v>1788</v>
      </c>
      <c r="Q471" s="73" t="s">
        <v>4503</v>
      </c>
      <c r="R471" s="69" t="s">
        <v>330</v>
      </c>
      <c r="S471" s="74" t="s">
        <v>40</v>
      </c>
      <c r="T471" s="69" t="s">
        <v>324</v>
      </c>
      <c r="U471" s="21"/>
      <c r="V471" s="21"/>
      <c r="W471" s="20" t="str">
        <f>VLOOKUP(TRIM(X471),X10:Y199,2,FALSE)</f>
        <v>Dario</v>
      </c>
      <c r="X471" s="168" t="str">
        <f t="shared" si="54"/>
        <v>20.1.1</v>
      </c>
      <c r="Y471" s="168">
        <f t="shared" si="55"/>
        <v>0</v>
      </c>
      <c r="Z471" s="168">
        <f t="shared" si="56"/>
        <v>0</v>
      </c>
      <c r="AA471" s="168">
        <f t="shared" si="57"/>
        <v>30</v>
      </c>
      <c r="AB471" s="168">
        <f t="shared" si="58"/>
        <v>0</v>
      </c>
      <c r="AC471" s="168">
        <f t="shared" si="59"/>
        <v>0</v>
      </c>
      <c r="AD471" s="168">
        <f t="shared" si="53"/>
        <v>0</v>
      </c>
      <c r="AE471" s="168">
        <f t="shared" si="60"/>
        <v>0</v>
      </c>
      <c r="AF471" s="170">
        <v>8.26</v>
      </c>
      <c r="AI471" s="1" t="str">
        <f t="shared" si="61"/>
        <v>DIFF</v>
      </c>
      <c r="AN471" s="1" t="str">
        <f t="shared" si="62"/>
        <v>{20.1.1}</v>
      </c>
    </row>
    <row r="472" spans="1:40" ht="26.25" customHeight="1" x14ac:dyDescent="0.25">
      <c r="A472" s="66" t="s">
        <v>188</v>
      </c>
      <c r="B472" s="67" t="s">
        <v>40</v>
      </c>
      <c r="C472" s="67" t="s">
        <v>94</v>
      </c>
      <c r="D472" s="67" t="s">
        <v>1610</v>
      </c>
      <c r="E472" s="95" t="s">
        <v>2460</v>
      </c>
      <c r="F472" s="68" t="s">
        <v>862</v>
      </c>
      <c r="G472" s="68" t="s">
        <v>95</v>
      </c>
      <c r="H472" s="68" t="s">
        <v>5020</v>
      </c>
      <c r="I472" s="124" t="s">
        <v>355</v>
      </c>
      <c r="J472" s="69" t="s">
        <v>1787</v>
      </c>
      <c r="K472" s="121"/>
      <c r="L472" s="71"/>
      <c r="M472" s="70"/>
      <c r="N472" s="69" t="s">
        <v>1414</v>
      </c>
      <c r="O472" s="69" t="s">
        <v>1462</v>
      </c>
      <c r="P472" s="69" t="s">
        <v>1788</v>
      </c>
      <c r="Q472" s="73" t="s">
        <v>5019</v>
      </c>
      <c r="R472" s="69" t="s">
        <v>330</v>
      </c>
      <c r="S472" s="74" t="s">
        <v>40</v>
      </c>
      <c r="T472" s="69" t="s">
        <v>1035</v>
      </c>
      <c r="U472" s="21"/>
      <c r="V472" s="21"/>
      <c r="W472" s="20" t="str">
        <f>VLOOKUP(TRIM(X472),X10:Y199,2,FALSE)</f>
        <v>Dario</v>
      </c>
      <c r="X472" s="168" t="str">
        <f t="shared" si="54"/>
        <v>20.1.1</v>
      </c>
      <c r="Y472" s="168">
        <f t="shared" si="55"/>
        <v>0</v>
      </c>
      <c r="Z472" s="168">
        <f t="shared" si="56"/>
        <v>0</v>
      </c>
      <c r="AA472" s="168">
        <f t="shared" si="57"/>
        <v>5</v>
      </c>
      <c r="AB472" s="168">
        <f t="shared" si="58"/>
        <v>0</v>
      </c>
      <c r="AC472" s="168">
        <f t="shared" si="59"/>
        <v>0</v>
      </c>
      <c r="AD472" s="168">
        <f t="shared" si="53"/>
        <v>0</v>
      </c>
      <c r="AE472" s="168">
        <f t="shared" si="60"/>
        <v>0</v>
      </c>
      <c r="AF472" s="170">
        <v>8.2799999999999994</v>
      </c>
      <c r="AI472" s="1" t="str">
        <f t="shared" si="61"/>
        <v>DIFF</v>
      </c>
      <c r="AN472" s="1" t="str">
        <f t="shared" si="62"/>
        <v>{20.1.1}</v>
      </c>
    </row>
    <row r="473" spans="1:40" ht="26.25" customHeight="1" x14ac:dyDescent="0.25">
      <c r="A473" s="66" t="s">
        <v>188</v>
      </c>
      <c r="B473" s="67" t="s">
        <v>40</v>
      </c>
      <c r="C473" s="67" t="s">
        <v>94</v>
      </c>
      <c r="D473" s="67" t="s">
        <v>1907</v>
      </c>
      <c r="E473" s="95" t="s">
        <v>2461</v>
      </c>
      <c r="F473" s="68" t="s">
        <v>862</v>
      </c>
      <c r="G473" s="68" t="s">
        <v>95</v>
      </c>
      <c r="H473" s="68" t="s">
        <v>3096</v>
      </c>
      <c r="I473" s="124" t="s">
        <v>355</v>
      </c>
      <c r="J473" s="69" t="s">
        <v>1967</v>
      </c>
      <c r="K473" s="121"/>
      <c r="L473" s="69"/>
      <c r="M473" s="121"/>
      <c r="N473" s="69" t="s">
        <v>1778</v>
      </c>
      <c r="O473" s="69" t="s">
        <v>1462</v>
      </c>
      <c r="P473" s="69" t="s">
        <v>1968</v>
      </c>
      <c r="Q473" s="73" t="s">
        <v>2067</v>
      </c>
      <c r="R473" s="69" t="s">
        <v>5803</v>
      </c>
      <c r="S473" s="74" t="s">
        <v>205</v>
      </c>
      <c r="T473" s="69" t="s">
        <v>1035</v>
      </c>
      <c r="U473" s="21"/>
      <c r="V473" s="21"/>
      <c r="W473" s="20" t="str">
        <f>VLOOKUP(TRIM(X473),X10:Y199,2,FALSE)</f>
        <v>Dario</v>
      </c>
      <c r="X473" s="168" t="str">
        <f t="shared" si="54"/>
        <v>20.8.1</v>
      </c>
      <c r="Y473" s="168">
        <f t="shared" si="55"/>
        <v>0</v>
      </c>
      <c r="Z473" s="168">
        <f t="shared" si="56"/>
        <v>0</v>
      </c>
      <c r="AA473" s="168">
        <f t="shared" si="57"/>
        <v>5</v>
      </c>
      <c r="AB473" s="168">
        <f t="shared" si="58"/>
        <v>0</v>
      </c>
      <c r="AC473" s="168">
        <f t="shared" si="59"/>
        <v>0</v>
      </c>
      <c r="AD473" s="168">
        <f t="shared" si="53"/>
        <v>0</v>
      </c>
      <c r="AE473" s="168">
        <f t="shared" si="60"/>
        <v>0</v>
      </c>
      <c r="AF473" s="170">
        <v>8.2799999999999994</v>
      </c>
      <c r="AI473" s="1" t="str">
        <f t="shared" si="61"/>
        <v>DIFF</v>
      </c>
      <c r="AN473" s="1" t="str">
        <f t="shared" si="62"/>
        <v>{20.8.1}</v>
      </c>
    </row>
    <row r="474" spans="1:40" ht="26.25" customHeight="1" x14ac:dyDescent="0.25">
      <c r="A474" s="66" t="s">
        <v>188</v>
      </c>
      <c r="B474" s="67" t="s">
        <v>40</v>
      </c>
      <c r="C474" s="67" t="s">
        <v>94</v>
      </c>
      <c r="D474" s="67" t="s">
        <v>1907</v>
      </c>
      <c r="E474" s="95" t="s">
        <v>2462</v>
      </c>
      <c r="F474" s="68" t="s">
        <v>862</v>
      </c>
      <c r="G474" s="68" t="s">
        <v>95</v>
      </c>
      <c r="H474" s="68" t="s">
        <v>5022</v>
      </c>
      <c r="I474" s="124" t="s">
        <v>355</v>
      </c>
      <c r="J474" s="69" t="s">
        <v>1967</v>
      </c>
      <c r="K474" s="121"/>
      <c r="L474" s="71"/>
      <c r="M474" s="70"/>
      <c r="N474" s="69" t="s">
        <v>1778</v>
      </c>
      <c r="O474" s="69" t="s">
        <v>1462</v>
      </c>
      <c r="P474" s="69" t="s">
        <v>1968</v>
      </c>
      <c r="Q474" s="73" t="s">
        <v>5021</v>
      </c>
      <c r="R474" s="69" t="s">
        <v>5895</v>
      </c>
      <c r="S474" s="74" t="s">
        <v>205</v>
      </c>
      <c r="T474" s="69" t="s">
        <v>1035</v>
      </c>
      <c r="U474" s="21"/>
      <c r="V474" s="21"/>
      <c r="W474" s="20" t="str">
        <f>VLOOKUP(TRIM(X474),X10:Y199,2,FALSE)</f>
        <v>Dario</v>
      </c>
      <c r="X474" s="168" t="str">
        <f t="shared" si="54"/>
        <v>20.8.1</v>
      </c>
      <c r="Y474" s="168">
        <f t="shared" si="55"/>
        <v>0</v>
      </c>
      <c r="Z474" s="168">
        <f t="shared" si="56"/>
        <v>0</v>
      </c>
      <c r="AA474" s="168">
        <f t="shared" si="57"/>
        <v>5</v>
      </c>
      <c r="AB474" s="168">
        <f t="shared" si="58"/>
        <v>0</v>
      </c>
      <c r="AC474" s="168">
        <f t="shared" si="59"/>
        <v>0</v>
      </c>
      <c r="AD474" s="168">
        <f t="shared" si="53"/>
        <v>0</v>
      </c>
      <c r="AE474" s="168">
        <f t="shared" si="60"/>
        <v>0</v>
      </c>
      <c r="AF474" s="170">
        <v>8.2799999999999994</v>
      </c>
      <c r="AI474" s="1" t="str">
        <f t="shared" si="61"/>
        <v>DIFF</v>
      </c>
      <c r="AN474" s="1" t="str">
        <f t="shared" si="62"/>
        <v>{20.8.1}</v>
      </c>
    </row>
    <row r="475" spans="1:40" ht="26.25" customHeight="1" x14ac:dyDescent="0.25">
      <c r="A475" s="66" t="s">
        <v>188</v>
      </c>
      <c r="B475" s="67" t="s">
        <v>40</v>
      </c>
      <c r="C475" s="67" t="s">
        <v>94</v>
      </c>
      <c r="D475" s="67" t="s">
        <v>1936</v>
      </c>
      <c r="E475" s="95" t="s">
        <v>2463</v>
      </c>
      <c r="F475" s="68" t="s">
        <v>862</v>
      </c>
      <c r="G475" s="68" t="s">
        <v>95</v>
      </c>
      <c r="H475" s="68" t="s">
        <v>2966</v>
      </c>
      <c r="I475" s="124" t="s">
        <v>207</v>
      </c>
      <c r="J475" s="69" t="s">
        <v>1963</v>
      </c>
      <c r="K475" s="121"/>
      <c r="L475" s="69"/>
      <c r="M475" s="121"/>
      <c r="N475" s="69" t="s">
        <v>1775</v>
      </c>
      <c r="O475" s="69" t="s">
        <v>1462</v>
      </c>
      <c r="P475" s="69" t="s">
        <v>1964</v>
      </c>
      <c r="Q475" s="73" t="s">
        <v>2965</v>
      </c>
      <c r="R475" s="69" t="s">
        <v>330</v>
      </c>
      <c r="S475" s="74" t="s">
        <v>40</v>
      </c>
      <c r="T475" s="69" t="s">
        <v>208</v>
      </c>
      <c r="U475" s="21"/>
      <c r="V475" s="21"/>
      <c r="W475" s="20" t="str">
        <f>VLOOKUP(TRIM(X475),X10:Y199,2,FALSE)</f>
        <v>Andy</v>
      </c>
      <c r="X475" s="168" t="str">
        <f t="shared" si="54"/>
        <v>20.6.1.2</v>
      </c>
      <c r="Y475" s="168">
        <f t="shared" si="55"/>
        <v>0</v>
      </c>
      <c r="Z475" s="168">
        <f t="shared" si="56"/>
        <v>0</v>
      </c>
      <c r="AA475" s="168">
        <f t="shared" si="57"/>
        <v>4</v>
      </c>
      <c r="AB475" s="168">
        <f t="shared" si="58"/>
        <v>0</v>
      </c>
      <c r="AC475" s="168">
        <f t="shared" si="59"/>
        <v>0</v>
      </c>
      <c r="AD475" s="168">
        <f t="shared" si="53"/>
        <v>0</v>
      </c>
      <c r="AE475" s="168">
        <f t="shared" si="60"/>
        <v>0</v>
      </c>
      <c r="AF475" s="170">
        <v>8.2799999999999994</v>
      </c>
      <c r="AI475" s="1" t="str">
        <f t="shared" si="61"/>
        <v>DIFF</v>
      </c>
      <c r="AN475" s="1" t="str">
        <f t="shared" si="62"/>
        <v>{20.6.1.2}</v>
      </c>
    </row>
    <row r="476" spans="1:40" ht="26.25" customHeight="1" x14ac:dyDescent="0.25">
      <c r="A476" s="66" t="s">
        <v>188</v>
      </c>
      <c r="B476" s="67" t="s">
        <v>40</v>
      </c>
      <c r="C476" s="67" t="s">
        <v>94</v>
      </c>
      <c r="D476" s="67" t="s">
        <v>1940</v>
      </c>
      <c r="E476" s="95" t="s">
        <v>2464</v>
      </c>
      <c r="F476" s="68" t="s">
        <v>862</v>
      </c>
      <c r="G476" s="68" t="s">
        <v>95</v>
      </c>
      <c r="H476" s="68" t="s">
        <v>5023</v>
      </c>
      <c r="I476" s="124" t="s">
        <v>207</v>
      </c>
      <c r="J476" s="69" t="s">
        <v>1963</v>
      </c>
      <c r="K476" s="121"/>
      <c r="L476" s="71"/>
      <c r="M476" s="70"/>
      <c r="N476" s="69" t="s">
        <v>1775</v>
      </c>
      <c r="O476" s="69" t="s">
        <v>1462</v>
      </c>
      <c r="P476" s="69" t="s">
        <v>1964</v>
      </c>
      <c r="Q476" s="73" t="s">
        <v>2972</v>
      </c>
      <c r="R476" s="69" t="s">
        <v>330</v>
      </c>
      <c r="S476" s="74" t="s">
        <v>40</v>
      </c>
      <c r="T476" s="69" t="s">
        <v>208</v>
      </c>
      <c r="U476" s="21"/>
      <c r="V476" s="21"/>
      <c r="W476" s="20" t="str">
        <f>VLOOKUP(TRIM(X476),X10:Y199,2,FALSE)</f>
        <v>Andy</v>
      </c>
      <c r="X476" s="168" t="str">
        <f t="shared" si="54"/>
        <v>20.6.3</v>
      </c>
      <c r="Y476" s="168">
        <f t="shared" si="55"/>
        <v>0</v>
      </c>
      <c r="Z476" s="168">
        <f t="shared" si="56"/>
        <v>0</v>
      </c>
      <c r="AA476" s="168">
        <f t="shared" si="57"/>
        <v>4</v>
      </c>
      <c r="AB476" s="168">
        <f t="shared" si="58"/>
        <v>0</v>
      </c>
      <c r="AC476" s="168">
        <f t="shared" si="59"/>
        <v>0</v>
      </c>
      <c r="AD476" s="168">
        <f t="shared" si="53"/>
        <v>0</v>
      </c>
      <c r="AE476" s="168">
        <f t="shared" si="60"/>
        <v>0</v>
      </c>
      <c r="AF476" s="170">
        <v>8.2799999999999994</v>
      </c>
      <c r="AI476" s="1" t="str">
        <f t="shared" si="61"/>
        <v>DIFF</v>
      </c>
      <c r="AN476" s="1" t="str">
        <f t="shared" si="62"/>
        <v>{20.6.3}</v>
      </c>
    </row>
    <row r="477" spans="1:40" ht="26.25" customHeight="1" x14ac:dyDescent="0.25">
      <c r="A477" s="66" t="s">
        <v>188</v>
      </c>
      <c r="B477" s="67" t="s">
        <v>40</v>
      </c>
      <c r="C477" s="67" t="s">
        <v>94</v>
      </c>
      <c r="D477" s="67" t="s">
        <v>1936</v>
      </c>
      <c r="E477" s="95" t="s">
        <v>2465</v>
      </c>
      <c r="F477" s="68" t="s">
        <v>862</v>
      </c>
      <c r="G477" s="68" t="s">
        <v>95</v>
      </c>
      <c r="H477" s="68" t="s">
        <v>5025</v>
      </c>
      <c r="I477" s="124" t="s">
        <v>207</v>
      </c>
      <c r="J477" s="69" t="s">
        <v>1963</v>
      </c>
      <c r="K477" s="121"/>
      <c r="L477" s="69"/>
      <c r="M477" s="121"/>
      <c r="N477" s="69" t="s">
        <v>1775</v>
      </c>
      <c r="O477" s="69" t="s">
        <v>1462</v>
      </c>
      <c r="P477" s="69" t="s">
        <v>1964</v>
      </c>
      <c r="Q477" s="73" t="s">
        <v>5024</v>
      </c>
      <c r="R477" s="69" t="s">
        <v>330</v>
      </c>
      <c r="S477" s="74" t="s">
        <v>40</v>
      </c>
      <c r="T477" s="69" t="s">
        <v>208</v>
      </c>
      <c r="U477" s="21"/>
      <c r="V477" s="21"/>
      <c r="W477" s="20" t="str">
        <f>VLOOKUP(TRIM(X477),X10:Y199,2,FALSE)</f>
        <v>Andy</v>
      </c>
      <c r="X477" s="168" t="str">
        <f t="shared" si="54"/>
        <v>20.6.1.2</v>
      </c>
      <c r="Y477" s="168">
        <f t="shared" si="55"/>
        <v>0</v>
      </c>
      <c r="Z477" s="168">
        <f t="shared" si="56"/>
        <v>0</v>
      </c>
      <c r="AA477" s="168">
        <f t="shared" si="57"/>
        <v>4</v>
      </c>
      <c r="AB477" s="168">
        <f t="shared" si="58"/>
        <v>0</v>
      </c>
      <c r="AC477" s="168">
        <f t="shared" si="59"/>
        <v>0</v>
      </c>
      <c r="AD477" s="168">
        <f t="shared" si="53"/>
        <v>0</v>
      </c>
      <c r="AE477" s="168">
        <f t="shared" si="60"/>
        <v>0</v>
      </c>
      <c r="AF477" s="170">
        <v>8.2799999999999994</v>
      </c>
      <c r="AI477" s="1" t="str">
        <f t="shared" si="61"/>
        <v>DIFF</v>
      </c>
      <c r="AN477" s="1" t="str">
        <f t="shared" si="62"/>
        <v>{20.6.1.2}</v>
      </c>
    </row>
    <row r="478" spans="1:40" ht="26.25" customHeight="1" x14ac:dyDescent="0.25">
      <c r="A478" s="66" t="s">
        <v>188</v>
      </c>
      <c r="B478" s="67" t="s">
        <v>40</v>
      </c>
      <c r="C478" s="67" t="s">
        <v>94</v>
      </c>
      <c r="D478" s="67" t="s">
        <v>1936</v>
      </c>
      <c r="E478" s="95" t="s">
        <v>2466</v>
      </c>
      <c r="F478" s="68" t="s">
        <v>862</v>
      </c>
      <c r="G478" s="68" t="s">
        <v>95</v>
      </c>
      <c r="H478" s="68" t="s">
        <v>2968</v>
      </c>
      <c r="I478" s="124" t="s">
        <v>207</v>
      </c>
      <c r="J478" s="69" t="s">
        <v>1963</v>
      </c>
      <c r="K478" s="121"/>
      <c r="L478" s="71"/>
      <c r="M478" s="70"/>
      <c r="N478" s="69" t="s">
        <v>1775</v>
      </c>
      <c r="O478" s="69" t="s">
        <v>1462</v>
      </c>
      <c r="P478" s="69" t="s">
        <v>1964</v>
      </c>
      <c r="Q478" s="73" t="s">
        <v>2967</v>
      </c>
      <c r="R478" s="69" t="s">
        <v>330</v>
      </c>
      <c r="S478" s="74" t="s">
        <v>40</v>
      </c>
      <c r="T478" s="69" t="s">
        <v>208</v>
      </c>
      <c r="U478" s="21"/>
      <c r="V478" s="21"/>
      <c r="W478" s="20" t="str">
        <f>VLOOKUP(TRIM(X478),X10:Y199,2,FALSE)</f>
        <v>Andy</v>
      </c>
      <c r="X478" s="168" t="str">
        <f t="shared" si="54"/>
        <v>20.6.1.2</v>
      </c>
      <c r="Y478" s="168">
        <f t="shared" si="55"/>
        <v>0</v>
      </c>
      <c r="Z478" s="168">
        <f t="shared" si="56"/>
        <v>0</v>
      </c>
      <c r="AA478" s="168">
        <f t="shared" si="57"/>
        <v>4</v>
      </c>
      <c r="AB478" s="168">
        <f t="shared" si="58"/>
        <v>0</v>
      </c>
      <c r="AC478" s="168">
        <f t="shared" si="59"/>
        <v>0</v>
      </c>
      <c r="AD478" s="168">
        <f t="shared" si="53"/>
        <v>0</v>
      </c>
      <c r="AE478" s="168">
        <f t="shared" si="60"/>
        <v>0</v>
      </c>
      <c r="AF478" s="170">
        <v>4.0999999999999996</v>
      </c>
      <c r="AI478" s="1" t="str">
        <f t="shared" si="61"/>
        <v>DIFF</v>
      </c>
      <c r="AN478" s="1" t="str">
        <f t="shared" si="62"/>
        <v>{20.6.1.2}</v>
      </c>
    </row>
    <row r="479" spans="1:40" ht="26.25" customHeight="1" x14ac:dyDescent="0.25">
      <c r="A479" s="66" t="s">
        <v>188</v>
      </c>
      <c r="B479" s="67" t="s">
        <v>40</v>
      </c>
      <c r="C479" s="67" t="s">
        <v>94</v>
      </c>
      <c r="D479" s="67" t="s">
        <v>1936</v>
      </c>
      <c r="E479" s="95" t="s">
        <v>2467</v>
      </c>
      <c r="F479" s="68" t="s">
        <v>862</v>
      </c>
      <c r="G479" s="68" t="s">
        <v>95</v>
      </c>
      <c r="H479" s="68" t="s">
        <v>2970</v>
      </c>
      <c r="I479" s="124" t="s">
        <v>207</v>
      </c>
      <c r="J479" s="69" t="s">
        <v>1963</v>
      </c>
      <c r="K479" s="121"/>
      <c r="L479" s="69"/>
      <c r="M479" s="121"/>
      <c r="N479" s="69" t="s">
        <v>1775</v>
      </c>
      <c r="O479" s="69" t="s">
        <v>1462</v>
      </c>
      <c r="P479" s="69" t="s">
        <v>1964</v>
      </c>
      <c r="Q479" s="73" t="s">
        <v>2969</v>
      </c>
      <c r="R479" s="69" t="s">
        <v>330</v>
      </c>
      <c r="S479" s="74" t="s">
        <v>40</v>
      </c>
      <c r="T479" s="69" t="s">
        <v>208</v>
      </c>
      <c r="U479" s="21"/>
      <c r="V479" s="21"/>
      <c r="W479" s="20" t="str">
        <f>VLOOKUP(TRIM(X479),X10:Y199,2,FALSE)</f>
        <v>Andy</v>
      </c>
      <c r="X479" s="168" t="str">
        <f t="shared" si="54"/>
        <v>20.6.1.2</v>
      </c>
      <c r="Y479" s="168">
        <f t="shared" si="55"/>
        <v>0</v>
      </c>
      <c r="Z479" s="168">
        <f t="shared" si="56"/>
        <v>0</v>
      </c>
      <c r="AA479" s="168">
        <f t="shared" si="57"/>
        <v>4</v>
      </c>
      <c r="AB479" s="168">
        <f t="shared" si="58"/>
        <v>0</v>
      </c>
      <c r="AC479" s="168">
        <f t="shared" si="59"/>
        <v>0</v>
      </c>
      <c r="AD479" s="168">
        <f t="shared" si="53"/>
        <v>0</v>
      </c>
      <c r="AE479" s="168">
        <f t="shared" si="60"/>
        <v>0</v>
      </c>
      <c r="AF479" s="170">
        <v>8.3000000000000007</v>
      </c>
      <c r="AI479" s="1" t="str">
        <f t="shared" si="61"/>
        <v>DIFF</v>
      </c>
      <c r="AN479" s="1" t="str">
        <f t="shared" si="62"/>
        <v>{20.6.1.2}</v>
      </c>
    </row>
    <row r="480" spans="1:40" ht="26.25" customHeight="1" x14ac:dyDescent="0.25">
      <c r="A480" s="66" t="s">
        <v>188</v>
      </c>
      <c r="B480" s="67" t="s">
        <v>40</v>
      </c>
      <c r="C480" s="67" t="s">
        <v>94</v>
      </c>
      <c r="D480" s="67" t="s">
        <v>1936</v>
      </c>
      <c r="E480" s="95" t="s">
        <v>2468</v>
      </c>
      <c r="F480" s="68" t="s">
        <v>862</v>
      </c>
      <c r="G480" s="68" t="s">
        <v>95</v>
      </c>
      <c r="H480" s="68" t="s">
        <v>5027</v>
      </c>
      <c r="I480" s="124" t="s">
        <v>207</v>
      </c>
      <c r="J480" s="69" t="s">
        <v>1963</v>
      </c>
      <c r="K480" s="121"/>
      <c r="L480" s="71"/>
      <c r="M480" s="70"/>
      <c r="N480" s="69" t="s">
        <v>1775</v>
      </c>
      <c r="O480" s="69" t="s">
        <v>1462</v>
      </c>
      <c r="P480" s="69" t="s">
        <v>1964</v>
      </c>
      <c r="Q480" s="73" t="s">
        <v>5026</v>
      </c>
      <c r="R480" s="69" t="s">
        <v>330</v>
      </c>
      <c r="S480" s="74" t="s">
        <v>40</v>
      </c>
      <c r="T480" s="69" t="s">
        <v>208</v>
      </c>
      <c r="U480" s="21"/>
      <c r="V480" s="21"/>
      <c r="W480" s="20" t="str">
        <f>VLOOKUP(TRIM(X480),X10:Y199,2,FALSE)</f>
        <v>Andy</v>
      </c>
      <c r="X480" s="168" t="str">
        <f t="shared" si="54"/>
        <v>20.6.1.2</v>
      </c>
      <c r="Y480" s="168">
        <f t="shared" si="55"/>
        <v>0</v>
      </c>
      <c r="Z480" s="168">
        <f t="shared" si="56"/>
        <v>0</v>
      </c>
      <c r="AA480" s="168">
        <f t="shared" si="57"/>
        <v>4</v>
      </c>
      <c r="AB480" s="168">
        <f t="shared" si="58"/>
        <v>0</v>
      </c>
      <c r="AC480" s="168">
        <f t="shared" si="59"/>
        <v>0</v>
      </c>
      <c r="AD480" s="168">
        <f t="shared" si="53"/>
        <v>0</v>
      </c>
      <c r="AE480" s="168">
        <f t="shared" si="60"/>
        <v>0</v>
      </c>
      <c r="AF480" s="170">
        <v>8.1</v>
      </c>
      <c r="AI480" s="1" t="str">
        <f t="shared" si="61"/>
        <v>DIFF</v>
      </c>
      <c r="AN480" s="1" t="str">
        <f t="shared" si="62"/>
        <v>{20.6.1.2}</v>
      </c>
    </row>
    <row r="481" spans="1:40" ht="26.25" customHeight="1" x14ac:dyDescent="0.25">
      <c r="A481" s="66" t="s">
        <v>188</v>
      </c>
      <c r="B481" s="67" t="s">
        <v>40</v>
      </c>
      <c r="C481" s="67" t="s">
        <v>94</v>
      </c>
      <c r="D481" s="67" t="s">
        <v>1936</v>
      </c>
      <c r="E481" s="95" t="s">
        <v>2469</v>
      </c>
      <c r="F481" s="68" t="s">
        <v>862</v>
      </c>
      <c r="G481" s="68" t="s">
        <v>95</v>
      </c>
      <c r="H481" s="68" t="s">
        <v>5029</v>
      </c>
      <c r="I481" s="124" t="s">
        <v>207</v>
      </c>
      <c r="J481" s="69" t="s">
        <v>1963</v>
      </c>
      <c r="K481" s="121"/>
      <c r="L481" s="69"/>
      <c r="M481" s="121"/>
      <c r="N481" s="69" t="s">
        <v>1775</v>
      </c>
      <c r="O481" s="69" t="s">
        <v>1462</v>
      </c>
      <c r="P481" s="69" t="s">
        <v>1964</v>
      </c>
      <c r="Q481" s="73" t="s">
        <v>5028</v>
      </c>
      <c r="R481" s="69" t="s">
        <v>330</v>
      </c>
      <c r="S481" s="74" t="s">
        <v>40</v>
      </c>
      <c r="T481" s="69" t="s">
        <v>208</v>
      </c>
      <c r="U481" s="21"/>
      <c r="V481" s="21"/>
      <c r="W481" s="20" t="str">
        <f>VLOOKUP(TRIM(X481),X10:Y199,2,FALSE)</f>
        <v>Andy</v>
      </c>
      <c r="X481" s="168" t="str">
        <f t="shared" si="54"/>
        <v>20.6.1.2</v>
      </c>
      <c r="Y481" s="168">
        <f t="shared" si="55"/>
        <v>0</v>
      </c>
      <c r="Z481" s="168">
        <f t="shared" si="56"/>
        <v>0</v>
      </c>
      <c r="AA481" s="168">
        <f t="shared" si="57"/>
        <v>4</v>
      </c>
      <c r="AB481" s="168">
        <f t="shared" si="58"/>
        <v>0</v>
      </c>
      <c r="AC481" s="168">
        <f t="shared" si="59"/>
        <v>0</v>
      </c>
      <c r="AD481" s="168">
        <f t="shared" si="53"/>
        <v>0</v>
      </c>
      <c r="AE481" s="168">
        <f t="shared" si="60"/>
        <v>0</v>
      </c>
      <c r="AF481" s="170">
        <v>8.2100000000000009</v>
      </c>
      <c r="AI481" s="1" t="str">
        <f t="shared" si="61"/>
        <v>DIFF</v>
      </c>
      <c r="AN481" s="1" t="str">
        <f t="shared" si="62"/>
        <v>{20.6.1.2}</v>
      </c>
    </row>
    <row r="482" spans="1:40" ht="26.25" customHeight="1" x14ac:dyDescent="0.25">
      <c r="A482" s="66" t="s">
        <v>188</v>
      </c>
      <c r="B482" s="67" t="s">
        <v>40</v>
      </c>
      <c r="C482" s="67" t="s">
        <v>94</v>
      </c>
      <c r="D482" s="67" t="s">
        <v>1939</v>
      </c>
      <c r="E482" s="95" t="s">
        <v>2470</v>
      </c>
      <c r="F482" s="68" t="s">
        <v>862</v>
      </c>
      <c r="G482" s="68" t="s">
        <v>95</v>
      </c>
      <c r="H482" s="68" t="s">
        <v>5031</v>
      </c>
      <c r="I482" s="124" t="s">
        <v>207</v>
      </c>
      <c r="J482" s="69" t="s">
        <v>1963</v>
      </c>
      <c r="K482" s="121"/>
      <c r="L482" s="71"/>
      <c r="M482" s="70"/>
      <c r="N482" s="69" t="s">
        <v>1775</v>
      </c>
      <c r="O482" s="69" t="s">
        <v>1462</v>
      </c>
      <c r="P482" s="69" t="s">
        <v>1964</v>
      </c>
      <c r="Q482" s="73" t="s">
        <v>5030</v>
      </c>
      <c r="R482" s="69" t="s">
        <v>330</v>
      </c>
      <c r="S482" s="74" t="s">
        <v>40</v>
      </c>
      <c r="T482" s="69" t="s">
        <v>208</v>
      </c>
      <c r="U482" s="21"/>
      <c r="V482" s="21"/>
      <c r="W482" s="20" t="str">
        <f>VLOOKUP(TRIM(X482),X10:Y199,2,FALSE)</f>
        <v>Andy</v>
      </c>
      <c r="X482" s="168" t="str">
        <f t="shared" si="54"/>
        <v>20.6.2</v>
      </c>
      <c r="Y482" s="168">
        <f t="shared" si="55"/>
        <v>0</v>
      </c>
      <c r="Z482" s="168">
        <f t="shared" si="56"/>
        <v>0</v>
      </c>
      <c r="AA482" s="168">
        <f t="shared" si="57"/>
        <v>4</v>
      </c>
      <c r="AB482" s="168">
        <f t="shared" si="58"/>
        <v>0</v>
      </c>
      <c r="AC482" s="168">
        <f t="shared" si="59"/>
        <v>0</v>
      </c>
      <c r="AD482" s="168">
        <f t="shared" si="53"/>
        <v>0</v>
      </c>
      <c r="AE482" s="168">
        <f t="shared" si="60"/>
        <v>0</v>
      </c>
      <c r="AF482" s="170">
        <v>8.4</v>
      </c>
      <c r="AI482" s="1" t="str">
        <f t="shared" si="61"/>
        <v>DIFF</v>
      </c>
      <c r="AN482" s="1" t="str">
        <f t="shared" si="62"/>
        <v>{20.6.2}</v>
      </c>
    </row>
    <row r="483" spans="1:40" ht="26.25" customHeight="1" x14ac:dyDescent="0.25">
      <c r="A483" s="66" t="s">
        <v>188</v>
      </c>
      <c r="B483" s="67" t="s">
        <v>40</v>
      </c>
      <c r="C483" s="67" t="s">
        <v>94</v>
      </c>
      <c r="D483" s="67" t="s">
        <v>1945</v>
      </c>
      <c r="E483" s="95" t="s">
        <v>2471</v>
      </c>
      <c r="F483" s="68" t="s">
        <v>862</v>
      </c>
      <c r="G483" s="68" t="s">
        <v>95</v>
      </c>
      <c r="H483" s="68" t="s">
        <v>2971</v>
      </c>
      <c r="I483" s="124" t="s">
        <v>207</v>
      </c>
      <c r="J483" s="69" t="s">
        <v>1963</v>
      </c>
      <c r="K483" s="121"/>
      <c r="L483" s="69"/>
      <c r="M483" s="121"/>
      <c r="N483" s="69" t="s">
        <v>1775</v>
      </c>
      <c r="O483" s="69" t="s">
        <v>1462</v>
      </c>
      <c r="P483" s="69" t="s">
        <v>1964</v>
      </c>
      <c r="Q483" s="73" t="s">
        <v>5032</v>
      </c>
      <c r="R483" s="69" t="s">
        <v>330</v>
      </c>
      <c r="S483" s="74" t="s">
        <v>40</v>
      </c>
      <c r="T483" s="69" t="s">
        <v>208</v>
      </c>
      <c r="U483" s="21"/>
      <c r="V483" s="21"/>
      <c r="W483" s="20" t="str">
        <f>VLOOKUP(TRIM(X483),X10:Y199,2,FALSE)</f>
        <v>Andy</v>
      </c>
      <c r="X483" s="168" t="str">
        <f t="shared" si="54"/>
        <v>20.6.8</v>
      </c>
      <c r="Y483" s="168">
        <f t="shared" si="55"/>
        <v>0</v>
      </c>
      <c r="Z483" s="168">
        <f t="shared" si="56"/>
        <v>0</v>
      </c>
      <c r="AA483" s="168">
        <f t="shared" si="57"/>
        <v>4</v>
      </c>
      <c r="AB483" s="168">
        <f t="shared" si="58"/>
        <v>0</v>
      </c>
      <c r="AC483" s="168">
        <f t="shared" si="59"/>
        <v>0</v>
      </c>
      <c r="AD483" s="168">
        <f t="shared" si="53"/>
        <v>0</v>
      </c>
      <c r="AE483" s="168">
        <f t="shared" si="60"/>
        <v>0</v>
      </c>
      <c r="AF483" s="170">
        <v>8.4</v>
      </c>
      <c r="AI483" s="1" t="str">
        <f t="shared" si="61"/>
        <v>DIFF</v>
      </c>
      <c r="AN483" s="1" t="str">
        <f t="shared" si="62"/>
        <v>{20.6.8}</v>
      </c>
    </row>
    <row r="484" spans="1:40" ht="26.25" customHeight="1" x14ac:dyDescent="0.25">
      <c r="A484" s="66" t="s">
        <v>188</v>
      </c>
      <c r="B484" s="67" t="s">
        <v>40</v>
      </c>
      <c r="C484" s="67" t="s">
        <v>94</v>
      </c>
      <c r="D484" s="67" t="s">
        <v>1934</v>
      </c>
      <c r="E484" s="95" t="s">
        <v>2472</v>
      </c>
      <c r="F484" s="68" t="s">
        <v>862</v>
      </c>
      <c r="G484" s="68" t="s">
        <v>95</v>
      </c>
      <c r="H484" s="68" t="s">
        <v>5034</v>
      </c>
      <c r="I484" s="124" t="s">
        <v>207</v>
      </c>
      <c r="J484" s="69" t="s">
        <v>1963</v>
      </c>
      <c r="K484" s="121"/>
      <c r="L484" s="71"/>
      <c r="M484" s="70"/>
      <c r="N484" s="69" t="s">
        <v>1775</v>
      </c>
      <c r="O484" s="69" t="s">
        <v>1462</v>
      </c>
      <c r="P484" s="69" t="s">
        <v>1964</v>
      </c>
      <c r="Q484" s="73" t="s">
        <v>5033</v>
      </c>
      <c r="R484" s="69" t="s">
        <v>330</v>
      </c>
      <c r="S484" s="74" t="s">
        <v>40</v>
      </c>
      <c r="T484" s="69" t="s">
        <v>208</v>
      </c>
      <c r="U484" s="21"/>
      <c r="V484" s="21"/>
      <c r="W484" s="20" t="str">
        <f>VLOOKUP(TRIM(X484),X10:Y199,2,FALSE)</f>
        <v>Andy</v>
      </c>
      <c r="X484" s="168" t="str">
        <f t="shared" si="54"/>
        <v>20.6.0</v>
      </c>
      <c r="Y484" s="168">
        <f t="shared" si="55"/>
        <v>0</v>
      </c>
      <c r="Z484" s="168">
        <f t="shared" si="56"/>
        <v>0</v>
      </c>
      <c r="AA484" s="168">
        <f t="shared" si="57"/>
        <v>4</v>
      </c>
      <c r="AB484" s="168">
        <f t="shared" si="58"/>
        <v>0</v>
      </c>
      <c r="AC484" s="168">
        <f t="shared" si="59"/>
        <v>0</v>
      </c>
      <c r="AD484" s="168">
        <f t="shared" si="53"/>
        <v>0</v>
      </c>
      <c r="AE484" s="168">
        <f t="shared" si="60"/>
        <v>0</v>
      </c>
      <c r="AF484" s="170" t="s">
        <v>821</v>
      </c>
      <c r="AI484" s="1" t="str">
        <f t="shared" si="61"/>
        <v>DIFF</v>
      </c>
      <c r="AN484" s="1" t="str">
        <f t="shared" si="62"/>
        <v>{20.6.0}</v>
      </c>
    </row>
    <row r="485" spans="1:40" ht="26.25" customHeight="1" x14ac:dyDescent="0.25">
      <c r="A485" s="66" t="s">
        <v>188</v>
      </c>
      <c r="B485" s="67" t="s">
        <v>1534</v>
      </c>
      <c r="C485" s="67" t="s">
        <v>94</v>
      </c>
      <c r="D485" s="67" t="s">
        <v>1347</v>
      </c>
      <c r="E485" s="95" t="s">
        <v>2473</v>
      </c>
      <c r="F485" s="68" t="s">
        <v>14</v>
      </c>
      <c r="G485" s="68" t="s">
        <v>95</v>
      </c>
      <c r="H485" s="68" t="s">
        <v>2809</v>
      </c>
      <c r="I485" s="124" t="s">
        <v>217</v>
      </c>
      <c r="J485" s="69" t="s">
        <v>216</v>
      </c>
      <c r="K485" s="269" t="s">
        <v>2810</v>
      </c>
      <c r="L485" s="69" t="s">
        <v>48</v>
      </c>
      <c r="M485" s="121" t="s">
        <v>102</v>
      </c>
      <c r="N485" s="69" t="s">
        <v>1959</v>
      </c>
      <c r="O485" s="69" t="s">
        <v>1036</v>
      </c>
      <c r="P485" s="69" t="s">
        <v>1359</v>
      </c>
      <c r="Q485" s="73" t="s">
        <v>4504</v>
      </c>
      <c r="R485" s="69" t="s">
        <v>5804</v>
      </c>
      <c r="S485" s="74" t="s">
        <v>205</v>
      </c>
      <c r="T485" s="69" t="s">
        <v>254</v>
      </c>
      <c r="U485" s="21"/>
      <c r="V485" s="21"/>
      <c r="W485" s="20" t="str">
        <f>VLOOKUP(TRIM(X485),X10:Y199,2,FALSE)</f>
        <v>Dario</v>
      </c>
      <c r="X485" s="168" t="str">
        <f t="shared" si="54"/>
        <v>19.15.2</v>
      </c>
      <c r="Y485" s="168">
        <f t="shared" si="55"/>
        <v>0</v>
      </c>
      <c r="Z485" s="168">
        <f t="shared" si="56"/>
        <v>0</v>
      </c>
      <c r="AA485" s="168">
        <f t="shared" si="57"/>
        <v>21</v>
      </c>
      <c r="AB485" s="168">
        <f t="shared" si="58"/>
        <v>0</v>
      </c>
      <c r="AC485" s="168">
        <f t="shared" si="59"/>
        <v>0</v>
      </c>
      <c r="AD485" s="168">
        <f t="shared" si="53"/>
        <v>0</v>
      </c>
      <c r="AE485" s="168">
        <f t="shared" si="60"/>
        <v>0</v>
      </c>
      <c r="AF485" s="170" t="s">
        <v>821</v>
      </c>
      <c r="AI485" s="1" t="str">
        <f t="shared" si="61"/>
        <v>DIFF</v>
      </c>
      <c r="AN485" s="1" t="str">
        <f t="shared" si="62"/>
        <v>{19.15.2}</v>
      </c>
    </row>
    <row r="486" spans="1:40" ht="26.25" customHeight="1" x14ac:dyDescent="0.25">
      <c r="A486" s="66" t="s">
        <v>188</v>
      </c>
      <c r="B486" s="67" t="s">
        <v>4556</v>
      </c>
      <c r="C486" s="67" t="s">
        <v>94</v>
      </c>
      <c r="D486" s="67" t="s">
        <v>1455</v>
      </c>
      <c r="E486" s="95" t="s">
        <v>2474</v>
      </c>
      <c r="F486" s="68" t="s">
        <v>12</v>
      </c>
      <c r="G486" s="68" t="s">
        <v>95</v>
      </c>
      <c r="H486" s="68" t="s">
        <v>2815</v>
      </c>
      <c r="I486" s="124" t="s">
        <v>221</v>
      </c>
      <c r="J486" s="69"/>
      <c r="K486" s="121"/>
      <c r="L486" s="71"/>
      <c r="M486" s="70"/>
      <c r="N486" s="69"/>
      <c r="O486" s="69" t="s">
        <v>1036</v>
      </c>
      <c r="P486" s="69"/>
      <c r="Q486" s="73" t="s">
        <v>3204</v>
      </c>
      <c r="R486" s="69" t="s">
        <v>5945</v>
      </c>
      <c r="S486" s="74" t="s">
        <v>203</v>
      </c>
      <c r="T486" s="69" t="s">
        <v>1440</v>
      </c>
      <c r="U486" s="21"/>
      <c r="V486" s="21"/>
      <c r="W486" s="20" t="str">
        <f>VLOOKUP(TRIM(X486),X10:Y199,2,FALSE)</f>
        <v>Andy</v>
      </c>
      <c r="X486" s="168" t="str">
        <f t="shared" si="54"/>
        <v>19.50</v>
      </c>
      <c r="Y486" s="168">
        <f t="shared" si="55"/>
        <v>0</v>
      </c>
      <c r="Z486" s="168">
        <f t="shared" si="56"/>
        <v>0</v>
      </c>
      <c r="AA486" s="168">
        <f t="shared" si="57"/>
        <v>4</v>
      </c>
      <c r="AB486" s="168">
        <f t="shared" si="58"/>
        <v>0</v>
      </c>
      <c r="AC486" s="168">
        <f t="shared" si="59"/>
        <v>0</v>
      </c>
      <c r="AD486" s="168">
        <f t="shared" si="53"/>
        <v>0</v>
      </c>
      <c r="AE486" s="168">
        <f t="shared" si="60"/>
        <v>0</v>
      </c>
      <c r="AF486" s="170">
        <v>8.2799999999999994</v>
      </c>
      <c r="AI486" s="1" t="str">
        <f t="shared" si="61"/>
        <v/>
      </c>
      <c r="AN486" s="1" t="str">
        <f t="shared" si="62"/>
        <v>{19.50}</v>
      </c>
    </row>
    <row r="487" spans="1:40" ht="26.25" customHeight="1" x14ac:dyDescent="0.25">
      <c r="A487" s="66" t="s">
        <v>188</v>
      </c>
      <c r="B487" s="67" t="s">
        <v>40</v>
      </c>
      <c r="C487" s="67" t="s">
        <v>94</v>
      </c>
      <c r="D487" s="67" t="s">
        <v>1612</v>
      </c>
      <c r="E487" s="95" t="s">
        <v>2475</v>
      </c>
      <c r="F487" s="68" t="s">
        <v>862</v>
      </c>
      <c r="G487" s="68" t="s">
        <v>95</v>
      </c>
      <c r="H487" s="68" t="s">
        <v>2938</v>
      </c>
      <c r="I487" s="124" t="s">
        <v>217</v>
      </c>
      <c r="J487" s="69" t="s">
        <v>1780</v>
      </c>
      <c r="K487" s="121"/>
      <c r="L487" s="69"/>
      <c r="M487" s="121"/>
      <c r="N487" s="69" t="s">
        <v>1414</v>
      </c>
      <c r="O487" s="69" t="s">
        <v>1462</v>
      </c>
      <c r="P487" s="69" t="s">
        <v>1781</v>
      </c>
      <c r="Q487" s="73" t="s">
        <v>5035</v>
      </c>
      <c r="R487" s="69" t="s">
        <v>330</v>
      </c>
      <c r="S487" s="74" t="s">
        <v>40</v>
      </c>
      <c r="T487" s="69" t="s">
        <v>254</v>
      </c>
      <c r="U487" s="21"/>
      <c r="V487" s="21"/>
      <c r="W487" s="20" t="str">
        <f>VLOOKUP(TRIM(X487),X10:Y199,2,FALSE)</f>
        <v>Dario</v>
      </c>
      <c r="X487" s="168" t="str">
        <f t="shared" si="54"/>
        <v>20.3.1</v>
      </c>
      <c r="Y487" s="168">
        <f t="shared" si="55"/>
        <v>0</v>
      </c>
      <c r="Z487" s="168">
        <f t="shared" si="56"/>
        <v>0</v>
      </c>
      <c r="AA487" s="168">
        <f t="shared" si="57"/>
        <v>21</v>
      </c>
      <c r="AB487" s="168">
        <f t="shared" si="58"/>
        <v>0</v>
      </c>
      <c r="AC487" s="168">
        <f t="shared" si="59"/>
        <v>0</v>
      </c>
      <c r="AD487" s="168">
        <f t="shared" si="53"/>
        <v>0</v>
      </c>
      <c r="AE487" s="168">
        <f t="shared" si="60"/>
        <v>0</v>
      </c>
      <c r="AF487" s="170" t="s">
        <v>820</v>
      </c>
      <c r="AI487" s="1" t="str">
        <f t="shared" si="61"/>
        <v>DIFF</v>
      </c>
      <c r="AN487" s="1" t="str">
        <f t="shared" si="62"/>
        <v>{20.3.1}</v>
      </c>
    </row>
    <row r="488" spans="1:40" ht="26.25" customHeight="1" x14ac:dyDescent="0.25">
      <c r="A488" s="66" t="s">
        <v>188</v>
      </c>
      <c r="B488" s="67" t="s">
        <v>40</v>
      </c>
      <c r="C488" s="67" t="s">
        <v>94</v>
      </c>
      <c r="D488" s="67" t="s">
        <v>1942</v>
      </c>
      <c r="E488" s="95" t="s">
        <v>2476</v>
      </c>
      <c r="F488" s="68" t="s">
        <v>862</v>
      </c>
      <c r="G488" s="68" t="s">
        <v>95</v>
      </c>
      <c r="H488" s="68" t="s">
        <v>2933</v>
      </c>
      <c r="I488" s="124" t="s">
        <v>217</v>
      </c>
      <c r="J488" s="69" t="s">
        <v>1963</v>
      </c>
      <c r="K488" s="121"/>
      <c r="L488" s="71"/>
      <c r="M488" s="70"/>
      <c r="N488" s="69" t="s">
        <v>1778</v>
      </c>
      <c r="O488" s="69" t="s">
        <v>1462</v>
      </c>
      <c r="P488" s="69" t="s">
        <v>1964</v>
      </c>
      <c r="Q488" s="73" t="s">
        <v>2932</v>
      </c>
      <c r="R488" s="69" t="s">
        <v>330</v>
      </c>
      <c r="S488" s="74" t="s">
        <v>40</v>
      </c>
      <c r="T488" s="69" t="s">
        <v>254</v>
      </c>
      <c r="U488" s="21"/>
      <c r="V488" s="21"/>
      <c r="W488" s="20" t="str">
        <f>VLOOKUP(TRIM(X488),X10:Y199,2,FALSE)</f>
        <v>Andy</v>
      </c>
      <c r="X488" s="168" t="str">
        <f t="shared" si="54"/>
        <v>20.6.5</v>
      </c>
      <c r="Y488" s="168">
        <f t="shared" si="55"/>
        <v>0</v>
      </c>
      <c r="Z488" s="168">
        <f t="shared" si="56"/>
        <v>0</v>
      </c>
      <c r="AA488" s="168">
        <f t="shared" si="57"/>
        <v>21</v>
      </c>
      <c r="AB488" s="168">
        <f t="shared" si="58"/>
        <v>0</v>
      </c>
      <c r="AC488" s="168">
        <f t="shared" si="59"/>
        <v>0</v>
      </c>
      <c r="AD488" s="168">
        <f t="shared" si="53"/>
        <v>0</v>
      </c>
      <c r="AE488" s="168">
        <f t="shared" si="60"/>
        <v>0</v>
      </c>
      <c r="AF488" s="170">
        <v>8.4</v>
      </c>
      <c r="AI488" s="1" t="str">
        <f t="shared" si="61"/>
        <v>DIFF</v>
      </c>
      <c r="AN488" s="1" t="str">
        <f t="shared" si="62"/>
        <v>{20.6.5}</v>
      </c>
    </row>
    <row r="489" spans="1:40" ht="26.25" customHeight="1" x14ac:dyDescent="0.25">
      <c r="A489" s="66" t="s">
        <v>188</v>
      </c>
      <c r="B489" s="67" t="s">
        <v>5036</v>
      </c>
      <c r="C489" s="67" t="s">
        <v>94</v>
      </c>
      <c r="D489" s="67" t="s">
        <v>1455</v>
      </c>
      <c r="E489" s="95" t="s">
        <v>2477</v>
      </c>
      <c r="F489" s="68" t="s">
        <v>14</v>
      </c>
      <c r="G489" s="68" t="s">
        <v>95</v>
      </c>
      <c r="H489" s="68" t="s">
        <v>2824</v>
      </c>
      <c r="I489" s="124" t="s">
        <v>207</v>
      </c>
      <c r="J489" s="69" t="s">
        <v>194</v>
      </c>
      <c r="K489" s="121">
        <v>6432</v>
      </c>
      <c r="L489" s="69" t="s">
        <v>48</v>
      </c>
      <c r="M489" s="121" t="s">
        <v>197</v>
      </c>
      <c r="N489" s="69" t="s">
        <v>2786</v>
      </c>
      <c r="O489" s="69" t="s">
        <v>1036</v>
      </c>
      <c r="P489" s="69" t="s">
        <v>2825</v>
      </c>
      <c r="Q489" s="73" t="s">
        <v>3029</v>
      </c>
      <c r="R489" s="69" t="s">
        <v>5946</v>
      </c>
      <c r="S489" s="74" t="s">
        <v>203</v>
      </c>
      <c r="T489" s="69" t="s">
        <v>1440</v>
      </c>
      <c r="U489" s="21"/>
      <c r="V489" s="21"/>
      <c r="W489" s="20" t="str">
        <f>VLOOKUP(TRIM(X489),X10:Y199,2,FALSE)</f>
        <v>Andy</v>
      </c>
      <c r="X489" s="168" t="str">
        <f t="shared" si="54"/>
        <v>19.50</v>
      </c>
      <c r="Y489" s="168">
        <f t="shared" si="55"/>
        <v>0</v>
      </c>
      <c r="Z489" s="168">
        <f t="shared" si="56"/>
        <v>0</v>
      </c>
      <c r="AA489" s="168">
        <f t="shared" si="57"/>
        <v>4</v>
      </c>
      <c r="AB489" s="168">
        <f t="shared" si="58"/>
        <v>0</v>
      </c>
      <c r="AC489" s="168">
        <f t="shared" si="59"/>
        <v>0</v>
      </c>
      <c r="AD489" s="168">
        <f t="shared" si="53"/>
        <v>0</v>
      </c>
      <c r="AE489" s="168">
        <f t="shared" si="60"/>
        <v>0</v>
      </c>
      <c r="AF489" s="170">
        <v>8.4</v>
      </c>
      <c r="AI489" s="1" t="str">
        <f t="shared" si="61"/>
        <v>DIFF</v>
      </c>
      <c r="AN489" s="1" t="str">
        <f t="shared" si="62"/>
        <v>{19.50}</v>
      </c>
    </row>
    <row r="490" spans="1:40" ht="26.25" customHeight="1" x14ac:dyDescent="0.25">
      <c r="A490" s="66" t="s">
        <v>188</v>
      </c>
      <c r="B490" s="67" t="s">
        <v>5037</v>
      </c>
      <c r="C490" s="67" t="s">
        <v>94</v>
      </c>
      <c r="D490" s="67" t="s">
        <v>1337</v>
      </c>
      <c r="E490" s="95" t="s">
        <v>2478</v>
      </c>
      <c r="F490" s="68" t="s">
        <v>14</v>
      </c>
      <c r="G490" s="68" t="s">
        <v>95</v>
      </c>
      <c r="H490" s="68" t="s">
        <v>1978</v>
      </c>
      <c r="I490" s="124" t="s">
        <v>207</v>
      </c>
      <c r="J490" s="69" t="s">
        <v>194</v>
      </c>
      <c r="K490" s="121">
        <v>6358</v>
      </c>
      <c r="L490" s="71" t="s">
        <v>53</v>
      </c>
      <c r="M490" s="70" t="s">
        <v>102</v>
      </c>
      <c r="N490" s="69" t="s">
        <v>2786</v>
      </c>
      <c r="O490" s="69" t="s">
        <v>1036</v>
      </c>
      <c r="P490" s="69" t="s">
        <v>1371</v>
      </c>
      <c r="Q490" s="73" t="s">
        <v>2069</v>
      </c>
      <c r="R490" s="69" t="s">
        <v>5718</v>
      </c>
      <c r="S490" s="74" t="s">
        <v>205</v>
      </c>
      <c r="T490" s="69" t="s">
        <v>208</v>
      </c>
      <c r="U490" s="21"/>
      <c r="V490" s="21"/>
      <c r="W490" s="20" t="str">
        <f>VLOOKUP(TRIM(X490),X10:Y199,2,FALSE)</f>
        <v>Dario</v>
      </c>
      <c r="X490" s="168" t="str">
        <f t="shared" si="54"/>
        <v>19.3.2</v>
      </c>
      <c r="Y490" s="168">
        <f t="shared" si="55"/>
        <v>0</v>
      </c>
      <c r="Z490" s="168">
        <f t="shared" si="56"/>
        <v>0</v>
      </c>
      <c r="AA490" s="168">
        <f t="shared" si="57"/>
        <v>4</v>
      </c>
      <c r="AB490" s="168">
        <f t="shared" si="58"/>
        <v>0</v>
      </c>
      <c r="AC490" s="168">
        <f t="shared" si="59"/>
        <v>0</v>
      </c>
      <c r="AD490" s="168">
        <f t="shared" si="53"/>
        <v>0</v>
      </c>
      <c r="AE490" s="168">
        <f t="shared" si="60"/>
        <v>0</v>
      </c>
      <c r="AF490" s="170">
        <v>99</v>
      </c>
      <c r="AI490" s="1" t="str">
        <f t="shared" si="61"/>
        <v>DIFF</v>
      </c>
      <c r="AN490" s="1" t="str">
        <f t="shared" si="62"/>
        <v>{19.3.2}</v>
      </c>
    </row>
    <row r="491" spans="1:40" ht="26.25" customHeight="1" x14ac:dyDescent="0.25">
      <c r="A491" s="66" t="s">
        <v>188</v>
      </c>
      <c r="B491" s="67" t="s">
        <v>5038</v>
      </c>
      <c r="C491" s="67" t="s">
        <v>94</v>
      </c>
      <c r="D491" s="67" t="s">
        <v>1337</v>
      </c>
      <c r="E491" s="95" t="s">
        <v>2479</v>
      </c>
      <c r="F491" s="68" t="s">
        <v>14</v>
      </c>
      <c r="G491" s="68" t="s">
        <v>95</v>
      </c>
      <c r="H491" s="68" t="s">
        <v>1979</v>
      </c>
      <c r="I491" s="124" t="s">
        <v>207</v>
      </c>
      <c r="J491" s="69" t="s">
        <v>194</v>
      </c>
      <c r="K491" s="121">
        <v>6359</v>
      </c>
      <c r="L491" s="69" t="s">
        <v>50</v>
      </c>
      <c r="M491" s="121" t="s">
        <v>102</v>
      </c>
      <c r="N491" s="69" t="s">
        <v>2786</v>
      </c>
      <c r="O491" s="69" t="s">
        <v>1036</v>
      </c>
      <c r="P491" s="69" t="s">
        <v>1371</v>
      </c>
      <c r="Q491" s="73" t="s">
        <v>2964</v>
      </c>
      <c r="R491" s="69" t="s">
        <v>5719</v>
      </c>
      <c r="S491" s="74" t="s">
        <v>205</v>
      </c>
      <c r="T491" s="69" t="s">
        <v>208</v>
      </c>
      <c r="U491" s="21"/>
      <c r="V491" s="21"/>
      <c r="W491" s="20" t="str">
        <f>VLOOKUP(TRIM(X491),X10:Y199,2,FALSE)</f>
        <v>Dario</v>
      </c>
      <c r="X491" s="168" t="str">
        <f t="shared" si="54"/>
        <v>19.3.2</v>
      </c>
      <c r="Y491" s="168">
        <f t="shared" si="55"/>
        <v>0</v>
      </c>
      <c r="Z491" s="168">
        <f t="shared" si="56"/>
        <v>0</v>
      </c>
      <c r="AA491" s="168">
        <f t="shared" si="57"/>
        <v>4</v>
      </c>
      <c r="AB491" s="168">
        <f t="shared" si="58"/>
        <v>0</v>
      </c>
      <c r="AC491" s="168">
        <f t="shared" si="59"/>
        <v>0</v>
      </c>
      <c r="AD491" s="168">
        <f t="shared" si="53"/>
        <v>0</v>
      </c>
      <c r="AE491" s="168">
        <f t="shared" si="60"/>
        <v>0</v>
      </c>
      <c r="AF491" s="170">
        <v>8.4</v>
      </c>
      <c r="AI491" s="1" t="str">
        <f t="shared" si="61"/>
        <v>DIFF</v>
      </c>
      <c r="AN491" s="1" t="str">
        <f t="shared" si="62"/>
        <v>{19.3.2}</v>
      </c>
    </row>
    <row r="492" spans="1:40" ht="26.25" customHeight="1" x14ac:dyDescent="0.25">
      <c r="A492" s="66" t="s">
        <v>188</v>
      </c>
      <c r="B492" s="67" t="s">
        <v>40</v>
      </c>
      <c r="C492" s="67" t="s">
        <v>94</v>
      </c>
      <c r="D492" s="67" t="s">
        <v>1610</v>
      </c>
      <c r="E492" s="95" t="s">
        <v>2480</v>
      </c>
      <c r="F492" s="68" t="s">
        <v>862</v>
      </c>
      <c r="G492" s="68" t="s">
        <v>95</v>
      </c>
      <c r="H492" s="68" t="s">
        <v>5040</v>
      </c>
      <c r="I492" s="124" t="s">
        <v>240</v>
      </c>
      <c r="J492" s="69" t="s">
        <v>1787</v>
      </c>
      <c r="K492" s="121"/>
      <c r="L492" s="71"/>
      <c r="M492" s="70"/>
      <c r="N492" s="69" t="s">
        <v>1414</v>
      </c>
      <c r="O492" s="69" t="s">
        <v>1462</v>
      </c>
      <c r="P492" s="69" t="s">
        <v>1788</v>
      </c>
      <c r="Q492" s="73" t="s">
        <v>5039</v>
      </c>
      <c r="R492" s="69" t="s">
        <v>330</v>
      </c>
      <c r="S492" s="74" t="s">
        <v>40</v>
      </c>
      <c r="T492" s="69" t="s">
        <v>1991</v>
      </c>
      <c r="U492" s="21"/>
      <c r="V492" s="21"/>
      <c r="W492" s="20" t="str">
        <f>VLOOKUP(TRIM(X492),X10:Y199,2,FALSE)</f>
        <v>Dario</v>
      </c>
      <c r="X492" s="168" t="str">
        <f t="shared" si="54"/>
        <v>20.1.1</v>
      </c>
      <c r="Y492" s="168">
        <f t="shared" si="55"/>
        <v>0</v>
      </c>
      <c r="Z492" s="168">
        <f t="shared" si="56"/>
        <v>0</v>
      </c>
      <c r="AA492" s="168">
        <f t="shared" si="57"/>
        <v>12</v>
      </c>
      <c r="AB492" s="168">
        <f t="shared" si="58"/>
        <v>0</v>
      </c>
      <c r="AC492" s="168">
        <f t="shared" si="59"/>
        <v>0</v>
      </c>
      <c r="AD492" s="168">
        <f t="shared" si="53"/>
        <v>0</v>
      </c>
      <c r="AE492" s="168">
        <f t="shared" si="60"/>
        <v>0</v>
      </c>
      <c r="AF492" s="170">
        <v>8.4</v>
      </c>
      <c r="AI492" s="1" t="str">
        <f t="shared" si="61"/>
        <v>DIFF</v>
      </c>
      <c r="AN492" s="1" t="str">
        <f t="shared" si="62"/>
        <v>{20.1.1}</v>
      </c>
    </row>
    <row r="493" spans="1:40" ht="26.25" customHeight="1" x14ac:dyDescent="0.25">
      <c r="A493" s="66" t="s">
        <v>188</v>
      </c>
      <c r="B493" s="67" t="s">
        <v>1470</v>
      </c>
      <c r="C493" s="67" t="s">
        <v>94</v>
      </c>
      <c r="D493" s="67" t="s">
        <v>1455</v>
      </c>
      <c r="E493" s="95" t="s">
        <v>2481</v>
      </c>
      <c r="F493" s="68" t="s">
        <v>14</v>
      </c>
      <c r="G493" s="68" t="s">
        <v>95</v>
      </c>
      <c r="H493" s="68" t="s">
        <v>2824</v>
      </c>
      <c r="I493" s="124" t="s">
        <v>207</v>
      </c>
      <c r="J493" s="69" t="s">
        <v>101</v>
      </c>
      <c r="K493" s="121">
        <v>5581</v>
      </c>
      <c r="L493" s="69" t="s">
        <v>48</v>
      </c>
      <c r="M493" s="121" t="s">
        <v>197</v>
      </c>
      <c r="N493" s="69" t="s">
        <v>2786</v>
      </c>
      <c r="O493" s="69" t="s">
        <v>1036</v>
      </c>
      <c r="P493" s="69" t="s">
        <v>2825</v>
      </c>
      <c r="Q493" s="73" t="s">
        <v>3030</v>
      </c>
      <c r="R493" s="69" t="s">
        <v>5947</v>
      </c>
      <c r="S493" s="74" t="s">
        <v>203</v>
      </c>
      <c r="T493" s="69" t="s">
        <v>1440</v>
      </c>
      <c r="U493" s="21"/>
      <c r="V493" s="21"/>
      <c r="W493" s="20" t="str">
        <f>VLOOKUP(TRIM(X493),X10:Y199,2,FALSE)</f>
        <v>Andy</v>
      </c>
      <c r="X493" s="168" t="str">
        <f t="shared" si="54"/>
        <v>19.50</v>
      </c>
      <c r="Y493" s="168">
        <f t="shared" si="55"/>
        <v>0</v>
      </c>
      <c r="Z493" s="168">
        <f t="shared" si="56"/>
        <v>0</v>
      </c>
      <c r="AA493" s="168">
        <f t="shared" si="57"/>
        <v>4</v>
      </c>
      <c r="AB493" s="168">
        <f t="shared" si="58"/>
        <v>0</v>
      </c>
      <c r="AC493" s="168">
        <f t="shared" si="59"/>
        <v>0</v>
      </c>
      <c r="AD493" s="168">
        <f t="shared" si="53"/>
        <v>0</v>
      </c>
      <c r="AE493" s="168">
        <f t="shared" si="60"/>
        <v>0</v>
      </c>
      <c r="AF493" s="170">
        <v>8.4</v>
      </c>
      <c r="AI493" s="1" t="str">
        <f t="shared" si="61"/>
        <v>DIFF</v>
      </c>
      <c r="AN493" s="1" t="str">
        <f t="shared" si="62"/>
        <v>{19.50}</v>
      </c>
    </row>
    <row r="494" spans="1:40" ht="26.25" customHeight="1" x14ac:dyDescent="0.25">
      <c r="A494" s="66" t="s">
        <v>188</v>
      </c>
      <c r="B494" s="67" t="s">
        <v>40</v>
      </c>
      <c r="C494" s="67" t="s">
        <v>94</v>
      </c>
      <c r="D494" s="67" t="s">
        <v>1935</v>
      </c>
      <c r="E494" s="95" t="s">
        <v>2482</v>
      </c>
      <c r="F494" s="68" t="s">
        <v>862</v>
      </c>
      <c r="G494" s="68" t="s">
        <v>95</v>
      </c>
      <c r="H494" s="68" t="s">
        <v>5041</v>
      </c>
      <c r="I494" s="124" t="s">
        <v>107</v>
      </c>
      <c r="J494" s="69" t="s">
        <v>1963</v>
      </c>
      <c r="K494" s="121"/>
      <c r="L494" s="71"/>
      <c r="M494" s="70"/>
      <c r="N494" s="69" t="s">
        <v>1866</v>
      </c>
      <c r="O494" s="69" t="s">
        <v>1462</v>
      </c>
      <c r="P494" s="69" t="s">
        <v>1964</v>
      </c>
      <c r="Q494" s="73" t="s">
        <v>4505</v>
      </c>
      <c r="R494" s="69" t="s">
        <v>330</v>
      </c>
      <c r="S494" s="74" t="s">
        <v>40</v>
      </c>
      <c r="T494" s="69" t="s">
        <v>238</v>
      </c>
      <c r="U494" s="21"/>
      <c r="V494" s="21"/>
      <c r="W494" s="20" t="str">
        <f>VLOOKUP(TRIM(X494),X10:Y199,2,FALSE)</f>
        <v>Andy</v>
      </c>
      <c r="X494" s="168" t="str">
        <f t="shared" si="54"/>
        <v>20.6.1.1</v>
      </c>
      <c r="Y494" s="168">
        <f t="shared" si="55"/>
        <v>0</v>
      </c>
      <c r="Z494" s="168">
        <f t="shared" si="56"/>
        <v>0</v>
      </c>
      <c r="AA494" s="168">
        <f t="shared" si="57"/>
        <v>4</v>
      </c>
      <c r="AB494" s="168">
        <f t="shared" si="58"/>
        <v>0</v>
      </c>
      <c r="AC494" s="168">
        <f t="shared" si="59"/>
        <v>0</v>
      </c>
      <c r="AD494" s="168">
        <f t="shared" si="53"/>
        <v>0</v>
      </c>
      <c r="AE494" s="168">
        <f t="shared" si="60"/>
        <v>0</v>
      </c>
      <c r="AF494" s="170">
        <v>8.4</v>
      </c>
      <c r="AI494" s="1" t="str">
        <f t="shared" si="61"/>
        <v>DIFF</v>
      </c>
      <c r="AN494" s="1" t="str">
        <f t="shared" si="62"/>
        <v>{20.6.1.1}</v>
      </c>
    </row>
    <row r="495" spans="1:40" ht="26.25" customHeight="1" x14ac:dyDescent="0.25">
      <c r="A495" s="66" t="s">
        <v>188</v>
      </c>
      <c r="B495" s="67" t="s">
        <v>40</v>
      </c>
      <c r="C495" s="67" t="s">
        <v>94</v>
      </c>
      <c r="D495" s="67" t="s">
        <v>1938</v>
      </c>
      <c r="E495" s="95" t="s">
        <v>2483</v>
      </c>
      <c r="F495" s="68" t="s">
        <v>862</v>
      </c>
      <c r="G495" s="68" t="s">
        <v>95</v>
      </c>
      <c r="H495" s="68" t="s">
        <v>5042</v>
      </c>
      <c r="I495" s="124" t="s">
        <v>107</v>
      </c>
      <c r="J495" s="69" t="s">
        <v>1963</v>
      </c>
      <c r="K495" s="121"/>
      <c r="L495" s="69"/>
      <c r="M495" s="121"/>
      <c r="N495" s="69" t="s">
        <v>1866</v>
      </c>
      <c r="O495" s="69" t="s">
        <v>1462</v>
      </c>
      <c r="P495" s="69" t="s">
        <v>1964</v>
      </c>
      <c r="Q495" s="73" t="s">
        <v>4506</v>
      </c>
      <c r="R495" s="69" t="s">
        <v>330</v>
      </c>
      <c r="S495" s="74" t="s">
        <v>40</v>
      </c>
      <c r="T495" s="69" t="s">
        <v>238</v>
      </c>
      <c r="U495" s="21"/>
      <c r="V495" s="21"/>
      <c r="W495" s="20" t="str">
        <f>VLOOKUP(TRIM(X495),X10:Y199,2,FALSE)</f>
        <v>Andy</v>
      </c>
      <c r="X495" s="168" t="str">
        <f t="shared" si="54"/>
        <v>20.6.1.4</v>
      </c>
      <c r="Y495" s="168">
        <f t="shared" si="55"/>
        <v>0</v>
      </c>
      <c r="Z495" s="168">
        <f t="shared" si="56"/>
        <v>0</v>
      </c>
      <c r="AA495" s="168">
        <f t="shared" si="57"/>
        <v>4</v>
      </c>
      <c r="AB495" s="168">
        <f t="shared" si="58"/>
        <v>0</v>
      </c>
      <c r="AC495" s="168">
        <f t="shared" si="59"/>
        <v>0</v>
      </c>
      <c r="AD495" s="168">
        <f t="shared" si="53"/>
        <v>0</v>
      </c>
      <c r="AE495" s="168">
        <f t="shared" si="60"/>
        <v>0</v>
      </c>
      <c r="AF495" s="170" t="s">
        <v>821</v>
      </c>
      <c r="AI495" s="1" t="str">
        <f t="shared" si="61"/>
        <v>DIFF</v>
      </c>
      <c r="AN495" s="1" t="str">
        <f t="shared" si="62"/>
        <v>{20.6.1.4}</v>
      </c>
    </row>
    <row r="496" spans="1:40" ht="26.25" customHeight="1" x14ac:dyDescent="0.25">
      <c r="A496" s="66" t="s">
        <v>188</v>
      </c>
      <c r="B496" s="67" t="s">
        <v>40</v>
      </c>
      <c r="C496" s="67" t="s">
        <v>94</v>
      </c>
      <c r="D496" s="67" t="s">
        <v>1611</v>
      </c>
      <c r="E496" s="95" t="s">
        <v>2484</v>
      </c>
      <c r="F496" s="68" t="s">
        <v>862</v>
      </c>
      <c r="G496" s="68" t="s">
        <v>95</v>
      </c>
      <c r="H496" s="68" t="s">
        <v>5044</v>
      </c>
      <c r="I496" s="124" t="s">
        <v>107</v>
      </c>
      <c r="J496" s="69" t="s">
        <v>1774</v>
      </c>
      <c r="K496" s="121"/>
      <c r="L496" s="71"/>
      <c r="M496" s="70"/>
      <c r="N496" s="69" t="s">
        <v>1414</v>
      </c>
      <c r="O496" s="69" t="s">
        <v>1462</v>
      </c>
      <c r="P496" s="69" t="s">
        <v>1776</v>
      </c>
      <c r="Q496" s="73" t="s">
        <v>5043</v>
      </c>
      <c r="R496" s="69" t="s">
        <v>330</v>
      </c>
      <c r="S496" s="74" t="s">
        <v>40</v>
      </c>
      <c r="T496" s="69" t="s">
        <v>238</v>
      </c>
      <c r="U496" s="21"/>
      <c r="V496" s="21"/>
      <c r="W496" s="20" t="str">
        <f>VLOOKUP(TRIM(X496),X10:Y199,2,FALSE)</f>
        <v>Wanqiang</v>
      </c>
      <c r="X496" s="168" t="str">
        <f t="shared" si="54"/>
        <v>20.2.1</v>
      </c>
      <c r="Y496" s="168">
        <f t="shared" si="55"/>
        <v>0</v>
      </c>
      <c r="Z496" s="168">
        <f t="shared" si="56"/>
        <v>0</v>
      </c>
      <c r="AA496" s="168">
        <f t="shared" si="57"/>
        <v>4</v>
      </c>
      <c r="AB496" s="168">
        <f t="shared" si="58"/>
        <v>0</v>
      </c>
      <c r="AC496" s="168">
        <f t="shared" si="59"/>
        <v>0</v>
      </c>
      <c r="AD496" s="168">
        <f t="shared" si="53"/>
        <v>0</v>
      </c>
      <c r="AE496" s="168">
        <f t="shared" si="60"/>
        <v>0</v>
      </c>
      <c r="AF496" s="170">
        <v>8.3000000000000007</v>
      </c>
      <c r="AI496" s="1" t="str">
        <f t="shared" si="61"/>
        <v>DIFF</v>
      </c>
      <c r="AN496" s="1" t="str">
        <f t="shared" si="62"/>
        <v>{20.2.1}</v>
      </c>
    </row>
    <row r="497" spans="1:40" ht="26.25" customHeight="1" x14ac:dyDescent="0.25">
      <c r="A497" s="66" t="s">
        <v>188</v>
      </c>
      <c r="B497" s="67" t="s">
        <v>40</v>
      </c>
      <c r="C497" s="67" t="s">
        <v>94</v>
      </c>
      <c r="D497" s="67" t="s">
        <v>1611</v>
      </c>
      <c r="E497" s="95" t="s">
        <v>2485</v>
      </c>
      <c r="F497" s="68" t="s">
        <v>862</v>
      </c>
      <c r="G497" s="68" t="s">
        <v>95</v>
      </c>
      <c r="H497" s="68" t="s">
        <v>5046</v>
      </c>
      <c r="I497" s="124" t="s">
        <v>107</v>
      </c>
      <c r="J497" s="69" t="s">
        <v>1774</v>
      </c>
      <c r="K497" s="121"/>
      <c r="L497" s="69"/>
      <c r="M497" s="121"/>
      <c r="N497" s="69" t="s">
        <v>1414</v>
      </c>
      <c r="O497" s="69" t="s">
        <v>1462</v>
      </c>
      <c r="P497" s="69" t="s">
        <v>1776</v>
      </c>
      <c r="Q497" s="73" t="s">
        <v>5045</v>
      </c>
      <c r="R497" s="69" t="s">
        <v>330</v>
      </c>
      <c r="S497" s="74" t="s">
        <v>40</v>
      </c>
      <c r="T497" s="69" t="s">
        <v>238</v>
      </c>
      <c r="U497" s="21"/>
      <c r="V497" s="21"/>
      <c r="W497" s="20" t="str">
        <f>VLOOKUP(TRIM(X497),X10:Y199,2,FALSE)</f>
        <v>Wanqiang</v>
      </c>
      <c r="X497" s="168" t="str">
        <f t="shared" si="54"/>
        <v>20.2.1</v>
      </c>
      <c r="Y497" s="168">
        <f t="shared" si="55"/>
        <v>0</v>
      </c>
      <c r="Z497" s="168">
        <f t="shared" si="56"/>
        <v>0</v>
      </c>
      <c r="AA497" s="168">
        <f t="shared" si="57"/>
        <v>4</v>
      </c>
      <c r="AB497" s="168">
        <f t="shared" si="58"/>
        <v>0</v>
      </c>
      <c r="AC497" s="168">
        <f t="shared" si="59"/>
        <v>0</v>
      </c>
      <c r="AD497" s="168">
        <f t="shared" si="53"/>
        <v>0</v>
      </c>
      <c r="AE497" s="168">
        <f t="shared" si="60"/>
        <v>0</v>
      </c>
      <c r="AF497" s="170">
        <v>8.3000000000000007</v>
      </c>
      <c r="AI497" s="1" t="str">
        <f t="shared" si="61"/>
        <v>DIFF</v>
      </c>
      <c r="AN497" s="1" t="str">
        <f t="shared" si="62"/>
        <v>{20.2.1}</v>
      </c>
    </row>
    <row r="498" spans="1:40" ht="26.25" customHeight="1" x14ac:dyDescent="0.25">
      <c r="A498" s="66" t="s">
        <v>188</v>
      </c>
      <c r="B498" s="67" t="s">
        <v>40</v>
      </c>
      <c r="C498" s="67" t="s">
        <v>94</v>
      </c>
      <c r="D498" s="67" t="s">
        <v>1611</v>
      </c>
      <c r="E498" s="95" t="s">
        <v>2486</v>
      </c>
      <c r="F498" s="68" t="s">
        <v>862</v>
      </c>
      <c r="G498" s="68" t="s">
        <v>95</v>
      </c>
      <c r="H498" s="68" t="s">
        <v>5048</v>
      </c>
      <c r="I498" s="124" t="s">
        <v>107</v>
      </c>
      <c r="J498" s="69" t="s">
        <v>1774</v>
      </c>
      <c r="K498" s="121"/>
      <c r="L498" s="71"/>
      <c r="M498" s="70"/>
      <c r="N498" s="69" t="s">
        <v>1414</v>
      </c>
      <c r="O498" s="69" t="s">
        <v>1462</v>
      </c>
      <c r="P498" s="69" t="s">
        <v>1776</v>
      </c>
      <c r="Q498" s="73" t="s">
        <v>5047</v>
      </c>
      <c r="R498" s="69" t="s">
        <v>330</v>
      </c>
      <c r="S498" s="74" t="s">
        <v>40</v>
      </c>
      <c r="T498" s="69" t="s">
        <v>238</v>
      </c>
      <c r="U498" s="21"/>
      <c r="V498" s="21"/>
      <c r="W498" s="20" t="str">
        <f>VLOOKUP(TRIM(X498),X10:Y199,2,FALSE)</f>
        <v>Wanqiang</v>
      </c>
      <c r="X498" s="168" t="str">
        <f t="shared" si="54"/>
        <v>20.2.1</v>
      </c>
      <c r="Y498" s="168">
        <f t="shared" si="55"/>
        <v>0</v>
      </c>
      <c r="Z498" s="168">
        <f t="shared" si="56"/>
        <v>0</v>
      </c>
      <c r="AA498" s="168">
        <f t="shared" si="57"/>
        <v>4</v>
      </c>
      <c r="AB498" s="168">
        <f t="shared" si="58"/>
        <v>0</v>
      </c>
      <c r="AC498" s="168">
        <f t="shared" si="59"/>
        <v>0</v>
      </c>
      <c r="AD498" s="168">
        <f t="shared" si="53"/>
        <v>0</v>
      </c>
      <c r="AE498" s="168">
        <f t="shared" si="60"/>
        <v>0</v>
      </c>
      <c r="AF498" s="170">
        <v>8.3000000000000007</v>
      </c>
      <c r="AI498" s="1" t="str">
        <f t="shared" si="61"/>
        <v>DIFF</v>
      </c>
      <c r="AN498" s="1" t="str">
        <f t="shared" si="62"/>
        <v>{20.2.1}</v>
      </c>
    </row>
    <row r="499" spans="1:40" ht="26.25" customHeight="1" x14ac:dyDescent="0.25">
      <c r="A499" s="66" t="s">
        <v>188</v>
      </c>
      <c r="B499" s="67" t="s">
        <v>40</v>
      </c>
      <c r="C499" s="67" t="s">
        <v>94</v>
      </c>
      <c r="D499" s="67" t="s">
        <v>1611</v>
      </c>
      <c r="E499" s="95" t="s">
        <v>2487</v>
      </c>
      <c r="F499" s="68" t="s">
        <v>862</v>
      </c>
      <c r="G499" s="68" t="s">
        <v>95</v>
      </c>
      <c r="H499" s="68" t="s">
        <v>5050</v>
      </c>
      <c r="I499" s="124" t="s">
        <v>107</v>
      </c>
      <c r="J499" s="69" t="s">
        <v>1774</v>
      </c>
      <c r="K499" s="121"/>
      <c r="L499" s="69"/>
      <c r="M499" s="121"/>
      <c r="N499" s="69" t="s">
        <v>1414</v>
      </c>
      <c r="O499" s="69" t="s">
        <v>1462</v>
      </c>
      <c r="P499" s="69" t="s">
        <v>1776</v>
      </c>
      <c r="Q499" s="73" t="s">
        <v>5049</v>
      </c>
      <c r="R499" s="69" t="s">
        <v>330</v>
      </c>
      <c r="S499" s="74" t="s">
        <v>40</v>
      </c>
      <c r="T499" s="69" t="s">
        <v>238</v>
      </c>
      <c r="U499" s="21"/>
      <c r="V499" s="21"/>
      <c r="W499" s="20" t="str">
        <f>VLOOKUP(TRIM(X499),X10:Y199,2,FALSE)</f>
        <v>Wanqiang</v>
      </c>
      <c r="X499" s="168" t="str">
        <f t="shared" si="54"/>
        <v>20.2.1</v>
      </c>
      <c r="Y499" s="168">
        <f t="shared" si="55"/>
        <v>0</v>
      </c>
      <c r="Z499" s="168">
        <f t="shared" si="56"/>
        <v>0</v>
      </c>
      <c r="AA499" s="168">
        <f t="shared" si="57"/>
        <v>4</v>
      </c>
      <c r="AB499" s="168">
        <f t="shared" si="58"/>
        <v>0</v>
      </c>
      <c r="AC499" s="168">
        <f t="shared" si="59"/>
        <v>0</v>
      </c>
      <c r="AD499" s="168">
        <f t="shared" si="53"/>
        <v>0</v>
      </c>
      <c r="AE499" s="168">
        <f t="shared" si="60"/>
        <v>0</v>
      </c>
      <c r="AF499" s="170">
        <v>8.3000000000000007</v>
      </c>
      <c r="AI499" s="1" t="str">
        <f t="shared" si="61"/>
        <v>DIFF</v>
      </c>
      <c r="AN499" s="1" t="str">
        <f t="shared" si="62"/>
        <v>{20.2.1}</v>
      </c>
    </row>
    <row r="500" spans="1:40" ht="26.25" customHeight="1" x14ac:dyDescent="0.25">
      <c r="A500" s="66" t="s">
        <v>188</v>
      </c>
      <c r="B500" s="67" t="s">
        <v>40</v>
      </c>
      <c r="C500" s="67" t="s">
        <v>94</v>
      </c>
      <c r="D500" s="67" t="s">
        <v>1611</v>
      </c>
      <c r="E500" s="95" t="s">
        <v>2488</v>
      </c>
      <c r="F500" s="68" t="s">
        <v>862</v>
      </c>
      <c r="G500" s="68" t="s">
        <v>95</v>
      </c>
      <c r="H500" s="68" t="s">
        <v>5052</v>
      </c>
      <c r="I500" s="124" t="s">
        <v>107</v>
      </c>
      <c r="J500" s="69" t="s">
        <v>1774</v>
      </c>
      <c r="K500" s="121"/>
      <c r="L500" s="71"/>
      <c r="M500" s="70"/>
      <c r="N500" s="69" t="s">
        <v>1414</v>
      </c>
      <c r="O500" s="69" t="s">
        <v>1462</v>
      </c>
      <c r="P500" s="69" t="s">
        <v>1776</v>
      </c>
      <c r="Q500" s="73" t="s">
        <v>5051</v>
      </c>
      <c r="R500" s="69" t="s">
        <v>330</v>
      </c>
      <c r="S500" s="74" t="s">
        <v>40</v>
      </c>
      <c r="T500" s="69" t="s">
        <v>238</v>
      </c>
      <c r="U500" s="21"/>
      <c r="V500" s="21"/>
      <c r="W500" s="20" t="str">
        <f>VLOOKUP(TRIM(X500),X10:Y199,2,FALSE)</f>
        <v>Wanqiang</v>
      </c>
      <c r="X500" s="168" t="str">
        <f t="shared" si="54"/>
        <v>20.2.1</v>
      </c>
      <c r="Y500" s="168">
        <f t="shared" si="55"/>
        <v>0</v>
      </c>
      <c r="Z500" s="168">
        <f t="shared" si="56"/>
        <v>0</v>
      </c>
      <c r="AA500" s="168">
        <f t="shared" si="57"/>
        <v>4</v>
      </c>
      <c r="AB500" s="168">
        <f t="shared" si="58"/>
        <v>0</v>
      </c>
      <c r="AC500" s="168">
        <f t="shared" si="59"/>
        <v>0</v>
      </c>
      <c r="AD500" s="168">
        <f t="shared" si="53"/>
        <v>0</v>
      </c>
      <c r="AE500" s="168">
        <f t="shared" si="60"/>
        <v>0</v>
      </c>
      <c r="AF500" s="170">
        <v>8.4</v>
      </c>
      <c r="AI500" s="1" t="str">
        <f t="shared" si="61"/>
        <v>DIFF</v>
      </c>
      <c r="AN500" s="1" t="str">
        <f t="shared" si="62"/>
        <v>{20.2.1}</v>
      </c>
    </row>
    <row r="501" spans="1:40" ht="26.25" customHeight="1" x14ac:dyDescent="0.25">
      <c r="A501" s="66" t="s">
        <v>188</v>
      </c>
      <c r="B501" s="67" t="s">
        <v>40</v>
      </c>
      <c r="C501" s="67" t="s">
        <v>94</v>
      </c>
      <c r="D501" s="67" t="s">
        <v>1157</v>
      </c>
      <c r="E501" s="95" t="s">
        <v>2489</v>
      </c>
      <c r="F501" s="68" t="s">
        <v>196</v>
      </c>
      <c r="G501" s="68" t="s">
        <v>100</v>
      </c>
      <c r="H501" s="68" t="s">
        <v>5053</v>
      </c>
      <c r="I501" s="124" t="s">
        <v>107</v>
      </c>
      <c r="J501" s="69"/>
      <c r="K501" s="121"/>
      <c r="L501" s="69"/>
      <c r="M501" s="121"/>
      <c r="N501" s="69"/>
      <c r="O501" s="69" t="s">
        <v>1462</v>
      </c>
      <c r="P501" s="69"/>
      <c r="Q501" s="73" t="s">
        <v>1998</v>
      </c>
      <c r="R501" s="69" t="s">
        <v>6639</v>
      </c>
      <c r="S501" s="74" t="s">
        <v>40</v>
      </c>
      <c r="T501" s="69" t="s">
        <v>238</v>
      </c>
      <c r="U501" s="21"/>
      <c r="V501" s="21"/>
      <c r="W501" s="20" t="str">
        <f>VLOOKUP(TRIM(X501),X10:Y199,2,FALSE)</f>
        <v>Andy</v>
      </c>
      <c r="X501" s="168" t="str">
        <f t="shared" si="54"/>
        <v>30.1</v>
      </c>
      <c r="Y501" s="168">
        <f t="shared" si="55"/>
        <v>0</v>
      </c>
      <c r="Z501" s="168">
        <f t="shared" si="56"/>
        <v>0</v>
      </c>
      <c r="AA501" s="168">
        <f t="shared" si="57"/>
        <v>4</v>
      </c>
      <c r="AB501" s="168">
        <f t="shared" si="58"/>
        <v>0</v>
      </c>
      <c r="AC501" s="168">
        <f t="shared" si="59"/>
        <v>0</v>
      </c>
      <c r="AD501" s="168">
        <f t="shared" si="53"/>
        <v>0</v>
      </c>
      <c r="AE501" s="168">
        <f t="shared" si="60"/>
        <v>0</v>
      </c>
      <c r="AF501" s="170">
        <v>8.2799999999999994</v>
      </c>
      <c r="AI501" s="1" t="str">
        <f t="shared" si="61"/>
        <v/>
      </c>
      <c r="AN501" s="1" t="str">
        <f t="shared" si="62"/>
        <v>{30.1}</v>
      </c>
    </row>
    <row r="502" spans="1:40" ht="26.25" customHeight="1" x14ac:dyDescent="0.25">
      <c r="A502" s="66" t="s">
        <v>188</v>
      </c>
      <c r="B502" s="67" t="s">
        <v>40</v>
      </c>
      <c r="C502" s="67" t="s">
        <v>94</v>
      </c>
      <c r="D502" s="67" t="s">
        <v>1157</v>
      </c>
      <c r="E502" s="95" t="s">
        <v>2490</v>
      </c>
      <c r="F502" s="68" t="s">
        <v>1128</v>
      </c>
      <c r="G502" s="68" t="s">
        <v>100</v>
      </c>
      <c r="H502" s="68" t="s">
        <v>5054</v>
      </c>
      <c r="I502" s="124" t="s">
        <v>107</v>
      </c>
      <c r="J502" s="69"/>
      <c r="K502" s="121"/>
      <c r="L502" s="71"/>
      <c r="M502" s="70"/>
      <c r="N502" s="69"/>
      <c r="O502" s="69" t="s">
        <v>1462</v>
      </c>
      <c r="P502" s="69"/>
      <c r="Q502" s="73" t="s">
        <v>1999</v>
      </c>
      <c r="R502" s="69" t="s">
        <v>6640</v>
      </c>
      <c r="S502" s="74" t="s">
        <v>40</v>
      </c>
      <c r="T502" s="69" t="s">
        <v>238</v>
      </c>
      <c r="U502" s="21"/>
      <c r="V502" s="21"/>
      <c r="W502" s="20" t="str">
        <f>VLOOKUP(TRIM(X502),X10:Y199,2,FALSE)</f>
        <v>Andy</v>
      </c>
      <c r="X502" s="168" t="str">
        <f t="shared" si="54"/>
        <v>30.1</v>
      </c>
      <c r="Y502" s="168">
        <f t="shared" si="55"/>
        <v>0</v>
      </c>
      <c r="Z502" s="168">
        <f t="shared" si="56"/>
        <v>0</v>
      </c>
      <c r="AA502" s="168">
        <f t="shared" si="57"/>
        <v>4</v>
      </c>
      <c r="AB502" s="168">
        <f t="shared" si="58"/>
        <v>0</v>
      </c>
      <c r="AC502" s="168">
        <f t="shared" si="59"/>
        <v>0</v>
      </c>
      <c r="AD502" s="168">
        <f t="shared" si="53"/>
        <v>0</v>
      </c>
      <c r="AE502" s="168">
        <f t="shared" si="60"/>
        <v>0</v>
      </c>
      <c r="AF502" s="170">
        <v>8.6999999999999993</v>
      </c>
      <c r="AI502" s="1" t="str">
        <f t="shared" si="61"/>
        <v/>
      </c>
      <c r="AN502" s="1" t="str">
        <f t="shared" si="62"/>
        <v>{30.1}</v>
      </c>
    </row>
    <row r="503" spans="1:40" ht="26.25" customHeight="1" x14ac:dyDescent="0.25">
      <c r="A503" s="66" t="s">
        <v>188</v>
      </c>
      <c r="B503" s="67" t="s">
        <v>40</v>
      </c>
      <c r="C503" s="67" t="s">
        <v>94</v>
      </c>
      <c r="D503" s="67" t="s">
        <v>1157</v>
      </c>
      <c r="E503" s="95" t="s">
        <v>2491</v>
      </c>
      <c r="F503" s="68" t="s">
        <v>1152</v>
      </c>
      <c r="G503" s="68" t="s">
        <v>100</v>
      </c>
      <c r="H503" s="68" t="s">
        <v>2000</v>
      </c>
      <c r="I503" s="124" t="s">
        <v>107</v>
      </c>
      <c r="J503" s="69" t="s">
        <v>194</v>
      </c>
      <c r="K503" s="121">
        <v>0</v>
      </c>
      <c r="L503" s="69"/>
      <c r="M503" s="121" t="s">
        <v>197</v>
      </c>
      <c r="N503" s="69" t="s">
        <v>2786</v>
      </c>
      <c r="O503" s="69" t="s">
        <v>1462</v>
      </c>
      <c r="P503" s="69" t="s">
        <v>958</v>
      </c>
      <c r="Q503" s="73" t="s">
        <v>1896</v>
      </c>
      <c r="R503" s="69" t="s">
        <v>6641</v>
      </c>
      <c r="S503" s="74" t="s">
        <v>40</v>
      </c>
      <c r="T503" s="69" t="s">
        <v>238</v>
      </c>
      <c r="U503" s="21"/>
      <c r="V503" s="21"/>
      <c r="W503" s="20" t="str">
        <f>VLOOKUP(TRIM(X503),X10:Y199,2,FALSE)</f>
        <v>Andy</v>
      </c>
      <c r="X503" s="168" t="str">
        <f t="shared" si="54"/>
        <v>30.1</v>
      </c>
      <c r="Y503" s="168">
        <f t="shared" si="55"/>
        <v>0</v>
      </c>
      <c r="Z503" s="168">
        <f t="shared" si="56"/>
        <v>0</v>
      </c>
      <c r="AA503" s="168">
        <f t="shared" si="57"/>
        <v>4</v>
      </c>
      <c r="AB503" s="168">
        <f t="shared" si="58"/>
        <v>0</v>
      </c>
      <c r="AC503" s="168">
        <f t="shared" si="59"/>
        <v>0</v>
      </c>
      <c r="AD503" s="168">
        <f t="shared" si="53"/>
        <v>0</v>
      </c>
      <c r="AE503" s="168">
        <f t="shared" si="60"/>
        <v>0</v>
      </c>
      <c r="AF503" s="170" t="s">
        <v>821</v>
      </c>
      <c r="AI503" s="1" t="str">
        <f t="shared" si="61"/>
        <v>DIFF</v>
      </c>
      <c r="AN503" s="1" t="str">
        <f t="shared" si="62"/>
        <v>{30.1}</v>
      </c>
    </row>
    <row r="504" spans="1:40" ht="26.25" customHeight="1" x14ac:dyDescent="0.25">
      <c r="A504" s="66" t="s">
        <v>188</v>
      </c>
      <c r="B504" s="67" t="s">
        <v>2162</v>
      </c>
      <c r="C504" s="67" t="s">
        <v>94</v>
      </c>
      <c r="D504" s="67" t="s">
        <v>1042</v>
      </c>
      <c r="E504" s="95" t="s">
        <v>2492</v>
      </c>
      <c r="F504" s="68" t="s">
        <v>12</v>
      </c>
      <c r="G504" s="68" t="s">
        <v>95</v>
      </c>
      <c r="H504" s="68" t="s">
        <v>4494</v>
      </c>
      <c r="I504" s="124" t="s">
        <v>107</v>
      </c>
      <c r="J504" s="69"/>
      <c r="K504" s="121"/>
      <c r="L504" s="71"/>
      <c r="M504" s="70"/>
      <c r="N504" s="69"/>
      <c r="O504" s="69" t="s">
        <v>317</v>
      </c>
      <c r="P504" s="69" t="s">
        <v>960</v>
      </c>
      <c r="Q504" s="73" t="s">
        <v>4507</v>
      </c>
      <c r="R504" s="69" t="s">
        <v>5896</v>
      </c>
      <c r="S504" s="74" t="s">
        <v>205</v>
      </c>
      <c r="T504" s="69" t="s">
        <v>238</v>
      </c>
      <c r="U504" s="21"/>
      <c r="V504" s="21"/>
      <c r="W504" s="20" t="str">
        <f>VLOOKUP(TRIM(X504),X10:Y199,2,FALSE)</f>
        <v>Wanqiang</v>
      </c>
      <c r="X504" s="168" t="str">
        <f t="shared" si="54"/>
        <v>9.6.2</v>
      </c>
      <c r="Y504" s="168">
        <f t="shared" si="55"/>
        <v>0</v>
      </c>
      <c r="Z504" s="168">
        <f t="shared" si="56"/>
        <v>0</v>
      </c>
      <c r="AA504" s="168">
        <f t="shared" si="57"/>
        <v>4</v>
      </c>
      <c r="AB504" s="168">
        <f t="shared" si="58"/>
        <v>0</v>
      </c>
      <c r="AC504" s="168">
        <f t="shared" si="59"/>
        <v>0</v>
      </c>
      <c r="AD504" s="168">
        <f t="shared" si="53"/>
        <v>0</v>
      </c>
      <c r="AE504" s="168">
        <f t="shared" si="60"/>
        <v>0</v>
      </c>
      <c r="AF504" s="170">
        <v>8.4</v>
      </c>
      <c r="AI504" s="1" t="str">
        <f t="shared" si="61"/>
        <v>DIFF</v>
      </c>
      <c r="AN504" s="1" t="str">
        <f t="shared" si="62"/>
        <v>{9.6.2}</v>
      </c>
    </row>
    <row r="505" spans="1:40" ht="26.25" customHeight="1" x14ac:dyDescent="0.25">
      <c r="A505" s="66" t="s">
        <v>188</v>
      </c>
      <c r="B505" s="67" t="s">
        <v>5055</v>
      </c>
      <c r="C505" s="67" t="s">
        <v>94</v>
      </c>
      <c r="D505" s="67" t="s">
        <v>1042</v>
      </c>
      <c r="E505" s="95" t="s">
        <v>2493</v>
      </c>
      <c r="F505" s="68" t="s">
        <v>14</v>
      </c>
      <c r="G505" s="68" t="s">
        <v>95</v>
      </c>
      <c r="H505" s="68" t="s">
        <v>4508</v>
      </c>
      <c r="I505" s="124" t="s">
        <v>107</v>
      </c>
      <c r="J505" s="69" t="s">
        <v>216</v>
      </c>
      <c r="K505" s="269" t="s">
        <v>4509</v>
      </c>
      <c r="L505" s="69"/>
      <c r="M505" s="121" t="s">
        <v>102</v>
      </c>
      <c r="N505" s="69" t="s">
        <v>1958</v>
      </c>
      <c r="O505" s="69" t="s">
        <v>317</v>
      </c>
      <c r="P505" s="69" t="s">
        <v>960</v>
      </c>
      <c r="Q505" s="73" t="s">
        <v>5630</v>
      </c>
      <c r="R505" s="69" t="s">
        <v>5897</v>
      </c>
      <c r="S505" s="74" t="s">
        <v>203</v>
      </c>
      <c r="T505" s="69" t="s">
        <v>238</v>
      </c>
      <c r="U505" s="21"/>
      <c r="V505" s="21"/>
      <c r="W505" s="20" t="str">
        <f>VLOOKUP(TRIM(X505),X10:Y199,2,FALSE)</f>
        <v>Wanqiang</v>
      </c>
      <c r="X505" s="168" t="str">
        <f t="shared" si="54"/>
        <v>9.6.2</v>
      </c>
      <c r="Y505" s="168">
        <f t="shared" si="55"/>
        <v>0</v>
      </c>
      <c r="Z505" s="168">
        <f t="shared" si="56"/>
        <v>0</v>
      </c>
      <c r="AA505" s="168">
        <f t="shared" si="57"/>
        <v>4</v>
      </c>
      <c r="AB505" s="168">
        <f t="shared" si="58"/>
        <v>0</v>
      </c>
      <c r="AC505" s="168">
        <f t="shared" si="59"/>
        <v>0</v>
      </c>
      <c r="AD505" s="168">
        <f t="shared" si="53"/>
        <v>0</v>
      </c>
      <c r="AE505" s="168">
        <f t="shared" si="60"/>
        <v>0</v>
      </c>
      <c r="AF505" s="170" t="s">
        <v>821</v>
      </c>
      <c r="AI505" s="1" t="str">
        <f t="shared" si="61"/>
        <v>DIFF</v>
      </c>
      <c r="AN505" s="1" t="str">
        <f t="shared" si="62"/>
        <v>{9.6.2}</v>
      </c>
    </row>
    <row r="506" spans="1:40" ht="26.25" customHeight="1" x14ac:dyDescent="0.25">
      <c r="A506" s="66" t="s">
        <v>188</v>
      </c>
      <c r="B506" s="67" t="s">
        <v>5055</v>
      </c>
      <c r="C506" s="67" t="s">
        <v>94</v>
      </c>
      <c r="D506" s="67" t="s">
        <v>1042</v>
      </c>
      <c r="E506" s="95" t="s">
        <v>2494</v>
      </c>
      <c r="F506" s="68" t="s">
        <v>14</v>
      </c>
      <c r="G506" s="68" t="s">
        <v>95</v>
      </c>
      <c r="H506" s="68" t="s">
        <v>4508</v>
      </c>
      <c r="I506" s="124" t="s">
        <v>107</v>
      </c>
      <c r="J506" s="69" t="s">
        <v>216</v>
      </c>
      <c r="K506" s="269" t="s">
        <v>4510</v>
      </c>
      <c r="L506" s="71"/>
      <c r="M506" s="70" t="s">
        <v>104</v>
      </c>
      <c r="N506" s="69" t="s">
        <v>1959</v>
      </c>
      <c r="O506" s="69" t="s">
        <v>1036</v>
      </c>
      <c r="P506" s="69" t="s">
        <v>960</v>
      </c>
      <c r="Q506" s="73" t="s">
        <v>5631</v>
      </c>
      <c r="R506" s="69" t="s">
        <v>5898</v>
      </c>
      <c r="S506" s="74" t="s">
        <v>203</v>
      </c>
      <c r="T506" s="69" t="s">
        <v>238</v>
      </c>
      <c r="U506" s="21"/>
      <c r="V506" s="21"/>
      <c r="W506" s="20" t="str">
        <f>VLOOKUP(TRIM(X506),X10:Y199,2,FALSE)</f>
        <v>Wanqiang</v>
      </c>
      <c r="X506" s="168" t="str">
        <f t="shared" si="54"/>
        <v>9.6.2</v>
      </c>
      <c r="Y506" s="168">
        <f t="shared" si="55"/>
        <v>0</v>
      </c>
      <c r="Z506" s="168">
        <f t="shared" si="56"/>
        <v>0</v>
      </c>
      <c r="AA506" s="168">
        <f t="shared" si="57"/>
        <v>4</v>
      </c>
      <c r="AB506" s="168">
        <f t="shared" si="58"/>
        <v>0</v>
      </c>
      <c r="AC506" s="168">
        <f t="shared" si="59"/>
        <v>0</v>
      </c>
      <c r="AD506" s="168">
        <f t="shared" si="53"/>
        <v>0</v>
      </c>
      <c r="AE506" s="168">
        <f t="shared" si="60"/>
        <v>0</v>
      </c>
      <c r="AF506" s="170" t="s">
        <v>821</v>
      </c>
      <c r="AI506" s="1" t="str">
        <f t="shared" si="61"/>
        <v>DIFF</v>
      </c>
      <c r="AN506" s="1" t="str">
        <f t="shared" si="62"/>
        <v>{9.6.2}</v>
      </c>
    </row>
    <row r="507" spans="1:40" ht="26.25" customHeight="1" x14ac:dyDescent="0.25">
      <c r="A507" s="66" t="s">
        <v>188</v>
      </c>
      <c r="B507" s="67" t="s">
        <v>5004</v>
      </c>
      <c r="C507" s="67" t="s">
        <v>94</v>
      </c>
      <c r="D507" s="67" t="s">
        <v>1042</v>
      </c>
      <c r="E507" s="95" t="s">
        <v>2495</v>
      </c>
      <c r="F507" s="68" t="s">
        <v>14</v>
      </c>
      <c r="G507" s="68" t="s">
        <v>95</v>
      </c>
      <c r="H507" s="68" t="s">
        <v>4511</v>
      </c>
      <c r="I507" s="124" t="s">
        <v>107</v>
      </c>
      <c r="J507" s="69" t="s">
        <v>216</v>
      </c>
      <c r="K507" s="269" t="s">
        <v>4512</v>
      </c>
      <c r="L507" s="69"/>
      <c r="M507" s="121" t="s">
        <v>102</v>
      </c>
      <c r="N507" s="69" t="s">
        <v>1959</v>
      </c>
      <c r="O507" s="69" t="s">
        <v>1036</v>
      </c>
      <c r="P507" s="69" t="s">
        <v>960</v>
      </c>
      <c r="Q507" s="73" t="s">
        <v>5056</v>
      </c>
      <c r="R507" s="69" t="s">
        <v>5899</v>
      </c>
      <c r="S507" s="74" t="s">
        <v>203</v>
      </c>
      <c r="T507" s="69" t="s">
        <v>238</v>
      </c>
      <c r="U507" s="21"/>
      <c r="V507" s="21"/>
      <c r="W507" s="20" t="str">
        <f>VLOOKUP(TRIM(X507),X10:Y199,2,FALSE)</f>
        <v>Wanqiang</v>
      </c>
      <c r="X507" s="168" t="str">
        <f t="shared" si="54"/>
        <v>9.6.2</v>
      </c>
      <c r="Y507" s="168">
        <f t="shared" si="55"/>
        <v>0</v>
      </c>
      <c r="Z507" s="168">
        <f t="shared" si="56"/>
        <v>0</v>
      </c>
      <c r="AA507" s="168">
        <f t="shared" si="57"/>
        <v>4</v>
      </c>
      <c r="AB507" s="168">
        <f t="shared" si="58"/>
        <v>0</v>
      </c>
      <c r="AC507" s="168">
        <f t="shared" si="59"/>
        <v>0</v>
      </c>
      <c r="AD507" s="168">
        <f t="shared" si="53"/>
        <v>0</v>
      </c>
      <c r="AE507" s="168">
        <f t="shared" si="60"/>
        <v>0</v>
      </c>
      <c r="AF507" s="170">
        <v>8.1</v>
      </c>
      <c r="AI507" s="1" t="str">
        <f t="shared" si="61"/>
        <v>DIFF</v>
      </c>
      <c r="AN507" s="1" t="str">
        <f t="shared" si="62"/>
        <v>{9.6.2}</v>
      </c>
    </row>
    <row r="508" spans="1:40" ht="26.25" customHeight="1" x14ac:dyDescent="0.25">
      <c r="A508" s="66" t="s">
        <v>188</v>
      </c>
      <c r="B508" s="67" t="s">
        <v>2086</v>
      </c>
      <c r="C508" s="67" t="s">
        <v>94</v>
      </c>
      <c r="D508" s="67" t="s">
        <v>1337</v>
      </c>
      <c r="E508" s="95" t="s">
        <v>2496</v>
      </c>
      <c r="F508" s="68" t="s">
        <v>14</v>
      </c>
      <c r="G508" s="68" t="s">
        <v>95</v>
      </c>
      <c r="H508" s="68" t="s">
        <v>2014</v>
      </c>
      <c r="I508" s="124" t="s">
        <v>2015</v>
      </c>
      <c r="J508" s="69" t="s">
        <v>101</v>
      </c>
      <c r="K508" s="121">
        <v>5551</v>
      </c>
      <c r="L508" s="71" t="s">
        <v>50</v>
      </c>
      <c r="M508" s="70" t="s">
        <v>197</v>
      </c>
      <c r="N508" s="69" t="s">
        <v>2786</v>
      </c>
      <c r="O508" s="69" t="s">
        <v>1036</v>
      </c>
      <c r="P508" s="69" t="s">
        <v>1371</v>
      </c>
      <c r="Q508" s="73" t="s">
        <v>2155</v>
      </c>
      <c r="R508" s="69" t="s">
        <v>5720</v>
      </c>
      <c r="S508" s="74" t="s">
        <v>205</v>
      </c>
      <c r="T508" s="69" t="s">
        <v>1129</v>
      </c>
      <c r="U508" s="21"/>
      <c r="V508" s="21"/>
      <c r="W508" s="20" t="str">
        <f>VLOOKUP(TRIM(X508),X10:Y199,2,FALSE)</f>
        <v>Dario</v>
      </c>
      <c r="X508" s="168" t="str">
        <f t="shared" si="54"/>
        <v>19.3.2</v>
      </c>
      <c r="Y508" s="168">
        <f t="shared" si="55"/>
        <v>0</v>
      </c>
      <c r="Z508" s="168">
        <f t="shared" si="56"/>
        <v>0</v>
      </c>
      <c r="AA508" s="168">
        <f t="shared" si="57"/>
        <v>30</v>
      </c>
      <c r="AB508" s="168">
        <f t="shared" si="58"/>
        <v>0</v>
      </c>
      <c r="AC508" s="168">
        <f t="shared" si="59"/>
        <v>0</v>
      </c>
      <c r="AD508" s="168">
        <f t="shared" si="53"/>
        <v>0</v>
      </c>
      <c r="AE508" s="168">
        <f t="shared" si="60"/>
        <v>0</v>
      </c>
      <c r="AF508" s="170">
        <v>8.1</v>
      </c>
      <c r="AI508" s="1" t="str">
        <f t="shared" si="61"/>
        <v>DIFF</v>
      </c>
      <c r="AN508" s="1" t="str">
        <f t="shared" si="62"/>
        <v>{19.3.2}</v>
      </c>
    </row>
    <row r="509" spans="1:40" ht="26.25" customHeight="1" x14ac:dyDescent="0.25">
      <c r="A509" s="66" t="s">
        <v>188</v>
      </c>
      <c r="B509" s="67" t="s">
        <v>40</v>
      </c>
      <c r="C509" s="67" t="s">
        <v>94</v>
      </c>
      <c r="D509" s="67" t="s">
        <v>1943</v>
      </c>
      <c r="E509" s="95" t="s">
        <v>2497</v>
      </c>
      <c r="F509" s="68" t="s">
        <v>862</v>
      </c>
      <c r="G509" s="68" t="s">
        <v>95</v>
      </c>
      <c r="H509" s="68" t="s">
        <v>5058</v>
      </c>
      <c r="I509" s="124" t="s">
        <v>877</v>
      </c>
      <c r="J509" s="69" t="s">
        <v>1963</v>
      </c>
      <c r="K509" s="121"/>
      <c r="L509" s="69"/>
      <c r="M509" s="121"/>
      <c r="N509" s="69" t="s">
        <v>1778</v>
      </c>
      <c r="O509" s="69" t="s">
        <v>1462</v>
      </c>
      <c r="P509" s="69" t="s">
        <v>1964</v>
      </c>
      <c r="Q509" s="73" t="s">
        <v>5057</v>
      </c>
      <c r="R509" s="69" t="s">
        <v>6627</v>
      </c>
      <c r="S509" s="74" t="s">
        <v>40</v>
      </c>
      <c r="T509" s="69" t="s">
        <v>1129</v>
      </c>
      <c r="U509" s="21"/>
      <c r="V509" s="21"/>
      <c r="W509" s="20" t="str">
        <f>VLOOKUP(TRIM(X509),X10:Y199,2,FALSE)</f>
        <v>Andy</v>
      </c>
      <c r="X509" s="168" t="str">
        <f t="shared" si="54"/>
        <v>20.6.6</v>
      </c>
      <c r="Y509" s="168">
        <f t="shared" si="55"/>
        <v>0</v>
      </c>
      <c r="Z509" s="168">
        <f t="shared" si="56"/>
        <v>0</v>
      </c>
      <c r="AA509" s="168">
        <f t="shared" si="57"/>
        <v>6</v>
      </c>
      <c r="AB509" s="168">
        <f t="shared" si="58"/>
        <v>0</v>
      </c>
      <c r="AC509" s="168">
        <f t="shared" si="59"/>
        <v>0</v>
      </c>
      <c r="AD509" s="168">
        <f t="shared" si="53"/>
        <v>0</v>
      </c>
      <c r="AE509" s="168">
        <f t="shared" si="60"/>
        <v>0</v>
      </c>
      <c r="AF509" s="170">
        <v>8.1</v>
      </c>
      <c r="AI509" s="1" t="str">
        <f t="shared" si="61"/>
        <v>DIFF</v>
      </c>
      <c r="AN509" s="1" t="str">
        <f t="shared" si="62"/>
        <v>{20.6.6}</v>
      </c>
    </row>
    <row r="510" spans="1:40" ht="26.25" customHeight="1" x14ac:dyDescent="0.25">
      <c r="A510" s="66" t="s">
        <v>188</v>
      </c>
      <c r="B510" s="67" t="s">
        <v>40</v>
      </c>
      <c r="C510" s="67" t="s">
        <v>94</v>
      </c>
      <c r="D510" s="67" t="s">
        <v>1905</v>
      </c>
      <c r="E510" s="95" t="s">
        <v>2498</v>
      </c>
      <c r="F510" s="68" t="s">
        <v>862</v>
      </c>
      <c r="G510" s="68" t="s">
        <v>95</v>
      </c>
      <c r="H510" s="68" t="s">
        <v>5060</v>
      </c>
      <c r="I510" s="124" t="s">
        <v>877</v>
      </c>
      <c r="J510" s="69" t="s">
        <v>1969</v>
      </c>
      <c r="K510" s="121"/>
      <c r="L510" s="71"/>
      <c r="M510" s="70"/>
      <c r="N510" s="69" t="s">
        <v>1778</v>
      </c>
      <c r="O510" s="69" t="s">
        <v>1462</v>
      </c>
      <c r="P510" s="69" t="s">
        <v>1970</v>
      </c>
      <c r="Q510" s="73" t="s">
        <v>5059</v>
      </c>
      <c r="R510" s="69" t="s">
        <v>330</v>
      </c>
      <c r="S510" s="74" t="s">
        <v>40</v>
      </c>
      <c r="T510" s="69" t="s">
        <v>1129</v>
      </c>
      <c r="U510" s="21"/>
      <c r="V510" s="21"/>
      <c r="W510" s="20" t="str">
        <f>VLOOKUP(TRIM(X510),X10:Y199,2,FALSE)</f>
        <v>Wanqiang</v>
      </c>
      <c r="X510" s="168" t="str">
        <f t="shared" si="54"/>
        <v>20.5.1</v>
      </c>
      <c r="Y510" s="168">
        <f t="shared" si="55"/>
        <v>0</v>
      </c>
      <c r="Z510" s="168">
        <f t="shared" si="56"/>
        <v>0</v>
      </c>
      <c r="AA510" s="168">
        <f t="shared" si="57"/>
        <v>6</v>
      </c>
      <c r="AB510" s="168">
        <f t="shared" si="58"/>
        <v>0</v>
      </c>
      <c r="AC510" s="168">
        <f t="shared" si="59"/>
        <v>0</v>
      </c>
      <c r="AD510" s="168">
        <f t="shared" si="53"/>
        <v>0</v>
      </c>
      <c r="AE510" s="168">
        <f t="shared" si="60"/>
        <v>0</v>
      </c>
      <c r="AF510" s="170">
        <v>8.1</v>
      </c>
      <c r="AI510" s="1" t="str">
        <f t="shared" si="61"/>
        <v>DIFF</v>
      </c>
      <c r="AN510" s="1" t="str">
        <f t="shared" si="62"/>
        <v>{20.5.1}</v>
      </c>
    </row>
    <row r="511" spans="1:40" ht="26.25" customHeight="1" x14ac:dyDescent="0.25">
      <c r="A511" s="66" t="s">
        <v>188</v>
      </c>
      <c r="B511" s="67" t="s">
        <v>40</v>
      </c>
      <c r="C511" s="67" t="s">
        <v>94</v>
      </c>
      <c r="D511" s="67" t="s">
        <v>1945</v>
      </c>
      <c r="E511" s="95" t="s">
        <v>2499</v>
      </c>
      <c r="F511" s="68" t="s">
        <v>862</v>
      </c>
      <c r="G511" s="68" t="s">
        <v>95</v>
      </c>
      <c r="H511" s="68" t="s">
        <v>5062</v>
      </c>
      <c r="I511" s="124" t="s">
        <v>478</v>
      </c>
      <c r="J511" s="69" t="s">
        <v>1963</v>
      </c>
      <c r="K511" s="121"/>
      <c r="L511" s="69"/>
      <c r="M511" s="121"/>
      <c r="N511" s="69" t="s">
        <v>1778</v>
      </c>
      <c r="O511" s="69" t="s">
        <v>1462</v>
      </c>
      <c r="P511" s="69" t="s">
        <v>1964</v>
      </c>
      <c r="Q511" s="73" t="s">
        <v>5061</v>
      </c>
      <c r="R511" s="69" t="s">
        <v>5721</v>
      </c>
      <c r="S511" s="74" t="s">
        <v>205</v>
      </c>
      <c r="T511" s="69" t="s">
        <v>224</v>
      </c>
      <c r="U511" s="21"/>
      <c r="V511" s="21"/>
      <c r="W511" s="20" t="str">
        <f>VLOOKUP(TRIM(X511),X10:Y199,2,FALSE)</f>
        <v>Andy</v>
      </c>
      <c r="X511" s="168" t="str">
        <f t="shared" si="54"/>
        <v>20.6.8</v>
      </c>
      <c r="Y511" s="168">
        <f t="shared" si="55"/>
        <v>0</v>
      </c>
      <c r="Z511" s="168">
        <f t="shared" si="56"/>
        <v>0</v>
      </c>
      <c r="AA511" s="168">
        <f t="shared" si="57"/>
        <v>4</v>
      </c>
      <c r="AB511" s="168">
        <f t="shared" si="58"/>
        <v>0</v>
      </c>
      <c r="AC511" s="168">
        <f t="shared" si="59"/>
        <v>0</v>
      </c>
      <c r="AD511" s="168">
        <f t="shared" si="53"/>
        <v>0</v>
      </c>
      <c r="AE511" s="168">
        <f t="shared" si="60"/>
        <v>0</v>
      </c>
      <c r="AF511" s="170" t="s">
        <v>821</v>
      </c>
      <c r="AI511" s="1" t="str">
        <f t="shared" si="61"/>
        <v>DIFF</v>
      </c>
      <c r="AN511" s="1" t="str">
        <f t="shared" si="62"/>
        <v>{20.6.8}</v>
      </c>
    </row>
    <row r="512" spans="1:40" ht="26.25" customHeight="1" x14ac:dyDescent="0.25">
      <c r="A512" s="66" t="s">
        <v>188</v>
      </c>
      <c r="B512" s="67" t="s">
        <v>3246</v>
      </c>
      <c r="C512" s="67" t="s">
        <v>94</v>
      </c>
      <c r="D512" s="67" t="s">
        <v>4220</v>
      </c>
      <c r="E512" s="95" t="s">
        <v>2500</v>
      </c>
      <c r="F512" s="68" t="s">
        <v>14</v>
      </c>
      <c r="G512" s="68" t="s">
        <v>95</v>
      </c>
      <c r="H512" s="68" t="s">
        <v>2793</v>
      </c>
      <c r="I512" s="124" t="s">
        <v>3245</v>
      </c>
      <c r="J512" s="69" t="s">
        <v>101</v>
      </c>
      <c r="K512" s="121">
        <v>5577</v>
      </c>
      <c r="L512" s="71" t="s">
        <v>50</v>
      </c>
      <c r="M512" s="70" t="s">
        <v>197</v>
      </c>
      <c r="N512" s="69" t="s">
        <v>2786</v>
      </c>
      <c r="O512" s="69" t="s">
        <v>1462</v>
      </c>
      <c r="P512" s="69" t="s">
        <v>2832</v>
      </c>
      <c r="Q512" s="73" t="s">
        <v>5063</v>
      </c>
      <c r="R512" s="69" t="s">
        <v>5805</v>
      </c>
      <c r="S512" s="74" t="s">
        <v>205</v>
      </c>
      <c r="T512" s="69" t="s">
        <v>1209</v>
      </c>
      <c r="U512" s="21"/>
      <c r="V512" s="21"/>
      <c r="W512" s="20" t="str">
        <f>VLOOKUP(TRIM(X512),X10:Y199,2,FALSE)</f>
        <v>Andy</v>
      </c>
      <c r="X512" s="168" t="str">
        <f t="shared" si="54"/>
        <v>20.10</v>
      </c>
      <c r="Y512" s="168">
        <f t="shared" si="55"/>
        <v>0</v>
      </c>
      <c r="Z512" s="168">
        <f t="shared" si="56"/>
        <v>0</v>
      </c>
      <c r="AA512" s="168">
        <f t="shared" si="57"/>
        <v>32</v>
      </c>
      <c r="AB512" s="168">
        <f t="shared" si="58"/>
        <v>0</v>
      </c>
      <c r="AC512" s="168">
        <f t="shared" si="59"/>
        <v>0</v>
      </c>
      <c r="AD512" s="168">
        <f t="shared" si="53"/>
        <v>0</v>
      </c>
      <c r="AE512" s="168">
        <f t="shared" si="60"/>
        <v>0</v>
      </c>
      <c r="AF512" s="170">
        <v>8.1999999999999993</v>
      </c>
      <c r="AI512" s="1" t="str">
        <f t="shared" si="61"/>
        <v>DIFF</v>
      </c>
      <c r="AN512" s="1" t="str">
        <f t="shared" si="62"/>
        <v>{20.10}</v>
      </c>
    </row>
    <row r="513" spans="1:40" ht="26.25" customHeight="1" x14ac:dyDescent="0.25">
      <c r="A513" s="66" t="s">
        <v>188</v>
      </c>
      <c r="B513" s="67" t="s">
        <v>40</v>
      </c>
      <c r="C513" s="67" t="s">
        <v>94</v>
      </c>
      <c r="D513" s="67" t="s">
        <v>1905</v>
      </c>
      <c r="E513" s="95" t="s">
        <v>2501</v>
      </c>
      <c r="F513" s="68" t="s">
        <v>862</v>
      </c>
      <c r="G513" s="68" t="s">
        <v>95</v>
      </c>
      <c r="H513" s="68" t="s">
        <v>5064</v>
      </c>
      <c r="I513" s="124" t="s">
        <v>478</v>
      </c>
      <c r="J513" s="69" t="s">
        <v>1969</v>
      </c>
      <c r="K513" s="121"/>
      <c r="L513" s="69"/>
      <c r="M513" s="121"/>
      <c r="N513" s="69" t="s">
        <v>1778</v>
      </c>
      <c r="O513" s="69" t="s">
        <v>1462</v>
      </c>
      <c r="P513" s="69" t="s">
        <v>1970</v>
      </c>
      <c r="Q513" s="73" t="s">
        <v>4513</v>
      </c>
      <c r="R513" s="69" t="s">
        <v>330</v>
      </c>
      <c r="S513" s="74" t="s">
        <v>40</v>
      </c>
      <c r="T513" s="69" t="s">
        <v>224</v>
      </c>
      <c r="U513" s="21"/>
      <c r="V513" s="21"/>
      <c r="W513" s="20" t="str">
        <f>VLOOKUP(TRIM(X513),X10:Y199,2,FALSE)</f>
        <v>Wanqiang</v>
      </c>
      <c r="X513" s="168" t="str">
        <f t="shared" si="54"/>
        <v>20.5.1</v>
      </c>
      <c r="Y513" s="168">
        <f t="shared" si="55"/>
        <v>0</v>
      </c>
      <c r="Z513" s="168">
        <f>IF(F513="P-CR", IF(S493="Approved", 1, IF(S493="Block approved", 1, 0)),0)</f>
        <v>0</v>
      </c>
      <c r="AA513" s="168">
        <f t="shared" si="57"/>
        <v>4</v>
      </c>
      <c r="AB513" s="168">
        <f t="shared" si="58"/>
        <v>0</v>
      </c>
      <c r="AC513" s="168">
        <f t="shared" si="59"/>
        <v>0</v>
      </c>
      <c r="AD513" s="168">
        <f t="shared" si="53"/>
        <v>0</v>
      </c>
      <c r="AE513" s="168">
        <f t="shared" si="60"/>
        <v>0</v>
      </c>
      <c r="AF513" s="170">
        <v>4.2</v>
      </c>
      <c r="AI513" s="1" t="str">
        <f t="shared" si="61"/>
        <v>DIFF</v>
      </c>
      <c r="AN513" s="1" t="str">
        <f t="shared" si="62"/>
        <v>{20.5.1}</v>
      </c>
    </row>
    <row r="514" spans="1:40" ht="26.25" customHeight="1" x14ac:dyDescent="0.25">
      <c r="A514" s="66" t="s">
        <v>188</v>
      </c>
      <c r="B514" s="67" t="s">
        <v>40</v>
      </c>
      <c r="C514" s="67" t="s">
        <v>94</v>
      </c>
      <c r="D514" s="67" t="s">
        <v>1611</v>
      </c>
      <c r="E514" s="95" t="s">
        <v>2502</v>
      </c>
      <c r="F514" s="68" t="s">
        <v>862</v>
      </c>
      <c r="G514" s="68" t="s">
        <v>95</v>
      </c>
      <c r="H514" s="68" t="s">
        <v>5065</v>
      </c>
      <c r="I514" s="124" t="s">
        <v>106</v>
      </c>
      <c r="J514" s="69" t="s">
        <v>1774</v>
      </c>
      <c r="K514" s="121"/>
      <c r="L514" s="71"/>
      <c r="M514" s="70"/>
      <c r="N514" s="69" t="s">
        <v>1414</v>
      </c>
      <c r="O514" s="69" t="s">
        <v>1462</v>
      </c>
      <c r="P514" s="69" t="s">
        <v>1776</v>
      </c>
      <c r="Q514" s="73" t="s">
        <v>4514</v>
      </c>
      <c r="R514" s="69" t="s">
        <v>330</v>
      </c>
      <c r="S514" s="74" t="s">
        <v>40</v>
      </c>
      <c r="T514" s="69" t="s">
        <v>1464</v>
      </c>
      <c r="U514" s="21"/>
      <c r="V514" s="21"/>
      <c r="W514" s="20" t="str">
        <f>VLOOKUP(TRIM(X514),X10:Y199,2,FALSE)</f>
        <v>Wanqiang</v>
      </c>
      <c r="X514" s="168" t="str">
        <f t="shared" si="54"/>
        <v>20.2.1</v>
      </c>
      <c r="Y514" s="168">
        <f t="shared" si="55"/>
        <v>0</v>
      </c>
      <c r="Z514" s="168">
        <f t="shared" ref="Z514:Z577" si="63">IF(F514="P-CR", IF(S514="Approved", 1, IF(S514="Block approved", 1, 0)),0)</f>
        <v>0</v>
      </c>
      <c r="AA514" s="168">
        <f t="shared" si="57"/>
        <v>4</v>
      </c>
      <c r="AB514" s="168">
        <f t="shared" si="58"/>
        <v>0</v>
      </c>
      <c r="AC514" s="168">
        <f t="shared" si="59"/>
        <v>0</v>
      </c>
      <c r="AD514" s="168">
        <f t="shared" ref="AD514:AD577" si="64">IF(F514="LS OUT",IF(S514="",1,0),0)</f>
        <v>0</v>
      </c>
      <c r="AE514" s="168">
        <f t="shared" si="60"/>
        <v>0</v>
      </c>
      <c r="AF514" s="170">
        <v>8.5</v>
      </c>
      <c r="AI514" s="1" t="str">
        <f t="shared" si="61"/>
        <v>DIFF</v>
      </c>
      <c r="AN514" s="1" t="str">
        <f t="shared" si="62"/>
        <v>{20.2.1}</v>
      </c>
    </row>
    <row r="515" spans="1:40" ht="26.25" customHeight="1" x14ac:dyDescent="0.25">
      <c r="A515" s="66" t="s">
        <v>188</v>
      </c>
      <c r="B515" s="67" t="s">
        <v>40</v>
      </c>
      <c r="C515" s="67" t="s">
        <v>94</v>
      </c>
      <c r="D515" s="67" t="s">
        <v>1611</v>
      </c>
      <c r="E515" s="95" t="s">
        <v>2503</v>
      </c>
      <c r="F515" s="68" t="s">
        <v>862</v>
      </c>
      <c r="G515" s="68" t="s">
        <v>95</v>
      </c>
      <c r="H515" s="68" t="s">
        <v>5066</v>
      </c>
      <c r="I515" s="124" t="s">
        <v>106</v>
      </c>
      <c r="J515" s="69" t="s">
        <v>1774</v>
      </c>
      <c r="K515" s="121"/>
      <c r="L515" s="69"/>
      <c r="M515" s="121"/>
      <c r="N515" s="69" t="s">
        <v>1414</v>
      </c>
      <c r="O515" s="69" t="s">
        <v>1462</v>
      </c>
      <c r="P515" s="69" t="s">
        <v>1776</v>
      </c>
      <c r="Q515" s="73" t="s">
        <v>4515</v>
      </c>
      <c r="R515" s="69" t="s">
        <v>330</v>
      </c>
      <c r="S515" s="74" t="s">
        <v>40</v>
      </c>
      <c r="T515" s="69" t="s">
        <v>1464</v>
      </c>
      <c r="U515" s="21"/>
      <c r="V515" s="21"/>
      <c r="W515" s="20" t="str">
        <f>VLOOKUP(TRIM(X515),X10:Y199,2,FALSE)</f>
        <v>Wanqiang</v>
      </c>
      <c r="X515" s="168" t="str">
        <f t="shared" si="54"/>
        <v>20.2.1</v>
      </c>
      <c r="Y515" s="168">
        <f t="shared" si="55"/>
        <v>0</v>
      </c>
      <c r="Z515" s="168">
        <f t="shared" si="63"/>
        <v>0</v>
      </c>
      <c r="AA515" s="168">
        <f t="shared" si="57"/>
        <v>4</v>
      </c>
      <c r="AB515" s="168">
        <f t="shared" si="58"/>
        <v>0</v>
      </c>
      <c r="AC515" s="168">
        <f t="shared" si="59"/>
        <v>0</v>
      </c>
      <c r="AD515" s="168">
        <f t="shared" si="64"/>
        <v>0</v>
      </c>
      <c r="AE515" s="168">
        <f t="shared" si="60"/>
        <v>0</v>
      </c>
      <c r="AF515" s="170">
        <v>8.5</v>
      </c>
      <c r="AI515" s="1" t="str">
        <f t="shared" si="61"/>
        <v>DIFF</v>
      </c>
      <c r="AN515" s="1" t="str">
        <f t="shared" si="62"/>
        <v>{20.2.1}</v>
      </c>
    </row>
    <row r="516" spans="1:40" ht="26.25" customHeight="1" x14ac:dyDescent="0.25">
      <c r="A516" s="66" t="s">
        <v>188</v>
      </c>
      <c r="B516" s="67" t="s">
        <v>40</v>
      </c>
      <c r="C516" s="67" t="s">
        <v>94</v>
      </c>
      <c r="D516" s="67" t="s">
        <v>1611</v>
      </c>
      <c r="E516" s="95" t="s">
        <v>2504</v>
      </c>
      <c r="F516" s="68" t="s">
        <v>862</v>
      </c>
      <c r="G516" s="68" t="s">
        <v>95</v>
      </c>
      <c r="H516" s="68" t="s">
        <v>3062</v>
      </c>
      <c r="I516" s="124" t="s">
        <v>106</v>
      </c>
      <c r="J516" s="69" t="s">
        <v>1774</v>
      </c>
      <c r="K516" s="121"/>
      <c r="L516" s="71"/>
      <c r="M516" s="70"/>
      <c r="N516" s="69" t="s">
        <v>1414</v>
      </c>
      <c r="O516" s="69" t="s">
        <v>1462</v>
      </c>
      <c r="P516" s="69" t="s">
        <v>1776</v>
      </c>
      <c r="Q516" s="73" t="s">
        <v>2023</v>
      </c>
      <c r="R516" s="69" t="s">
        <v>6642</v>
      </c>
      <c r="S516" s="74" t="s">
        <v>40</v>
      </c>
      <c r="T516" s="69" t="s">
        <v>1464</v>
      </c>
      <c r="U516" s="21"/>
      <c r="V516" s="21"/>
      <c r="W516" s="20" t="str">
        <f>VLOOKUP(TRIM(X516),X10:Y199,2,FALSE)</f>
        <v>Wanqiang</v>
      </c>
      <c r="X516" s="168" t="str">
        <f t="shared" si="54"/>
        <v>20.2.1</v>
      </c>
      <c r="Y516" s="168">
        <f t="shared" si="55"/>
        <v>0</v>
      </c>
      <c r="Z516" s="168">
        <f t="shared" si="63"/>
        <v>0</v>
      </c>
      <c r="AA516" s="168">
        <f t="shared" si="57"/>
        <v>4</v>
      </c>
      <c r="AB516" s="168">
        <f t="shared" si="58"/>
        <v>0</v>
      </c>
      <c r="AC516" s="168">
        <f t="shared" si="59"/>
        <v>0</v>
      </c>
      <c r="AD516" s="168">
        <f t="shared" si="64"/>
        <v>0</v>
      </c>
      <c r="AE516" s="168">
        <f t="shared" si="60"/>
        <v>0</v>
      </c>
      <c r="AF516" s="170">
        <v>8.5</v>
      </c>
      <c r="AI516" s="1" t="str">
        <f t="shared" si="61"/>
        <v>DIFF</v>
      </c>
      <c r="AN516" s="1" t="str">
        <f t="shared" si="62"/>
        <v>{20.2.1}</v>
      </c>
    </row>
    <row r="517" spans="1:40" ht="26.25" customHeight="1" x14ac:dyDescent="0.25">
      <c r="A517" s="66"/>
      <c r="B517" s="67" t="s">
        <v>40</v>
      </c>
      <c r="C517" s="67" t="s">
        <v>13</v>
      </c>
      <c r="D517" s="67" t="s">
        <v>90</v>
      </c>
      <c r="E517" s="95" t="s">
        <v>2505</v>
      </c>
      <c r="F517" s="68" t="s">
        <v>862</v>
      </c>
      <c r="G517" s="140" t="s">
        <v>95</v>
      </c>
      <c r="H517" s="140" t="s">
        <v>4516</v>
      </c>
      <c r="I517" s="141" t="s">
        <v>106</v>
      </c>
      <c r="J517" s="116" t="s">
        <v>1963</v>
      </c>
      <c r="K517" s="117"/>
      <c r="L517" s="116"/>
      <c r="M517" s="117"/>
      <c r="N517" s="116" t="s">
        <v>1778</v>
      </c>
      <c r="O517" s="116" t="s">
        <v>1462</v>
      </c>
      <c r="P517" s="116" t="s">
        <v>1964</v>
      </c>
      <c r="Q517" s="142" t="s">
        <v>4517</v>
      </c>
      <c r="R517" s="116" t="s">
        <v>199</v>
      </c>
      <c r="S517" s="118" t="s">
        <v>19</v>
      </c>
      <c r="T517" s="69" t="s">
        <v>1464</v>
      </c>
      <c r="U517" s="21"/>
      <c r="V517" s="21"/>
      <c r="W517" s="20" t="str">
        <f>VLOOKUP(TRIM(X517),X10:Y199,2,FALSE)</f>
        <v>Withdrawn</v>
      </c>
      <c r="X517" s="168" t="str">
        <f t="shared" si="54"/>
        <v>99</v>
      </c>
      <c r="Y517" s="168">
        <f t="shared" si="55"/>
        <v>0</v>
      </c>
      <c r="Z517" s="168">
        <f t="shared" si="63"/>
        <v>0</v>
      </c>
      <c r="AA517" s="168">
        <f t="shared" si="57"/>
        <v>4</v>
      </c>
      <c r="AB517" s="168">
        <f t="shared" si="58"/>
        <v>0</v>
      </c>
      <c r="AC517" s="168">
        <f t="shared" si="59"/>
        <v>0</v>
      </c>
      <c r="AD517" s="168">
        <f t="shared" si="64"/>
        <v>0</v>
      </c>
      <c r="AE517" s="168">
        <f t="shared" si="60"/>
        <v>0</v>
      </c>
      <c r="AF517" s="170">
        <v>8.5</v>
      </c>
      <c r="AI517" s="1" t="str">
        <f t="shared" si="61"/>
        <v>DIFF</v>
      </c>
      <c r="AN517" s="1" t="str">
        <f t="shared" si="62"/>
        <v>{99}</v>
      </c>
    </row>
    <row r="518" spans="1:40" ht="26.25" customHeight="1" x14ac:dyDescent="0.25">
      <c r="A518" s="66" t="s">
        <v>188</v>
      </c>
      <c r="B518" s="67" t="s">
        <v>1515</v>
      </c>
      <c r="C518" s="67" t="s">
        <v>94</v>
      </c>
      <c r="D518" s="67" t="s">
        <v>4220</v>
      </c>
      <c r="E518" s="95" t="s">
        <v>2506</v>
      </c>
      <c r="F518" s="68" t="s">
        <v>14</v>
      </c>
      <c r="G518" s="68" t="s">
        <v>95</v>
      </c>
      <c r="H518" s="68" t="s">
        <v>2788</v>
      </c>
      <c r="I518" s="124" t="s">
        <v>4518</v>
      </c>
      <c r="J518" s="69" t="s">
        <v>194</v>
      </c>
      <c r="K518" s="121">
        <v>6423</v>
      </c>
      <c r="L518" s="71" t="s">
        <v>52</v>
      </c>
      <c r="M518" s="70" t="s">
        <v>197</v>
      </c>
      <c r="N518" s="69" t="s">
        <v>2786</v>
      </c>
      <c r="O518" s="69" t="s">
        <v>1462</v>
      </c>
      <c r="P518" s="69" t="s">
        <v>2832</v>
      </c>
      <c r="Q518" s="73" t="s">
        <v>5806</v>
      </c>
      <c r="R518" s="69" t="s">
        <v>5807</v>
      </c>
      <c r="S518" s="74" t="s">
        <v>190</v>
      </c>
      <c r="T518" s="69" t="s">
        <v>1209</v>
      </c>
      <c r="U518" s="21"/>
      <c r="V518" s="21"/>
      <c r="W518" s="20" t="str">
        <f>VLOOKUP(TRIM(X518),X10:Y199,2,FALSE)</f>
        <v>Andy</v>
      </c>
      <c r="X518" s="168" t="str">
        <f t="shared" si="54"/>
        <v>20.10</v>
      </c>
      <c r="Y518" s="168">
        <f t="shared" si="55"/>
        <v>0</v>
      </c>
      <c r="Z518" s="168">
        <f t="shared" si="63"/>
        <v>0</v>
      </c>
      <c r="AA518" s="168">
        <f t="shared" si="57"/>
        <v>84</v>
      </c>
      <c r="AB518" s="168">
        <f t="shared" si="58"/>
        <v>0</v>
      </c>
      <c r="AC518" s="168">
        <f t="shared" si="59"/>
        <v>0</v>
      </c>
      <c r="AD518" s="168">
        <f t="shared" si="64"/>
        <v>0</v>
      </c>
      <c r="AE518" s="168">
        <f t="shared" si="60"/>
        <v>0</v>
      </c>
      <c r="AF518" s="170">
        <v>8.5</v>
      </c>
      <c r="AI518" s="1" t="str">
        <f t="shared" si="61"/>
        <v>DIFF</v>
      </c>
      <c r="AN518" s="1" t="str">
        <f t="shared" si="62"/>
        <v>{20.10}</v>
      </c>
    </row>
    <row r="519" spans="1:40" ht="26.25" customHeight="1" x14ac:dyDescent="0.25">
      <c r="A519" s="66" t="s">
        <v>188</v>
      </c>
      <c r="B519" s="67" t="s">
        <v>2930</v>
      </c>
      <c r="C519" s="67" t="s">
        <v>94</v>
      </c>
      <c r="D519" s="67" t="s">
        <v>4220</v>
      </c>
      <c r="E519" s="95" t="s">
        <v>2507</v>
      </c>
      <c r="F519" s="68" t="s">
        <v>14</v>
      </c>
      <c r="G519" s="68" t="s">
        <v>95</v>
      </c>
      <c r="H519" s="68" t="s">
        <v>2789</v>
      </c>
      <c r="I519" s="124" t="s">
        <v>4518</v>
      </c>
      <c r="J519" s="69" t="s">
        <v>101</v>
      </c>
      <c r="K519" s="121">
        <v>5574</v>
      </c>
      <c r="L519" s="69" t="s">
        <v>52</v>
      </c>
      <c r="M519" s="121" t="s">
        <v>197</v>
      </c>
      <c r="N519" s="69" t="s">
        <v>2786</v>
      </c>
      <c r="O519" s="69" t="s">
        <v>1462</v>
      </c>
      <c r="P519" s="69" t="s">
        <v>2832</v>
      </c>
      <c r="Q519" s="73" t="s">
        <v>5780</v>
      </c>
      <c r="R519" s="69" t="s">
        <v>5808</v>
      </c>
      <c r="S519" s="74" t="s">
        <v>205</v>
      </c>
      <c r="T519" s="69" t="s">
        <v>1209</v>
      </c>
      <c r="U519" s="21"/>
      <c r="V519" s="21"/>
      <c r="W519" s="20" t="str">
        <f>VLOOKUP(TRIM(X519),X10:Y199,2,FALSE)</f>
        <v>Andy</v>
      </c>
      <c r="X519" s="168" t="str">
        <f t="shared" si="54"/>
        <v>20.10</v>
      </c>
      <c r="Y519" s="168">
        <f t="shared" si="55"/>
        <v>0</v>
      </c>
      <c r="Z519" s="168">
        <f t="shared" si="63"/>
        <v>0</v>
      </c>
      <c r="AA519" s="168">
        <f t="shared" si="57"/>
        <v>84</v>
      </c>
      <c r="AB519" s="168">
        <f t="shared" si="58"/>
        <v>0</v>
      </c>
      <c r="AC519" s="168">
        <f t="shared" si="59"/>
        <v>0</v>
      </c>
      <c r="AD519" s="168">
        <f t="shared" si="64"/>
        <v>0</v>
      </c>
      <c r="AE519" s="168">
        <f t="shared" si="60"/>
        <v>0</v>
      </c>
      <c r="AF519" s="170">
        <v>8.5</v>
      </c>
      <c r="AI519" s="1" t="str">
        <f t="shared" si="61"/>
        <v>DIFF</v>
      </c>
      <c r="AN519" s="1" t="str">
        <f t="shared" si="62"/>
        <v>{20.10}</v>
      </c>
    </row>
    <row r="520" spans="1:40" ht="26.25" customHeight="1" x14ac:dyDescent="0.25">
      <c r="A520" s="66" t="s">
        <v>188</v>
      </c>
      <c r="B520" s="67" t="s">
        <v>40</v>
      </c>
      <c r="C520" s="67" t="s">
        <v>94</v>
      </c>
      <c r="D520" s="67" t="s">
        <v>1427</v>
      </c>
      <c r="E520" s="95" t="s">
        <v>2508</v>
      </c>
      <c r="F520" s="68" t="s">
        <v>14</v>
      </c>
      <c r="G520" s="68" t="s">
        <v>95</v>
      </c>
      <c r="H520" s="68" t="s">
        <v>4519</v>
      </c>
      <c r="I520" s="124" t="s">
        <v>355</v>
      </c>
      <c r="J520" s="69" t="s">
        <v>101</v>
      </c>
      <c r="K520" s="121">
        <v>5612</v>
      </c>
      <c r="L520" s="71"/>
      <c r="M520" s="70" t="s">
        <v>102</v>
      </c>
      <c r="N520" s="69" t="s">
        <v>2786</v>
      </c>
      <c r="O520" s="69" t="s">
        <v>1036</v>
      </c>
      <c r="P520" s="69" t="s">
        <v>1431</v>
      </c>
      <c r="Q520" s="73" t="s">
        <v>5067</v>
      </c>
      <c r="R520" s="69" t="s">
        <v>5722</v>
      </c>
      <c r="S520" s="74" t="s">
        <v>205</v>
      </c>
      <c r="T520" s="69" t="s">
        <v>229</v>
      </c>
      <c r="U520" s="21"/>
      <c r="V520" s="21"/>
      <c r="W520" s="20" t="str">
        <f>VLOOKUP(TRIM(X520),X10:Y199,2,FALSE)</f>
        <v>Wanqiang</v>
      </c>
      <c r="X520" s="168" t="str">
        <f t="shared" si="54"/>
        <v>19.4.2</v>
      </c>
      <c r="Y520" s="168">
        <f t="shared" si="55"/>
        <v>0</v>
      </c>
      <c r="Z520" s="168">
        <f t="shared" si="63"/>
        <v>0</v>
      </c>
      <c r="AA520" s="168">
        <f t="shared" si="57"/>
        <v>5</v>
      </c>
      <c r="AB520" s="168">
        <f t="shared" si="58"/>
        <v>0</v>
      </c>
      <c r="AC520" s="168">
        <f t="shared" si="59"/>
        <v>0</v>
      </c>
      <c r="AD520" s="168">
        <f t="shared" si="64"/>
        <v>0</v>
      </c>
      <c r="AE520" s="168">
        <f t="shared" si="60"/>
        <v>0</v>
      </c>
      <c r="AF520" s="170">
        <v>8.1199999999999992</v>
      </c>
      <c r="AI520" s="1" t="str">
        <f t="shared" si="61"/>
        <v>DIFF</v>
      </c>
      <c r="AN520" s="1" t="str">
        <f t="shared" si="62"/>
        <v>{19.4.2}</v>
      </c>
    </row>
    <row r="521" spans="1:40" ht="26.25" customHeight="1" x14ac:dyDescent="0.25">
      <c r="A521" s="66" t="s">
        <v>188</v>
      </c>
      <c r="B521" s="67" t="s">
        <v>2934</v>
      </c>
      <c r="C521" s="67" t="s">
        <v>94</v>
      </c>
      <c r="D521" s="67" t="s">
        <v>4220</v>
      </c>
      <c r="E521" s="95" t="s">
        <v>2509</v>
      </c>
      <c r="F521" s="68" t="s">
        <v>14</v>
      </c>
      <c r="G521" s="68" t="s">
        <v>95</v>
      </c>
      <c r="H521" s="68" t="s">
        <v>2790</v>
      </c>
      <c r="I521" s="124" t="s">
        <v>4520</v>
      </c>
      <c r="J521" s="69" t="s">
        <v>101</v>
      </c>
      <c r="K521" s="121">
        <v>5575</v>
      </c>
      <c r="L521" s="69" t="s">
        <v>53</v>
      </c>
      <c r="M521" s="121" t="s">
        <v>197</v>
      </c>
      <c r="N521" s="69" t="s">
        <v>2786</v>
      </c>
      <c r="O521" s="69" t="s">
        <v>1462</v>
      </c>
      <c r="P521" s="69" t="s">
        <v>2832</v>
      </c>
      <c r="Q521" s="73" t="s">
        <v>5632</v>
      </c>
      <c r="R521" s="69" t="s">
        <v>5809</v>
      </c>
      <c r="S521" s="74" t="s">
        <v>205</v>
      </c>
      <c r="T521" s="69" t="s">
        <v>1209</v>
      </c>
      <c r="U521" s="21"/>
      <c r="V521" s="21"/>
      <c r="W521" s="20" t="str">
        <f>VLOOKUP(TRIM(X521),X10:Y199,2,FALSE)</f>
        <v>Andy</v>
      </c>
      <c r="X521" s="168" t="str">
        <f t="shared" ref="X521:X584" si="65">IF(ISNONTEXT(D521),"" &amp; D521 &amp;"",T(D521))</f>
        <v>20.10</v>
      </c>
      <c r="Y521" s="168">
        <f t="shared" ref="Y521:Y584" si="66">IF(F521="CR", IF(S521="Approved", 1, IF(S521="Agreed", 1, IF(S521="Block approved", 1, 0))),0)</f>
        <v>0</v>
      </c>
      <c r="Z521" s="168">
        <f t="shared" si="63"/>
        <v>0</v>
      </c>
      <c r="AA521" s="168">
        <f t="shared" ref="AA521:AA584" si="67">LEN(I521)</f>
        <v>93</v>
      </c>
      <c r="AB521" s="168">
        <f t="shared" ref="AB521:AB584" si="68">IF(LEFT(H521, 12)="Reserved for",  1, 0)</f>
        <v>0</v>
      </c>
      <c r="AC521" s="168">
        <f t="shared" ref="AC521:AC584" si="69">IF(F521="LS OUT", IF(S521="Approved", 1, IF(S521="Block approved", 1, 0)),0)</f>
        <v>0</v>
      </c>
      <c r="AD521" s="168">
        <f t="shared" si="64"/>
        <v>0</v>
      </c>
      <c r="AE521" s="168">
        <f t="shared" ref="AE521:AE584" si="70">IF(F521="LS In", IF(S521="Postponed", 1, 0), 0)</f>
        <v>0</v>
      </c>
      <c r="AF521" s="170">
        <v>8.1199999999999992</v>
      </c>
      <c r="AI521" s="171" t="str">
        <f t="shared" si="61"/>
        <v>DIFF</v>
      </c>
      <c r="AN521" s="1" t="str">
        <f t="shared" si="62"/>
        <v>{20.10}</v>
      </c>
    </row>
    <row r="522" spans="1:40" ht="26.25" customHeight="1" x14ac:dyDescent="0.25">
      <c r="A522" s="66" t="s">
        <v>188</v>
      </c>
      <c r="B522" s="67" t="s">
        <v>3242</v>
      </c>
      <c r="C522" s="67" t="s">
        <v>94</v>
      </c>
      <c r="D522" s="67" t="s">
        <v>4220</v>
      </c>
      <c r="E522" s="95" t="s">
        <v>2510</v>
      </c>
      <c r="F522" s="68" t="s">
        <v>14</v>
      </c>
      <c r="G522" s="68" t="s">
        <v>95</v>
      </c>
      <c r="H522" s="68" t="s">
        <v>2791</v>
      </c>
      <c r="I522" s="124" t="s">
        <v>4521</v>
      </c>
      <c r="J522" s="69" t="s">
        <v>194</v>
      </c>
      <c r="K522" s="121">
        <v>6424</v>
      </c>
      <c r="L522" s="71" t="s">
        <v>53</v>
      </c>
      <c r="M522" s="70" t="s">
        <v>197</v>
      </c>
      <c r="N522" s="69" t="s">
        <v>2786</v>
      </c>
      <c r="O522" s="69" t="s">
        <v>1462</v>
      </c>
      <c r="P522" s="69" t="s">
        <v>2832</v>
      </c>
      <c r="Q522" s="73" t="s">
        <v>5633</v>
      </c>
      <c r="R522" s="69" t="s">
        <v>5810</v>
      </c>
      <c r="S522" s="74" t="s">
        <v>205</v>
      </c>
      <c r="T522" s="69" t="s">
        <v>1209</v>
      </c>
      <c r="U522" s="21"/>
      <c r="V522" s="21"/>
      <c r="W522" s="20" t="str">
        <f>VLOOKUP(TRIM(X522),X10:Y199,2,FALSE)</f>
        <v>Andy</v>
      </c>
      <c r="X522" s="168" t="str">
        <f t="shared" si="65"/>
        <v>20.10</v>
      </c>
      <c r="Y522" s="168">
        <f t="shared" si="66"/>
        <v>0</v>
      </c>
      <c r="Z522" s="168">
        <f t="shared" si="63"/>
        <v>0</v>
      </c>
      <c r="AA522" s="168">
        <f t="shared" si="67"/>
        <v>82</v>
      </c>
      <c r="AB522" s="168">
        <f t="shared" si="68"/>
        <v>0</v>
      </c>
      <c r="AC522" s="168">
        <f t="shared" si="69"/>
        <v>0</v>
      </c>
      <c r="AD522" s="168">
        <f t="shared" si="64"/>
        <v>0</v>
      </c>
      <c r="AE522" s="168">
        <f t="shared" si="70"/>
        <v>0</v>
      </c>
      <c r="AF522" s="170">
        <v>8.1199999999999992</v>
      </c>
      <c r="AI522" s="171" t="str">
        <f t="shared" ref="AI522:AI585" si="71">IF(_xlfn.VALUETOTEXT(AH522) =_xlfn.VALUETOTEXT(P522), "", "DIFF")</f>
        <v>DIFF</v>
      </c>
      <c r="AN522" s="1" t="str">
        <f t="shared" ref="AN522:AN585" si="72">"{"&amp;D522&amp;"}"</f>
        <v>{20.10}</v>
      </c>
    </row>
    <row r="523" spans="1:40" ht="26.25" customHeight="1" x14ac:dyDescent="0.25">
      <c r="A523" s="66" t="s">
        <v>188</v>
      </c>
      <c r="B523" s="67" t="s">
        <v>5068</v>
      </c>
      <c r="C523" s="67" t="s">
        <v>94</v>
      </c>
      <c r="D523" s="67" t="s">
        <v>1427</v>
      </c>
      <c r="E523" s="95" t="s">
        <v>2511</v>
      </c>
      <c r="F523" s="68" t="s">
        <v>14</v>
      </c>
      <c r="G523" s="68" t="s">
        <v>95</v>
      </c>
      <c r="H523" s="68" t="s">
        <v>4522</v>
      </c>
      <c r="I523" s="124" t="s">
        <v>355</v>
      </c>
      <c r="J523" s="69" t="s">
        <v>101</v>
      </c>
      <c r="K523" s="121">
        <v>5613</v>
      </c>
      <c r="L523" s="69"/>
      <c r="M523" s="121" t="s">
        <v>102</v>
      </c>
      <c r="N523" s="69" t="s">
        <v>2786</v>
      </c>
      <c r="O523" s="69" t="s">
        <v>1036</v>
      </c>
      <c r="P523" s="69" t="s">
        <v>1431</v>
      </c>
      <c r="Q523" s="73" t="s">
        <v>5634</v>
      </c>
      <c r="R523" s="69" t="s">
        <v>5723</v>
      </c>
      <c r="S523" s="74" t="s">
        <v>205</v>
      </c>
      <c r="T523" s="69" t="s">
        <v>229</v>
      </c>
      <c r="U523" s="21"/>
      <c r="V523" s="21"/>
      <c r="W523" s="20" t="str">
        <f>VLOOKUP(TRIM(X523),X10:Y199,2,FALSE)</f>
        <v>Wanqiang</v>
      </c>
      <c r="X523" s="168" t="str">
        <f t="shared" si="65"/>
        <v>19.4.2</v>
      </c>
      <c r="Y523" s="168">
        <f t="shared" si="66"/>
        <v>0</v>
      </c>
      <c r="Z523" s="168">
        <f t="shared" si="63"/>
        <v>0</v>
      </c>
      <c r="AA523" s="168">
        <f t="shared" si="67"/>
        <v>5</v>
      </c>
      <c r="AB523" s="168">
        <f t="shared" si="68"/>
        <v>0</v>
      </c>
      <c r="AC523" s="168">
        <f t="shared" si="69"/>
        <v>0</v>
      </c>
      <c r="AD523" s="168">
        <f t="shared" si="64"/>
        <v>0</v>
      </c>
      <c r="AE523" s="168">
        <f t="shared" si="70"/>
        <v>0</v>
      </c>
      <c r="AF523" s="170">
        <v>8.8000000000000007</v>
      </c>
      <c r="AI523" s="1" t="str">
        <f t="shared" si="71"/>
        <v>DIFF</v>
      </c>
      <c r="AN523" s="1" t="str">
        <f t="shared" si="72"/>
        <v>{19.4.2}</v>
      </c>
    </row>
    <row r="524" spans="1:40" ht="26.25" customHeight="1" x14ac:dyDescent="0.25">
      <c r="A524" s="66" t="s">
        <v>188</v>
      </c>
      <c r="B524" s="67" t="s">
        <v>1434</v>
      </c>
      <c r="C524" s="67" t="s">
        <v>94</v>
      </c>
      <c r="D524" s="67" t="s">
        <v>1427</v>
      </c>
      <c r="E524" s="95" t="s">
        <v>2512</v>
      </c>
      <c r="F524" s="68" t="s">
        <v>12</v>
      </c>
      <c r="G524" s="68" t="s">
        <v>95</v>
      </c>
      <c r="H524" s="68" t="s">
        <v>4523</v>
      </c>
      <c r="I524" s="124" t="s">
        <v>355</v>
      </c>
      <c r="J524" s="69"/>
      <c r="K524" s="121"/>
      <c r="L524" s="71"/>
      <c r="M524" s="70"/>
      <c r="N524" s="69"/>
      <c r="O524" s="69" t="s">
        <v>1036</v>
      </c>
      <c r="P524" s="69"/>
      <c r="Q524" s="73" t="s">
        <v>1434</v>
      </c>
      <c r="R524" s="69" t="s">
        <v>5724</v>
      </c>
      <c r="S524" s="74" t="s">
        <v>203</v>
      </c>
      <c r="T524" s="69" t="s">
        <v>229</v>
      </c>
      <c r="U524" s="21"/>
      <c r="V524" s="21"/>
      <c r="W524" s="20" t="str">
        <f>VLOOKUP(TRIM(X524),X10:Y199,2,FALSE)</f>
        <v>Wanqiang</v>
      </c>
      <c r="X524" s="168" t="str">
        <f t="shared" si="65"/>
        <v>19.4.2</v>
      </c>
      <c r="Y524" s="168">
        <f t="shared" si="66"/>
        <v>0</v>
      </c>
      <c r="Z524" s="168">
        <f t="shared" si="63"/>
        <v>0</v>
      </c>
      <c r="AA524" s="168">
        <f t="shared" si="67"/>
        <v>5</v>
      </c>
      <c r="AB524" s="168">
        <f t="shared" si="68"/>
        <v>0</v>
      </c>
      <c r="AC524" s="168">
        <f t="shared" si="69"/>
        <v>0</v>
      </c>
      <c r="AD524" s="168">
        <f t="shared" si="64"/>
        <v>0</v>
      </c>
      <c r="AE524" s="168">
        <f t="shared" si="70"/>
        <v>0</v>
      </c>
      <c r="AF524" s="170" t="s">
        <v>821</v>
      </c>
      <c r="AI524" s="1" t="str">
        <f t="shared" si="71"/>
        <v/>
      </c>
      <c r="AN524" s="1" t="str">
        <f t="shared" si="72"/>
        <v>{19.4.2}</v>
      </c>
    </row>
    <row r="525" spans="1:40" ht="26.25" customHeight="1" x14ac:dyDescent="0.25">
      <c r="A525" s="66" t="s">
        <v>188</v>
      </c>
      <c r="B525" s="67" t="s">
        <v>40</v>
      </c>
      <c r="C525" s="67" t="s">
        <v>94</v>
      </c>
      <c r="D525" s="67" t="s">
        <v>1936</v>
      </c>
      <c r="E525" s="95" t="s">
        <v>2513</v>
      </c>
      <c r="F525" s="68" t="s">
        <v>862</v>
      </c>
      <c r="G525" s="68" t="s">
        <v>95</v>
      </c>
      <c r="H525" s="68" t="s">
        <v>2961</v>
      </c>
      <c r="I525" s="124" t="s">
        <v>4660</v>
      </c>
      <c r="J525" s="69" t="s">
        <v>1963</v>
      </c>
      <c r="K525" s="121"/>
      <c r="L525" s="69"/>
      <c r="M525" s="121"/>
      <c r="N525" s="69" t="s">
        <v>1778</v>
      </c>
      <c r="O525" s="69" t="s">
        <v>1462</v>
      </c>
      <c r="P525" s="69" t="s">
        <v>1964</v>
      </c>
      <c r="Q525" s="73" t="s">
        <v>4524</v>
      </c>
      <c r="R525" s="69" t="s">
        <v>4653</v>
      </c>
      <c r="S525" s="74" t="s">
        <v>205</v>
      </c>
      <c r="T525" s="69" t="s">
        <v>1209</v>
      </c>
      <c r="U525" s="21"/>
      <c r="V525" s="21"/>
      <c r="W525" s="20" t="str">
        <f>VLOOKUP(TRIM(X525),X10:Y199,2,FALSE)</f>
        <v>Andy</v>
      </c>
      <c r="X525" s="168" t="str">
        <f t="shared" si="65"/>
        <v>20.6.1.2</v>
      </c>
      <c r="Y525" s="168">
        <f t="shared" si="66"/>
        <v>0</v>
      </c>
      <c r="Z525" s="168">
        <f t="shared" si="63"/>
        <v>0</v>
      </c>
      <c r="AA525" s="168">
        <f t="shared" si="67"/>
        <v>50</v>
      </c>
      <c r="AB525" s="168">
        <f t="shared" si="68"/>
        <v>0</v>
      </c>
      <c r="AC525" s="168">
        <f t="shared" si="69"/>
        <v>0</v>
      </c>
      <c r="AD525" s="168">
        <f t="shared" si="64"/>
        <v>0</v>
      </c>
      <c r="AE525" s="168">
        <f t="shared" si="70"/>
        <v>0</v>
      </c>
      <c r="AF525" s="170">
        <v>8.1</v>
      </c>
      <c r="AI525" s="1" t="str">
        <f t="shared" si="71"/>
        <v>DIFF</v>
      </c>
      <c r="AN525" s="1" t="str">
        <f t="shared" si="72"/>
        <v>{20.6.1.2}</v>
      </c>
    </row>
    <row r="526" spans="1:40" ht="26.25" customHeight="1" x14ac:dyDescent="0.25">
      <c r="A526" s="66" t="s">
        <v>188</v>
      </c>
      <c r="B526" s="67" t="s">
        <v>1818</v>
      </c>
      <c r="C526" s="67" t="s">
        <v>94</v>
      </c>
      <c r="D526" s="67" t="s">
        <v>1427</v>
      </c>
      <c r="E526" s="95" t="s">
        <v>2514</v>
      </c>
      <c r="F526" s="68" t="s">
        <v>14</v>
      </c>
      <c r="G526" s="68" t="s">
        <v>95</v>
      </c>
      <c r="H526" s="68" t="s">
        <v>4525</v>
      </c>
      <c r="I526" s="124" t="s">
        <v>4526</v>
      </c>
      <c r="J526" s="69" t="s">
        <v>194</v>
      </c>
      <c r="K526" s="121">
        <v>6438</v>
      </c>
      <c r="L526" s="71" t="s">
        <v>53</v>
      </c>
      <c r="M526" s="70" t="s">
        <v>102</v>
      </c>
      <c r="N526" s="69" t="s">
        <v>2786</v>
      </c>
      <c r="O526" s="69" t="s">
        <v>1036</v>
      </c>
      <c r="P526" s="69" t="s">
        <v>1431</v>
      </c>
      <c r="Q526" s="73" t="s">
        <v>5069</v>
      </c>
      <c r="R526" s="69" t="s">
        <v>5725</v>
      </c>
      <c r="S526" s="74" t="s">
        <v>205</v>
      </c>
      <c r="T526" s="69" t="s">
        <v>229</v>
      </c>
      <c r="U526" s="21"/>
      <c r="V526" s="21"/>
      <c r="W526" s="20" t="str">
        <f>VLOOKUP(TRIM(X526),X10:Y199,2,FALSE)</f>
        <v>Wanqiang</v>
      </c>
      <c r="X526" s="168" t="str">
        <f t="shared" si="65"/>
        <v>19.4.2</v>
      </c>
      <c r="Y526" s="168">
        <f t="shared" si="66"/>
        <v>0</v>
      </c>
      <c r="Z526" s="168">
        <f t="shared" si="63"/>
        <v>0</v>
      </c>
      <c r="AA526" s="168">
        <f t="shared" si="67"/>
        <v>23</v>
      </c>
      <c r="AB526" s="168">
        <f t="shared" si="68"/>
        <v>0</v>
      </c>
      <c r="AC526" s="168">
        <f t="shared" si="69"/>
        <v>0</v>
      </c>
      <c r="AD526" s="168">
        <f t="shared" si="64"/>
        <v>0</v>
      </c>
      <c r="AE526" s="168">
        <f t="shared" si="70"/>
        <v>0</v>
      </c>
      <c r="AF526" s="170">
        <v>8.1999999999999993</v>
      </c>
      <c r="AI526" s="1" t="str">
        <f t="shared" si="71"/>
        <v>DIFF</v>
      </c>
      <c r="AN526" s="1" t="str">
        <f t="shared" si="72"/>
        <v>{19.4.2}</v>
      </c>
    </row>
    <row r="527" spans="1:40" ht="26.25" customHeight="1" x14ac:dyDescent="0.25">
      <c r="A527" s="66" t="s">
        <v>188</v>
      </c>
      <c r="B527" s="67" t="s">
        <v>40</v>
      </c>
      <c r="C527" s="67" t="s">
        <v>94</v>
      </c>
      <c r="D527" s="67" t="s">
        <v>1905</v>
      </c>
      <c r="E527" s="95" t="s">
        <v>2515</v>
      </c>
      <c r="F527" s="68" t="s">
        <v>862</v>
      </c>
      <c r="G527" s="68" t="s">
        <v>95</v>
      </c>
      <c r="H527" s="68" t="s">
        <v>5071</v>
      </c>
      <c r="I527" s="124" t="s">
        <v>478</v>
      </c>
      <c r="J527" s="69" t="s">
        <v>1969</v>
      </c>
      <c r="K527" s="121"/>
      <c r="L527" s="69"/>
      <c r="M527" s="121"/>
      <c r="N527" s="69" t="s">
        <v>1778</v>
      </c>
      <c r="O527" s="69" t="s">
        <v>1462</v>
      </c>
      <c r="P527" s="69" t="s">
        <v>1970</v>
      </c>
      <c r="Q527" s="73" t="s">
        <v>5070</v>
      </c>
      <c r="R527" s="69" t="s">
        <v>330</v>
      </c>
      <c r="S527" s="74" t="s">
        <v>40</v>
      </c>
      <c r="T527" s="69" t="s">
        <v>224</v>
      </c>
      <c r="U527" s="21"/>
      <c r="V527" s="21"/>
      <c r="W527" s="20" t="str">
        <f>VLOOKUP(TRIM(X527),X10:Y199,2,FALSE)</f>
        <v>Wanqiang</v>
      </c>
      <c r="X527" s="168" t="str">
        <f t="shared" si="65"/>
        <v>20.5.1</v>
      </c>
      <c r="Y527" s="168">
        <f t="shared" si="66"/>
        <v>0</v>
      </c>
      <c r="Z527" s="168">
        <f t="shared" si="63"/>
        <v>0</v>
      </c>
      <c r="AA527" s="168">
        <f t="shared" si="67"/>
        <v>4</v>
      </c>
      <c r="AB527" s="168">
        <f t="shared" si="68"/>
        <v>0</v>
      </c>
      <c r="AC527" s="168">
        <f t="shared" si="69"/>
        <v>0</v>
      </c>
      <c r="AD527" s="168">
        <f t="shared" si="64"/>
        <v>0</v>
      </c>
      <c r="AE527" s="168">
        <f t="shared" si="70"/>
        <v>0</v>
      </c>
      <c r="AF527" s="170">
        <v>8.1999999999999993</v>
      </c>
      <c r="AI527" s="1" t="str">
        <f t="shared" si="71"/>
        <v>DIFF</v>
      </c>
      <c r="AN527" s="1" t="str">
        <f t="shared" si="72"/>
        <v>{20.5.1}</v>
      </c>
    </row>
    <row r="528" spans="1:40" ht="26.25" customHeight="1" x14ac:dyDescent="0.25">
      <c r="A528" s="66" t="s">
        <v>188</v>
      </c>
      <c r="B528" s="67" t="s">
        <v>40</v>
      </c>
      <c r="C528" s="67" t="s">
        <v>94</v>
      </c>
      <c r="D528" s="67" t="s">
        <v>1905</v>
      </c>
      <c r="E528" s="95" t="s">
        <v>2516</v>
      </c>
      <c r="F528" s="68" t="s">
        <v>862</v>
      </c>
      <c r="G528" s="68" t="s">
        <v>95</v>
      </c>
      <c r="H528" s="68" t="s">
        <v>5073</v>
      </c>
      <c r="I528" s="124" t="s">
        <v>478</v>
      </c>
      <c r="J528" s="69" t="s">
        <v>1969</v>
      </c>
      <c r="K528" s="121"/>
      <c r="L528" s="71"/>
      <c r="M528" s="70"/>
      <c r="N528" s="69" t="s">
        <v>1778</v>
      </c>
      <c r="O528" s="69" t="s">
        <v>1462</v>
      </c>
      <c r="P528" s="69" t="s">
        <v>1970</v>
      </c>
      <c r="Q528" s="73" t="s">
        <v>5072</v>
      </c>
      <c r="R528" s="69" t="s">
        <v>330</v>
      </c>
      <c r="S528" s="74" t="s">
        <v>40</v>
      </c>
      <c r="T528" s="69" t="s">
        <v>224</v>
      </c>
      <c r="U528" s="21"/>
      <c r="V528" s="21"/>
      <c r="W528" s="20" t="str">
        <f>VLOOKUP(TRIM(X528),X10:Y199,2,FALSE)</f>
        <v>Wanqiang</v>
      </c>
      <c r="X528" s="168" t="str">
        <f t="shared" si="65"/>
        <v>20.5.1</v>
      </c>
      <c r="Y528" s="168">
        <f t="shared" si="66"/>
        <v>0</v>
      </c>
      <c r="Z528" s="168">
        <f t="shared" si="63"/>
        <v>0</v>
      </c>
      <c r="AA528" s="168">
        <f t="shared" si="67"/>
        <v>4</v>
      </c>
      <c r="AB528" s="168">
        <f t="shared" si="68"/>
        <v>0</v>
      </c>
      <c r="AC528" s="168">
        <f t="shared" si="69"/>
        <v>0</v>
      </c>
      <c r="AD528" s="168">
        <f t="shared" si="64"/>
        <v>0</v>
      </c>
      <c r="AE528" s="168">
        <f t="shared" si="70"/>
        <v>0</v>
      </c>
      <c r="AF528" s="170">
        <v>8.1999999999999993</v>
      </c>
      <c r="AI528" s="1" t="str">
        <f t="shared" si="71"/>
        <v>DIFF</v>
      </c>
      <c r="AN528" s="1" t="str">
        <f t="shared" si="72"/>
        <v>{20.5.1}</v>
      </c>
    </row>
    <row r="529" spans="1:40" ht="26.25" customHeight="1" x14ac:dyDescent="0.25">
      <c r="A529" s="66" t="s">
        <v>188</v>
      </c>
      <c r="B529" s="67" t="s">
        <v>40</v>
      </c>
      <c r="C529" s="67" t="s">
        <v>94</v>
      </c>
      <c r="D529" s="67" t="s">
        <v>1610</v>
      </c>
      <c r="E529" s="95" t="s">
        <v>2517</v>
      </c>
      <c r="F529" s="68" t="s">
        <v>862</v>
      </c>
      <c r="G529" s="68" t="s">
        <v>95</v>
      </c>
      <c r="H529" s="68" t="s">
        <v>3149</v>
      </c>
      <c r="I529" s="124" t="s">
        <v>110</v>
      </c>
      <c r="J529" s="69" t="s">
        <v>1787</v>
      </c>
      <c r="K529" s="121"/>
      <c r="L529" s="69"/>
      <c r="M529" s="121"/>
      <c r="N529" s="69" t="s">
        <v>1414</v>
      </c>
      <c r="O529" s="69" t="s">
        <v>1462</v>
      </c>
      <c r="P529" s="69" t="s">
        <v>1788</v>
      </c>
      <c r="Q529" s="73" t="s">
        <v>3148</v>
      </c>
      <c r="R529" s="69" t="s">
        <v>6643</v>
      </c>
      <c r="S529" s="74" t="s">
        <v>40</v>
      </c>
      <c r="T529" s="69" t="s">
        <v>2020</v>
      </c>
      <c r="U529" s="21"/>
      <c r="V529" s="21"/>
      <c r="W529" s="20" t="str">
        <f>VLOOKUP(TRIM(X529),X10:Y199,2,FALSE)</f>
        <v>Dario</v>
      </c>
      <c r="X529" s="168" t="str">
        <f t="shared" si="65"/>
        <v>20.1.1</v>
      </c>
      <c r="Y529" s="168">
        <f t="shared" si="66"/>
        <v>0</v>
      </c>
      <c r="Z529" s="168">
        <f t="shared" si="63"/>
        <v>0</v>
      </c>
      <c r="AA529" s="168">
        <f t="shared" si="67"/>
        <v>13</v>
      </c>
      <c r="AB529" s="168">
        <f t="shared" si="68"/>
        <v>0</v>
      </c>
      <c r="AC529" s="168">
        <f t="shared" si="69"/>
        <v>0</v>
      </c>
      <c r="AD529" s="168">
        <f t="shared" si="64"/>
        <v>0</v>
      </c>
      <c r="AE529" s="168">
        <f t="shared" si="70"/>
        <v>0</v>
      </c>
      <c r="AF529" s="170">
        <v>8.1999999999999993</v>
      </c>
      <c r="AI529" s="1" t="str">
        <f t="shared" si="71"/>
        <v>DIFF</v>
      </c>
      <c r="AN529" s="1" t="str">
        <f t="shared" si="72"/>
        <v>{20.1.1}</v>
      </c>
    </row>
    <row r="530" spans="1:40" ht="26.25" customHeight="1" x14ac:dyDescent="0.25">
      <c r="A530" s="66" t="s">
        <v>188</v>
      </c>
      <c r="B530" s="67" t="s">
        <v>1116</v>
      </c>
      <c r="C530" s="67" t="s">
        <v>94</v>
      </c>
      <c r="D530" s="67" t="s">
        <v>1610</v>
      </c>
      <c r="E530" s="95" t="s">
        <v>2518</v>
      </c>
      <c r="F530" s="68" t="s">
        <v>196</v>
      </c>
      <c r="G530" s="68" t="s">
        <v>37</v>
      </c>
      <c r="H530" s="68" t="s">
        <v>2887</v>
      </c>
      <c r="I530" s="124" t="s">
        <v>110</v>
      </c>
      <c r="J530" s="69"/>
      <c r="K530" s="121"/>
      <c r="L530" s="71"/>
      <c r="M530" s="70"/>
      <c r="N530" s="69"/>
      <c r="O530" s="69"/>
      <c r="P530" s="69"/>
      <c r="Q530" s="73" t="s">
        <v>2887</v>
      </c>
      <c r="R530" s="69" t="s">
        <v>6644</v>
      </c>
      <c r="S530" s="74" t="s">
        <v>40</v>
      </c>
      <c r="T530" s="69" t="s">
        <v>2020</v>
      </c>
      <c r="U530" s="21"/>
      <c r="V530" s="21"/>
      <c r="W530" s="20" t="str">
        <f>VLOOKUP(TRIM(X530),X10:Y199,2,FALSE)</f>
        <v>Dario</v>
      </c>
      <c r="X530" s="168" t="str">
        <f t="shared" si="65"/>
        <v>20.1.1</v>
      </c>
      <c r="Y530" s="168">
        <f t="shared" si="66"/>
        <v>0</v>
      </c>
      <c r="Z530" s="168">
        <f t="shared" si="63"/>
        <v>0</v>
      </c>
      <c r="AA530" s="168">
        <f t="shared" si="67"/>
        <v>13</v>
      </c>
      <c r="AB530" s="168">
        <f t="shared" si="68"/>
        <v>0</v>
      </c>
      <c r="AC530" s="168">
        <f t="shared" si="69"/>
        <v>0</v>
      </c>
      <c r="AD530" s="168">
        <f t="shared" si="64"/>
        <v>0</v>
      </c>
      <c r="AE530" s="168">
        <f t="shared" si="70"/>
        <v>0</v>
      </c>
      <c r="AF530" s="170">
        <v>8.3000000000000007</v>
      </c>
      <c r="AI530" s="1" t="str">
        <f t="shared" si="71"/>
        <v/>
      </c>
      <c r="AN530" s="1" t="str">
        <f t="shared" si="72"/>
        <v>{20.1.1}</v>
      </c>
    </row>
    <row r="531" spans="1:40" ht="26.25" customHeight="1" x14ac:dyDescent="0.25">
      <c r="A531" s="66" t="s">
        <v>188</v>
      </c>
      <c r="B531" s="67" t="s">
        <v>40</v>
      </c>
      <c r="C531" s="67" t="s">
        <v>94</v>
      </c>
      <c r="D531" s="67" t="s">
        <v>1610</v>
      </c>
      <c r="E531" s="95" t="s">
        <v>2519</v>
      </c>
      <c r="F531" s="68" t="s">
        <v>862</v>
      </c>
      <c r="G531" s="68" t="s">
        <v>95</v>
      </c>
      <c r="H531" s="68" t="s">
        <v>3147</v>
      </c>
      <c r="I531" s="124" t="s">
        <v>110</v>
      </c>
      <c r="J531" s="69" t="s">
        <v>1787</v>
      </c>
      <c r="K531" s="121"/>
      <c r="L531" s="69"/>
      <c r="M531" s="121"/>
      <c r="N531" s="69" t="s">
        <v>1414</v>
      </c>
      <c r="O531" s="69" t="s">
        <v>1462</v>
      </c>
      <c r="P531" s="69" t="s">
        <v>1788</v>
      </c>
      <c r="Q531" s="73" t="s">
        <v>3146</v>
      </c>
      <c r="R531" s="69" t="s">
        <v>6645</v>
      </c>
      <c r="S531" s="74" t="s">
        <v>40</v>
      </c>
      <c r="T531" s="69" t="s">
        <v>2020</v>
      </c>
      <c r="U531" s="21"/>
      <c r="V531" s="21"/>
      <c r="W531" s="20" t="str">
        <f>VLOOKUP(TRIM(X531),X10:Y199,2,FALSE)</f>
        <v>Dario</v>
      </c>
      <c r="X531" s="168" t="str">
        <f t="shared" si="65"/>
        <v>20.1.1</v>
      </c>
      <c r="Y531" s="168">
        <f t="shared" si="66"/>
        <v>0</v>
      </c>
      <c r="Z531" s="168">
        <f t="shared" si="63"/>
        <v>0</v>
      </c>
      <c r="AA531" s="168">
        <f t="shared" si="67"/>
        <v>13</v>
      </c>
      <c r="AB531" s="168">
        <f t="shared" si="68"/>
        <v>0</v>
      </c>
      <c r="AC531" s="168">
        <f t="shared" si="69"/>
        <v>0</v>
      </c>
      <c r="AD531" s="168">
        <f t="shared" si="64"/>
        <v>0</v>
      </c>
      <c r="AE531" s="168">
        <f t="shared" si="70"/>
        <v>0</v>
      </c>
      <c r="AF531" s="170">
        <v>8.3000000000000007</v>
      </c>
      <c r="AI531" s="1" t="str">
        <f t="shared" si="71"/>
        <v>DIFF</v>
      </c>
      <c r="AN531" s="1" t="str">
        <f t="shared" si="72"/>
        <v>{20.1.1}</v>
      </c>
    </row>
    <row r="532" spans="1:40" ht="26.25" customHeight="1" x14ac:dyDescent="0.25">
      <c r="A532" s="66" t="s">
        <v>188</v>
      </c>
      <c r="B532" s="67" t="s">
        <v>40</v>
      </c>
      <c r="C532" s="67" t="s">
        <v>94</v>
      </c>
      <c r="D532" s="67" t="s">
        <v>1613</v>
      </c>
      <c r="E532" s="95" t="s">
        <v>2520</v>
      </c>
      <c r="F532" s="68" t="s">
        <v>862</v>
      </c>
      <c r="G532" s="68" t="s">
        <v>95</v>
      </c>
      <c r="H532" s="68" t="s">
        <v>5075</v>
      </c>
      <c r="I532" s="124" t="s">
        <v>355</v>
      </c>
      <c r="J532" s="69" t="s">
        <v>1782</v>
      </c>
      <c r="K532" s="121"/>
      <c r="L532" s="71"/>
      <c r="M532" s="70"/>
      <c r="N532" s="69" t="s">
        <v>1414</v>
      </c>
      <c r="O532" s="69" t="s">
        <v>1462</v>
      </c>
      <c r="P532" s="69" t="s">
        <v>1783</v>
      </c>
      <c r="Q532" s="73" t="s">
        <v>5074</v>
      </c>
      <c r="R532" s="69" t="s">
        <v>330</v>
      </c>
      <c r="S532" s="74" t="s">
        <v>40</v>
      </c>
      <c r="T532" s="69" t="s">
        <v>229</v>
      </c>
      <c r="U532" s="21"/>
      <c r="V532" s="21"/>
      <c r="W532" s="20" t="str">
        <f>VLOOKUP(TRIM(X532),X10:Y199,2,FALSE)</f>
        <v>Wanqiang</v>
      </c>
      <c r="X532" s="168" t="str">
        <f t="shared" si="65"/>
        <v>20.4.1</v>
      </c>
      <c r="Y532" s="168">
        <f t="shared" si="66"/>
        <v>0</v>
      </c>
      <c r="Z532" s="168">
        <f t="shared" si="63"/>
        <v>0</v>
      </c>
      <c r="AA532" s="168">
        <f t="shared" si="67"/>
        <v>5</v>
      </c>
      <c r="AB532" s="168">
        <f t="shared" si="68"/>
        <v>0</v>
      </c>
      <c r="AC532" s="168">
        <f t="shared" si="69"/>
        <v>0</v>
      </c>
      <c r="AD532" s="168">
        <f t="shared" si="64"/>
        <v>0</v>
      </c>
      <c r="AE532" s="168">
        <f t="shared" si="70"/>
        <v>0</v>
      </c>
      <c r="AF532" s="170">
        <v>8.3000000000000007</v>
      </c>
      <c r="AI532" s="1" t="str">
        <f t="shared" si="71"/>
        <v>DIFF</v>
      </c>
      <c r="AN532" s="1" t="str">
        <f t="shared" si="72"/>
        <v>{20.4.1}</v>
      </c>
    </row>
    <row r="533" spans="1:40" ht="26.25" customHeight="1" x14ac:dyDescent="0.25">
      <c r="A533" s="66" t="s">
        <v>188</v>
      </c>
      <c r="B533" s="67" t="s">
        <v>40</v>
      </c>
      <c r="C533" s="67" t="s">
        <v>94</v>
      </c>
      <c r="D533" s="67" t="s">
        <v>1613</v>
      </c>
      <c r="E533" s="95" t="s">
        <v>2521</v>
      </c>
      <c r="F533" s="68" t="s">
        <v>862</v>
      </c>
      <c r="G533" s="68" t="s">
        <v>95</v>
      </c>
      <c r="H533" s="68" t="s">
        <v>5077</v>
      </c>
      <c r="I533" s="124" t="s">
        <v>355</v>
      </c>
      <c r="J533" s="69" t="s">
        <v>1782</v>
      </c>
      <c r="K533" s="121"/>
      <c r="L533" s="69"/>
      <c r="M533" s="121"/>
      <c r="N533" s="69" t="s">
        <v>1414</v>
      </c>
      <c r="O533" s="69" t="s">
        <v>1462</v>
      </c>
      <c r="P533" s="69" t="s">
        <v>1783</v>
      </c>
      <c r="Q533" s="73" t="s">
        <v>5076</v>
      </c>
      <c r="R533" s="69" t="s">
        <v>330</v>
      </c>
      <c r="S533" s="74" t="s">
        <v>40</v>
      </c>
      <c r="T533" s="69" t="s">
        <v>229</v>
      </c>
      <c r="U533" s="21"/>
      <c r="V533" s="21"/>
      <c r="W533" s="20" t="str">
        <f>VLOOKUP(TRIM(X533),X10:Y199,2,FALSE)</f>
        <v>Wanqiang</v>
      </c>
      <c r="X533" s="168" t="str">
        <f t="shared" si="65"/>
        <v>20.4.1</v>
      </c>
      <c r="Y533" s="168">
        <f t="shared" si="66"/>
        <v>0</v>
      </c>
      <c r="Z533" s="168">
        <f t="shared" si="63"/>
        <v>0</v>
      </c>
      <c r="AA533" s="168">
        <f t="shared" si="67"/>
        <v>5</v>
      </c>
      <c r="AB533" s="168">
        <f t="shared" si="68"/>
        <v>0</v>
      </c>
      <c r="AC533" s="168">
        <f t="shared" si="69"/>
        <v>0</v>
      </c>
      <c r="AD533" s="168">
        <f t="shared" si="64"/>
        <v>0</v>
      </c>
      <c r="AE533" s="168">
        <f t="shared" si="70"/>
        <v>0</v>
      </c>
      <c r="AF533" s="170">
        <v>8.19</v>
      </c>
      <c r="AI533" s="1" t="str">
        <f t="shared" si="71"/>
        <v>DIFF</v>
      </c>
      <c r="AN533" s="1" t="str">
        <f t="shared" si="72"/>
        <v>{20.4.1}</v>
      </c>
    </row>
    <row r="534" spans="1:40" ht="26.25" customHeight="1" x14ac:dyDescent="0.25">
      <c r="A534" s="66" t="s">
        <v>188</v>
      </c>
      <c r="B534" s="67" t="s">
        <v>40</v>
      </c>
      <c r="C534" s="67" t="s">
        <v>94</v>
      </c>
      <c r="D534" s="67" t="s">
        <v>1613</v>
      </c>
      <c r="E534" s="95" t="s">
        <v>2522</v>
      </c>
      <c r="F534" s="68" t="s">
        <v>862</v>
      </c>
      <c r="G534" s="68" t="s">
        <v>95</v>
      </c>
      <c r="H534" s="68" t="s">
        <v>5079</v>
      </c>
      <c r="I534" s="124" t="s">
        <v>355</v>
      </c>
      <c r="J534" s="69" t="s">
        <v>1782</v>
      </c>
      <c r="K534" s="121"/>
      <c r="L534" s="71"/>
      <c r="M534" s="70"/>
      <c r="N534" s="69" t="s">
        <v>1414</v>
      </c>
      <c r="O534" s="69" t="s">
        <v>1462</v>
      </c>
      <c r="P534" s="69" t="s">
        <v>1783</v>
      </c>
      <c r="Q534" s="73" t="s">
        <v>5078</v>
      </c>
      <c r="R534" s="69" t="s">
        <v>5811</v>
      </c>
      <c r="S534" s="74" t="s">
        <v>205</v>
      </c>
      <c r="T534" s="69" t="s">
        <v>229</v>
      </c>
      <c r="U534" s="21"/>
      <c r="V534" s="21"/>
      <c r="W534" s="20" t="str">
        <f>VLOOKUP(TRIM(X534),X10:Y199,2,FALSE)</f>
        <v>Wanqiang</v>
      </c>
      <c r="X534" s="168" t="str">
        <f t="shared" si="65"/>
        <v>20.4.1</v>
      </c>
      <c r="Y534" s="168">
        <f t="shared" si="66"/>
        <v>0</v>
      </c>
      <c r="Z534" s="168">
        <f t="shared" si="63"/>
        <v>0</v>
      </c>
      <c r="AA534" s="168">
        <f t="shared" si="67"/>
        <v>5</v>
      </c>
      <c r="AB534" s="168">
        <f t="shared" si="68"/>
        <v>0</v>
      </c>
      <c r="AC534" s="168">
        <f t="shared" si="69"/>
        <v>0</v>
      </c>
      <c r="AD534" s="168">
        <f t="shared" si="64"/>
        <v>0</v>
      </c>
      <c r="AE534" s="168">
        <f t="shared" si="70"/>
        <v>0</v>
      </c>
      <c r="AF534" s="170">
        <v>8.6999999999999993</v>
      </c>
      <c r="AI534" s="1" t="str">
        <f t="shared" si="71"/>
        <v>DIFF</v>
      </c>
      <c r="AN534" s="1" t="str">
        <f t="shared" si="72"/>
        <v>{20.4.1}</v>
      </c>
    </row>
    <row r="535" spans="1:40" ht="26.25" customHeight="1" x14ac:dyDescent="0.25">
      <c r="A535" s="66" t="s">
        <v>188</v>
      </c>
      <c r="B535" s="67" t="s">
        <v>40</v>
      </c>
      <c r="C535" s="67" t="s">
        <v>94</v>
      </c>
      <c r="D535" s="67" t="s">
        <v>1936</v>
      </c>
      <c r="E535" s="95" t="s">
        <v>2523</v>
      </c>
      <c r="F535" s="68" t="s">
        <v>862</v>
      </c>
      <c r="G535" s="68" t="s">
        <v>95</v>
      </c>
      <c r="H535" s="68" t="s">
        <v>3069</v>
      </c>
      <c r="I535" s="124" t="s">
        <v>110</v>
      </c>
      <c r="J535" s="69" t="s">
        <v>1963</v>
      </c>
      <c r="K535" s="121"/>
      <c r="L535" s="69"/>
      <c r="M535" s="121"/>
      <c r="N535" s="69" t="s">
        <v>1778</v>
      </c>
      <c r="O535" s="69" t="s">
        <v>1462</v>
      </c>
      <c r="P535" s="69" t="s">
        <v>1964</v>
      </c>
      <c r="Q535" s="73" t="s">
        <v>2843</v>
      </c>
      <c r="R535" s="69" t="s">
        <v>330</v>
      </c>
      <c r="S535" s="74" t="s">
        <v>40</v>
      </c>
      <c r="T535" s="69" t="s">
        <v>2904</v>
      </c>
      <c r="U535" s="21"/>
      <c r="V535" s="21"/>
      <c r="W535" s="20" t="str">
        <f>VLOOKUP(TRIM(X535),X10:Y199,2,FALSE)</f>
        <v>Andy</v>
      </c>
      <c r="X535" s="168" t="str">
        <f t="shared" si="65"/>
        <v>20.6.1.2</v>
      </c>
      <c r="Y535" s="168">
        <f t="shared" si="66"/>
        <v>0</v>
      </c>
      <c r="Z535" s="168">
        <f t="shared" si="63"/>
        <v>0</v>
      </c>
      <c r="AA535" s="168">
        <f t="shared" si="67"/>
        <v>13</v>
      </c>
      <c r="AB535" s="168">
        <f t="shared" si="68"/>
        <v>0</v>
      </c>
      <c r="AC535" s="168">
        <f t="shared" si="69"/>
        <v>0</v>
      </c>
      <c r="AD535" s="168">
        <f t="shared" si="64"/>
        <v>0</v>
      </c>
      <c r="AE535" s="168">
        <f t="shared" si="70"/>
        <v>0</v>
      </c>
      <c r="AF535" s="170">
        <v>8.1</v>
      </c>
      <c r="AI535" s="1" t="str">
        <f t="shared" si="71"/>
        <v>DIFF</v>
      </c>
      <c r="AN535" s="1" t="str">
        <f t="shared" si="72"/>
        <v>{20.6.1.2}</v>
      </c>
    </row>
    <row r="536" spans="1:40" ht="26.25" customHeight="1" x14ac:dyDescent="0.25">
      <c r="A536" s="66" t="s">
        <v>188</v>
      </c>
      <c r="B536" s="67" t="s">
        <v>487</v>
      </c>
      <c r="C536" s="67" t="s">
        <v>94</v>
      </c>
      <c r="D536" s="67" t="s">
        <v>55</v>
      </c>
      <c r="E536" s="95" t="s">
        <v>2524</v>
      </c>
      <c r="F536" s="68" t="s">
        <v>196</v>
      </c>
      <c r="G536" s="68" t="s">
        <v>100</v>
      </c>
      <c r="H536" s="68" t="s">
        <v>4527</v>
      </c>
      <c r="I536" s="124" t="s">
        <v>240</v>
      </c>
      <c r="J536" s="69"/>
      <c r="K536" s="121"/>
      <c r="L536" s="71"/>
      <c r="M536" s="70"/>
      <c r="N536" s="69"/>
      <c r="O536" s="69" t="s">
        <v>1036</v>
      </c>
      <c r="P536" s="69"/>
      <c r="Q536" s="73" t="s">
        <v>4527</v>
      </c>
      <c r="R536" s="69" t="s">
        <v>5726</v>
      </c>
      <c r="S536" s="74" t="s">
        <v>190</v>
      </c>
      <c r="T536" s="69" t="s">
        <v>241</v>
      </c>
      <c r="U536" s="21"/>
      <c r="V536" s="21"/>
      <c r="W536" s="20" t="str">
        <f>VLOOKUP(TRIM(X536),X10:Y199,2,FALSE)</f>
        <v>Andy</v>
      </c>
      <c r="X536" s="168" t="str">
        <f t="shared" si="65"/>
        <v>4.1</v>
      </c>
      <c r="Y536" s="168">
        <f t="shared" si="66"/>
        <v>0</v>
      </c>
      <c r="Z536" s="168">
        <f t="shared" si="63"/>
        <v>0</v>
      </c>
      <c r="AA536" s="168">
        <f t="shared" si="67"/>
        <v>12</v>
      </c>
      <c r="AB536" s="168">
        <f t="shared" si="68"/>
        <v>0</v>
      </c>
      <c r="AC536" s="168">
        <f t="shared" si="69"/>
        <v>0</v>
      </c>
      <c r="AD536" s="168">
        <f t="shared" si="64"/>
        <v>0</v>
      </c>
      <c r="AE536" s="168">
        <f t="shared" si="70"/>
        <v>0</v>
      </c>
      <c r="AF536" s="170">
        <v>8.6999999999999993</v>
      </c>
      <c r="AI536" s="1" t="str">
        <f t="shared" si="71"/>
        <v/>
      </c>
      <c r="AN536" s="1" t="str">
        <f t="shared" si="72"/>
        <v>{4.1}</v>
      </c>
    </row>
    <row r="537" spans="1:40" ht="26.25" customHeight="1" x14ac:dyDescent="0.25">
      <c r="A537" s="66" t="s">
        <v>188</v>
      </c>
      <c r="B537" s="67" t="s">
        <v>40</v>
      </c>
      <c r="C537" s="67" t="s">
        <v>94</v>
      </c>
      <c r="D537" s="67" t="s">
        <v>1613</v>
      </c>
      <c r="E537" s="95" t="s">
        <v>2525</v>
      </c>
      <c r="F537" s="68" t="s">
        <v>862</v>
      </c>
      <c r="G537" s="68" t="s">
        <v>95</v>
      </c>
      <c r="H537" s="68" t="s">
        <v>5081</v>
      </c>
      <c r="I537" s="124" t="s">
        <v>4431</v>
      </c>
      <c r="J537" s="69" t="s">
        <v>1782</v>
      </c>
      <c r="K537" s="121"/>
      <c r="L537" s="69"/>
      <c r="M537" s="121"/>
      <c r="N537" s="69" t="s">
        <v>1414</v>
      </c>
      <c r="O537" s="69" t="s">
        <v>1462</v>
      </c>
      <c r="P537" s="69" t="s">
        <v>1783</v>
      </c>
      <c r="Q537" s="73" t="s">
        <v>5080</v>
      </c>
      <c r="R537" s="69" t="s">
        <v>5812</v>
      </c>
      <c r="S537" s="74" t="s">
        <v>205</v>
      </c>
      <c r="T537" s="69" t="s">
        <v>1111</v>
      </c>
      <c r="U537" s="21"/>
      <c r="V537" s="21"/>
      <c r="W537" s="20" t="str">
        <f>VLOOKUP(TRIM(X537),X10:Y199,2,FALSE)</f>
        <v>Wanqiang</v>
      </c>
      <c r="X537" s="168" t="str">
        <f t="shared" si="65"/>
        <v>20.4.1</v>
      </c>
      <c r="Y537" s="168">
        <f t="shared" si="66"/>
        <v>0</v>
      </c>
      <c r="Z537" s="168">
        <f t="shared" si="63"/>
        <v>0</v>
      </c>
      <c r="AA537" s="168">
        <f t="shared" si="67"/>
        <v>28</v>
      </c>
      <c r="AB537" s="168">
        <f t="shared" si="68"/>
        <v>0</v>
      </c>
      <c r="AC537" s="168">
        <f t="shared" si="69"/>
        <v>0</v>
      </c>
      <c r="AD537" s="168">
        <f t="shared" si="64"/>
        <v>0</v>
      </c>
      <c r="AE537" s="168">
        <f t="shared" si="70"/>
        <v>0</v>
      </c>
      <c r="AF537" s="170">
        <v>8.1999999999999993</v>
      </c>
      <c r="AI537" s="1" t="str">
        <f t="shared" si="71"/>
        <v>DIFF</v>
      </c>
      <c r="AN537" s="1" t="str">
        <f t="shared" si="72"/>
        <v>{20.4.1}</v>
      </c>
    </row>
    <row r="538" spans="1:40" ht="26.25" customHeight="1" x14ac:dyDescent="0.25">
      <c r="A538" s="66" t="s">
        <v>188</v>
      </c>
      <c r="B538" s="67" t="s">
        <v>4363</v>
      </c>
      <c r="C538" s="67" t="s">
        <v>94</v>
      </c>
      <c r="D538" s="67" t="s">
        <v>1611</v>
      </c>
      <c r="E538" s="95" t="s">
        <v>2526</v>
      </c>
      <c r="F538" s="68" t="s">
        <v>12</v>
      </c>
      <c r="G538" s="68" t="s">
        <v>95</v>
      </c>
      <c r="H538" s="68" t="s">
        <v>4528</v>
      </c>
      <c r="I538" s="124" t="s">
        <v>259</v>
      </c>
      <c r="J538" s="69"/>
      <c r="K538" s="121"/>
      <c r="L538" s="71"/>
      <c r="M538" s="70"/>
      <c r="N538" s="69"/>
      <c r="O538" s="69" t="s">
        <v>1462</v>
      </c>
      <c r="P538" s="69" t="s">
        <v>1776</v>
      </c>
      <c r="Q538" s="73" t="s">
        <v>4363</v>
      </c>
      <c r="R538" s="69" t="s">
        <v>330</v>
      </c>
      <c r="S538" s="74" t="s">
        <v>40</v>
      </c>
      <c r="T538" s="69" t="s">
        <v>863</v>
      </c>
      <c r="U538" s="21"/>
      <c r="V538" s="21"/>
      <c r="W538" s="20" t="str">
        <f>VLOOKUP(TRIM(X538),X10:Y199,2,FALSE)</f>
        <v>Wanqiang</v>
      </c>
      <c r="X538" s="168" t="str">
        <f t="shared" si="65"/>
        <v>20.2.1</v>
      </c>
      <c r="Y538" s="168">
        <f t="shared" si="66"/>
        <v>0</v>
      </c>
      <c r="Z538" s="168">
        <f t="shared" si="63"/>
        <v>0</v>
      </c>
      <c r="AA538" s="168">
        <f t="shared" si="67"/>
        <v>5</v>
      </c>
      <c r="AB538" s="168">
        <f t="shared" si="68"/>
        <v>0</v>
      </c>
      <c r="AC538" s="168">
        <f t="shared" si="69"/>
        <v>0</v>
      </c>
      <c r="AD538" s="168">
        <f t="shared" si="64"/>
        <v>0</v>
      </c>
      <c r="AE538" s="168">
        <f t="shared" si="70"/>
        <v>0</v>
      </c>
      <c r="AF538" s="170">
        <v>8.8000000000000007</v>
      </c>
      <c r="AI538" s="1" t="str">
        <f t="shared" si="71"/>
        <v>DIFF</v>
      </c>
      <c r="AN538" s="1" t="str">
        <f t="shared" si="72"/>
        <v>{20.2.1}</v>
      </c>
    </row>
    <row r="539" spans="1:40" ht="26.25" customHeight="1" x14ac:dyDescent="0.25">
      <c r="A539" s="66" t="s">
        <v>188</v>
      </c>
      <c r="B539" s="67" t="s">
        <v>1832</v>
      </c>
      <c r="C539" s="67" t="s">
        <v>94</v>
      </c>
      <c r="D539" s="67" t="s">
        <v>1347</v>
      </c>
      <c r="E539" s="95" t="s">
        <v>2527</v>
      </c>
      <c r="F539" s="68" t="s">
        <v>14</v>
      </c>
      <c r="G539" s="68" t="s">
        <v>95</v>
      </c>
      <c r="H539" s="68" t="s">
        <v>1960</v>
      </c>
      <c r="I539" s="124" t="s">
        <v>200</v>
      </c>
      <c r="J539" s="69" t="s">
        <v>216</v>
      </c>
      <c r="K539" s="269" t="s">
        <v>1961</v>
      </c>
      <c r="L539" s="143" t="s">
        <v>50</v>
      </c>
      <c r="M539" s="121" t="s">
        <v>102</v>
      </c>
      <c r="N539" s="69" t="s">
        <v>1959</v>
      </c>
      <c r="O539" s="69" t="s">
        <v>1036</v>
      </c>
      <c r="P539" s="69" t="s">
        <v>1359</v>
      </c>
      <c r="Q539" s="73" t="s">
        <v>2062</v>
      </c>
      <c r="R539" s="69" t="s">
        <v>5813</v>
      </c>
      <c r="S539" s="74" t="s">
        <v>203</v>
      </c>
      <c r="T539" s="69" t="s">
        <v>1962</v>
      </c>
      <c r="U539" s="21"/>
      <c r="V539" s="21"/>
      <c r="W539" s="20" t="str">
        <f>VLOOKUP(TRIM(X539),X10:Y199,2,FALSE)</f>
        <v>Dario</v>
      </c>
      <c r="X539" s="168" t="str">
        <f t="shared" si="65"/>
        <v>19.15.2</v>
      </c>
      <c r="Y539" s="168">
        <f t="shared" si="66"/>
        <v>0</v>
      </c>
      <c r="Z539" s="168">
        <f t="shared" si="63"/>
        <v>0</v>
      </c>
      <c r="AA539" s="168">
        <f t="shared" si="67"/>
        <v>10</v>
      </c>
      <c r="AB539" s="168">
        <f t="shared" si="68"/>
        <v>0</v>
      </c>
      <c r="AC539" s="168">
        <f t="shared" si="69"/>
        <v>0</v>
      </c>
      <c r="AD539" s="168">
        <f t="shared" si="64"/>
        <v>0</v>
      </c>
      <c r="AE539" s="168">
        <f t="shared" si="70"/>
        <v>0</v>
      </c>
      <c r="AF539" s="170">
        <v>8.8000000000000007</v>
      </c>
      <c r="AI539" s="1" t="str">
        <f t="shared" si="71"/>
        <v>DIFF</v>
      </c>
      <c r="AN539" s="1" t="str">
        <f t="shared" si="72"/>
        <v>{19.15.2}</v>
      </c>
    </row>
    <row r="540" spans="1:40" ht="26.25" customHeight="1" x14ac:dyDescent="0.25">
      <c r="A540" s="66" t="s">
        <v>188</v>
      </c>
      <c r="B540" s="67" t="s">
        <v>40</v>
      </c>
      <c r="C540" s="67" t="s">
        <v>94</v>
      </c>
      <c r="D540" s="67" t="s">
        <v>1612</v>
      </c>
      <c r="E540" s="95" t="s">
        <v>2528</v>
      </c>
      <c r="F540" s="68" t="s">
        <v>862</v>
      </c>
      <c r="G540" s="68" t="s">
        <v>95</v>
      </c>
      <c r="H540" s="68" t="s">
        <v>5082</v>
      </c>
      <c r="I540" s="124" t="s">
        <v>200</v>
      </c>
      <c r="J540" s="69" t="s">
        <v>1780</v>
      </c>
      <c r="K540" s="121"/>
      <c r="L540" s="71"/>
      <c r="M540" s="70"/>
      <c r="N540" s="69" t="s">
        <v>1414</v>
      </c>
      <c r="O540" s="69" t="s">
        <v>1462</v>
      </c>
      <c r="P540" s="69" t="s">
        <v>1781</v>
      </c>
      <c r="Q540" s="73" t="s">
        <v>2973</v>
      </c>
      <c r="R540" s="69" t="s">
        <v>330</v>
      </c>
      <c r="S540" s="74" t="s">
        <v>40</v>
      </c>
      <c r="T540" s="69" t="s">
        <v>1962</v>
      </c>
      <c r="U540" s="21"/>
      <c r="V540" s="21"/>
      <c r="W540" s="20" t="str">
        <f>VLOOKUP(TRIM(X540),X10:Y199,2,FALSE)</f>
        <v>Dario</v>
      </c>
      <c r="X540" s="168" t="str">
        <f t="shared" si="65"/>
        <v>20.3.1</v>
      </c>
      <c r="Y540" s="168">
        <f t="shared" si="66"/>
        <v>0</v>
      </c>
      <c r="Z540" s="168">
        <f t="shared" si="63"/>
        <v>0</v>
      </c>
      <c r="AA540" s="168">
        <f t="shared" si="67"/>
        <v>10</v>
      </c>
      <c r="AB540" s="168">
        <f t="shared" si="68"/>
        <v>0</v>
      </c>
      <c r="AC540" s="168">
        <f t="shared" si="69"/>
        <v>0</v>
      </c>
      <c r="AD540" s="168">
        <f t="shared" si="64"/>
        <v>0</v>
      </c>
      <c r="AE540" s="168">
        <f t="shared" si="70"/>
        <v>0</v>
      </c>
      <c r="AF540" s="170">
        <v>8.4</v>
      </c>
      <c r="AI540" s="1" t="str">
        <f t="shared" si="71"/>
        <v>DIFF</v>
      </c>
      <c r="AN540" s="1" t="str">
        <f t="shared" si="72"/>
        <v>{20.3.1}</v>
      </c>
    </row>
    <row r="541" spans="1:40" ht="26.25" customHeight="1" x14ac:dyDescent="0.25">
      <c r="A541" s="66" t="s">
        <v>188</v>
      </c>
      <c r="B541" s="67" t="s">
        <v>40</v>
      </c>
      <c r="C541" s="67" t="s">
        <v>94</v>
      </c>
      <c r="D541" s="67" t="s">
        <v>1612</v>
      </c>
      <c r="E541" s="95" t="s">
        <v>2529</v>
      </c>
      <c r="F541" s="68" t="s">
        <v>862</v>
      </c>
      <c r="G541" s="68" t="s">
        <v>95</v>
      </c>
      <c r="H541" s="68" t="s">
        <v>2167</v>
      </c>
      <c r="I541" s="124" t="s">
        <v>200</v>
      </c>
      <c r="J541" s="69" t="s">
        <v>1780</v>
      </c>
      <c r="K541" s="121"/>
      <c r="L541" s="69"/>
      <c r="M541" s="121"/>
      <c r="N541" s="69" t="s">
        <v>1414</v>
      </c>
      <c r="O541" s="69" t="s">
        <v>1462</v>
      </c>
      <c r="P541" s="69" t="s">
        <v>1781</v>
      </c>
      <c r="Q541" s="73" t="s">
        <v>2166</v>
      </c>
      <c r="R541" s="69" t="s">
        <v>330</v>
      </c>
      <c r="S541" s="74" t="s">
        <v>40</v>
      </c>
      <c r="T541" s="69" t="s">
        <v>1962</v>
      </c>
      <c r="U541" s="21"/>
      <c r="V541" s="21"/>
      <c r="W541" s="20" t="str">
        <f>VLOOKUP(TRIM(X541),X10:Y199,2,FALSE)</f>
        <v>Dario</v>
      </c>
      <c r="X541" s="168" t="str">
        <f t="shared" si="65"/>
        <v>20.3.1</v>
      </c>
      <c r="Y541" s="168">
        <f t="shared" si="66"/>
        <v>0</v>
      </c>
      <c r="Z541" s="168">
        <f t="shared" si="63"/>
        <v>0</v>
      </c>
      <c r="AA541" s="168">
        <f t="shared" si="67"/>
        <v>10</v>
      </c>
      <c r="AB541" s="168">
        <f t="shared" si="68"/>
        <v>0</v>
      </c>
      <c r="AC541" s="168">
        <f t="shared" si="69"/>
        <v>0</v>
      </c>
      <c r="AD541" s="168">
        <f t="shared" si="64"/>
        <v>0</v>
      </c>
      <c r="AE541" s="168">
        <f t="shared" si="70"/>
        <v>0</v>
      </c>
      <c r="AF541" s="170">
        <v>8.1999999999999993</v>
      </c>
      <c r="AI541" s="1" t="str">
        <f t="shared" si="71"/>
        <v>DIFF</v>
      </c>
      <c r="AN541" s="1" t="str">
        <f t="shared" si="72"/>
        <v>{20.3.1}</v>
      </c>
    </row>
    <row r="542" spans="1:40" ht="26.25" customHeight="1" x14ac:dyDescent="0.25">
      <c r="A542" s="66" t="s">
        <v>188</v>
      </c>
      <c r="B542" s="67" t="s">
        <v>4557</v>
      </c>
      <c r="C542" s="67" t="s">
        <v>94</v>
      </c>
      <c r="D542" s="67" t="s">
        <v>1612</v>
      </c>
      <c r="E542" s="95" t="s">
        <v>2530</v>
      </c>
      <c r="F542" s="68" t="s">
        <v>12</v>
      </c>
      <c r="G542" s="68" t="s">
        <v>95</v>
      </c>
      <c r="H542" s="68" t="s">
        <v>4529</v>
      </c>
      <c r="I542" s="124" t="s">
        <v>200</v>
      </c>
      <c r="J542" s="69"/>
      <c r="K542" s="121"/>
      <c r="L542" s="71"/>
      <c r="M542" s="70"/>
      <c r="N542" s="69"/>
      <c r="O542" s="69" t="s">
        <v>1462</v>
      </c>
      <c r="P542" s="69"/>
      <c r="Q542" s="73" t="s">
        <v>4557</v>
      </c>
      <c r="R542" s="69" t="s">
        <v>6646</v>
      </c>
      <c r="S542" s="74" t="s">
        <v>40</v>
      </c>
      <c r="T542" s="69" t="s">
        <v>1962</v>
      </c>
      <c r="U542" s="21"/>
      <c r="V542" s="21"/>
      <c r="W542" s="20" t="str">
        <f>VLOOKUP(TRIM(X542),X10:Y199,2,FALSE)</f>
        <v>Dario</v>
      </c>
      <c r="X542" s="168" t="str">
        <f t="shared" si="65"/>
        <v>20.3.1</v>
      </c>
      <c r="Y542" s="168">
        <f t="shared" si="66"/>
        <v>0</v>
      </c>
      <c r="Z542" s="168">
        <f t="shared" si="63"/>
        <v>0</v>
      </c>
      <c r="AA542" s="168">
        <f t="shared" si="67"/>
        <v>10</v>
      </c>
      <c r="AB542" s="168">
        <f t="shared" si="68"/>
        <v>0</v>
      </c>
      <c r="AC542" s="168">
        <f t="shared" si="69"/>
        <v>0</v>
      </c>
      <c r="AD542" s="168">
        <f t="shared" si="64"/>
        <v>0</v>
      </c>
      <c r="AE542" s="168">
        <f t="shared" si="70"/>
        <v>0</v>
      </c>
      <c r="AF542" s="170">
        <v>8.4</v>
      </c>
      <c r="AI542" s="1" t="str">
        <f t="shared" si="71"/>
        <v/>
      </c>
      <c r="AN542" s="1" t="str">
        <f t="shared" si="72"/>
        <v>{20.3.1}</v>
      </c>
    </row>
    <row r="543" spans="1:40" ht="26.25" customHeight="1" x14ac:dyDescent="0.25">
      <c r="A543" s="66" t="s">
        <v>188</v>
      </c>
      <c r="B543" s="67" t="s">
        <v>40</v>
      </c>
      <c r="C543" s="67" t="s">
        <v>94</v>
      </c>
      <c r="D543" s="67" t="s">
        <v>1942</v>
      </c>
      <c r="E543" s="95" t="s">
        <v>2531</v>
      </c>
      <c r="F543" s="68" t="s">
        <v>862</v>
      </c>
      <c r="G543" s="68" t="s">
        <v>95</v>
      </c>
      <c r="H543" s="68" t="s">
        <v>2975</v>
      </c>
      <c r="I543" s="124" t="s">
        <v>200</v>
      </c>
      <c r="J543" s="69" t="s">
        <v>1963</v>
      </c>
      <c r="K543" s="121"/>
      <c r="L543" s="69"/>
      <c r="M543" s="121"/>
      <c r="N543" s="69" t="s">
        <v>1778</v>
      </c>
      <c r="O543" s="69" t="s">
        <v>1462</v>
      </c>
      <c r="P543" s="69" t="s">
        <v>1964</v>
      </c>
      <c r="Q543" s="73" t="s">
        <v>2974</v>
      </c>
      <c r="R543" s="69" t="s">
        <v>330</v>
      </c>
      <c r="S543" s="74" t="s">
        <v>40</v>
      </c>
      <c r="T543" s="69" t="s">
        <v>1962</v>
      </c>
      <c r="U543" s="21"/>
      <c r="V543" s="21"/>
      <c r="W543" s="20" t="str">
        <f>VLOOKUP(TRIM(X543),X10:Y199,2,FALSE)</f>
        <v>Andy</v>
      </c>
      <c r="X543" s="168" t="str">
        <f t="shared" si="65"/>
        <v>20.6.5</v>
      </c>
      <c r="Y543" s="168">
        <f t="shared" si="66"/>
        <v>0</v>
      </c>
      <c r="Z543" s="168">
        <f t="shared" si="63"/>
        <v>0</v>
      </c>
      <c r="AA543" s="168">
        <f t="shared" si="67"/>
        <v>10</v>
      </c>
      <c r="AB543" s="168">
        <f t="shared" si="68"/>
        <v>0</v>
      </c>
      <c r="AC543" s="168">
        <f t="shared" si="69"/>
        <v>0</v>
      </c>
      <c r="AD543" s="168">
        <f t="shared" si="64"/>
        <v>0</v>
      </c>
      <c r="AE543" s="168">
        <f t="shared" si="70"/>
        <v>0</v>
      </c>
      <c r="AF543" s="170">
        <v>8.4</v>
      </c>
      <c r="AI543" s="1" t="str">
        <f t="shared" si="71"/>
        <v>DIFF</v>
      </c>
      <c r="AN543" s="1" t="str">
        <f t="shared" si="72"/>
        <v>{20.6.5}</v>
      </c>
    </row>
    <row r="544" spans="1:40" ht="26.25" customHeight="1" x14ac:dyDescent="0.25">
      <c r="A544" s="66" t="s">
        <v>188</v>
      </c>
      <c r="B544" s="67" t="s">
        <v>2162</v>
      </c>
      <c r="C544" s="67" t="s">
        <v>94</v>
      </c>
      <c r="D544" s="67" t="s">
        <v>1042</v>
      </c>
      <c r="E544" s="95" t="s">
        <v>2532</v>
      </c>
      <c r="F544" s="68" t="s">
        <v>12</v>
      </c>
      <c r="G544" s="68" t="s">
        <v>95</v>
      </c>
      <c r="H544" s="68" t="s">
        <v>4494</v>
      </c>
      <c r="I544" s="124" t="s">
        <v>218</v>
      </c>
      <c r="J544" s="69"/>
      <c r="K544" s="121"/>
      <c r="L544" s="71"/>
      <c r="M544" s="70"/>
      <c r="N544" s="69"/>
      <c r="O544" s="69" t="s">
        <v>317</v>
      </c>
      <c r="P544" s="69" t="s">
        <v>960</v>
      </c>
      <c r="Q544" s="73" t="s">
        <v>4530</v>
      </c>
      <c r="R544" s="69" t="s">
        <v>5894</v>
      </c>
      <c r="S544" s="74" t="s">
        <v>203</v>
      </c>
      <c r="T544" s="69" t="s">
        <v>206</v>
      </c>
      <c r="U544" s="21"/>
      <c r="V544" s="21"/>
      <c r="W544" s="20" t="str">
        <f>VLOOKUP(TRIM(X544),X10:Y199,2,FALSE)</f>
        <v>Wanqiang</v>
      </c>
      <c r="X544" s="168" t="str">
        <f t="shared" si="65"/>
        <v>9.6.2</v>
      </c>
      <c r="Y544" s="168">
        <f t="shared" si="66"/>
        <v>0</v>
      </c>
      <c r="Z544" s="168">
        <f t="shared" si="63"/>
        <v>0</v>
      </c>
      <c r="AA544" s="168">
        <f t="shared" si="67"/>
        <v>3</v>
      </c>
      <c r="AB544" s="168">
        <f t="shared" si="68"/>
        <v>0</v>
      </c>
      <c r="AC544" s="168">
        <f t="shared" si="69"/>
        <v>0</v>
      </c>
      <c r="AD544" s="168">
        <f t="shared" si="64"/>
        <v>0</v>
      </c>
      <c r="AE544" s="168">
        <f t="shared" si="70"/>
        <v>0</v>
      </c>
      <c r="AF544" s="170">
        <v>8.4</v>
      </c>
      <c r="AI544" s="1" t="str">
        <f t="shared" si="71"/>
        <v>DIFF</v>
      </c>
      <c r="AN544" s="1" t="str">
        <f t="shared" si="72"/>
        <v>{9.6.2}</v>
      </c>
    </row>
    <row r="545" spans="1:40" ht="26.25" customHeight="1" x14ac:dyDescent="0.25">
      <c r="A545" s="66" t="s">
        <v>188</v>
      </c>
      <c r="B545" s="67" t="s">
        <v>5084</v>
      </c>
      <c r="C545" s="67" t="s">
        <v>94</v>
      </c>
      <c r="D545" s="67" t="s">
        <v>1042</v>
      </c>
      <c r="E545" s="95" t="s">
        <v>2533</v>
      </c>
      <c r="F545" s="68" t="s">
        <v>14</v>
      </c>
      <c r="G545" s="68" t="s">
        <v>95</v>
      </c>
      <c r="H545" s="68" t="s">
        <v>4531</v>
      </c>
      <c r="I545" s="124" t="s">
        <v>218</v>
      </c>
      <c r="J545" s="69" t="s">
        <v>216</v>
      </c>
      <c r="K545" s="269" t="s">
        <v>4532</v>
      </c>
      <c r="L545" s="69"/>
      <c r="M545" s="121" t="s">
        <v>102</v>
      </c>
      <c r="N545" s="69" t="s">
        <v>1958</v>
      </c>
      <c r="O545" s="69" t="s">
        <v>317</v>
      </c>
      <c r="P545" s="69" t="s">
        <v>960</v>
      </c>
      <c r="Q545" s="73" t="s">
        <v>5083</v>
      </c>
      <c r="R545" s="69" t="s">
        <v>5897</v>
      </c>
      <c r="S545" s="74" t="s">
        <v>203</v>
      </c>
      <c r="T545" s="69" t="s">
        <v>206</v>
      </c>
      <c r="U545" s="21"/>
      <c r="V545" s="21"/>
      <c r="W545" s="20" t="str">
        <f>VLOOKUP(TRIM(X545),X10:Y199,2,FALSE)</f>
        <v>Wanqiang</v>
      </c>
      <c r="X545" s="168" t="str">
        <f t="shared" si="65"/>
        <v>9.6.2</v>
      </c>
      <c r="Y545" s="168">
        <f t="shared" si="66"/>
        <v>0</v>
      </c>
      <c r="Z545" s="168">
        <f t="shared" si="63"/>
        <v>0</v>
      </c>
      <c r="AA545" s="168">
        <f t="shared" si="67"/>
        <v>3</v>
      </c>
      <c r="AB545" s="168">
        <f t="shared" si="68"/>
        <v>0</v>
      </c>
      <c r="AC545" s="168">
        <f t="shared" si="69"/>
        <v>0</v>
      </c>
      <c r="AD545" s="168">
        <f t="shared" si="64"/>
        <v>0</v>
      </c>
      <c r="AE545" s="168">
        <f t="shared" si="70"/>
        <v>0</v>
      </c>
      <c r="AF545" s="170">
        <v>8.2799999999999994</v>
      </c>
      <c r="AI545" s="1" t="str">
        <f t="shared" si="71"/>
        <v>DIFF</v>
      </c>
      <c r="AN545" s="1" t="str">
        <f t="shared" si="72"/>
        <v>{9.6.2}</v>
      </c>
    </row>
    <row r="546" spans="1:40" ht="26.25" customHeight="1" x14ac:dyDescent="0.25">
      <c r="A546" s="66" t="s">
        <v>188</v>
      </c>
      <c r="B546" s="67" t="s">
        <v>5084</v>
      </c>
      <c r="C546" s="67" t="s">
        <v>94</v>
      </c>
      <c r="D546" s="67" t="s">
        <v>1042</v>
      </c>
      <c r="E546" s="95" t="s">
        <v>2534</v>
      </c>
      <c r="F546" s="68" t="s">
        <v>14</v>
      </c>
      <c r="G546" s="68" t="s">
        <v>95</v>
      </c>
      <c r="H546" s="68" t="s">
        <v>4531</v>
      </c>
      <c r="I546" s="124" t="s">
        <v>218</v>
      </c>
      <c r="J546" s="69" t="s">
        <v>216</v>
      </c>
      <c r="K546" s="269" t="s">
        <v>4533</v>
      </c>
      <c r="L546" s="71"/>
      <c r="M546" s="70" t="s">
        <v>104</v>
      </c>
      <c r="N546" s="69" t="s">
        <v>1959</v>
      </c>
      <c r="O546" s="69" t="s">
        <v>1036</v>
      </c>
      <c r="P546" s="69" t="s">
        <v>960</v>
      </c>
      <c r="Q546" s="73" t="s">
        <v>5085</v>
      </c>
      <c r="R546" s="69" t="s">
        <v>5898</v>
      </c>
      <c r="S546" s="74" t="s">
        <v>203</v>
      </c>
      <c r="T546" s="69" t="s">
        <v>206</v>
      </c>
      <c r="U546" s="21"/>
      <c r="V546" s="21"/>
      <c r="W546" s="20" t="str">
        <f>VLOOKUP(TRIM(X546),X10:Y199,2,FALSE)</f>
        <v>Wanqiang</v>
      </c>
      <c r="X546" s="168" t="str">
        <f t="shared" si="65"/>
        <v>9.6.2</v>
      </c>
      <c r="Y546" s="168">
        <f t="shared" si="66"/>
        <v>0</v>
      </c>
      <c r="Z546" s="168">
        <f t="shared" si="63"/>
        <v>0</v>
      </c>
      <c r="AA546" s="168">
        <f t="shared" si="67"/>
        <v>3</v>
      </c>
      <c r="AB546" s="168">
        <f t="shared" si="68"/>
        <v>0</v>
      </c>
      <c r="AC546" s="168">
        <f t="shared" si="69"/>
        <v>0</v>
      </c>
      <c r="AD546" s="168">
        <f t="shared" si="64"/>
        <v>0</v>
      </c>
      <c r="AE546" s="168">
        <f t="shared" si="70"/>
        <v>0</v>
      </c>
      <c r="AF546" s="170">
        <v>8.4</v>
      </c>
      <c r="AI546" s="1" t="str">
        <f t="shared" si="71"/>
        <v>DIFF</v>
      </c>
      <c r="AN546" s="1" t="str">
        <f t="shared" si="72"/>
        <v>{9.6.2}</v>
      </c>
    </row>
    <row r="547" spans="1:40" ht="26.25" customHeight="1" x14ac:dyDescent="0.25">
      <c r="A547" s="66" t="s">
        <v>188</v>
      </c>
      <c r="B547" s="67" t="s">
        <v>1436</v>
      </c>
      <c r="C547" s="67" t="s">
        <v>94</v>
      </c>
      <c r="D547" s="67" t="s">
        <v>1042</v>
      </c>
      <c r="E547" s="95" t="s">
        <v>2535</v>
      </c>
      <c r="F547" s="68" t="s">
        <v>12</v>
      </c>
      <c r="G547" s="68" t="s">
        <v>95</v>
      </c>
      <c r="H547" s="68" t="s">
        <v>4534</v>
      </c>
      <c r="I547" s="124" t="s">
        <v>218</v>
      </c>
      <c r="J547" s="69"/>
      <c r="K547" s="121"/>
      <c r="L547" s="69"/>
      <c r="M547" s="121"/>
      <c r="N547" s="69"/>
      <c r="O547" s="69" t="s">
        <v>1036</v>
      </c>
      <c r="P547" s="69" t="s">
        <v>960</v>
      </c>
      <c r="Q547" s="73" t="s">
        <v>4535</v>
      </c>
      <c r="R547" s="69" t="s">
        <v>5900</v>
      </c>
      <c r="S547" s="74" t="s">
        <v>205</v>
      </c>
      <c r="T547" s="69" t="s">
        <v>206</v>
      </c>
      <c r="U547" s="21"/>
      <c r="V547" s="21"/>
      <c r="W547" s="20" t="str">
        <f>VLOOKUP(TRIM(X547),X10:Y199,2,FALSE)</f>
        <v>Wanqiang</v>
      </c>
      <c r="X547" s="168" t="str">
        <f t="shared" si="65"/>
        <v>9.6.2</v>
      </c>
      <c r="Y547" s="168">
        <f t="shared" si="66"/>
        <v>0</v>
      </c>
      <c r="Z547" s="168">
        <f t="shared" si="63"/>
        <v>0</v>
      </c>
      <c r="AA547" s="168">
        <f t="shared" si="67"/>
        <v>3</v>
      </c>
      <c r="AB547" s="168">
        <f t="shared" si="68"/>
        <v>0</v>
      </c>
      <c r="AC547" s="168">
        <f t="shared" si="69"/>
        <v>0</v>
      </c>
      <c r="AD547" s="168">
        <f t="shared" si="64"/>
        <v>0</v>
      </c>
      <c r="AE547" s="168">
        <f t="shared" si="70"/>
        <v>0</v>
      </c>
      <c r="AF547" s="170">
        <v>8.11</v>
      </c>
      <c r="AI547" s="1" t="str">
        <f t="shared" si="71"/>
        <v>DIFF</v>
      </c>
      <c r="AN547" s="1" t="str">
        <f t="shared" si="72"/>
        <v>{9.6.2}</v>
      </c>
    </row>
    <row r="548" spans="1:40" ht="26.25" customHeight="1" x14ac:dyDescent="0.25">
      <c r="A548" s="66" t="s">
        <v>188</v>
      </c>
      <c r="B548" s="67" t="s">
        <v>5004</v>
      </c>
      <c r="C548" s="67" t="s">
        <v>94</v>
      </c>
      <c r="D548" s="67" t="s">
        <v>1042</v>
      </c>
      <c r="E548" s="95" t="s">
        <v>2536</v>
      </c>
      <c r="F548" s="68" t="s">
        <v>14</v>
      </c>
      <c r="G548" s="68" t="s">
        <v>95</v>
      </c>
      <c r="H548" s="68" t="s">
        <v>4536</v>
      </c>
      <c r="I548" s="124" t="s">
        <v>218</v>
      </c>
      <c r="J548" s="69" t="s">
        <v>216</v>
      </c>
      <c r="K548" s="269" t="s">
        <v>4537</v>
      </c>
      <c r="L548" s="71"/>
      <c r="M548" s="70" t="s">
        <v>102</v>
      </c>
      <c r="N548" s="69" t="s">
        <v>1959</v>
      </c>
      <c r="O548" s="69" t="s">
        <v>1036</v>
      </c>
      <c r="P548" s="69" t="s">
        <v>960</v>
      </c>
      <c r="Q548" s="73" t="s">
        <v>5086</v>
      </c>
      <c r="R548" s="69" t="s">
        <v>5899</v>
      </c>
      <c r="S548" s="74" t="s">
        <v>203</v>
      </c>
      <c r="T548" s="69" t="s">
        <v>206</v>
      </c>
      <c r="U548" s="21"/>
      <c r="V548" s="21"/>
      <c r="W548" s="20" t="str">
        <f>VLOOKUP(TRIM(X548),X10:Y199,2,FALSE)</f>
        <v>Wanqiang</v>
      </c>
      <c r="X548" s="168" t="str">
        <f t="shared" si="65"/>
        <v>9.6.2</v>
      </c>
      <c r="Y548" s="168">
        <f t="shared" si="66"/>
        <v>0</v>
      </c>
      <c r="Z548" s="168">
        <f t="shared" si="63"/>
        <v>0</v>
      </c>
      <c r="AA548" s="168">
        <f t="shared" si="67"/>
        <v>3</v>
      </c>
      <c r="AB548" s="168">
        <f t="shared" si="68"/>
        <v>0</v>
      </c>
      <c r="AC548" s="168">
        <f t="shared" si="69"/>
        <v>0</v>
      </c>
      <c r="AD548" s="168">
        <f t="shared" si="64"/>
        <v>0</v>
      </c>
      <c r="AE548" s="168">
        <f t="shared" si="70"/>
        <v>0</v>
      </c>
      <c r="AF548" s="170">
        <v>8.11</v>
      </c>
      <c r="AI548" s="1" t="str">
        <f t="shared" si="71"/>
        <v>DIFF</v>
      </c>
      <c r="AN548" s="1" t="str">
        <f t="shared" si="72"/>
        <v>{9.6.2}</v>
      </c>
    </row>
    <row r="549" spans="1:40" ht="26.25" customHeight="1" x14ac:dyDescent="0.25">
      <c r="A549" s="66" t="s">
        <v>188</v>
      </c>
      <c r="B549" s="67" t="s">
        <v>1434</v>
      </c>
      <c r="C549" s="67" t="s">
        <v>94</v>
      </c>
      <c r="D549" s="67" t="s">
        <v>1427</v>
      </c>
      <c r="E549" s="95" t="s">
        <v>2537</v>
      </c>
      <c r="F549" s="68" t="s">
        <v>12</v>
      </c>
      <c r="G549" s="68" t="s">
        <v>95</v>
      </c>
      <c r="H549" s="68" t="s">
        <v>4523</v>
      </c>
      <c r="I549" s="124" t="s">
        <v>218</v>
      </c>
      <c r="J549" s="69"/>
      <c r="K549" s="121"/>
      <c r="L549" s="69"/>
      <c r="M549" s="121"/>
      <c r="N549" s="69"/>
      <c r="O549" s="69" t="s">
        <v>1036</v>
      </c>
      <c r="P549" s="69" t="s">
        <v>1431</v>
      </c>
      <c r="Q549" s="73" t="s">
        <v>4538</v>
      </c>
      <c r="R549" s="69" t="s">
        <v>5724</v>
      </c>
      <c r="S549" s="74" t="s">
        <v>203</v>
      </c>
      <c r="T549" s="69" t="s">
        <v>206</v>
      </c>
      <c r="U549" s="21"/>
      <c r="V549" s="21"/>
      <c r="W549" s="20" t="str">
        <f>VLOOKUP(TRIM(X549),X10:Y199,2,FALSE)</f>
        <v>Wanqiang</v>
      </c>
      <c r="X549" s="168" t="str">
        <f t="shared" si="65"/>
        <v>19.4.2</v>
      </c>
      <c r="Y549" s="168">
        <f t="shared" si="66"/>
        <v>0</v>
      </c>
      <c r="Z549" s="168">
        <f t="shared" si="63"/>
        <v>0</v>
      </c>
      <c r="AA549" s="168">
        <f t="shared" si="67"/>
        <v>3</v>
      </c>
      <c r="AB549" s="168">
        <f t="shared" si="68"/>
        <v>0</v>
      </c>
      <c r="AC549" s="168">
        <f t="shared" si="69"/>
        <v>0</v>
      </c>
      <c r="AD549" s="168">
        <f t="shared" si="64"/>
        <v>0</v>
      </c>
      <c r="AE549" s="168">
        <f t="shared" si="70"/>
        <v>0</v>
      </c>
      <c r="AF549" s="170">
        <v>8.11</v>
      </c>
      <c r="AI549" s="1" t="str">
        <f t="shared" si="71"/>
        <v>DIFF</v>
      </c>
      <c r="AN549" s="1" t="str">
        <f t="shared" si="72"/>
        <v>{19.4.2}</v>
      </c>
    </row>
    <row r="550" spans="1:40" ht="26.25" customHeight="1" x14ac:dyDescent="0.25">
      <c r="A550" s="66" t="s">
        <v>188</v>
      </c>
      <c r="B550" s="67" t="s">
        <v>1576</v>
      </c>
      <c r="C550" s="67" t="s">
        <v>94</v>
      </c>
      <c r="D550" s="67" t="s">
        <v>1427</v>
      </c>
      <c r="E550" s="95" t="s">
        <v>2538</v>
      </c>
      <c r="F550" s="68" t="s">
        <v>14</v>
      </c>
      <c r="G550" s="68" t="s">
        <v>95</v>
      </c>
      <c r="H550" s="68" t="s">
        <v>4539</v>
      </c>
      <c r="I550" s="124" t="s">
        <v>218</v>
      </c>
      <c r="J550" s="69" t="s">
        <v>101</v>
      </c>
      <c r="K550" s="121">
        <v>5614</v>
      </c>
      <c r="L550" s="71"/>
      <c r="M550" s="70" t="s">
        <v>102</v>
      </c>
      <c r="N550" s="69" t="s">
        <v>2786</v>
      </c>
      <c r="O550" s="69" t="s">
        <v>1036</v>
      </c>
      <c r="P550" s="69" t="s">
        <v>1431</v>
      </c>
      <c r="Q550" s="73" t="s">
        <v>5087</v>
      </c>
      <c r="R550" s="69" t="s">
        <v>1007</v>
      </c>
      <c r="S550" s="74" t="s">
        <v>190</v>
      </c>
      <c r="T550" s="69" t="s">
        <v>206</v>
      </c>
      <c r="U550" s="21"/>
      <c r="V550" s="21"/>
      <c r="W550" s="20" t="str">
        <f>VLOOKUP(TRIM(X550),X10:Y199,2,FALSE)</f>
        <v>Wanqiang</v>
      </c>
      <c r="X550" s="168" t="str">
        <f t="shared" si="65"/>
        <v>19.4.2</v>
      </c>
      <c r="Y550" s="168">
        <f t="shared" si="66"/>
        <v>0</v>
      </c>
      <c r="Z550" s="168">
        <f t="shared" si="63"/>
        <v>0</v>
      </c>
      <c r="AA550" s="168">
        <f t="shared" si="67"/>
        <v>3</v>
      </c>
      <c r="AB550" s="168">
        <f t="shared" si="68"/>
        <v>0</v>
      </c>
      <c r="AC550" s="168">
        <f t="shared" si="69"/>
        <v>0</v>
      </c>
      <c r="AD550" s="168">
        <f t="shared" si="64"/>
        <v>0</v>
      </c>
      <c r="AE550" s="168">
        <f t="shared" si="70"/>
        <v>0</v>
      </c>
      <c r="AF550" s="170">
        <v>8.3000000000000007</v>
      </c>
      <c r="AI550" s="1" t="str">
        <f t="shared" si="71"/>
        <v>DIFF</v>
      </c>
      <c r="AN550" s="1" t="str">
        <f t="shared" si="72"/>
        <v>{19.4.2}</v>
      </c>
    </row>
    <row r="551" spans="1:40" ht="26.25" customHeight="1" x14ac:dyDescent="0.25">
      <c r="A551" s="66" t="s">
        <v>188</v>
      </c>
      <c r="B551" s="67" t="s">
        <v>1113</v>
      </c>
      <c r="C551" s="67" t="s">
        <v>94</v>
      </c>
      <c r="D551" s="67" t="s">
        <v>1427</v>
      </c>
      <c r="E551" s="95" t="s">
        <v>2539</v>
      </c>
      <c r="F551" s="68" t="s">
        <v>14</v>
      </c>
      <c r="G551" s="68" t="s">
        <v>95</v>
      </c>
      <c r="H551" s="68" t="s">
        <v>2890</v>
      </c>
      <c r="I551" s="124" t="s">
        <v>218</v>
      </c>
      <c r="J551" s="69" t="s">
        <v>101</v>
      </c>
      <c r="K551" s="121">
        <v>5591</v>
      </c>
      <c r="L551" s="69" t="s">
        <v>48</v>
      </c>
      <c r="M551" s="121" t="s">
        <v>102</v>
      </c>
      <c r="N551" s="69" t="s">
        <v>2786</v>
      </c>
      <c r="O551" s="69" t="s">
        <v>1036</v>
      </c>
      <c r="P551" s="69" t="s">
        <v>1431</v>
      </c>
      <c r="Q551" s="73" t="s">
        <v>3109</v>
      </c>
      <c r="R551" s="69" t="s">
        <v>5727</v>
      </c>
      <c r="S551" s="74" t="s">
        <v>205</v>
      </c>
      <c r="T551" s="69" t="s">
        <v>206</v>
      </c>
      <c r="U551" s="21"/>
      <c r="V551" s="21"/>
      <c r="W551" s="20" t="str">
        <f>VLOOKUP(TRIM(X551),X10:Y199,2,FALSE)</f>
        <v>Wanqiang</v>
      </c>
      <c r="X551" s="168" t="str">
        <f t="shared" si="65"/>
        <v>19.4.2</v>
      </c>
      <c r="Y551" s="168">
        <f t="shared" si="66"/>
        <v>0</v>
      </c>
      <c r="Z551" s="168">
        <f t="shared" si="63"/>
        <v>0</v>
      </c>
      <c r="AA551" s="168">
        <f t="shared" si="67"/>
        <v>3</v>
      </c>
      <c r="AB551" s="168">
        <f t="shared" si="68"/>
        <v>0</v>
      </c>
      <c r="AC551" s="168">
        <f t="shared" si="69"/>
        <v>0</v>
      </c>
      <c r="AD551" s="168">
        <f t="shared" si="64"/>
        <v>0</v>
      </c>
      <c r="AE551" s="168">
        <f t="shared" si="70"/>
        <v>0</v>
      </c>
      <c r="AF551" s="170">
        <v>8.3000000000000007</v>
      </c>
      <c r="AI551" s="1" t="str">
        <f t="shared" si="71"/>
        <v>DIFF</v>
      </c>
      <c r="AN551" s="1" t="str">
        <f t="shared" si="72"/>
        <v>{19.4.2}</v>
      </c>
    </row>
    <row r="552" spans="1:40" ht="26.25" customHeight="1" x14ac:dyDescent="0.25">
      <c r="A552" s="66" t="s">
        <v>188</v>
      </c>
      <c r="B552" s="67" t="s">
        <v>2105</v>
      </c>
      <c r="C552" s="67" t="s">
        <v>94</v>
      </c>
      <c r="D552" s="67" t="s">
        <v>1427</v>
      </c>
      <c r="E552" s="95" t="s">
        <v>2540</v>
      </c>
      <c r="F552" s="68" t="s">
        <v>14</v>
      </c>
      <c r="G552" s="68" t="s">
        <v>95</v>
      </c>
      <c r="H552" s="68" t="s">
        <v>2041</v>
      </c>
      <c r="I552" s="124" t="s">
        <v>218</v>
      </c>
      <c r="J552" s="69" t="s">
        <v>194</v>
      </c>
      <c r="K552" s="121">
        <v>6397</v>
      </c>
      <c r="L552" s="71" t="s">
        <v>50</v>
      </c>
      <c r="M552" s="70" t="s">
        <v>102</v>
      </c>
      <c r="N552" s="69" t="s">
        <v>2786</v>
      </c>
      <c r="O552" s="69" t="s">
        <v>1036</v>
      </c>
      <c r="P552" s="69" t="s">
        <v>1431</v>
      </c>
      <c r="Q552" s="73" t="s">
        <v>2104</v>
      </c>
      <c r="R552" s="69" t="s">
        <v>6647</v>
      </c>
      <c r="S552" s="74" t="s">
        <v>40</v>
      </c>
      <c r="T552" s="69" t="s">
        <v>206</v>
      </c>
      <c r="U552" s="21"/>
      <c r="V552" s="21"/>
      <c r="W552" s="20" t="str">
        <f>VLOOKUP(TRIM(X552),X10:Y199,2,FALSE)</f>
        <v>Wanqiang</v>
      </c>
      <c r="X552" s="168" t="str">
        <f t="shared" si="65"/>
        <v>19.4.2</v>
      </c>
      <c r="Y552" s="168">
        <f t="shared" si="66"/>
        <v>0</v>
      </c>
      <c r="Z552" s="168">
        <f t="shared" si="63"/>
        <v>0</v>
      </c>
      <c r="AA552" s="168">
        <f t="shared" si="67"/>
        <v>3</v>
      </c>
      <c r="AB552" s="168">
        <f t="shared" si="68"/>
        <v>0</v>
      </c>
      <c r="AC552" s="168">
        <f t="shared" si="69"/>
        <v>0</v>
      </c>
      <c r="AD552" s="168">
        <f t="shared" si="64"/>
        <v>0</v>
      </c>
      <c r="AE552" s="168">
        <f t="shared" si="70"/>
        <v>0</v>
      </c>
      <c r="AF552" s="170">
        <v>8.5</v>
      </c>
      <c r="AI552" s="1" t="str">
        <f t="shared" si="71"/>
        <v>DIFF</v>
      </c>
      <c r="AN552" s="1" t="str">
        <f t="shared" si="72"/>
        <v>{19.4.2}</v>
      </c>
    </row>
    <row r="553" spans="1:40" ht="26.25" customHeight="1" x14ac:dyDescent="0.25">
      <c r="A553" s="66" t="s">
        <v>188</v>
      </c>
      <c r="B553" s="67" t="s">
        <v>2107</v>
      </c>
      <c r="C553" s="67" t="s">
        <v>94</v>
      </c>
      <c r="D553" s="67" t="s">
        <v>1427</v>
      </c>
      <c r="E553" s="95" t="s">
        <v>2541</v>
      </c>
      <c r="F553" s="68" t="s">
        <v>14</v>
      </c>
      <c r="G553" s="68" t="s">
        <v>95</v>
      </c>
      <c r="H553" s="68" t="s">
        <v>2042</v>
      </c>
      <c r="I553" s="124" t="s">
        <v>218</v>
      </c>
      <c r="J553" s="69" t="s">
        <v>101</v>
      </c>
      <c r="K553" s="121">
        <v>5558</v>
      </c>
      <c r="L553" s="69" t="s">
        <v>50</v>
      </c>
      <c r="M553" s="121" t="s">
        <v>102</v>
      </c>
      <c r="N553" s="69" t="s">
        <v>2786</v>
      </c>
      <c r="O553" s="69" t="s">
        <v>1036</v>
      </c>
      <c r="P553" s="69" t="s">
        <v>1431</v>
      </c>
      <c r="Q553" s="73" t="s">
        <v>2106</v>
      </c>
      <c r="R553" s="69" t="s">
        <v>5728</v>
      </c>
      <c r="S553" s="74" t="s">
        <v>205</v>
      </c>
      <c r="T553" s="69" t="s">
        <v>206</v>
      </c>
      <c r="U553" s="21"/>
      <c r="V553" s="21"/>
      <c r="W553" s="20" t="str">
        <f>VLOOKUP(TRIM(X553),X10:Y199,2,FALSE)</f>
        <v>Wanqiang</v>
      </c>
      <c r="X553" s="168" t="str">
        <f t="shared" si="65"/>
        <v>19.4.2</v>
      </c>
      <c r="Y553" s="168">
        <f t="shared" si="66"/>
        <v>0</v>
      </c>
      <c r="Z553" s="168">
        <f t="shared" si="63"/>
        <v>0</v>
      </c>
      <c r="AA553" s="168">
        <f t="shared" si="67"/>
        <v>3</v>
      </c>
      <c r="AB553" s="168">
        <f t="shared" si="68"/>
        <v>0</v>
      </c>
      <c r="AC553" s="168">
        <f t="shared" si="69"/>
        <v>0</v>
      </c>
      <c r="AD553" s="168">
        <f t="shared" si="64"/>
        <v>0</v>
      </c>
      <c r="AE553" s="168">
        <f t="shared" si="70"/>
        <v>0</v>
      </c>
      <c r="AF553" s="170">
        <v>8.5</v>
      </c>
      <c r="AI553" s="1" t="str">
        <f t="shared" si="71"/>
        <v>DIFF</v>
      </c>
      <c r="AN553" s="1" t="str">
        <f t="shared" si="72"/>
        <v>{19.4.2}</v>
      </c>
    </row>
    <row r="554" spans="1:40" ht="26.25" customHeight="1" x14ac:dyDescent="0.25">
      <c r="A554" s="66" t="s">
        <v>188</v>
      </c>
      <c r="B554" s="67" t="s">
        <v>40</v>
      </c>
      <c r="C554" s="67" t="s">
        <v>94</v>
      </c>
      <c r="D554" s="67" t="s">
        <v>1937</v>
      </c>
      <c r="E554" s="95" t="s">
        <v>2542</v>
      </c>
      <c r="F554" s="68" t="s">
        <v>862</v>
      </c>
      <c r="G554" s="68" t="s">
        <v>95</v>
      </c>
      <c r="H554" s="68" t="s">
        <v>3110</v>
      </c>
      <c r="I554" s="124" t="s">
        <v>1524</v>
      </c>
      <c r="J554" s="69" t="s">
        <v>1963</v>
      </c>
      <c r="K554" s="121"/>
      <c r="L554" s="71"/>
      <c r="M554" s="70"/>
      <c r="N554" s="69" t="s">
        <v>1778</v>
      </c>
      <c r="O554" s="69" t="s">
        <v>1462</v>
      </c>
      <c r="P554" s="69" t="s">
        <v>1964</v>
      </c>
      <c r="Q554" s="73" t="s">
        <v>4540</v>
      </c>
      <c r="R554" s="69" t="s">
        <v>5729</v>
      </c>
      <c r="S554" s="74" t="s">
        <v>205</v>
      </c>
      <c r="T554" s="69" t="s">
        <v>206</v>
      </c>
      <c r="U554" s="21"/>
      <c r="V554" s="21"/>
      <c r="W554" s="20" t="str">
        <f>VLOOKUP(TRIM(X554),X10:Y199,2,FALSE)</f>
        <v>Andy</v>
      </c>
      <c r="X554" s="168" t="str">
        <f t="shared" si="65"/>
        <v>20.6.1.3</v>
      </c>
      <c r="Y554" s="168">
        <f t="shared" si="66"/>
        <v>0</v>
      </c>
      <c r="Z554" s="168">
        <f t="shared" si="63"/>
        <v>0</v>
      </c>
      <c r="AA554" s="168">
        <f t="shared" si="67"/>
        <v>10</v>
      </c>
      <c r="AB554" s="168">
        <f t="shared" si="68"/>
        <v>0</v>
      </c>
      <c r="AC554" s="168">
        <f t="shared" si="69"/>
        <v>0</v>
      </c>
      <c r="AD554" s="168">
        <f t="shared" si="64"/>
        <v>0</v>
      </c>
      <c r="AE554" s="168">
        <f t="shared" si="70"/>
        <v>0</v>
      </c>
      <c r="AF554" s="170">
        <v>8.5</v>
      </c>
      <c r="AI554" s="1" t="str">
        <f t="shared" si="71"/>
        <v>DIFF</v>
      </c>
      <c r="AN554" s="1" t="str">
        <f t="shared" si="72"/>
        <v>{20.6.1.3}</v>
      </c>
    </row>
    <row r="555" spans="1:40" ht="26.25" customHeight="1" x14ac:dyDescent="0.25">
      <c r="A555" s="66" t="s">
        <v>188</v>
      </c>
      <c r="B555" s="67" t="s">
        <v>40</v>
      </c>
      <c r="C555" s="67" t="s">
        <v>94</v>
      </c>
      <c r="D555" s="67" t="s">
        <v>1938</v>
      </c>
      <c r="E555" s="95" t="s">
        <v>2543</v>
      </c>
      <c r="F555" s="68" t="s">
        <v>862</v>
      </c>
      <c r="G555" s="68" t="s">
        <v>95</v>
      </c>
      <c r="H555" s="68" t="s">
        <v>3111</v>
      </c>
      <c r="I555" s="124" t="s">
        <v>218</v>
      </c>
      <c r="J555" s="69" t="s">
        <v>1963</v>
      </c>
      <c r="K555" s="121"/>
      <c r="L555" s="69"/>
      <c r="M555" s="121"/>
      <c r="N555" s="69" t="s">
        <v>1778</v>
      </c>
      <c r="O555" s="69" t="s">
        <v>1462</v>
      </c>
      <c r="P555" s="69" t="s">
        <v>1964</v>
      </c>
      <c r="Q555" s="73" t="s">
        <v>4541</v>
      </c>
      <c r="R555" s="69" t="s">
        <v>6648</v>
      </c>
      <c r="S555" s="74" t="s">
        <v>40</v>
      </c>
      <c r="T555" s="69" t="s">
        <v>206</v>
      </c>
      <c r="U555" s="21"/>
      <c r="V555" s="21"/>
      <c r="W555" s="20" t="str">
        <f>VLOOKUP(TRIM(X555),X10:Y199,2,FALSE)</f>
        <v>Andy</v>
      </c>
      <c r="X555" s="168" t="str">
        <f t="shared" si="65"/>
        <v>20.6.1.4</v>
      </c>
      <c r="Y555" s="168">
        <f t="shared" si="66"/>
        <v>0</v>
      </c>
      <c r="Z555" s="168">
        <f t="shared" si="63"/>
        <v>0</v>
      </c>
      <c r="AA555" s="168">
        <f t="shared" si="67"/>
        <v>3</v>
      </c>
      <c r="AB555" s="168">
        <f t="shared" si="68"/>
        <v>0</v>
      </c>
      <c r="AC555" s="168">
        <f t="shared" si="69"/>
        <v>0</v>
      </c>
      <c r="AD555" s="168">
        <f t="shared" si="64"/>
        <v>0</v>
      </c>
      <c r="AE555" s="168">
        <f t="shared" si="70"/>
        <v>0</v>
      </c>
      <c r="AF555" s="170">
        <v>8.3000000000000007</v>
      </c>
      <c r="AI555" s="1" t="str">
        <f t="shared" si="71"/>
        <v>DIFF</v>
      </c>
      <c r="AN555" s="1" t="str">
        <f t="shared" si="72"/>
        <v>{20.6.1.4}</v>
      </c>
    </row>
    <row r="556" spans="1:40" ht="26.25" customHeight="1" x14ac:dyDescent="0.25">
      <c r="A556" s="66" t="s">
        <v>188</v>
      </c>
      <c r="B556" s="67" t="s">
        <v>40</v>
      </c>
      <c r="C556" s="67" t="s">
        <v>94</v>
      </c>
      <c r="D556" s="67" t="s">
        <v>1939</v>
      </c>
      <c r="E556" s="95" t="s">
        <v>2544</v>
      </c>
      <c r="F556" s="68" t="s">
        <v>862</v>
      </c>
      <c r="G556" s="68" t="s">
        <v>95</v>
      </c>
      <c r="H556" s="68" t="s">
        <v>5088</v>
      </c>
      <c r="I556" s="124" t="s">
        <v>218</v>
      </c>
      <c r="J556" s="69" t="s">
        <v>1963</v>
      </c>
      <c r="K556" s="121"/>
      <c r="L556" s="71"/>
      <c r="M556" s="70"/>
      <c r="N556" s="69" t="s">
        <v>1778</v>
      </c>
      <c r="O556" s="69" t="s">
        <v>1462</v>
      </c>
      <c r="P556" s="69" t="s">
        <v>1964</v>
      </c>
      <c r="Q556" s="73" t="s">
        <v>4542</v>
      </c>
      <c r="R556" s="69" t="s">
        <v>6649</v>
      </c>
      <c r="S556" s="74" t="s">
        <v>40</v>
      </c>
      <c r="T556" s="69" t="s">
        <v>206</v>
      </c>
      <c r="U556" s="21"/>
      <c r="V556" s="21"/>
      <c r="W556" s="20" t="str">
        <f>VLOOKUP(TRIM(X556),X10:Y199,2,FALSE)</f>
        <v>Andy</v>
      </c>
      <c r="X556" s="168" t="str">
        <f t="shared" si="65"/>
        <v>20.6.2</v>
      </c>
      <c r="Y556" s="168">
        <f t="shared" si="66"/>
        <v>0</v>
      </c>
      <c r="Z556" s="168">
        <f t="shared" si="63"/>
        <v>0</v>
      </c>
      <c r="AA556" s="168">
        <f t="shared" si="67"/>
        <v>3</v>
      </c>
      <c r="AB556" s="168">
        <f t="shared" si="68"/>
        <v>0</v>
      </c>
      <c r="AC556" s="168">
        <f t="shared" si="69"/>
        <v>0</v>
      </c>
      <c r="AD556" s="168">
        <f t="shared" si="64"/>
        <v>0</v>
      </c>
      <c r="AE556" s="168">
        <f t="shared" si="70"/>
        <v>0</v>
      </c>
      <c r="AF556" s="170">
        <v>8.8000000000000007</v>
      </c>
      <c r="AI556" s="1" t="str">
        <f t="shared" si="71"/>
        <v>DIFF</v>
      </c>
      <c r="AN556" s="1" t="str">
        <f t="shared" si="72"/>
        <v>{20.6.2}</v>
      </c>
    </row>
    <row r="557" spans="1:40" ht="26.25" customHeight="1" x14ac:dyDescent="0.25">
      <c r="A557" s="66" t="s">
        <v>188</v>
      </c>
      <c r="B557" s="67" t="s">
        <v>40</v>
      </c>
      <c r="C557" s="67" t="s">
        <v>94</v>
      </c>
      <c r="D557" s="67" t="s">
        <v>1941</v>
      </c>
      <c r="E557" s="95" t="s">
        <v>2545</v>
      </c>
      <c r="F557" s="68" t="s">
        <v>862</v>
      </c>
      <c r="G557" s="68" t="s">
        <v>95</v>
      </c>
      <c r="H557" s="68" t="s">
        <v>3112</v>
      </c>
      <c r="I557" s="124" t="s">
        <v>218</v>
      </c>
      <c r="J557" s="69" t="s">
        <v>1963</v>
      </c>
      <c r="K557" s="121"/>
      <c r="L557" s="69"/>
      <c r="M557" s="121"/>
      <c r="N557" s="69" t="s">
        <v>1778</v>
      </c>
      <c r="O557" s="69" t="s">
        <v>1462</v>
      </c>
      <c r="P557" s="69" t="s">
        <v>1964</v>
      </c>
      <c r="Q557" s="73" t="s">
        <v>4543</v>
      </c>
      <c r="R557" s="69" t="s">
        <v>6650</v>
      </c>
      <c r="S557" s="74" t="s">
        <v>40</v>
      </c>
      <c r="T557" s="69" t="s">
        <v>206</v>
      </c>
      <c r="U557" s="21"/>
      <c r="V557" s="21"/>
      <c r="W557" s="20" t="str">
        <f>VLOOKUP(TRIM(X557),X10:Y199,2,FALSE)</f>
        <v>Andy</v>
      </c>
      <c r="X557" s="168" t="str">
        <f t="shared" si="65"/>
        <v>20.6.4</v>
      </c>
      <c r="Y557" s="168">
        <f t="shared" si="66"/>
        <v>0</v>
      </c>
      <c r="Z557" s="168">
        <f t="shared" si="63"/>
        <v>0</v>
      </c>
      <c r="AA557" s="168">
        <f t="shared" si="67"/>
        <v>3</v>
      </c>
      <c r="AB557" s="168">
        <f t="shared" si="68"/>
        <v>0</v>
      </c>
      <c r="AC557" s="168">
        <f t="shared" si="69"/>
        <v>0</v>
      </c>
      <c r="AD557" s="168">
        <f t="shared" si="64"/>
        <v>0</v>
      </c>
      <c r="AE557" s="168">
        <f t="shared" si="70"/>
        <v>0</v>
      </c>
      <c r="AF557" s="170">
        <v>8.5</v>
      </c>
      <c r="AI557" s="1" t="str">
        <f t="shared" si="71"/>
        <v>DIFF</v>
      </c>
      <c r="AN557" s="1" t="str">
        <f t="shared" si="72"/>
        <v>{20.6.4}</v>
      </c>
    </row>
    <row r="558" spans="1:40" ht="26.25" customHeight="1" x14ac:dyDescent="0.25">
      <c r="A558" s="66" t="s">
        <v>188</v>
      </c>
      <c r="B558" s="67" t="s">
        <v>40</v>
      </c>
      <c r="C558" s="67" t="s">
        <v>94</v>
      </c>
      <c r="D558" s="67" t="s">
        <v>1611</v>
      </c>
      <c r="E558" s="95" t="s">
        <v>2546</v>
      </c>
      <c r="F558" s="68" t="s">
        <v>862</v>
      </c>
      <c r="G558" s="68" t="s">
        <v>95</v>
      </c>
      <c r="H558" s="68" t="s">
        <v>5089</v>
      </c>
      <c r="I558" s="124" t="s">
        <v>218</v>
      </c>
      <c r="J558" s="69" t="s">
        <v>1774</v>
      </c>
      <c r="K558" s="121"/>
      <c r="L558" s="71"/>
      <c r="M558" s="70"/>
      <c r="N558" s="69" t="s">
        <v>1414</v>
      </c>
      <c r="O558" s="69" t="s">
        <v>1462</v>
      </c>
      <c r="P558" s="69" t="s">
        <v>1776</v>
      </c>
      <c r="Q558" s="73" t="s">
        <v>4544</v>
      </c>
      <c r="R558" s="69" t="s">
        <v>330</v>
      </c>
      <c r="S558" s="74" t="s">
        <v>40</v>
      </c>
      <c r="T558" s="69" t="s">
        <v>206</v>
      </c>
      <c r="U558" s="21"/>
      <c r="V558" s="21"/>
      <c r="W558" s="20" t="str">
        <f>VLOOKUP(TRIM(X558),X10:Y199,2,FALSE)</f>
        <v>Wanqiang</v>
      </c>
      <c r="X558" s="168" t="str">
        <f t="shared" si="65"/>
        <v>20.2.1</v>
      </c>
      <c r="Y558" s="168">
        <f t="shared" si="66"/>
        <v>0</v>
      </c>
      <c r="Z558" s="168">
        <f t="shared" si="63"/>
        <v>0</v>
      </c>
      <c r="AA558" s="168">
        <f t="shared" si="67"/>
        <v>3</v>
      </c>
      <c r="AB558" s="168">
        <f t="shared" si="68"/>
        <v>0</v>
      </c>
      <c r="AC558" s="168">
        <f t="shared" si="69"/>
        <v>0</v>
      </c>
      <c r="AD558" s="168">
        <f t="shared" si="64"/>
        <v>0</v>
      </c>
      <c r="AE558" s="168">
        <f t="shared" si="70"/>
        <v>0</v>
      </c>
      <c r="AF558" s="170">
        <v>8.25</v>
      </c>
      <c r="AI558" s="1" t="str">
        <f t="shared" si="71"/>
        <v>DIFF</v>
      </c>
      <c r="AN558" s="1" t="str">
        <f t="shared" si="72"/>
        <v>{20.2.1}</v>
      </c>
    </row>
    <row r="559" spans="1:40" ht="26.25" customHeight="1" x14ac:dyDescent="0.25">
      <c r="A559" s="66" t="s">
        <v>188</v>
      </c>
      <c r="B559" s="67" t="s">
        <v>40</v>
      </c>
      <c r="C559" s="67" t="s">
        <v>94</v>
      </c>
      <c r="D559" s="67" t="s">
        <v>1611</v>
      </c>
      <c r="E559" s="95" t="s">
        <v>2547</v>
      </c>
      <c r="F559" s="68" t="s">
        <v>862</v>
      </c>
      <c r="G559" s="68" t="s">
        <v>95</v>
      </c>
      <c r="H559" s="68" t="s">
        <v>5090</v>
      </c>
      <c r="I559" s="124" t="s">
        <v>218</v>
      </c>
      <c r="J559" s="69" t="s">
        <v>1774</v>
      </c>
      <c r="K559" s="121"/>
      <c r="L559" s="69"/>
      <c r="M559" s="121"/>
      <c r="N559" s="69" t="s">
        <v>1414</v>
      </c>
      <c r="O559" s="69" t="s">
        <v>1462</v>
      </c>
      <c r="P559" s="69" t="s">
        <v>1776</v>
      </c>
      <c r="Q559" s="73" t="s">
        <v>4545</v>
      </c>
      <c r="R559" s="69" t="s">
        <v>330</v>
      </c>
      <c r="S559" s="74" t="s">
        <v>40</v>
      </c>
      <c r="T559" s="69" t="s">
        <v>206</v>
      </c>
      <c r="U559" s="21"/>
      <c r="V559" s="21"/>
      <c r="W559" s="20" t="str">
        <f>VLOOKUP(TRIM(X559),X10:Y199,2,FALSE)</f>
        <v>Wanqiang</v>
      </c>
      <c r="X559" s="168" t="str">
        <f t="shared" si="65"/>
        <v>20.2.1</v>
      </c>
      <c r="Y559" s="168">
        <f t="shared" si="66"/>
        <v>0</v>
      </c>
      <c r="Z559" s="168">
        <f t="shared" si="63"/>
        <v>0</v>
      </c>
      <c r="AA559" s="168">
        <f t="shared" si="67"/>
        <v>3</v>
      </c>
      <c r="AB559" s="168">
        <f t="shared" si="68"/>
        <v>0</v>
      </c>
      <c r="AC559" s="168">
        <f t="shared" si="69"/>
        <v>0</v>
      </c>
      <c r="AD559" s="168">
        <f t="shared" si="64"/>
        <v>0</v>
      </c>
      <c r="AE559" s="168">
        <f t="shared" si="70"/>
        <v>0</v>
      </c>
      <c r="AF559" s="170">
        <v>8.27</v>
      </c>
      <c r="AI559" s="1" t="str">
        <f t="shared" si="71"/>
        <v>DIFF</v>
      </c>
      <c r="AN559" s="1" t="str">
        <f t="shared" si="72"/>
        <v>{20.2.1}</v>
      </c>
    </row>
    <row r="560" spans="1:40" ht="26.25" customHeight="1" x14ac:dyDescent="0.25">
      <c r="A560" s="66" t="s">
        <v>188</v>
      </c>
      <c r="B560" s="67" t="s">
        <v>40</v>
      </c>
      <c r="C560" s="67" t="s">
        <v>94</v>
      </c>
      <c r="D560" s="67" t="s">
        <v>1611</v>
      </c>
      <c r="E560" s="95" t="s">
        <v>2548</v>
      </c>
      <c r="F560" s="68" t="s">
        <v>862</v>
      </c>
      <c r="G560" s="68" t="s">
        <v>95</v>
      </c>
      <c r="H560" s="68" t="s">
        <v>5091</v>
      </c>
      <c r="I560" s="124" t="s">
        <v>218</v>
      </c>
      <c r="J560" s="69" t="s">
        <v>1774</v>
      </c>
      <c r="K560" s="121"/>
      <c r="L560" s="71"/>
      <c r="M560" s="70"/>
      <c r="N560" s="69" t="s">
        <v>1414</v>
      </c>
      <c r="O560" s="69" t="s">
        <v>1462</v>
      </c>
      <c r="P560" s="69" t="s">
        <v>1776</v>
      </c>
      <c r="Q560" s="73" t="s">
        <v>4546</v>
      </c>
      <c r="R560" s="69" t="s">
        <v>330</v>
      </c>
      <c r="S560" s="74" t="s">
        <v>40</v>
      </c>
      <c r="T560" s="69" t="s">
        <v>206</v>
      </c>
      <c r="U560" s="21"/>
      <c r="V560" s="21"/>
      <c r="W560" s="20" t="str">
        <f>VLOOKUP(TRIM(X560),X10:Y199,2,FALSE)</f>
        <v>Wanqiang</v>
      </c>
      <c r="X560" s="168" t="str">
        <f t="shared" si="65"/>
        <v>20.2.1</v>
      </c>
      <c r="Y560" s="168">
        <f t="shared" si="66"/>
        <v>0</v>
      </c>
      <c r="Z560" s="168">
        <f t="shared" si="63"/>
        <v>0</v>
      </c>
      <c r="AA560" s="168">
        <f t="shared" si="67"/>
        <v>3</v>
      </c>
      <c r="AB560" s="168">
        <f t="shared" si="68"/>
        <v>0</v>
      </c>
      <c r="AC560" s="168">
        <f t="shared" si="69"/>
        <v>0</v>
      </c>
      <c r="AD560" s="168">
        <f t="shared" si="64"/>
        <v>0</v>
      </c>
      <c r="AE560" s="168">
        <f t="shared" si="70"/>
        <v>0</v>
      </c>
      <c r="AF560" s="170" t="s">
        <v>821</v>
      </c>
      <c r="AI560" s="1" t="str">
        <f t="shared" si="71"/>
        <v>DIFF</v>
      </c>
      <c r="AN560" s="1" t="str">
        <f t="shared" si="72"/>
        <v>{20.2.1}</v>
      </c>
    </row>
    <row r="561" spans="1:40" ht="26.25" customHeight="1" x14ac:dyDescent="0.25">
      <c r="A561" s="66" t="s">
        <v>188</v>
      </c>
      <c r="B561" s="67" t="s">
        <v>40</v>
      </c>
      <c r="C561" s="67" t="s">
        <v>94</v>
      </c>
      <c r="D561" s="67" t="s">
        <v>1611</v>
      </c>
      <c r="E561" s="95" t="s">
        <v>2549</v>
      </c>
      <c r="F561" s="68" t="s">
        <v>862</v>
      </c>
      <c r="G561" s="68" t="s">
        <v>95</v>
      </c>
      <c r="H561" s="68" t="s">
        <v>5092</v>
      </c>
      <c r="I561" s="124" t="s">
        <v>218</v>
      </c>
      <c r="J561" s="69" t="s">
        <v>1774</v>
      </c>
      <c r="K561" s="121"/>
      <c r="L561" s="69"/>
      <c r="M561" s="121"/>
      <c r="N561" s="69" t="s">
        <v>1414</v>
      </c>
      <c r="O561" s="69" t="s">
        <v>1462</v>
      </c>
      <c r="P561" s="69" t="s">
        <v>1776</v>
      </c>
      <c r="Q561" s="73" t="s">
        <v>4547</v>
      </c>
      <c r="R561" s="69" t="s">
        <v>5948</v>
      </c>
      <c r="S561" s="74" t="s">
        <v>205</v>
      </c>
      <c r="T561" s="69" t="s">
        <v>206</v>
      </c>
      <c r="U561" s="21"/>
      <c r="V561" s="21"/>
      <c r="W561" s="20" t="str">
        <f>VLOOKUP(TRIM(X561),X10:Y199,2,FALSE)</f>
        <v>Wanqiang</v>
      </c>
      <c r="X561" s="168" t="str">
        <f t="shared" si="65"/>
        <v>20.2.1</v>
      </c>
      <c r="Y561" s="168">
        <f t="shared" si="66"/>
        <v>0</v>
      </c>
      <c r="Z561" s="168">
        <f t="shared" si="63"/>
        <v>0</v>
      </c>
      <c r="AA561" s="168">
        <f t="shared" si="67"/>
        <v>3</v>
      </c>
      <c r="AB561" s="168">
        <f t="shared" si="68"/>
        <v>0</v>
      </c>
      <c r="AC561" s="168">
        <f t="shared" si="69"/>
        <v>0</v>
      </c>
      <c r="AD561" s="168">
        <f t="shared" si="64"/>
        <v>0</v>
      </c>
      <c r="AE561" s="168">
        <f t="shared" si="70"/>
        <v>0</v>
      </c>
      <c r="AF561" s="170">
        <v>8.1999999999999993</v>
      </c>
      <c r="AI561" s="1" t="str">
        <f t="shared" si="71"/>
        <v>DIFF</v>
      </c>
      <c r="AN561" s="1" t="str">
        <f t="shared" si="72"/>
        <v>{20.2.1}</v>
      </c>
    </row>
    <row r="562" spans="1:40" ht="26.25" customHeight="1" x14ac:dyDescent="0.25">
      <c r="A562" s="66" t="s">
        <v>188</v>
      </c>
      <c r="B562" s="67" t="s">
        <v>40</v>
      </c>
      <c r="C562" s="67" t="s">
        <v>94</v>
      </c>
      <c r="D562" s="67" t="s">
        <v>1611</v>
      </c>
      <c r="E562" s="95" t="s">
        <v>2550</v>
      </c>
      <c r="F562" s="68" t="s">
        <v>862</v>
      </c>
      <c r="G562" s="68" t="s">
        <v>95</v>
      </c>
      <c r="H562" s="68" t="s">
        <v>5093</v>
      </c>
      <c r="I562" s="124" t="s">
        <v>218</v>
      </c>
      <c r="J562" s="69" t="s">
        <v>1774</v>
      </c>
      <c r="K562" s="121"/>
      <c r="L562" s="71"/>
      <c r="M562" s="70"/>
      <c r="N562" s="69" t="s">
        <v>1414</v>
      </c>
      <c r="O562" s="69" t="s">
        <v>1462</v>
      </c>
      <c r="P562" s="69" t="s">
        <v>1776</v>
      </c>
      <c r="Q562" s="73" t="s">
        <v>4548</v>
      </c>
      <c r="R562" s="69" t="s">
        <v>330</v>
      </c>
      <c r="S562" s="74" t="s">
        <v>40</v>
      </c>
      <c r="T562" s="69" t="s">
        <v>206</v>
      </c>
      <c r="U562" s="21"/>
      <c r="V562" s="21"/>
      <c r="W562" s="20" t="str">
        <f>VLOOKUP(TRIM(X562),X10:Y199,2,FALSE)</f>
        <v>Wanqiang</v>
      </c>
      <c r="X562" s="168" t="str">
        <f t="shared" si="65"/>
        <v>20.2.1</v>
      </c>
      <c r="Y562" s="168">
        <f t="shared" si="66"/>
        <v>0</v>
      </c>
      <c r="Z562" s="168">
        <f t="shared" si="63"/>
        <v>0</v>
      </c>
      <c r="AA562" s="168">
        <f t="shared" si="67"/>
        <v>3</v>
      </c>
      <c r="AB562" s="168">
        <f t="shared" si="68"/>
        <v>0</v>
      </c>
      <c r="AC562" s="168">
        <f t="shared" si="69"/>
        <v>0</v>
      </c>
      <c r="AD562" s="168">
        <f t="shared" si="64"/>
        <v>0</v>
      </c>
      <c r="AE562" s="168">
        <f t="shared" si="70"/>
        <v>0</v>
      </c>
      <c r="AF562" s="170">
        <v>8.5</v>
      </c>
      <c r="AI562" s="1" t="str">
        <f t="shared" si="71"/>
        <v>DIFF</v>
      </c>
      <c r="AN562" s="1" t="str">
        <f t="shared" si="72"/>
        <v>{20.2.1}</v>
      </c>
    </row>
    <row r="563" spans="1:40" ht="26.25" customHeight="1" x14ac:dyDescent="0.25">
      <c r="A563" s="66" t="s">
        <v>188</v>
      </c>
      <c r="B563" s="67" t="s">
        <v>40</v>
      </c>
      <c r="C563" s="67" t="s">
        <v>94</v>
      </c>
      <c r="D563" s="67" t="s">
        <v>1611</v>
      </c>
      <c r="E563" s="95" t="s">
        <v>2551</v>
      </c>
      <c r="F563" s="68" t="s">
        <v>862</v>
      </c>
      <c r="G563" s="68" t="s">
        <v>95</v>
      </c>
      <c r="H563" s="68" t="s">
        <v>5095</v>
      </c>
      <c r="I563" s="124" t="s">
        <v>218</v>
      </c>
      <c r="J563" s="69" t="s">
        <v>1774</v>
      </c>
      <c r="K563" s="121"/>
      <c r="L563" s="69"/>
      <c r="M563" s="121"/>
      <c r="N563" s="69" t="s">
        <v>1414</v>
      </c>
      <c r="O563" s="69" t="s">
        <v>1462</v>
      </c>
      <c r="P563" s="69" t="s">
        <v>1776</v>
      </c>
      <c r="Q563" s="73" t="s">
        <v>5094</v>
      </c>
      <c r="R563" s="69" t="s">
        <v>330</v>
      </c>
      <c r="S563" s="74" t="s">
        <v>40</v>
      </c>
      <c r="T563" s="69" t="s">
        <v>206</v>
      </c>
      <c r="U563" s="21"/>
      <c r="V563" s="21"/>
      <c r="W563" s="20" t="str">
        <f>VLOOKUP(TRIM(X563),X10:Y199,2,FALSE)</f>
        <v>Wanqiang</v>
      </c>
      <c r="X563" s="168" t="str">
        <f t="shared" si="65"/>
        <v>20.2.1</v>
      </c>
      <c r="Y563" s="168">
        <f t="shared" si="66"/>
        <v>0</v>
      </c>
      <c r="Z563" s="168">
        <f t="shared" si="63"/>
        <v>0</v>
      </c>
      <c r="AA563" s="168">
        <f t="shared" si="67"/>
        <v>3</v>
      </c>
      <c r="AB563" s="168">
        <f t="shared" si="68"/>
        <v>0</v>
      </c>
      <c r="AC563" s="168">
        <f t="shared" si="69"/>
        <v>0</v>
      </c>
      <c r="AD563" s="168">
        <f t="shared" si="64"/>
        <v>0</v>
      </c>
      <c r="AE563" s="168">
        <f t="shared" si="70"/>
        <v>0</v>
      </c>
      <c r="AF563" s="170">
        <v>8.1</v>
      </c>
      <c r="AI563" s="1" t="str">
        <f t="shared" si="71"/>
        <v>DIFF</v>
      </c>
      <c r="AN563" s="1" t="str">
        <f t="shared" si="72"/>
        <v>{20.2.1}</v>
      </c>
    </row>
    <row r="564" spans="1:40" ht="26.25" customHeight="1" x14ac:dyDescent="0.25">
      <c r="A564" s="66" t="s">
        <v>188</v>
      </c>
      <c r="B564" s="67" t="s">
        <v>40</v>
      </c>
      <c r="C564" s="67" t="s">
        <v>94</v>
      </c>
      <c r="D564" s="67" t="s">
        <v>1611</v>
      </c>
      <c r="E564" s="95" t="s">
        <v>2552</v>
      </c>
      <c r="F564" s="68" t="s">
        <v>862</v>
      </c>
      <c r="G564" s="68" t="s">
        <v>95</v>
      </c>
      <c r="H564" s="68" t="s">
        <v>3114</v>
      </c>
      <c r="I564" s="124" t="s">
        <v>218</v>
      </c>
      <c r="J564" s="69" t="s">
        <v>1774</v>
      </c>
      <c r="K564" s="121"/>
      <c r="L564" s="71"/>
      <c r="M564" s="70"/>
      <c r="N564" s="69" t="s">
        <v>1414</v>
      </c>
      <c r="O564" s="69" t="s">
        <v>1462</v>
      </c>
      <c r="P564" s="69" t="s">
        <v>1776</v>
      </c>
      <c r="Q564" s="73" t="s">
        <v>3113</v>
      </c>
      <c r="R564" s="69" t="s">
        <v>6651</v>
      </c>
      <c r="S564" s="74" t="s">
        <v>40</v>
      </c>
      <c r="T564" s="69" t="s">
        <v>206</v>
      </c>
      <c r="U564" s="21"/>
      <c r="V564" s="21"/>
      <c r="W564" s="20" t="str">
        <f>VLOOKUP(TRIM(X564),X10:Y199,2,FALSE)</f>
        <v>Wanqiang</v>
      </c>
      <c r="X564" s="168" t="str">
        <f t="shared" si="65"/>
        <v>20.2.1</v>
      </c>
      <c r="Y564" s="168">
        <f t="shared" si="66"/>
        <v>0</v>
      </c>
      <c r="Z564" s="168">
        <f t="shared" si="63"/>
        <v>0</v>
      </c>
      <c r="AA564" s="168">
        <f t="shared" si="67"/>
        <v>3</v>
      </c>
      <c r="AB564" s="168">
        <f t="shared" si="68"/>
        <v>0</v>
      </c>
      <c r="AC564" s="168">
        <f t="shared" si="69"/>
        <v>0</v>
      </c>
      <c r="AD564" s="168">
        <f t="shared" si="64"/>
        <v>0</v>
      </c>
      <c r="AE564" s="168">
        <f t="shared" si="70"/>
        <v>0</v>
      </c>
      <c r="AF564" s="170">
        <v>8.1</v>
      </c>
      <c r="AI564" s="1" t="str">
        <f t="shared" si="71"/>
        <v>DIFF</v>
      </c>
      <c r="AN564" s="1" t="str">
        <f t="shared" si="72"/>
        <v>{20.2.1}</v>
      </c>
    </row>
    <row r="565" spans="1:40" ht="26.25" customHeight="1" x14ac:dyDescent="0.25">
      <c r="A565" s="66" t="s">
        <v>188</v>
      </c>
      <c r="B565" s="67" t="s">
        <v>1434</v>
      </c>
      <c r="C565" s="67" t="s">
        <v>94</v>
      </c>
      <c r="D565" s="67" t="s">
        <v>1347</v>
      </c>
      <c r="E565" s="95" t="s">
        <v>2553</v>
      </c>
      <c r="F565" s="68" t="s">
        <v>12</v>
      </c>
      <c r="G565" s="68" t="s">
        <v>95</v>
      </c>
      <c r="H565" s="68" t="s">
        <v>4410</v>
      </c>
      <c r="I565" s="124" t="s">
        <v>213</v>
      </c>
      <c r="J565" s="69"/>
      <c r="K565" s="121"/>
      <c r="L565" s="69"/>
      <c r="M565" s="121"/>
      <c r="N565" s="69"/>
      <c r="O565" s="69"/>
      <c r="P565" s="69" t="s">
        <v>1359</v>
      </c>
      <c r="Q565" s="73" t="s">
        <v>4549</v>
      </c>
      <c r="R565" s="69" t="s">
        <v>6652</v>
      </c>
      <c r="S565" s="74" t="s">
        <v>40</v>
      </c>
      <c r="T565" s="69" t="s">
        <v>214</v>
      </c>
      <c r="U565" s="21"/>
      <c r="V565" s="21"/>
      <c r="W565" s="20" t="str">
        <f>VLOOKUP(TRIM(X565),X10:Y199,2,FALSE)</f>
        <v>Dario</v>
      </c>
      <c r="X565" s="168" t="str">
        <f t="shared" si="65"/>
        <v>19.15.2</v>
      </c>
      <c r="Y565" s="168">
        <f t="shared" si="66"/>
        <v>0</v>
      </c>
      <c r="Z565" s="168">
        <f t="shared" si="63"/>
        <v>0</v>
      </c>
      <c r="AA565" s="168">
        <f t="shared" si="67"/>
        <v>8</v>
      </c>
      <c r="AB565" s="168">
        <f t="shared" si="68"/>
        <v>0</v>
      </c>
      <c r="AC565" s="168">
        <f t="shared" si="69"/>
        <v>0</v>
      </c>
      <c r="AD565" s="168">
        <f t="shared" si="64"/>
        <v>0</v>
      </c>
      <c r="AE565" s="168">
        <f t="shared" si="70"/>
        <v>0</v>
      </c>
      <c r="AF565" s="170">
        <v>8.1</v>
      </c>
      <c r="AI565" s="1" t="str">
        <f t="shared" si="71"/>
        <v>DIFF</v>
      </c>
      <c r="AN565" s="1" t="str">
        <f t="shared" si="72"/>
        <v>{19.15.2}</v>
      </c>
    </row>
    <row r="566" spans="1:40" ht="26.25" customHeight="1" x14ac:dyDescent="0.25">
      <c r="A566" s="66" t="s">
        <v>188</v>
      </c>
      <c r="B566" s="67" t="s">
        <v>1471</v>
      </c>
      <c r="C566" s="67" t="s">
        <v>94</v>
      </c>
      <c r="D566" s="67" t="s">
        <v>1347</v>
      </c>
      <c r="E566" s="95" t="s">
        <v>2554</v>
      </c>
      <c r="F566" s="68" t="s">
        <v>14</v>
      </c>
      <c r="G566" s="68" t="s">
        <v>95</v>
      </c>
      <c r="H566" s="68" t="s">
        <v>1773</v>
      </c>
      <c r="I566" s="124" t="s">
        <v>4550</v>
      </c>
      <c r="J566" s="69" t="s">
        <v>309</v>
      </c>
      <c r="K566" s="121">
        <v>1521</v>
      </c>
      <c r="L566" s="71" t="s">
        <v>52</v>
      </c>
      <c r="M566" s="70" t="s">
        <v>102</v>
      </c>
      <c r="N566" s="69" t="s">
        <v>1959</v>
      </c>
      <c r="O566" s="69" t="s">
        <v>1036</v>
      </c>
      <c r="P566" s="69" t="s">
        <v>1359</v>
      </c>
      <c r="Q566" s="73" t="s">
        <v>1824</v>
      </c>
      <c r="R566" s="69" t="s">
        <v>6653</v>
      </c>
      <c r="S566" s="74" t="s">
        <v>40</v>
      </c>
      <c r="T566" s="69" t="s">
        <v>214</v>
      </c>
      <c r="U566" s="21"/>
      <c r="V566" s="21"/>
      <c r="W566" s="20" t="str">
        <f>VLOOKUP(TRIM(X566),X10:Y199,2,FALSE)</f>
        <v>Dario</v>
      </c>
      <c r="X566" s="168" t="str">
        <f t="shared" si="65"/>
        <v>19.15.2</v>
      </c>
      <c r="Y566" s="168">
        <f t="shared" si="66"/>
        <v>0</v>
      </c>
      <c r="Z566" s="168">
        <f t="shared" si="63"/>
        <v>0</v>
      </c>
      <c r="AA566" s="168">
        <f t="shared" si="67"/>
        <v>22</v>
      </c>
      <c r="AB566" s="168">
        <f t="shared" si="68"/>
        <v>0</v>
      </c>
      <c r="AC566" s="168">
        <f t="shared" si="69"/>
        <v>0</v>
      </c>
      <c r="AD566" s="168">
        <f t="shared" si="64"/>
        <v>0</v>
      </c>
      <c r="AE566" s="168">
        <f t="shared" si="70"/>
        <v>0</v>
      </c>
      <c r="AF566" s="170">
        <v>99</v>
      </c>
      <c r="AI566" s="1" t="str">
        <f t="shared" si="71"/>
        <v>DIFF</v>
      </c>
      <c r="AN566" s="1" t="str">
        <f t="shared" si="72"/>
        <v>{19.15.2}</v>
      </c>
    </row>
    <row r="567" spans="1:40" ht="26.25" customHeight="1" x14ac:dyDescent="0.25">
      <c r="A567" s="66" t="s">
        <v>188</v>
      </c>
      <c r="B567" s="67" t="s">
        <v>40</v>
      </c>
      <c r="C567" s="67" t="s">
        <v>94</v>
      </c>
      <c r="D567" s="67" t="s">
        <v>1612</v>
      </c>
      <c r="E567" s="95" t="s">
        <v>2555</v>
      </c>
      <c r="F567" s="68" t="s">
        <v>862</v>
      </c>
      <c r="G567" s="68" t="s">
        <v>95</v>
      </c>
      <c r="H567" s="68" t="s">
        <v>3135</v>
      </c>
      <c r="I567" s="124" t="s">
        <v>213</v>
      </c>
      <c r="J567" s="69" t="s">
        <v>1780</v>
      </c>
      <c r="K567" s="121"/>
      <c r="L567" s="69"/>
      <c r="M567" s="121"/>
      <c r="N567" s="69" t="s">
        <v>1414</v>
      </c>
      <c r="O567" s="69" t="s">
        <v>1462</v>
      </c>
      <c r="P567" s="69" t="s">
        <v>1203</v>
      </c>
      <c r="Q567" s="73" t="s">
        <v>3134</v>
      </c>
      <c r="R567" s="69" t="s">
        <v>330</v>
      </c>
      <c r="S567" s="74" t="s">
        <v>40</v>
      </c>
      <c r="T567" s="69" t="s">
        <v>214</v>
      </c>
      <c r="U567" s="21"/>
      <c r="V567" s="21"/>
      <c r="W567" s="20" t="str">
        <f>VLOOKUP(TRIM(X567),X10:Y199,2,FALSE)</f>
        <v>Dario</v>
      </c>
      <c r="X567" s="168" t="str">
        <f t="shared" si="65"/>
        <v>20.3.1</v>
      </c>
      <c r="Y567" s="168">
        <f t="shared" si="66"/>
        <v>0</v>
      </c>
      <c r="Z567" s="168">
        <f t="shared" si="63"/>
        <v>0</v>
      </c>
      <c r="AA567" s="168">
        <f t="shared" si="67"/>
        <v>8</v>
      </c>
      <c r="AB567" s="168">
        <f t="shared" si="68"/>
        <v>0</v>
      </c>
      <c r="AC567" s="168">
        <f t="shared" si="69"/>
        <v>0</v>
      </c>
      <c r="AD567" s="168">
        <f t="shared" si="64"/>
        <v>0</v>
      </c>
      <c r="AE567" s="168">
        <f t="shared" si="70"/>
        <v>0</v>
      </c>
      <c r="AF567" s="170">
        <v>8.5</v>
      </c>
      <c r="AI567" s="1" t="str">
        <f t="shared" si="71"/>
        <v>DIFF</v>
      </c>
      <c r="AN567" s="1" t="str">
        <f t="shared" si="72"/>
        <v>{20.3.1}</v>
      </c>
    </row>
    <row r="568" spans="1:40" ht="26.25" customHeight="1" x14ac:dyDescent="0.25">
      <c r="A568" s="66" t="s">
        <v>188</v>
      </c>
      <c r="B568" s="67" t="s">
        <v>40</v>
      </c>
      <c r="C568" s="67" t="s">
        <v>94</v>
      </c>
      <c r="D568" s="67" t="s">
        <v>1612</v>
      </c>
      <c r="E568" s="95" t="s">
        <v>2556</v>
      </c>
      <c r="F568" s="68" t="s">
        <v>862</v>
      </c>
      <c r="G568" s="68" t="s">
        <v>95</v>
      </c>
      <c r="H568" s="68" t="s">
        <v>5096</v>
      </c>
      <c r="I568" s="124" t="s">
        <v>213</v>
      </c>
      <c r="J568" s="69" t="s">
        <v>1780</v>
      </c>
      <c r="K568" s="121"/>
      <c r="L568" s="71"/>
      <c r="M568" s="70"/>
      <c r="N568" s="69" t="s">
        <v>1414</v>
      </c>
      <c r="O568" s="69" t="s">
        <v>1462</v>
      </c>
      <c r="P568" s="69" t="s">
        <v>1781</v>
      </c>
      <c r="Q568" s="73" t="s">
        <v>3134</v>
      </c>
      <c r="R568" s="69" t="s">
        <v>330</v>
      </c>
      <c r="S568" s="74" t="s">
        <v>40</v>
      </c>
      <c r="T568" s="69" t="s">
        <v>214</v>
      </c>
      <c r="U568" s="21"/>
      <c r="V568" s="21"/>
      <c r="W568" s="20" t="str">
        <f>VLOOKUP(TRIM(X568),X10:Y199,2,FALSE)</f>
        <v>Dario</v>
      </c>
      <c r="X568" s="168" t="str">
        <f t="shared" si="65"/>
        <v>20.3.1</v>
      </c>
      <c r="Y568" s="168">
        <f t="shared" si="66"/>
        <v>0</v>
      </c>
      <c r="Z568" s="168">
        <f t="shared" si="63"/>
        <v>0</v>
      </c>
      <c r="AA568" s="168">
        <f t="shared" si="67"/>
        <v>8</v>
      </c>
      <c r="AB568" s="168">
        <f t="shared" si="68"/>
        <v>0</v>
      </c>
      <c r="AC568" s="168">
        <f t="shared" si="69"/>
        <v>0</v>
      </c>
      <c r="AD568" s="168">
        <f t="shared" si="64"/>
        <v>0</v>
      </c>
      <c r="AE568" s="168">
        <f t="shared" si="70"/>
        <v>0</v>
      </c>
      <c r="AF568" s="170">
        <v>8.1</v>
      </c>
      <c r="AI568" s="1" t="str">
        <f t="shared" si="71"/>
        <v>DIFF</v>
      </c>
      <c r="AN568" s="1" t="str">
        <f t="shared" si="72"/>
        <v>{20.3.1}</v>
      </c>
    </row>
    <row r="569" spans="1:40" ht="26.25" customHeight="1" x14ac:dyDescent="0.25">
      <c r="A569" s="66" t="s">
        <v>188</v>
      </c>
      <c r="B569" s="67" t="s">
        <v>5097</v>
      </c>
      <c r="C569" s="67" t="s">
        <v>94</v>
      </c>
      <c r="D569" s="67" t="s">
        <v>1347</v>
      </c>
      <c r="E569" s="95" t="s">
        <v>2557</v>
      </c>
      <c r="F569" s="68" t="s">
        <v>14</v>
      </c>
      <c r="G569" s="68" t="s">
        <v>95</v>
      </c>
      <c r="H569" s="68" t="s">
        <v>2008</v>
      </c>
      <c r="I569" s="124" t="s">
        <v>213</v>
      </c>
      <c r="J569" s="69" t="s">
        <v>309</v>
      </c>
      <c r="K569" s="121">
        <v>1536</v>
      </c>
      <c r="L569" s="69"/>
      <c r="M569" s="121" t="s">
        <v>102</v>
      </c>
      <c r="N569" s="69" t="s">
        <v>1959</v>
      </c>
      <c r="O569" s="69" t="s">
        <v>1036</v>
      </c>
      <c r="P569" s="69" t="s">
        <v>1359</v>
      </c>
      <c r="Q569" s="73" t="s">
        <v>5635</v>
      </c>
      <c r="R569" s="69" t="s">
        <v>330</v>
      </c>
      <c r="S569" s="74" t="s">
        <v>40</v>
      </c>
      <c r="T569" s="69" t="s">
        <v>214</v>
      </c>
      <c r="U569" s="21"/>
      <c r="V569" s="21"/>
      <c r="W569" s="20" t="str">
        <f>VLOOKUP(TRIM(X569),X10:Y199,2,FALSE)</f>
        <v>Dario</v>
      </c>
      <c r="X569" s="168" t="str">
        <f t="shared" si="65"/>
        <v>19.15.2</v>
      </c>
      <c r="Y569" s="168">
        <f t="shared" si="66"/>
        <v>0</v>
      </c>
      <c r="Z569" s="168">
        <f t="shared" si="63"/>
        <v>0</v>
      </c>
      <c r="AA569" s="168">
        <f t="shared" si="67"/>
        <v>8</v>
      </c>
      <c r="AB569" s="168">
        <f t="shared" si="68"/>
        <v>0</v>
      </c>
      <c r="AC569" s="168">
        <f t="shared" si="69"/>
        <v>0</v>
      </c>
      <c r="AD569" s="168">
        <f t="shared" si="64"/>
        <v>0</v>
      </c>
      <c r="AE569" s="168">
        <f t="shared" si="70"/>
        <v>0</v>
      </c>
      <c r="AF569" s="170">
        <v>8.5</v>
      </c>
      <c r="AI569" s="1" t="str">
        <f t="shared" si="71"/>
        <v>DIFF</v>
      </c>
      <c r="AN569" s="1" t="str">
        <f t="shared" si="72"/>
        <v>{19.15.2}</v>
      </c>
    </row>
    <row r="570" spans="1:40" ht="26.25" customHeight="1" x14ac:dyDescent="0.25">
      <c r="A570" s="66" t="s">
        <v>188</v>
      </c>
      <c r="B570" s="67" t="s">
        <v>40</v>
      </c>
      <c r="C570" s="67" t="s">
        <v>94</v>
      </c>
      <c r="D570" s="67" t="s">
        <v>1940</v>
      </c>
      <c r="E570" s="95" t="s">
        <v>2558</v>
      </c>
      <c r="F570" s="68" t="s">
        <v>862</v>
      </c>
      <c r="G570" s="68" t="s">
        <v>95</v>
      </c>
      <c r="H570" s="68" t="s">
        <v>2176</v>
      </c>
      <c r="I570" s="124" t="s">
        <v>1494</v>
      </c>
      <c r="J570" s="69" t="s">
        <v>1963</v>
      </c>
      <c r="K570" s="121"/>
      <c r="L570" s="71"/>
      <c r="M570" s="70"/>
      <c r="N570" s="69" t="s">
        <v>1778</v>
      </c>
      <c r="O570" s="69" t="s">
        <v>1462</v>
      </c>
      <c r="P570" s="69" t="s">
        <v>1964</v>
      </c>
      <c r="Q570" s="73" t="s">
        <v>5098</v>
      </c>
      <c r="R570" s="69" t="s">
        <v>330</v>
      </c>
      <c r="S570" s="74" t="s">
        <v>40</v>
      </c>
      <c r="T570" s="69" t="s">
        <v>214</v>
      </c>
      <c r="U570" s="21"/>
      <c r="V570" s="21"/>
      <c r="W570" s="20" t="str">
        <f>VLOOKUP(TRIM(X570),X10:Y199,2,FALSE)</f>
        <v>Andy</v>
      </c>
      <c r="X570" s="168" t="str">
        <f t="shared" si="65"/>
        <v>20.6.3</v>
      </c>
      <c r="Y570" s="168">
        <f t="shared" si="66"/>
        <v>0</v>
      </c>
      <c r="Z570" s="168">
        <f t="shared" si="63"/>
        <v>0</v>
      </c>
      <c r="AA570" s="168">
        <f t="shared" si="67"/>
        <v>14</v>
      </c>
      <c r="AB570" s="168">
        <f t="shared" si="68"/>
        <v>0</v>
      </c>
      <c r="AC570" s="168">
        <f t="shared" si="69"/>
        <v>0</v>
      </c>
      <c r="AD570" s="168">
        <f t="shared" si="64"/>
        <v>0</v>
      </c>
      <c r="AE570" s="168">
        <f t="shared" si="70"/>
        <v>0</v>
      </c>
      <c r="AF570" s="170">
        <v>8.3000000000000007</v>
      </c>
      <c r="AI570" s="1" t="str">
        <f t="shared" si="71"/>
        <v>DIFF</v>
      </c>
      <c r="AN570" s="1" t="str">
        <f t="shared" si="72"/>
        <v>{20.6.3}</v>
      </c>
    </row>
    <row r="571" spans="1:40" ht="26.25" customHeight="1" x14ac:dyDescent="0.25">
      <c r="A571" s="66" t="s">
        <v>188</v>
      </c>
      <c r="B571" s="67" t="s">
        <v>40</v>
      </c>
      <c r="C571" s="67" t="s">
        <v>94</v>
      </c>
      <c r="D571" s="67" t="s">
        <v>1940</v>
      </c>
      <c r="E571" s="95" t="s">
        <v>2559</v>
      </c>
      <c r="F571" s="68" t="s">
        <v>862</v>
      </c>
      <c r="G571" s="68" t="s">
        <v>95</v>
      </c>
      <c r="H571" s="68" t="s">
        <v>3092</v>
      </c>
      <c r="I571" s="124" t="s">
        <v>4551</v>
      </c>
      <c r="J571" s="69" t="s">
        <v>1963</v>
      </c>
      <c r="K571" s="121"/>
      <c r="L571" s="69"/>
      <c r="M571" s="121"/>
      <c r="N571" s="69" t="s">
        <v>1778</v>
      </c>
      <c r="O571" s="69" t="s">
        <v>1462</v>
      </c>
      <c r="P571" s="69" t="s">
        <v>1964</v>
      </c>
      <c r="Q571" s="73" t="s">
        <v>5099</v>
      </c>
      <c r="R571" s="69" t="s">
        <v>330</v>
      </c>
      <c r="S571" s="74" t="s">
        <v>40</v>
      </c>
      <c r="T571" s="69" t="s">
        <v>214</v>
      </c>
      <c r="U571" s="21"/>
      <c r="V571" s="21"/>
      <c r="W571" s="20" t="str">
        <f>VLOOKUP(TRIM(X571),X10:Y199,2,FALSE)</f>
        <v>Andy</v>
      </c>
      <c r="X571" s="168" t="str">
        <f t="shared" si="65"/>
        <v>20.6.3</v>
      </c>
      <c r="Y571" s="168">
        <f t="shared" si="66"/>
        <v>0</v>
      </c>
      <c r="Z571" s="168">
        <f t="shared" si="63"/>
        <v>0</v>
      </c>
      <c r="AA571" s="168">
        <f t="shared" si="67"/>
        <v>33</v>
      </c>
      <c r="AB571" s="168">
        <f t="shared" si="68"/>
        <v>0</v>
      </c>
      <c r="AC571" s="168">
        <f t="shared" si="69"/>
        <v>0</v>
      </c>
      <c r="AD571" s="168">
        <f t="shared" si="64"/>
        <v>0</v>
      </c>
      <c r="AE571" s="168">
        <f t="shared" si="70"/>
        <v>0</v>
      </c>
      <c r="AF571" s="170">
        <v>8.5</v>
      </c>
      <c r="AI571" s="1" t="str">
        <f t="shared" si="71"/>
        <v>DIFF</v>
      </c>
      <c r="AN571" s="1" t="str">
        <f t="shared" si="72"/>
        <v>{20.6.3}</v>
      </c>
    </row>
    <row r="572" spans="1:40" ht="26.25" customHeight="1" x14ac:dyDescent="0.25">
      <c r="A572" s="66" t="s">
        <v>188</v>
      </c>
      <c r="B572" s="67" t="s">
        <v>1517</v>
      </c>
      <c r="C572" s="67" t="s">
        <v>94</v>
      </c>
      <c r="D572" s="67" t="s">
        <v>55</v>
      </c>
      <c r="E572" s="95" t="s">
        <v>2560</v>
      </c>
      <c r="F572" s="68" t="s">
        <v>14</v>
      </c>
      <c r="G572" s="68" t="s">
        <v>95</v>
      </c>
      <c r="H572" s="68" t="s">
        <v>5100</v>
      </c>
      <c r="I572" s="124" t="s">
        <v>213</v>
      </c>
      <c r="J572" s="69" t="s">
        <v>194</v>
      </c>
      <c r="K572" s="121">
        <v>6471</v>
      </c>
      <c r="L572" s="71"/>
      <c r="M572" s="70" t="s">
        <v>102</v>
      </c>
      <c r="N572" s="69" t="s">
        <v>2786</v>
      </c>
      <c r="O572" s="69" t="s">
        <v>1036</v>
      </c>
      <c r="P572" s="69" t="s">
        <v>1419</v>
      </c>
      <c r="Q572" s="73" t="s">
        <v>5636</v>
      </c>
      <c r="R572" s="69" t="s">
        <v>5730</v>
      </c>
      <c r="S572" s="74" t="s">
        <v>205</v>
      </c>
      <c r="T572" s="69" t="s">
        <v>214</v>
      </c>
      <c r="U572" s="21"/>
      <c r="V572" s="21"/>
      <c r="W572" s="20" t="str">
        <f>VLOOKUP(TRIM(X572),X10:Y199,2,FALSE)</f>
        <v>Andy</v>
      </c>
      <c r="X572" s="168" t="str">
        <f t="shared" si="65"/>
        <v>4.1</v>
      </c>
      <c r="Y572" s="168">
        <f t="shared" si="66"/>
        <v>0</v>
      </c>
      <c r="Z572" s="168">
        <f t="shared" si="63"/>
        <v>0</v>
      </c>
      <c r="AA572" s="168">
        <f t="shared" si="67"/>
        <v>8</v>
      </c>
      <c r="AB572" s="168">
        <f t="shared" si="68"/>
        <v>0</v>
      </c>
      <c r="AC572" s="168">
        <f t="shared" si="69"/>
        <v>0</v>
      </c>
      <c r="AD572" s="168">
        <f t="shared" si="64"/>
        <v>0</v>
      </c>
      <c r="AE572" s="168">
        <f t="shared" si="70"/>
        <v>0</v>
      </c>
      <c r="AF572" s="170">
        <v>8.8000000000000007</v>
      </c>
      <c r="AI572" s="1" t="str">
        <f t="shared" si="71"/>
        <v>DIFF</v>
      </c>
      <c r="AN572" s="1" t="str">
        <f t="shared" si="72"/>
        <v>{4.1}</v>
      </c>
    </row>
    <row r="573" spans="1:40" ht="26.25" customHeight="1" x14ac:dyDescent="0.25">
      <c r="A573" s="66" t="s">
        <v>188</v>
      </c>
      <c r="B573" s="67" t="s">
        <v>1473</v>
      </c>
      <c r="C573" s="67" t="s">
        <v>94</v>
      </c>
      <c r="D573" s="67" t="s">
        <v>79</v>
      </c>
      <c r="E573" s="95" t="s">
        <v>2561</v>
      </c>
      <c r="F573" s="68" t="s">
        <v>14</v>
      </c>
      <c r="G573" s="68" t="s">
        <v>95</v>
      </c>
      <c r="H573" s="68" t="s">
        <v>1888</v>
      </c>
      <c r="I573" s="124" t="s">
        <v>213</v>
      </c>
      <c r="J573" s="69" t="s">
        <v>194</v>
      </c>
      <c r="K573" s="121">
        <v>6300</v>
      </c>
      <c r="L573" s="69" t="s">
        <v>63</v>
      </c>
      <c r="M573" s="121" t="s">
        <v>102</v>
      </c>
      <c r="N573" s="69" t="s">
        <v>1432</v>
      </c>
      <c r="O573" s="69" t="s">
        <v>193</v>
      </c>
      <c r="P573" s="69" t="s">
        <v>1876</v>
      </c>
      <c r="Q573" s="73" t="s">
        <v>2071</v>
      </c>
      <c r="R573" s="69" t="s">
        <v>5731</v>
      </c>
      <c r="S573" s="74" t="s">
        <v>205</v>
      </c>
      <c r="T573" s="69" t="s">
        <v>214</v>
      </c>
      <c r="U573" s="21"/>
      <c r="V573" s="21"/>
      <c r="W573" s="20" t="str">
        <f>VLOOKUP(TRIM(X573),X10:Y199,2,FALSE)</f>
        <v>Andy</v>
      </c>
      <c r="X573" s="168" t="str">
        <f t="shared" si="65"/>
        <v>6.7</v>
      </c>
      <c r="Y573" s="168">
        <f t="shared" si="66"/>
        <v>0</v>
      </c>
      <c r="Z573" s="168">
        <f t="shared" si="63"/>
        <v>0</v>
      </c>
      <c r="AA573" s="168">
        <f t="shared" si="67"/>
        <v>8</v>
      </c>
      <c r="AB573" s="168">
        <f t="shared" si="68"/>
        <v>0</v>
      </c>
      <c r="AC573" s="168">
        <f t="shared" si="69"/>
        <v>0</v>
      </c>
      <c r="AD573" s="168">
        <f t="shared" si="64"/>
        <v>0</v>
      </c>
      <c r="AE573" s="168">
        <f t="shared" si="70"/>
        <v>0</v>
      </c>
      <c r="AF573" s="170">
        <v>8.8000000000000007</v>
      </c>
      <c r="AI573" s="1" t="str">
        <f t="shared" si="71"/>
        <v>DIFF</v>
      </c>
      <c r="AN573" s="1" t="str">
        <f t="shared" si="72"/>
        <v>{6.7}</v>
      </c>
    </row>
    <row r="574" spans="1:40" ht="26.25" customHeight="1" x14ac:dyDescent="0.25">
      <c r="A574" s="66" t="s">
        <v>188</v>
      </c>
      <c r="B574" s="67" t="s">
        <v>1473</v>
      </c>
      <c r="C574" s="67" t="s">
        <v>94</v>
      </c>
      <c r="D574" s="67" t="s">
        <v>79</v>
      </c>
      <c r="E574" s="95" t="s">
        <v>2562</v>
      </c>
      <c r="F574" s="68" t="s">
        <v>14</v>
      </c>
      <c r="G574" s="68" t="s">
        <v>95</v>
      </c>
      <c r="H574" s="68" t="s">
        <v>1888</v>
      </c>
      <c r="I574" s="124" t="s">
        <v>213</v>
      </c>
      <c r="J574" s="69" t="s">
        <v>194</v>
      </c>
      <c r="K574" s="121">
        <v>6301</v>
      </c>
      <c r="L574" s="71" t="s">
        <v>53</v>
      </c>
      <c r="M574" s="70" t="s">
        <v>104</v>
      </c>
      <c r="N574" s="69" t="s">
        <v>2787</v>
      </c>
      <c r="O574" s="69" t="s">
        <v>317</v>
      </c>
      <c r="P574" s="69" t="s">
        <v>1876</v>
      </c>
      <c r="Q574" s="73" t="s">
        <v>5101</v>
      </c>
      <c r="R574" s="69" t="s">
        <v>5732</v>
      </c>
      <c r="S574" s="74" t="s">
        <v>205</v>
      </c>
      <c r="T574" s="69" t="s">
        <v>214</v>
      </c>
      <c r="U574" s="21"/>
      <c r="V574" s="21"/>
      <c r="W574" s="20" t="str">
        <f>VLOOKUP(TRIM(X574),X10:Y199,2,FALSE)</f>
        <v>Andy</v>
      </c>
      <c r="X574" s="168" t="str">
        <f t="shared" si="65"/>
        <v>6.7</v>
      </c>
      <c r="Y574" s="168">
        <f t="shared" si="66"/>
        <v>0</v>
      </c>
      <c r="Z574" s="168">
        <f t="shared" si="63"/>
        <v>0</v>
      </c>
      <c r="AA574" s="168">
        <f t="shared" si="67"/>
        <v>8</v>
      </c>
      <c r="AB574" s="168">
        <f t="shared" si="68"/>
        <v>0</v>
      </c>
      <c r="AC574" s="168">
        <f t="shared" si="69"/>
        <v>0</v>
      </c>
      <c r="AD574" s="168">
        <f t="shared" si="64"/>
        <v>0</v>
      </c>
      <c r="AE574" s="168">
        <f t="shared" si="70"/>
        <v>0</v>
      </c>
      <c r="AF574" s="170">
        <v>8.8000000000000007</v>
      </c>
      <c r="AI574" s="1" t="str">
        <f t="shared" si="71"/>
        <v>DIFF</v>
      </c>
      <c r="AN574" s="1" t="str">
        <f t="shared" si="72"/>
        <v>{6.7}</v>
      </c>
    </row>
    <row r="575" spans="1:40" ht="26.25" customHeight="1" x14ac:dyDescent="0.25">
      <c r="A575" s="66" t="s">
        <v>188</v>
      </c>
      <c r="B575" s="67" t="s">
        <v>1473</v>
      </c>
      <c r="C575" s="67" t="s">
        <v>94</v>
      </c>
      <c r="D575" s="67" t="s">
        <v>79</v>
      </c>
      <c r="E575" s="95" t="s">
        <v>2563</v>
      </c>
      <c r="F575" s="68" t="s">
        <v>14</v>
      </c>
      <c r="G575" s="68" t="s">
        <v>95</v>
      </c>
      <c r="H575" s="68" t="s">
        <v>1888</v>
      </c>
      <c r="I575" s="124" t="s">
        <v>213</v>
      </c>
      <c r="J575" s="69" t="s">
        <v>194</v>
      </c>
      <c r="K575" s="121">
        <v>6302</v>
      </c>
      <c r="L575" s="69" t="s">
        <v>53</v>
      </c>
      <c r="M575" s="121" t="s">
        <v>104</v>
      </c>
      <c r="N575" s="69" t="s">
        <v>2786</v>
      </c>
      <c r="O575" s="69" t="s">
        <v>1036</v>
      </c>
      <c r="P575" s="69" t="s">
        <v>1876</v>
      </c>
      <c r="Q575" s="73" t="s">
        <v>5102</v>
      </c>
      <c r="R575" s="69" t="s">
        <v>5733</v>
      </c>
      <c r="S575" s="74" t="s">
        <v>205</v>
      </c>
      <c r="T575" s="69" t="s">
        <v>214</v>
      </c>
      <c r="U575" s="21"/>
      <c r="V575" s="21"/>
      <c r="W575" s="20" t="str">
        <f>VLOOKUP(TRIM(X575),X10:Y199,2,FALSE)</f>
        <v>Andy</v>
      </c>
      <c r="X575" s="168" t="str">
        <f t="shared" si="65"/>
        <v>6.7</v>
      </c>
      <c r="Y575" s="168">
        <f t="shared" si="66"/>
        <v>0</v>
      </c>
      <c r="Z575" s="168">
        <f t="shared" si="63"/>
        <v>0</v>
      </c>
      <c r="AA575" s="168">
        <f t="shared" si="67"/>
        <v>8</v>
      </c>
      <c r="AB575" s="168">
        <f t="shared" si="68"/>
        <v>0</v>
      </c>
      <c r="AC575" s="168">
        <f t="shared" si="69"/>
        <v>0</v>
      </c>
      <c r="AD575" s="168">
        <f t="shared" si="64"/>
        <v>0</v>
      </c>
      <c r="AE575" s="168">
        <f t="shared" si="70"/>
        <v>0</v>
      </c>
      <c r="AF575" s="170">
        <v>8.11</v>
      </c>
      <c r="AI575" s="1" t="str">
        <f t="shared" si="71"/>
        <v>DIFF</v>
      </c>
      <c r="AN575" s="1" t="str">
        <f t="shared" si="72"/>
        <v>{6.7}</v>
      </c>
    </row>
    <row r="576" spans="1:40" ht="26.25" customHeight="1" x14ac:dyDescent="0.25">
      <c r="A576" s="66" t="s">
        <v>188</v>
      </c>
      <c r="B576" s="67" t="s">
        <v>40</v>
      </c>
      <c r="C576" s="67" t="s">
        <v>94</v>
      </c>
      <c r="D576" s="67" t="s">
        <v>1907</v>
      </c>
      <c r="E576" s="95" t="s">
        <v>2564</v>
      </c>
      <c r="F576" s="68" t="s">
        <v>862</v>
      </c>
      <c r="G576" s="68" t="s">
        <v>95</v>
      </c>
      <c r="H576" s="68" t="s">
        <v>3080</v>
      </c>
      <c r="I576" s="124" t="s">
        <v>213</v>
      </c>
      <c r="J576" s="69" t="s">
        <v>1967</v>
      </c>
      <c r="K576" s="121"/>
      <c r="L576" s="71"/>
      <c r="M576" s="70"/>
      <c r="N576" s="69" t="s">
        <v>1778</v>
      </c>
      <c r="O576" s="69" t="s">
        <v>1462</v>
      </c>
      <c r="P576" s="69" t="s">
        <v>1968</v>
      </c>
      <c r="Q576" s="73" t="s">
        <v>5103</v>
      </c>
      <c r="R576" s="69" t="s">
        <v>5814</v>
      </c>
      <c r="S576" s="74" t="s">
        <v>205</v>
      </c>
      <c r="T576" s="69" t="s">
        <v>214</v>
      </c>
      <c r="U576" s="21"/>
      <c r="V576" s="21"/>
      <c r="W576" s="20" t="str">
        <f>VLOOKUP(TRIM(X576),X10:Y199,2,FALSE)</f>
        <v>Dario</v>
      </c>
      <c r="X576" s="168" t="str">
        <f t="shared" si="65"/>
        <v>20.8.1</v>
      </c>
      <c r="Y576" s="168">
        <f t="shared" si="66"/>
        <v>0</v>
      </c>
      <c r="Z576" s="168">
        <f t="shared" si="63"/>
        <v>0</v>
      </c>
      <c r="AA576" s="168">
        <f t="shared" si="67"/>
        <v>8</v>
      </c>
      <c r="AB576" s="168">
        <f t="shared" si="68"/>
        <v>0</v>
      </c>
      <c r="AC576" s="168">
        <f t="shared" si="69"/>
        <v>0</v>
      </c>
      <c r="AD576" s="168">
        <f t="shared" si="64"/>
        <v>0</v>
      </c>
      <c r="AE576" s="168">
        <f t="shared" si="70"/>
        <v>0</v>
      </c>
      <c r="AF576" s="170">
        <v>8.1</v>
      </c>
      <c r="AI576" s="1" t="str">
        <f t="shared" si="71"/>
        <v>DIFF</v>
      </c>
      <c r="AN576" s="1" t="str">
        <f t="shared" si="72"/>
        <v>{20.8.1}</v>
      </c>
    </row>
    <row r="577" spans="1:40" ht="26.25" customHeight="1" x14ac:dyDescent="0.25">
      <c r="A577" s="66" t="s">
        <v>188</v>
      </c>
      <c r="B577" s="67" t="s">
        <v>40</v>
      </c>
      <c r="C577" s="67" t="s">
        <v>94</v>
      </c>
      <c r="D577" s="67" t="s">
        <v>1907</v>
      </c>
      <c r="E577" s="95" t="s">
        <v>2565</v>
      </c>
      <c r="F577" s="68" t="s">
        <v>862</v>
      </c>
      <c r="G577" s="68" t="s">
        <v>95</v>
      </c>
      <c r="H577" s="68" t="s">
        <v>5105</v>
      </c>
      <c r="I577" s="124" t="s">
        <v>213</v>
      </c>
      <c r="J577" s="69" t="s">
        <v>1967</v>
      </c>
      <c r="K577" s="121"/>
      <c r="L577" s="69"/>
      <c r="M577" s="121"/>
      <c r="N577" s="69" t="s">
        <v>1778</v>
      </c>
      <c r="O577" s="69" t="s">
        <v>1462</v>
      </c>
      <c r="P577" s="69" t="s">
        <v>1968</v>
      </c>
      <c r="Q577" s="73" t="s">
        <v>5104</v>
      </c>
      <c r="R577" s="69" t="s">
        <v>330</v>
      </c>
      <c r="S577" s="74" t="s">
        <v>40</v>
      </c>
      <c r="T577" s="69" t="s">
        <v>214</v>
      </c>
      <c r="U577" s="21"/>
      <c r="V577" s="21"/>
      <c r="W577" s="20" t="str">
        <f>VLOOKUP(TRIM(X577),X10:Y199,2,FALSE)</f>
        <v>Dario</v>
      </c>
      <c r="X577" s="168" t="str">
        <f t="shared" si="65"/>
        <v>20.8.1</v>
      </c>
      <c r="Y577" s="168">
        <f t="shared" si="66"/>
        <v>0</v>
      </c>
      <c r="Z577" s="168">
        <f t="shared" si="63"/>
        <v>0</v>
      </c>
      <c r="AA577" s="168">
        <f t="shared" si="67"/>
        <v>8</v>
      </c>
      <c r="AB577" s="168">
        <f t="shared" si="68"/>
        <v>0</v>
      </c>
      <c r="AC577" s="168">
        <f t="shared" si="69"/>
        <v>0</v>
      </c>
      <c r="AD577" s="168">
        <f t="shared" si="64"/>
        <v>0</v>
      </c>
      <c r="AE577" s="168">
        <f t="shared" si="70"/>
        <v>0</v>
      </c>
      <c r="AF577" s="170">
        <v>8.5</v>
      </c>
      <c r="AI577" s="1" t="str">
        <f t="shared" si="71"/>
        <v>DIFF</v>
      </c>
      <c r="AN577" s="1" t="str">
        <f t="shared" si="72"/>
        <v>{20.8.1}</v>
      </c>
    </row>
    <row r="578" spans="1:40" ht="26.25" customHeight="1" x14ac:dyDescent="0.25">
      <c r="A578" s="66" t="s">
        <v>188</v>
      </c>
      <c r="B578" s="67" t="s">
        <v>40</v>
      </c>
      <c r="C578" s="67" t="s">
        <v>94</v>
      </c>
      <c r="D578" s="67" t="s">
        <v>1157</v>
      </c>
      <c r="E578" s="95" t="s">
        <v>2566</v>
      </c>
      <c r="F578" s="68" t="s">
        <v>1152</v>
      </c>
      <c r="G578" s="68" t="s">
        <v>100</v>
      </c>
      <c r="H578" s="68" t="s">
        <v>1974</v>
      </c>
      <c r="I578" s="124" t="s">
        <v>213</v>
      </c>
      <c r="J578" s="69" t="s">
        <v>101</v>
      </c>
      <c r="K578" s="121">
        <v>0</v>
      </c>
      <c r="L578" s="71"/>
      <c r="M578" s="70"/>
      <c r="N578" s="69" t="s">
        <v>2786</v>
      </c>
      <c r="O578" s="69" t="s">
        <v>1462</v>
      </c>
      <c r="P578" s="69" t="s">
        <v>958</v>
      </c>
      <c r="Q578" s="73" t="s">
        <v>5637</v>
      </c>
      <c r="R578" s="69" t="s">
        <v>330</v>
      </c>
      <c r="S578" s="74" t="s">
        <v>40</v>
      </c>
      <c r="T578" s="69" t="s">
        <v>214</v>
      </c>
      <c r="U578" s="21"/>
      <c r="V578" s="21"/>
      <c r="W578" s="20" t="str">
        <f>VLOOKUP(TRIM(X578),X10:Y199,2,FALSE)</f>
        <v>Andy</v>
      </c>
      <c r="X578" s="168" t="str">
        <f t="shared" si="65"/>
        <v>30.1</v>
      </c>
      <c r="Y578" s="168">
        <f t="shared" si="66"/>
        <v>0</v>
      </c>
      <c r="Z578" s="168">
        <f t="shared" ref="Z578:Z641" si="73">IF(F578="P-CR", IF(S578="Approved", 1, IF(S578="Block approved", 1, 0)),0)</f>
        <v>0</v>
      </c>
      <c r="AA578" s="168">
        <f t="shared" si="67"/>
        <v>8</v>
      </c>
      <c r="AB578" s="168">
        <f t="shared" si="68"/>
        <v>0</v>
      </c>
      <c r="AC578" s="168">
        <f t="shared" si="69"/>
        <v>0</v>
      </c>
      <c r="AD578" s="168">
        <f t="shared" ref="AD578:AD641" si="74">IF(F578="LS OUT",IF(S578="",1,0),0)</f>
        <v>0</v>
      </c>
      <c r="AE578" s="168">
        <f t="shared" si="70"/>
        <v>0</v>
      </c>
      <c r="AF578" s="170">
        <v>8.1999999999999993</v>
      </c>
      <c r="AI578" s="1" t="str">
        <f t="shared" si="71"/>
        <v>DIFF</v>
      </c>
      <c r="AN578" s="1" t="str">
        <f t="shared" si="72"/>
        <v>{30.1}</v>
      </c>
    </row>
    <row r="579" spans="1:40" ht="26.25" customHeight="1" x14ac:dyDescent="0.25">
      <c r="A579" s="66" t="s">
        <v>188</v>
      </c>
      <c r="B579" s="67" t="s">
        <v>40</v>
      </c>
      <c r="C579" s="67" t="s">
        <v>94</v>
      </c>
      <c r="D579" s="67" t="s">
        <v>1157</v>
      </c>
      <c r="E579" s="95" t="s">
        <v>2567</v>
      </c>
      <c r="F579" s="68" t="s">
        <v>1152</v>
      </c>
      <c r="G579" s="68" t="s">
        <v>100</v>
      </c>
      <c r="H579" s="68" t="s">
        <v>1974</v>
      </c>
      <c r="I579" s="124" t="s">
        <v>213</v>
      </c>
      <c r="J579" s="69" t="s">
        <v>201</v>
      </c>
      <c r="K579" s="121">
        <v>0</v>
      </c>
      <c r="L579" s="69"/>
      <c r="M579" s="121"/>
      <c r="N579" s="69" t="s">
        <v>2786</v>
      </c>
      <c r="O579" s="69" t="s">
        <v>1462</v>
      </c>
      <c r="P579" s="69" t="s">
        <v>958</v>
      </c>
      <c r="Q579" s="73" t="s">
        <v>5637</v>
      </c>
      <c r="R579" s="69" t="s">
        <v>330</v>
      </c>
      <c r="S579" s="74" t="s">
        <v>40</v>
      </c>
      <c r="T579" s="69" t="s">
        <v>214</v>
      </c>
      <c r="U579" s="21"/>
      <c r="V579" s="21"/>
      <c r="W579" s="20" t="str">
        <f>VLOOKUP(TRIM(X579),X10:Y199,2,FALSE)</f>
        <v>Andy</v>
      </c>
      <c r="X579" s="168" t="str">
        <f t="shared" si="65"/>
        <v>30.1</v>
      </c>
      <c r="Y579" s="168">
        <f t="shared" si="66"/>
        <v>0</v>
      </c>
      <c r="Z579" s="168">
        <f t="shared" si="73"/>
        <v>0</v>
      </c>
      <c r="AA579" s="168">
        <f t="shared" si="67"/>
        <v>8</v>
      </c>
      <c r="AB579" s="168">
        <f t="shared" si="68"/>
        <v>0</v>
      </c>
      <c r="AC579" s="168">
        <f t="shared" si="69"/>
        <v>0</v>
      </c>
      <c r="AD579" s="168">
        <f t="shared" si="74"/>
        <v>0</v>
      </c>
      <c r="AE579" s="168">
        <f t="shared" si="70"/>
        <v>0</v>
      </c>
      <c r="AF579" s="170">
        <v>8.1</v>
      </c>
      <c r="AI579" s="1" t="str">
        <f t="shared" si="71"/>
        <v>DIFF</v>
      </c>
      <c r="AN579" s="1" t="str">
        <f t="shared" si="72"/>
        <v>{30.1}</v>
      </c>
    </row>
    <row r="580" spans="1:40" ht="26.25" customHeight="1" x14ac:dyDescent="0.25">
      <c r="A580" s="66" t="s">
        <v>188</v>
      </c>
      <c r="B580" s="67" t="s">
        <v>40</v>
      </c>
      <c r="C580" s="67" t="s">
        <v>94</v>
      </c>
      <c r="D580" s="67" t="s">
        <v>1157</v>
      </c>
      <c r="E580" s="95" t="s">
        <v>2568</v>
      </c>
      <c r="F580" s="68" t="s">
        <v>1128</v>
      </c>
      <c r="G580" s="68" t="s">
        <v>100</v>
      </c>
      <c r="H580" s="68" t="s">
        <v>5106</v>
      </c>
      <c r="I580" s="124" t="s">
        <v>213</v>
      </c>
      <c r="J580" s="69"/>
      <c r="K580" s="121"/>
      <c r="L580" s="71"/>
      <c r="M580" s="70"/>
      <c r="N580" s="69"/>
      <c r="O580" s="69" t="s">
        <v>1462</v>
      </c>
      <c r="P580" s="69"/>
      <c r="Q580" s="73" t="s">
        <v>5638</v>
      </c>
      <c r="R580" s="69" t="s">
        <v>330</v>
      </c>
      <c r="S580" s="74" t="s">
        <v>40</v>
      </c>
      <c r="T580" s="69" t="s">
        <v>214</v>
      </c>
      <c r="U580" s="21"/>
      <c r="V580" s="21"/>
      <c r="W580" s="20" t="str">
        <f>VLOOKUP(TRIM(X580),X10:Y199,2,FALSE)</f>
        <v>Andy</v>
      </c>
      <c r="X580" s="168" t="str">
        <f t="shared" si="65"/>
        <v>30.1</v>
      </c>
      <c r="Y580" s="168">
        <f t="shared" si="66"/>
        <v>0</v>
      </c>
      <c r="Z580" s="168">
        <f t="shared" si="73"/>
        <v>0</v>
      </c>
      <c r="AA580" s="168">
        <f t="shared" si="67"/>
        <v>8</v>
      </c>
      <c r="AB580" s="168">
        <f t="shared" si="68"/>
        <v>0</v>
      </c>
      <c r="AC580" s="168">
        <f t="shared" si="69"/>
        <v>0</v>
      </c>
      <c r="AD580" s="168">
        <f t="shared" si="74"/>
        <v>0</v>
      </c>
      <c r="AE580" s="168">
        <f t="shared" si="70"/>
        <v>0</v>
      </c>
      <c r="AF580" s="170">
        <v>8.11</v>
      </c>
      <c r="AI580" s="1" t="str">
        <f t="shared" si="71"/>
        <v/>
      </c>
      <c r="AN580" s="1" t="str">
        <f t="shared" si="72"/>
        <v>{30.1}</v>
      </c>
    </row>
    <row r="581" spans="1:40" ht="26.25" customHeight="1" x14ac:dyDescent="0.25">
      <c r="A581" s="66" t="s">
        <v>188</v>
      </c>
      <c r="B581" s="67" t="s">
        <v>40</v>
      </c>
      <c r="C581" s="67" t="s">
        <v>94</v>
      </c>
      <c r="D581" s="67" t="s">
        <v>1936</v>
      </c>
      <c r="E581" s="95" t="s">
        <v>2569</v>
      </c>
      <c r="F581" s="68" t="s">
        <v>862</v>
      </c>
      <c r="G581" s="68" t="s">
        <v>95</v>
      </c>
      <c r="H581" s="68" t="s">
        <v>2173</v>
      </c>
      <c r="I581" s="124" t="s">
        <v>3250</v>
      </c>
      <c r="J581" s="69" t="s">
        <v>1963</v>
      </c>
      <c r="K581" s="121"/>
      <c r="L581" s="69"/>
      <c r="M581" s="121"/>
      <c r="N581" s="69" t="s">
        <v>1778</v>
      </c>
      <c r="O581" s="69" t="s">
        <v>1462</v>
      </c>
      <c r="P581" s="69" t="s">
        <v>1964</v>
      </c>
      <c r="Q581" s="73" t="s">
        <v>3115</v>
      </c>
      <c r="R581" s="69" t="s">
        <v>5734</v>
      </c>
      <c r="S581" s="74" t="s">
        <v>205</v>
      </c>
      <c r="T581" s="69" t="s">
        <v>214</v>
      </c>
      <c r="U581" s="21"/>
      <c r="V581" s="21"/>
      <c r="W581" s="20" t="str">
        <f>VLOOKUP(TRIM(X581),X10:Y199,2,FALSE)</f>
        <v>Andy</v>
      </c>
      <c r="X581" s="168" t="str">
        <f t="shared" si="65"/>
        <v>20.6.1.2</v>
      </c>
      <c r="Y581" s="168">
        <f t="shared" si="66"/>
        <v>0</v>
      </c>
      <c r="Z581" s="168">
        <f t="shared" si="73"/>
        <v>0</v>
      </c>
      <c r="AA581" s="168">
        <f t="shared" si="67"/>
        <v>29</v>
      </c>
      <c r="AB581" s="168">
        <f t="shared" si="68"/>
        <v>0</v>
      </c>
      <c r="AC581" s="168">
        <f t="shared" si="69"/>
        <v>0</v>
      </c>
      <c r="AD581" s="168">
        <f t="shared" si="74"/>
        <v>0</v>
      </c>
      <c r="AE581" s="168">
        <f t="shared" si="70"/>
        <v>0</v>
      </c>
      <c r="AF581" s="170">
        <v>8.1</v>
      </c>
      <c r="AI581" s="1" t="str">
        <f t="shared" si="71"/>
        <v>DIFF</v>
      </c>
      <c r="AN581" s="1" t="str">
        <f t="shared" si="72"/>
        <v>{20.6.1.2}</v>
      </c>
    </row>
    <row r="582" spans="1:40" ht="26.25" customHeight="1" x14ac:dyDescent="0.25">
      <c r="A582" s="66" t="s">
        <v>188</v>
      </c>
      <c r="B582" s="67" t="s">
        <v>1438</v>
      </c>
      <c r="C582" s="67" t="s">
        <v>94</v>
      </c>
      <c r="D582" s="67" t="s">
        <v>1456</v>
      </c>
      <c r="E582" s="95" t="s">
        <v>2570</v>
      </c>
      <c r="F582" s="68" t="s">
        <v>12</v>
      </c>
      <c r="G582" s="68" t="s">
        <v>95</v>
      </c>
      <c r="H582" s="68" t="s">
        <v>2866</v>
      </c>
      <c r="I582" s="124" t="s">
        <v>213</v>
      </c>
      <c r="J582" s="69"/>
      <c r="K582" s="121"/>
      <c r="L582" s="71"/>
      <c r="M582" s="70"/>
      <c r="N582" s="69"/>
      <c r="O582" s="69" t="s">
        <v>1036</v>
      </c>
      <c r="P582" s="69" t="s">
        <v>1363</v>
      </c>
      <c r="Q582" s="73" t="s">
        <v>2867</v>
      </c>
      <c r="R582" s="69" t="s">
        <v>5815</v>
      </c>
      <c r="S582" s="74" t="s">
        <v>205</v>
      </c>
      <c r="T582" s="69" t="s">
        <v>214</v>
      </c>
      <c r="U582" s="21"/>
      <c r="V582" s="21"/>
      <c r="W582" s="20" t="str">
        <f>VLOOKUP(TRIM(X582),X10:Y199,2,FALSE)</f>
        <v>Andy</v>
      </c>
      <c r="X582" s="168" t="str">
        <f t="shared" si="65"/>
        <v>19.49</v>
      </c>
      <c r="Y582" s="168">
        <f t="shared" si="66"/>
        <v>0</v>
      </c>
      <c r="Z582" s="168">
        <f t="shared" si="73"/>
        <v>0</v>
      </c>
      <c r="AA582" s="168">
        <f t="shared" si="67"/>
        <v>8</v>
      </c>
      <c r="AB582" s="168">
        <f t="shared" si="68"/>
        <v>0</v>
      </c>
      <c r="AC582" s="168">
        <f t="shared" si="69"/>
        <v>0</v>
      </c>
      <c r="AD582" s="168">
        <f t="shared" si="74"/>
        <v>0</v>
      </c>
      <c r="AE582" s="168">
        <f t="shared" si="70"/>
        <v>0</v>
      </c>
      <c r="AF582" s="170">
        <v>8.1999999999999993</v>
      </c>
      <c r="AI582" s="1" t="str">
        <f t="shared" si="71"/>
        <v>DIFF</v>
      </c>
      <c r="AN582" s="1" t="str">
        <f t="shared" si="72"/>
        <v>{19.49}</v>
      </c>
    </row>
    <row r="583" spans="1:40" ht="26.25" customHeight="1" x14ac:dyDescent="0.25">
      <c r="A583" s="66" t="s">
        <v>188</v>
      </c>
      <c r="B583" s="67" t="s">
        <v>1830</v>
      </c>
      <c r="C583" s="67" t="s">
        <v>94</v>
      </c>
      <c r="D583" s="67" t="s">
        <v>1456</v>
      </c>
      <c r="E583" s="95" t="s">
        <v>2571</v>
      </c>
      <c r="F583" s="68" t="s">
        <v>14</v>
      </c>
      <c r="G583" s="68" t="s">
        <v>95</v>
      </c>
      <c r="H583" s="68" t="s">
        <v>4558</v>
      </c>
      <c r="I583" s="124" t="s">
        <v>213</v>
      </c>
      <c r="J583" s="69" t="s">
        <v>316</v>
      </c>
      <c r="K583" s="269" t="s">
        <v>4559</v>
      </c>
      <c r="L583" s="69"/>
      <c r="M583" s="121" t="s">
        <v>102</v>
      </c>
      <c r="N583" s="69" t="s">
        <v>1959</v>
      </c>
      <c r="O583" s="69" t="s">
        <v>1036</v>
      </c>
      <c r="P583" s="69" t="s">
        <v>1363</v>
      </c>
      <c r="Q583" s="73" t="s">
        <v>5107</v>
      </c>
      <c r="R583" s="69" t="s">
        <v>5816</v>
      </c>
      <c r="S583" s="74" t="s">
        <v>203</v>
      </c>
      <c r="T583" s="69" t="s">
        <v>214</v>
      </c>
      <c r="U583" s="21"/>
      <c r="V583" s="21"/>
      <c r="W583" s="20" t="str">
        <f>VLOOKUP(TRIM(X583),X10:Y199,2,FALSE)</f>
        <v>Andy</v>
      </c>
      <c r="X583" s="168" t="str">
        <f t="shared" si="65"/>
        <v>19.49</v>
      </c>
      <c r="Y583" s="168">
        <f t="shared" si="66"/>
        <v>0</v>
      </c>
      <c r="Z583" s="168">
        <f t="shared" si="73"/>
        <v>0</v>
      </c>
      <c r="AA583" s="168">
        <f t="shared" si="67"/>
        <v>8</v>
      </c>
      <c r="AB583" s="168">
        <f t="shared" si="68"/>
        <v>0</v>
      </c>
      <c r="AC583" s="168">
        <f t="shared" si="69"/>
        <v>0</v>
      </c>
      <c r="AD583" s="168">
        <f t="shared" si="74"/>
        <v>0</v>
      </c>
      <c r="AE583" s="168">
        <f t="shared" si="70"/>
        <v>0</v>
      </c>
      <c r="AF583" s="170">
        <v>8.9</v>
      </c>
      <c r="AI583" s="1" t="str">
        <f t="shared" si="71"/>
        <v>DIFF</v>
      </c>
      <c r="AN583" s="1" t="str">
        <f t="shared" si="72"/>
        <v>{19.49}</v>
      </c>
    </row>
    <row r="584" spans="1:40" ht="26.25" customHeight="1" x14ac:dyDescent="0.25">
      <c r="A584" s="66" t="s">
        <v>188</v>
      </c>
      <c r="B584" s="67" t="s">
        <v>40</v>
      </c>
      <c r="C584" s="67" t="s">
        <v>94</v>
      </c>
      <c r="D584" s="67" t="s">
        <v>1158</v>
      </c>
      <c r="E584" s="95" t="s">
        <v>2572</v>
      </c>
      <c r="F584" s="68" t="s">
        <v>1128</v>
      </c>
      <c r="G584" s="68" t="s">
        <v>95</v>
      </c>
      <c r="H584" s="68" t="s">
        <v>5109</v>
      </c>
      <c r="I584" s="124" t="s">
        <v>1500</v>
      </c>
      <c r="J584" s="69"/>
      <c r="K584" s="121"/>
      <c r="L584" s="71"/>
      <c r="M584" s="70"/>
      <c r="N584" s="69"/>
      <c r="O584" s="69" t="s">
        <v>1462</v>
      </c>
      <c r="P584" s="69"/>
      <c r="Q584" s="73" t="s">
        <v>5108</v>
      </c>
      <c r="R584" s="69" t="s">
        <v>6155</v>
      </c>
      <c r="S584" s="74" t="s">
        <v>205</v>
      </c>
      <c r="T584" s="69" t="s">
        <v>957</v>
      </c>
      <c r="U584" s="21"/>
      <c r="V584" s="21"/>
      <c r="W584" s="20" t="str">
        <f>VLOOKUP(TRIM(X584),X10:Y199,2,FALSE)</f>
        <v>Andy</v>
      </c>
      <c r="X584" s="168" t="str">
        <f t="shared" si="65"/>
        <v>30.2</v>
      </c>
      <c r="Y584" s="168">
        <f t="shared" si="66"/>
        <v>0</v>
      </c>
      <c r="Z584" s="168">
        <f t="shared" si="73"/>
        <v>0</v>
      </c>
      <c r="AA584" s="168">
        <f t="shared" si="67"/>
        <v>21</v>
      </c>
      <c r="AB584" s="168">
        <f t="shared" si="68"/>
        <v>0</v>
      </c>
      <c r="AC584" s="168">
        <f t="shared" si="69"/>
        <v>0</v>
      </c>
      <c r="AD584" s="168">
        <f t="shared" si="74"/>
        <v>0</v>
      </c>
      <c r="AE584" s="168">
        <f t="shared" si="70"/>
        <v>0</v>
      </c>
      <c r="AF584" s="170">
        <v>8.1999999999999993</v>
      </c>
      <c r="AI584" s="1" t="str">
        <f t="shared" si="71"/>
        <v/>
      </c>
      <c r="AN584" s="1" t="str">
        <f t="shared" si="72"/>
        <v>{30.2}</v>
      </c>
    </row>
    <row r="585" spans="1:40" ht="26.25" customHeight="1" x14ac:dyDescent="0.25">
      <c r="A585" s="66" t="s">
        <v>188</v>
      </c>
      <c r="B585" s="67" t="s">
        <v>487</v>
      </c>
      <c r="C585" s="67" t="s">
        <v>94</v>
      </c>
      <c r="D585" s="67" t="s">
        <v>4221</v>
      </c>
      <c r="E585" s="95" t="s">
        <v>2573</v>
      </c>
      <c r="F585" s="68" t="s">
        <v>196</v>
      </c>
      <c r="G585" s="68" t="s">
        <v>37</v>
      </c>
      <c r="H585" s="68" t="s">
        <v>4560</v>
      </c>
      <c r="I585" s="124" t="s">
        <v>4561</v>
      </c>
      <c r="J585" s="69"/>
      <c r="K585" s="121"/>
      <c r="L585" s="69"/>
      <c r="M585" s="121"/>
      <c r="N585" s="69"/>
      <c r="O585" s="69" t="s">
        <v>1462</v>
      </c>
      <c r="P585" s="69" t="s">
        <v>3230</v>
      </c>
      <c r="Q585" s="73" t="s">
        <v>4562</v>
      </c>
      <c r="R585" s="69" t="s">
        <v>1007</v>
      </c>
      <c r="S585" s="74" t="s">
        <v>190</v>
      </c>
      <c r="T585" s="69" t="s">
        <v>1324</v>
      </c>
      <c r="U585" s="21"/>
      <c r="V585" s="21"/>
      <c r="W585" s="20" t="str">
        <f>VLOOKUP(TRIM(X585),X10:Y199,2,FALSE)</f>
        <v>Dario</v>
      </c>
      <c r="X585" s="168" t="str">
        <f t="shared" ref="X585:X648" si="75">IF(ISNONTEXT(D585),"" &amp; D585 &amp;"",T(D585))</f>
        <v>20.11</v>
      </c>
      <c r="Y585" s="168">
        <f t="shared" ref="Y585:Y648" si="76">IF(F585="CR", IF(S585="Approved", 1, IF(S585="Agreed", 1, IF(S585="Block approved", 1, 0))),0)</f>
        <v>0</v>
      </c>
      <c r="Z585" s="168">
        <f t="shared" si="73"/>
        <v>0</v>
      </c>
      <c r="AA585" s="168">
        <f t="shared" ref="AA585:AA648" si="77">LEN(I585)</f>
        <v>30</v>
      </c>
      <c r="AB585" s="168">
        <f t="shared" ref="AB585:AB648" si="78">IF(LEFT(H585, 12)="Reserved for",  1, 0)</f>
        <v>0</v>
      </c>
      <c r="AC585" s="168">
        <f t="shared" ref="AC585:AC648" si="79">IF(F585="LS OUT", IF(S585="Approved", 1, IF(S585="Block approved", 1, 0)),0)</f>
        <v>0</v>
      </c>
      <c r="AD585" s="168">
        <f t="shared" si="74"/>
        <v>0</v>
      </c>
      <c r="AE585" s="168">
        <f t="shared" ref="AE585:AE648" si="80">IF(F585="LS In", IF(S585="Postponed", 1, 0), 0)</f>
        <v>0</v>
      </c>
      <c r="AF585" s="170">
        <v>8.3000000000000007</v>
      </c>
      <c r="AI585" s="1" t="str">
        <f t="shared" si="71"/>
        <v>DIFF</v>
      </c>
      <c r="AN585" s="1" t="str">
        <f t="shared" si="72"/>
        <v>{20.11}</v>
      </c>
    </row>
    <row r="586" spans="1:40" ht="26.25" customHeight="1" x14ac:dyDescent="0.25">
      <c r="A586" s="66" t="s">
        <v>188</v>
      </c>
      <c r="B586" s="67" t="s">
        <v>4643</v>
      </c>
      <c r="C586" s="67" t="s">
        <v>94</v>
      </c>
      <c r="D586" s="67" t="s">
        <v>4221</v>
      </c>
      <c r="E586" s="95" t="s">
        <v>2574</v>
      </c>
      <c r="F586" s="68" t="s">
        <v>12</v>
      </c>
      <c r="G586" s="68" t="s">
        <v>95</v>
      </c>
      <c r="H586" s="68" t="s">
        <v>4563</v>
      </c>
      <c r="I586" s="124" t="s">
        <v>45</v>
      </c>
      <c r="J586" s="69"/>
      <c r="K586" s="121"/>
      <c r="L586" s="71"/>
      <c r="M586" s="70"/>
      <c r="N586" s="69"/>
      <c r="O586" s="69" t="s">
        <v>1462</v>
      </c>
      <c r="P586" s="69" t="s">
        <v>3230</v>
      </c>
      <c r="Q586" s="73" t="s">
        <v>5639</v>
      </c>
      <c r="R586" s="69" t="s">
        <v>5817</v>
      </c>
      <c r="S586" s="74" t="s">
        <v>205</v>
      </c>
      <c r="T586" s="69" t="s">
        <v>1324</v>
      </c>
      <c r="U586" s="21"/>
      <c r="V586" s="21"/>
      <c r="W586" s="20" t="str">
        <f>VLOOKUP(TRIM(X586),X10:Y199,2,FALSE)</f>
        <v>Dario</v>
      </c>
      <c r="X586" s="168" t="str">
        <f t="shared" si="75"/>
        <v>20.11</v>
      </c>
      <c r="Y586" s="168">
        <f t="shared" si="76"/>
        <v>0</v>
      </c>
      <c r="Z586" s="168">
        <f t="shared" si="73"/>
        <v>0</v>
      </c>
      <c r="AA586" s="168">
        <f t="shared" si="77"/>
        <v>3</v>
      </c>
      <c r="AB586" s="168">
        <f t="shared" si="78"/>
        <v>0</v>
      </c>
      <c r="AC586" s="168">
        <f t="shared" si="79"/>
        <v>0</v>
      </c>
      <c r="AD586" s="168">
        <f t="shared" si="74"/>
        <v>0</v>
      </c>
      <c r="AE586" s="168">
        <f t="shared" si="80"/>
        <v>0</v>
      </c>
      <c r="AF586" s="170">
        <v>8.3000000000000007</v>
      </c>
      <c r="AI586" s="1" t="str">
        <f t="shared" ref="AI586:AI649" si="81">IF(_xlfn.VALUETOTEXT(AH586) =_xlfn.VALUETOTEXT(P586), "", "DIFF")</f>
        <v>DIFF</v>
      </c>
      <c r="AN586" s="1" t="str">
        <f t="shared" ref="AN586:AN649" si="82">"{"&amp;D586&amp;"}"</f>
        <v>{20.11}</v>
      </c>
    </row>
    <row r="587" spans="1:40" ht="26.25" customHeight="1" x14ac:dyDescent="0.25">
      <c r="A587" s="66" t="s">
        <v>188</v>
      </c>
      <c r="B587" s="67" t="s">
        <v>40</v>
      </c>
      <c r="C587" s="67" t="s">
        <v>94</v>
      </c>
      <c r="D587" s="67" t="s">
        <v>1935</v>
      </c>
      <c r="E587" s="95" t="s">
        <v>2575</v>
      </c>
      <c r="F587" s="68" t="s">
        <v>862</v>
      </c>
      <c r="G587" s="68" t="s">
        <v>95</v>
      </c>
      <c r="H587" s="68" t="s">
        <v>2990</v>
      </c>
      <c r="I587" s="124" t="s">
        <v>1841</v>
      </c>
      <c r="J587" s="69" t="s">
        <v>1963</v>
      </c>
      <c r="K587" s="121"/>
      <c r="L587" s="69"/>
      <c r="M587" s="121"/>
      <c r="N587" s="69" t="s">
        <v>1778</v>
      </c>
      <c r="O587" s="69" t="s">
        <v>1462</v>
      </c>
      <c r="P587" s="69" t="s">
        <v>1964</v>
      </c>
      <c r="Q587" s="73" t="s">
        <v>2099</v>
      </c>
      <c r="R587" s="69" t="s">
        <v>330</v>
      </c>
      <c r="S587" s="74" t="s">
        <v>40</v>
      </c>
      <c r="T587" s="69" t="s">
        <v>1792</v>
      </c>
      <c r="U587" s="21"/>
      <c r="V587" s="21"/>
      <c r="W587" s="20" t="str">
        <f>VLOOKUP(TRIM(X587),X10:Y199,2,FALSE)</f>
        <v>Andy</v>
      </c>
      <c r="X587" s="168" t="str">
        <f t="shared" si="75"/>
        <v>20.6.1.1</v>
      </c>
      <c r="Y587" s="168">
        <f t="shared" si="76"/>
        <v>0</v>
      </c>
      <c r="Z587" s="168">
        <f t="shared" si="73"/>
        <v>0</v>
      </c>
      <c r="AA587" s="168">
        <f t="shared" si="77"/>
        <v>14</v>
      </c>
      <c r="AB587" s="168">
        <f t="shared" si="78"/>
        <v>0</v>
      </c>
      <c r="AC587" s="168">
        <f t="shared" si="79"/>
        <v>0</v>
      </c>
      <c r="AD587" s="168">
        <f t="shared" si="74"/>
        <v>0</v>
      </c>
      <c r="AE587" s="168">
        <f t="shared" si="80"/>
        <v>0</v>
      </c>
      <c r="AF587" s="174" t="s">
        <v>181</v>
      </c>
      <c r="AI587" s="1" t="str">
        <f t="shared" si="81"/>
        <v>DIFF</v>
      </c>
      <c r="AN587" s="1" t="str">
        <f t="shared" si="82"/>
        <v>{20.6.1.1}</v>
      </c>
    </row>
    <row r="588" spans="1:40" ht="26.25" customHeight="1" x14ac:dyDescent="0.25">
      <c r="A588" s="66" t="s">
        <v>188</v>
      </c>
      <c r="B588" s="67" t="s">
        <v>40</v>
      </c>
      <c r="C588" s="67" t="s">
        <v>94</v>
      </c>
      <c r="D588" s="67" t="s">
        <v>1939</v>
      </c>
      <c r="E588" s="95" t="s">
        <v>2576</v>
      </c>
      <c r="F588" s="68" t="s">
        <v>862</v>
      </c>
      <c r="G588" s="68" t="s">
        <v>95</v>
      </c>
      <c r="H588" s="68" t="s">
        <v>3171</v>
      </c>
      <c r="I588" s="124" t="s">
        <v>1841</v>
      </c>
      <c r="J588" s="69" t="s">
        <v>1963</v>
      </c>
      <c r="K588" s="121"/>
      <c r="L588" s="71"/>
      <c r="M588" s="70"/>
      <c r="N588" s="69" t="s">
        <v>1778</v>
      </c>
      <c r="O588" s="69" t="s">
        <v>1462</v>
      </c>
      <c r="P588" s="69" t="s">
        <v>1964</v>
      </c>
      <c r="Q588" s="73" t="s">
        <v>3170</v>
      </c>
      <c r="R588" s="69" t="s">
        <v>330</v>
      </c>
      <c r="S588" s="74" t="s">
        <v>40</v>
      </c>
      <c r="T588" s="69" t="s">
        <v>1792</v>
      </c>
      <c r="U588" s="21"/>
      <c r="V588" s="21"/>
      <c r="W588" s="20" t="str">
        <f>VLOOKUP(TRIM(X588),X10:Y199,2,FALSE)</f>
        <v>Andy</v>
      </c>
      <c r="X588" s="168" t="str">
        <f t="shared" si="75"/>
        <v>20.6.2</v>
      </c>
      <c r="Y588" s="168">
        <f t="shared" si="76"/>
        <v>0</v>
      </c>
      <c r="Z588" s="168">
        <f t="shared" si="73"/>
        <v>0</v>
      </c>
      <c r="AA588" s="168">
        <f t="shared" si="77"/>
        <v>14</v>
      </c>
      <c r="AB588" s="168">
        <f t="shared" si="78"/>
        <v>0</v>
      </c>
      <c r="AC588" s="168">
        <f t="shared" si="79"/>
        <v>0</v>
      </c>
      <c r="AD588" s="168">
        <f t="shared" si="74"/>
        <v>0</v>
      </c>
      <c r="AE588" s="168">
        <f t="shared" si="80"/>
        <v>0</v>
      </c>
      <c r="AF588" s="170">
        <v>8.3000000000000007</v>
      </c>
      <c r="AI588" s="1" t="str">
        <f t="shared" si="81"/>
        <v>DIFF</v>
      </c>
      <c r="AN588" s="1" t="str">
        <f t="shared" si="82"/>
        <v>{20.6.2}</v>
      </c>
    </row>
    <row r="589" spans="1:40" ht="26.25" customHeight="1" x14ac:dyDescent="0.25">
      <c r="A589" s="66" t="s">
        <v>188</v>
      </c>
      <c r="B589" s="67" t="s">
        <v>40</v>
      </c>
      <c r="C589" s="67" t="s">
        <v>94</v>
      </c>
      <c r="D589" s="67" t="s">
        <v>1162</v>
      </c>
      <c r="E589" s="95" t="s">
        <v>2577</v>
      </c>
      <c r="F589" s="68" t="s">
        <v>1323</v>
      </c>
      <c r="G589" s="68" t="s">
        <v>95</v>
      </c>
      <c r="H589" s="68" t="s">
        <v>4564</v>
      </c>
      <c r="I589" s="124" t="s">
        <v>1500</v>
      </c>
      <c r="J589" s="69" t="s">
        <v>1782</v>
      </c>
      <c r="K589" s="121"/>
      <c r="L589" s="69"/>
      <c r="M589" s="121"/>
      <c r="N589" s="69" t="s">
        <v>1414</v>
      </c>
      <c r="O589" s="69" t="s">
        <v>1462</v>
      </c>
      <c r="P589" s="69" t="s">
        <v>1783</v>
      </c>
      <c r="Q589" s="73" t="s">
        <v>4564</v>
      </c>
      <c r="R589" s="69" t="s">
        <v>6747</v>
      </c>
      <c r="S589" s="74" t="s">
        <v>189</v>
      </c>
      <c r="T589" s="69" t="s">
        <v>957</v>
      </c>
      <c r="U589" s="21"/>
      <c r="V589" s="21"/>
      <c r="W589" s="20" t="str">
        <f>VLOOKUP(TRIM(X589),X10:Y199,2,FALSE)</f>
        <v>Andy</v>
      </c>
      <c r="X589" s="168" t="str">
        <f t="shared" si="75"/>
        <v>30.6</v>
      </c>
      <c r="Y589" s="168">
        <f t="shared" si="76"/>
        <v>0</v>
      </c>
      <c r="Z589" s="168">
        <f t="shared" si="73"/>
        <v>0</v>
      </c>
      <c r="AA589" s="168">
        <f t="shared" si="77"/>
        <v>21</v>
      </c>
      <c r="AB589" s="168">
        <f t="shared" si="78"/>
        <v>0</v>
      </c>
      <c r="AC589" s="168">
        <f t="shared" si="79"/>
        <v>0</v>
      </c>
      <c r="AD589" s="168">
        <f t="shared" si="74"/>
        <v>0</v>
      </c>
      <c r="AE589" s="168">
        <f t="shared" si="80"/>
        <v>0</v>
      </c>
      <c r="AF589" s="170">
        <v>99</v>
      </c>
      <c r="AI589" s="1" t="str">
        <f t="shared" si="81"/>
        <v>DIFF</v>
      </c>
      <c r="AN589" s="1" t="str">
        <f t="shared" si="82"/>
        <v>{30.6}</v>
      </c>
    </row>
    <row r="590" spans="1:40" ht="26.25" customHeight="1" x14ac:dyDescent="0.25">
      <c r="A590" s="66" t="s">
        <v>188</v>
      </c>
      <c r="B590" s="67" t="s">
        <v>5112</v>
      </c>
      <c r="C590" s="67" t="s">
        <v>94</v>
      </c>
      <c r="D590" s="67" t="s">
        <v>4221</v>
      </c>
      <c r="E590" s="95" t="s">
        <v>2578</v>
      </c>
      <c r="F590" s="68" t="s">
        <v>14</v>
      </c>
      <c r="G590" s="68" t="s">
        <v>95</v>
      </c>
      <c r="H590" s="68" t="s">
        <v>4565</v>
      </c>
      <c r="I590" s="124" t="s">
        <v>5110</v>
      </c>
      <c r="J590" s="69" t="s">
        <v>315</v>
      </c>
      <c r="K590" s="269" t="s">
        <v>4566</v>
      </c>
      <c r="L590" s="71"/>
      <c r="M590" s="70" t="s">
        <v>197</v>
      </c>
      <c r="N590" s="69" t="s">
        <v>2786</v>
      </c>
      <c r="O590" s="69" t="s">
        <v>1462</v>
      </c>
      <c r="P590" s="69" t="s">
        <v>3230</v>
      </c>
      <c r="Q590" s="73" t="s">
        <v>5111</v>
      </c>
      <c r="R590" s="69" t="s">
        <v>5818</v>
      </c>
      <c r="S590" s="74" t="s">
        <v>205</v>
      </c>
      <c r="T590" s="69" t="s">
        <v>1214</v>
      </c>
      <c r="U590" s="21"/>
      <c r="V590" s="21"/>
      <c r="W590" s="20" t="str">
        <f>VLOOKUP(TRIM(X590),X10:Y199,2,FALSE)</f>
        <v>Dario</v>
      </c>
      <c r="X590" s="168" t="str">
        <f t="shared" si="75"/>
        <v>20.11</v>
      </c>
      <c r="Y590" s="168">
        <f t="shared" si="76"/>
        <v>0</v>
      </c>
      <c r="Z590" s="168">
        <f t="shared" si="73"/>
        <v>0</v>
      </c>
      <c r="AA590" s="168">
        <f t="shared" si="77"/>
        <v>44</v>
      </c>
      <c r="AB590" s="168">
        <f t="shared" si="78"/>
        <v>0</v>
      </c>
      <c r="AC590" s="168">
        <f t="shared" si="79"/>
        <v>0</v>
      </c>
      <c r="AD590" s="168">
        <f t="shared" si="74"/>
        <v>0</v>
      </c>
      <c r="AE590" s="168">
        <f t="shared" si="80"/>
        <v>0</v>
      </c>
      <c r="AF590" s="170" t="s">
        <v>821</v>
      </c>
      <c r="AI590" s="1" t="str">
        <f t="shared" si="81"/>
        <v>DIFF</v>
      </c>
      <c r="AN590" s="1" t="str">
        <f t="shared" si="82"/>
        <v>{20.11}</v>
      </c>
    </row>
    <row r="591" spans="1:40" ht="26.25" customHeight="1" x14ac:dyDescent="0.25">
      <c r="A591" s="66" t="s">
        <v>188</v>
      </c>
      <c r="B591" s="67" t="s">
        <v>40</v>
      </c>
      <c r="C591" s="67" t="s">
        <v>94</v>
      </c>
      <c r="D591" s="67" t="s">
        <v>1942</v>
      </c>
      <c r="E591" s="95" t="s">
        <v>2579</v>
      </c>
      <c r="F591" s="68" t="s">
        <v>862</v>
      </c>
      <c r="G591" s="68" t="s">
        <v>95</v>
      </c>
      <c r="H591" s="68" t="s">
        <v>5113</v>
      </c>
      <c r="I591" s="124" t="s">
        <v>259</v>
      </c>
      <c r="J591" s="69" t="s">
        <v>1963</v>
      </c>
      <c r="K591" s="121"/>
      <c r="L591" s="69"/>
      <c r="M591" s="121"/>
      <c r="N591" s="69" t="s">
        <v>1778</v>
      </c>
      <c r="O591" s="69" t="s">
        <v>1462</v>
      </c>
      <c r="P591" s="69" t="s">
        <v>1964</v>
      </c>
      <c r="Q591" s="73" t="s">
        <v>2932</v>
      </c>
      <c r="R591" s="69" t="s">
        <v>330</v>
      </c>
      <c r="S591" s="74" t="s">
        <v>40</v>
      </c>
      <c r="T591" s="69" t="s">
        <v>863</v>
      </c>
      <c r="U591" s="21"/>
      <c r="V591" s="21"/>
      <c r="W591" s="20" t="str">
        <f>VLOOKUP(TRIM(X591),X10:Y199,2,FALSE)</f>
        <v>Andy</v>
      </c>
      <c r="X591" s="168" t="str">
        <f t="shared" si="75"/>
        <v>20.6.5</v>
      </c>
      <c r="Y591" s="168">
        <f t="shared" si="76"/>
        <v>0</v>
      </c>
      <c r="Z591" s="168">
        <f t="shared" si="73"/>
        <v>0</v>
      </c>
      <c r="AA591" s="168">
        <f t="shared" si="77"/>
        <v>5</v>
      </c>
      <c r="AB591" s="168">
        <f t="shared" si="78"/>
        <v>0</v>
      </c>
      <c r="AC591" s="168">
        <f t="shared" si="79"/>
        <v>0</v>
      </c>
      <c r="AD591" s="168">
        <f t="shared" si="74"/>
        <v>0</v>
      </c>
      <c r="AE591" s="168">
        <f t="shared" si="80"/>
        <v>0</v>
      </c>
      <c r="AF591" s="170">
        <v>8.3000000000000007</v>
      </c>
      <c r="AI591" s="1" t="str">
        <f t="shared" si="81"/>
        <v>DIFF</v>
      </c>
      <c r="AN591" s="1" t="str">
        <f t="shared" si="82"/>
        <v>{20.6.5}</v>
      </c>
    </row>
    <row r="592" spans="1:40" ht="26.25" customHeight="1" x14ac:dyDescent="0.25">
      <c r="A592" s="66" t="s">
        <v>188</v>
      </c>
      <c r="B592" s="67" t="s">
        <v>40</v>
      </c>
      <c r="C592" s="67" t="s">
        <v>94</v>
      </c>
      <c r="D592" s="67" t="s">
        <v>1940</v>
      </c>
      <c r="E592" s="95" t="s">
        <v>2580</v>
      </c>
      <c r="F592" s="68" t="s">
        <v>862</v>
      </c>
      <c r="G592" s="68" t="s">
        <v>95</v>
      </c>
      <c r="H592" s="68" t="s">
        <v>5114</v>
      </c>
      <c r="I592" s="124" t="s">
        <v>259</v>
      </c>
      <c r="J592" s="69" t="s">
        <v>1963</v>
      </c>
      <c r="K592" s="121"/>
      <c r="L592" s="71"/>
      <c r="M592" s="70"/>
      <c r="N592" s="69" t="s">
        <v>1778</v>
      </c>
      <c r="O592" s="69" t="s">
        <v>1462</v>
      </c>
      <c r="P592" s="69" t="s">
        <v>1964</v>
      </c>
      <c r="Q592" s="73" t="s">
        <v>2985</v>
      </c>
      <c r="R592" s="69" t="s">
        <v>330</v>
      </c>
      <c r="S592" s="74" t="s">
        <v>40</v>
      </c>
      <c r="T592" s="69" t="s">
        <v>863</v>
      </c>
      <c r="U592" s="21"/>
      <c r="V592" s="21"/>
      <c r="W592" s="20" t="str">
        <f>VLOOKUP(TRIM(X592),X10:Y199,2,FALSE)</f>
        <v>Andy</v>
      </c>
      <c r="X592" s="168" t="str">
        <f t="shared" si="75"/>
        <v>20.6.3</v>
      </c>
      <c r="Y592" s="168">
        <f t="shared" si="76"/>
        <v>0</v>
      </c>
      <c r="Z592" s="168">
        <f t="shared" si="73"/>
        <v>0</v>
      </c>
      <c r="AA592" s="168">
        <f t="shared" si="77"/>
        <v>5</v>
      </c>
      <c r="AB592" s="168">
        <f t="shared" si="78"/>
        <v>0</v>
      </c>
      <c r="AC592" s="168">
        <f t="shared" si="79"/>
        <v>0</v>
      </c>
      <c r="AD592" s="168">
        <f t="shared" si="74"/>
        <v>0</v>
      </c>
      <c r="AE592" s="168">
        <f t="shared" si="80"/>
        <v>0</v>
      </c>
      <c r="AF592" s="174" t="s">
        <v>181</v>
      </c>
      <c r="AI592" s="1" t="str">
        <f t="shared" si="81"/>
        <v>DIFF</v>
      </c>
      <c r="AN592" s="1" t="str">
        <f t="shared" si="82"/>
        <v>{20.6.3}</v>
      </c>
    </row>
    <row r="593" spans="1:40" ht="26.25" customHeight="1" x14ac:dyDescent="0.25">
      <c r="A593" s="66" t="s">
        <v>188</v>
      </c>
      <c r="B593" s="67" t="s">
        <v>1818</v>
      </c>
      <c r="C593" s="67" t="s">
        <v>94</v>
      </c>
      <c r="D593" s="67" t="s">
        <v>1427</v>
      </c>
      <c r="E593" s="95" t="s">
        <v>2581</v>
      </c>
      <c r="F593" s="68" t="s">
        <v>14</v>
      </c>
      <c r="G593" s="68" t="s">
        <v>95</v>
      </c>
      <c r="H593" s="68" t="s">
        <v>2874</v>
      </c>
      <c r="I593" s="124" t="s">
        <v>213</v>
      </c>
      <c r="J593" s="69" t="s">
        <v>194</v>
      </c>
      <c r="K593" s="121">
        <v>6450</v>
      </c>
      <c r="L593" s="69" t="s">
        <v>48</v>
      </c>
      <c r="M593" s="121" t="s">
        <v>102</v>
      </c>
      <c r="N593" s="69" t="s">
        <v>2786</v>
      </c>
      <c r="O593" s="69" t="s">
        <v>1036</v>
      </c>
      <c r="P593" s="69" t="s">
        <v>1431</v>
      </c>
      <c r="Q593" s="73" t="s">
        <v>5640</v>
      </c>
      <c r="R593" s="69" t="s">
        <v>6654</v>
      </c>
      <c r="S593" s="74" t="s">
        <v>40</v>
      </c>
      <c r="T593" s="69" t="s">
        <v>214</v>
      </c>
      <c r="U593" s="21"/>
      <c r="V593" s="21"/>
      <c r="W593" s="20" t="str">
        <f>VLOOKUP(TRIM(X593),X10:Y199,2,FALSE)</f>
        <v>Wanqiang</v>
      </c>
      <c r="X593" s="168" t="str">
        <f t="shared" si="75"/>
        <v>19.4.2</v>
      </c>
      <c r="Y593" s="168">
        <f t="shared" si="76"/>
        <v>0</v>
      </c>
      <c r="Z593" s="168">
        <f t="shared" si="73"/>
        <v>0</v>
      </c>
      <c r="AA593" s="168">
        <f t="shared" si="77"/>
        <v>8</v>
      </c>
      <c r="AB593" s="168">
        <f t="shared" si="78"/>
        <v>0</v>
      </c>
      <c r="AC593" s="168">
        <f t="shared" si="79"/>
        <v>0</v>
      </c>
      <c r="AD593" s="168">
        <f t="shared" si="74"/>
        <v>0</v>
      </c>
      <c r="AE593" s="168">
        <f t="shared" si="80"/>
        <v>0</v>
      </c>
      <c r="AF593" s="170" t="s">
        <v>821</v>
      </c>
      <c r="AI593" s="1" t="str">
        <f t="shared" si="81"/>
        <v>DIFF</v>
      </c>
      <c r="AN593" s="1" t="str">
        <f t="shared" si="82"/>
        <v>{19.4.2}</v>
      </c>
    </row>
    <row r="594" spans="1:40" ht="26.25" customHeight="1" x14ac:dyDescent="0.25">
      <c r="A594" s="66" t="s">
        <v>188</v>
      </c>
      <c r="B594" s="67" t="s">
        <v>40</v>
      </c>
      <c r="C594" s="67" t="s">
        <v>94</v>
      </c>
      <c r="D594" s="67" t="s">
        <v>1613</v>
      </c>
      <c r="E594" s="95" t="s">
        <v>2582</v>
      </c>
      <c r="F594" s="68" t="s">
        <v>862</v>
      </c>
      <c r="G594" s="68" t="s">
        <v>95</v>
      </c>
      <c r="H594" s="68" t="s">
        <v>5115</v>
      </c>
      <c r="I594" s="124" t="s">
        <v>213</v>
      </c>
      <c r="J594" s="69" t="s">
        <v>1782</v>
      </c>
      <c r="K594" s="121"/>
      <c r="L594" s="71"/>
      <c r="M594" s="70"/>
      <c r="N594" s="69" t="s">
        <v>1414</v>
      </c>
      <c r="O594" s="69" t="s">
        <v>1462</v>
      </c>
      <c r="P594" s="69" t="s">
        <v>1783</v>
      </c>
      <c r="Q594" s="73" t="s">
        <v>4567</v>
      </c>
      <c r="R594" s="69" t="s">
        <v>330</v>
      </c>
      <c r="S594" s="74" t="s">
        <v>40</v>
      </c>
      <c r="T594" s="69" t="s">
        <v>214</v>
      </c>
      <c r="U594" s="21"/>
      <c r="V594" s="21"/>
      <c r="W594" s="20" t="str">
        <f>VLOOKUP(TRIM(X594),X10:Y199,2,FALSE)</f>
        <v>Wanqiang</v>
      </c>
      <c r="X594" s="168" t="str">
        <f t="shared" si="75"/>
        <v>20.4.1</v>
      </c>
      <c r="Y594" s="168">
        <f t="shared" si="76"/>
        <v>0</v>
      </c>
      <c r="Z594" s="168">
        <f t="shared" si="73"/>
        <v>0</v>
      </c>
      <c r="AA594" s="168">
        <f t="shared" si="77"/>
        <v>8</v>
      </c>
      <c r="AB594" s="168">
        <f t="shared" si="78"/>
        <v>0</v>
      </c>
      <c r="AC594" s="168">
        <f t="shared" si="79"/>
        <v>0</v>
      </c>
      <c r="AD594" s="168">
        <f t="shared" si="74"/>
        <v>0</v>
      </c>
      <c r="AE594" s="168">
        <f t="shared" si="80"/>
        <v>0</v>
      </c>
      <c r="AF594" s="170">
        <v>8.3000000000000007</v>
      </c>
      <c r="AI594" s="1" t="str">
        <f t="shared" si="81"/>
        <v>DIFF</v>
      </c>
      <c r="AN594" s="1" t="str">
        <f t="shared" si="82"/>
        <v>{20.4.1}</v>
      </c>
    </row>
    <row r="595" spans="1:40" ht="26.25" customHeight="1" x14ac:dyDescent="0.25">
      <c r="A595" s="66" t="s">
        <v>188</v>
      </c>
      <c r="B595" s="67" t="s">
        <v>40</v>
      </c>
      <c r="C595" s="67" t="s">
        <v>94</v>
      </c>
      <c r="D595" s="67" t="s">
        <v>1613</v>
      </c>
      <c r="E595" s="95" t="s">
        <v>2583</v>
      </c>
      <c r="F595" s="68" t="s">
        <v>862</v>
      </c>
      <c r="G595" s="68" t="s">
        <v>95</v>
      </c>
      <c r="H595" s="68" t="s">
        <v>5116</v>
      </c>
      <c r="I595" s="124" t="s">
        <v>213</v>
      </c>
      <c r="J595" s="69" t="s">
        <v>1782</v>
      </c>
      <c r="K595" s="121"/>
      <c r="L595" s="69"/>
      <c r="M595" s="121"/>
      <c r="N595" s="69" t="s">
        <v>1414</v>
      </c>
      <c r="O595" s="69" t="s">
        <v>1462</v>
      </c>
      <c r="P595" s="69" t="s">
        <v>1783</v>
      </c>
      <c r="Q595" s="73" t="s">
        <v>4568</v>
      </c>
      <c r="R595" s="69" t="s">
        <v>330</v>
      </c>
      <c r="S595" s="74" t="s">
        <v>40</v>
      </c>
      <c r="T595" s="69" t="s">
        <v>214</v>
      </c>
      <c r="U595" s="21"/>
      <c r="V595" s="21"/>
      <c r="W595" s="20" t="str">
        <f>VLOOKUP(TRIM(X595),X10:Y199,2,FALSE)</f>
        <v>Wanqiang</v>
      </c>
      <c r="X595" s="168" t="str">
        <f t="shared" si="75"/>
        <v>20.4.1</v>
      </c>
      <c r="Y595" s="168">
        <f t="shared" si="76"/>
        <v>0</v>
      </c>
      <c r="Z595" s="168">
        <f t="shared" si="73"/>
        <v>0</v>
      </c>
      <c r="AA595" s="168">
        <f t="shared" si="77"/>
        <v>8</v>
      </c>
      <c r="AB595" s="168">
        <f t="shared" si="78"/>
        <v>0</v>
      </c>
      <c r="AC595" s="168">
        <f t="shared" si="79"/>
        <v>0</v>
      </c>
      <c r="AD595" s="168">
        <f t="shared" si="74"/>
        <v>0</v>
      </c>
      <c r="AE595" s="168">
        <f t="shared" si="80"/>
        <v>0</v>
      </c>
      <c r="AF595" s="174" t="s">
        <v>181</v>
      </c>
      <c r="AI595" s="1" t="str">
        <f t="shared" si="81"/>
        <v>DIFF</v>
      </c>
      <c r="AN595" s="1" t="str">
        <f t="shared" si="82"/>
        <v>{20.4.1}</v>
      </c>
    </row>
    <row r="596" spans="1:40" ht="26.25" customHeight="1" x14ac:dyDescent="0.25">
      <c r="A596" s="66" t="s">
        <v>188</v>
      </c>
      <c r="B596" s="67" t="s">
        <v>40</v>
      </c>
      <c r="C596" s="67" t="s">
        <v>94</v>
      </c>
      <c r="D596" s="67" t="s">
        <v>1610</v>
      </c>
      <c r="E596" s="95" t="s">
        <v>2584</v>
      </c>
      <c r="F596" s="68" t="s">
        <v>862</v>
      </c>
      <c r="G596" s="68" t="s">
        <v>95</v>
      </c>
      <c r="H596" s="68" t="s">
        <v>5117</v>
      </c>
      <c r="I596" s="124" t="s">
        <v>213</v>
      </c>
      <c r="J596" s="69" t="s">
        <v>1787</v>
      </c>
      <c r="K596" s="121"/>
      <c r="L596" s="71"/>
      <c r="M596" s="70"/>
      <c r="N596" s="69" t="s">
        <v>1414</v>
      </c>
      <c r="O596" s="69" t="s">
        <v>1462</v>
      </c>
      <c r="P596" s="69" t="s">
        <v>1788</v>
      </c>
      <c r="Q596" s="73" t="s">
        <v>5641</v>
      </c>
      <c r="R596" s="69" t="s">
        <v>330</v>
      </c>
      <c r="S596" s="74" t="s">
        <v>40</v>
      </c>
      <c r="T596" s="69" t="s">
        <v>214</v>
      </c>
      <c r="U596" s="21"/>
      <c r="V596" s="21"/>
      <c r="W596" s="20" t="str">
        <f>VLOOKUP(TRIM(X596),X10:Y199,2,FALSE)</f>
        <v>Dario</v>
      </c>
      <c r="X596" s="168" t="str">
        <f t="shared" si="75"/>
        <v>20.1.1</v>
      </c>
      <c r="Y596" s="168">
        <f t="shared" si="76"/>
        <v>0</v>
      </c>
      <c r="Z596" s="168">
        <f t="shared" si="73"/>
        <v>0</v>
      </c>
      <c r="AA596" s="168">
        <f t="shared" si="77"/>
        <v>8</v>
      </c>
      <c r="AB596" s="168">
        <f t="shared" si="78"/>
        <v>0</v>
      </c>
      <c r="AC596" s="168">
        <f t="shared" si="79"/>
        <v>0</v>
      </c>
      <c r="AD596" s="168">
        <f t="shared" si="74"/>
        <v>0</v>
      </c>
      <c r="AE596" s="168">
        <f t="shared" si="80"/>
        <v>0</v>
      </c>
      <c r="AF596" s="174" t="s">
        <v>181</v>
      </c>
      <c r="AI596" s="1" t="str">
        <f t="shared" si="81"/>
        <v>DIFF</v>
      </c>
      <c r="AN596" s="1" t="str">
        <f t="shared" si="82"/>
        <v>{20.1.1}</v>
      </c>
    </row>
    <row r="597" spans="1:40" ht="26.25" customHeight="1" x14ac:dyDescent="0.25">
      <c r="A597" s="66" t="s">
        <v>188</v>
      </c>
      <c r="B597" s="67" t="s">
        <v>40</v>
      </c>
      <c r="C597" s="67" t="s">
        <v>94</v>
      </c>
      <c r="D597" s="67" t="s">
        <v>1610</v>
      </c>
      <c r="E597" s="95" t="s">
        <v>2585</v>
      </c>
      <c r="F597" s="68" t="s">
        <v>862</v>
      </c>
      <c r="G597" s="68" t="s">
        <v>95</v>
      </c>
      <c r="H597" s="68" t="s">
        <v>5118</v>
      </c>
      <c r="I597" s="124" t="s">
        <v>213</v>
      </c>
      <c r="J597" s="69" t="s">
        <v>1787</v>
      </c>
      <c r="K597" s="121"/>
      <c r="L597" s="69"/>
      <c r="M597" s="121"/>
      <c r="N597" s="69" t="s">
        <v>1414</v>
      </c>
      <c r="O597" s="69" t="s">
        <v>1462</v>
      </c>
      <c r="P597" s="69" t="s">
        <v>1788</v>
      </c>
      <c r="Q597" s="73" t="s">
        <v>4569</v>
      </c>
      <c r="R597" s="69" t="s">
        <v>330</v>
      </c>
      <c r="S597" s="74" t="s">
        <v>40</v>
      </c>
      <c r="T597" s="69" t="s">
        <v>214</v>
      </c>
      <c r="U597" s="21"/>
      <c r="V597" s="21"/>
      <c r="W597" s="20" t="str">
        <f>VLOOKUP(TRIM(X597),X10:Y199,2,FALSE)</f>
        <v>Dario</v>
      </c>
      <c r="X597" s="168" t="str">
        <f t="shared" si="75"/>
        <v>20.1.1</v>
      </c>
      <c r="Y597" s="168">
        <f t="shared" si="76"/>
        <v>0</v>
      </c>
      <c r="Z597" s="168">
        <f t="shared" si="73"/>
        <v>0</v>
      </c>
      <c r="AA597" s="168">
        <f t="shared" si="77"/>
        <v>8</v>
      </c>
      <c r="AB597" s="168">
        <f t="shared" si="78"/>
        <v>0</v>
      </c>
      <c r="AC597" s="168">
        <f t="shared" si="79"/>
        <v>0</v>
      </c>
      <c r="AD597" s="168">
        <f t="shared" si="74"/>
        <v>0</v>
      </c>
      <c r="AE597" s="168">
        <f t="shared" si="80"/>
        <v>0</v>
      </c>
      <c r="AF597" s="170" t="s">
        <v>821</v>
      </c>
      <c r="AI597" s="1" t="str">
        <f t="shared" si="81"/>
        <v>DIFF</v>
      </c>
      <c r="AN597" s="1" t="str">
        <f t="shared" si="82"/>
        <v>{20.1.1}</v>
      </c>
    </row>
    <row r="598" spans="1:40" ht="26.25" customHeight="1" x14ac:dyDescent="0.25">
      <c r="A598" s="66" t="s">
        <v>188</v>
      </c>
      <c r="B598" s="67" t="s">
        <v>4644</v>
      </c>
      <c r="C598" s="67" t="s">
        <v>94</v>
      </c>
      <c r="D598" s="67" t="s">
        <v>1610</v>
      </c>
      <c r="E598" s="95" t="s">
        <v>2586</v>
      </c>
      <c r="F598" s="68" t="s">
        <v>12</v>
      </c>
      <c r="G598" s="68" t="s">
        <v>95</v>
      </c>
      <c r="H598" s="68" t="s">
        <v>4570</v>
      </c>
      <c r="I598" s="124" t="s">
        <v>213</v>
      </c>
      <c r="J598" s="69"/>
      <c r="K598" s="121"/>
      <c r="L598" s="71"/>
      <c r="M598" s="70"/>
      <c r="N598" s="69"/>
      <c r="O598" s="69" t="s">
        <v>1462</v>
      </c>
      <c r="P598" s="69" t="s">
        <v>1788</v>
      </c>
      <c r="Q598" s="73" t="s">
        <v>4571</v>
      </c>
      <c r="R598" s="69" t="s">
        <v>330</v>
      </c>
      <c r="S598" s="74" t="s">
        <v>40</v>
      </c>
      <c r="T598" s="69" t="s">
        <v>214</v>
      </c>
      <c r="U598" s="21"/>
      <c r="V598" s="21"/>
      <c r="W598" s="20" t="str">
        <f>VLOOKUP(TRIM(X598),X10:Y199,2,FALSE)</f>
        <v>Dario</v>
      </c>
      <c r="X598" s="168" t="str">
        <f t="shared" si="75"/>
        <v>20.1.1</v>
      </c>
      <c r="Y598" s="168">
        <f t="shared" si="76"/>
        <v>0</v>
      </c>
      <c r="Z598" s="168">
        <f t="shared" si="73"/>
        <v>0</v>
      </c>
      <c r="AA598" s="168">
        <f t="shared" si="77"/>
        <v>8</v>
      </c>
      <c r="AB598" s="168">
        <f t="shared" si="78"/>
        <v>0</v>
      </c>
      <c r="AC598" s="168">
        <f t="shared" si="79"/>
        <v>0</v>
      </c>
      <c r="AD598" s="168">
        <f t="shared" si="74"/>
        <v>0</v>
      </c>
      <c r="AE598" s="168">
        <f t="shared" si="80"/>
        <v>0</v>
      </c>
      <c r="AF598" s="170" t="s">
        <v>821</v>
      </c>
      <c r="AI598" s="1" t="str">
        <f t="shared" si="81"/>
        <v>DIFF</v>
      </c>
      <c r="AN598" s="1" t="str">
        <f t="shared" si="82"/>
        <v>{20.1.1}</v>
      </c>
    </row>
    <row r="599" spans="1:40" ht="26.25" customHeight="1" x14ac:dyDescent="0.25">
      <c r="A599" s="66" t="s">
        <v>188</v>
      </c>
      <c r="B599" s="67" t="s">
        <v>40</v>
      </c>
      <c r="C599" s="67" t="s">
        <v>94</v>
      </c>
      <c r="D599" s="67" t="s">
        <v>1610</v>
      </c>
      <c r="E599" s="95" t="s">
        <v>2587</v>
      </c>
      <c r="F599" s="68" t="s">
        <v>862</v>
      </c>
      <c r="G599" s="68" t="s">
        <v>95</v>
      </c>
      <c r="H599" s="68" t="s">
        <v>5120</v>
      </c>
      <c r="I599" s="124" t="s">
        <v>213</v>
      </c>
      <c r="J599" s="69" t="s">
        <v>1787</v>
      </c>
      <c r="K599" s="121"/>
      <c r="L599" s="69"/>
      <c r="M599" s="121"/>
      <c r="N599" s="69" t="s">
        <v>1414</v>
      </c>
      <c r="O599" s="69" t="s">
        <v>1462</v>
      </c>
      <c r="P599" s="69" t="s">
        <v>1788</v>
      </c>
      <c r="Q599" s="73" t="s">
        <v>5119</v>
      </c>
      <c r="R599" s="69" t="s">
        <v>330</v>
      </c>
      <c r="S599" s="74" t="s">
        <v>40</v>
      </c>
      <c r="T599" s="69" t="s">
        <v>214</v>
      </c>
      <c r="U599" s="21"/>
      <c r="V599" s="21"/>
      <c r="W599" s="20" t="str">
        <f>VLOOKUP(TRIM(X599),X10:Y199,2,FALSE)</f>
        <v>Dario</v>
      </c>
      <c r="X599" s="168" t="str">
        <f t="shared" si="75"/>
        <v>20.1.1</v>
      </c>
      <c r="Y599" s="168">
        <f t="shared" si="76"/>
        <v>0</v>
      </c>
      <c r="Z599" s="168">
        <f t="shared" si="73"/>
        <v>0</v>
      </c>
      <c r="AA599" s="168">
        <f t="shared" si="77"/>
        <v>8</v>
      </c>
      <c r="AB599" s="168">
        <f t="shared" si="78"/>
        <v>0</v>
      </c>
      <c r="AC599" s="168">
        <f t="shared" si="79"/>
        <v>0</v>
      </c>
      <c r="AD599" s="168">
        <f t="shared" si="74"/>
        <v>0</v>
      </c>
      <c r="AE599" s="168">
        <f t="shared" si="80"/>
        <v>0</v>
      </c>
      <c r="AF599" s="170">
        <v>4.0999999999999996</v>
      </c>
      <c r="AI599" s="1" t="str">
        <f t="shared" si="81"/>
        <v>DIFF</v>
      </c>
      <c r="AN599" s="1" t="str">
        <f t="shared" si="82"/>
        <v>{20.1.1}</v>
      </c>
    </row>
    <row r="600" spans="1:40" ht="26.25" customHeight="1" x14ac:dyDescent="0.25">
      <c r="A600" s="66" t="s">
        <v>188</v>
      </c>
      <c r="B600" s="67" t="s">
        <v>40</v>
      </c>
      <c r="C600" s="67" t="s">
        <v>94</v>
      </c>
      <c r="D600" s="67" t="s">
        <v>1610</v>
      </c>
      <c r="E600" s="95" t="s">
        <v>2588</v>
      </c>
      <c r="F600" s="68" t="s">
        <v>862</v>
      </c>
      <c r="G600" s="68" t="s">
        <v>95</v>
      </c>
      <c r="H600" s="68" t="s">
        <v>5121</v>
      </c>
      <c r="I600" s="124" t="s">
        <v>213</v>
      </c>
      <c r="J600" s="69" t="s">
        <v>1787</v>
      </c>
      <c r="K600" s="121"/>
      <c r="L600" s="71"/>
      <c r="M600" s="70"/>
      <c r="N600" s="69" t="s">
        <v>1414</v>
      </c>
      <c r="O600" s="69" t="s">
        <v>1462</v>
      </c>
      <c r="P600" s="69" t="s">
        <v>1788</v>
      </c>
      <c r="Q600" s="73" t="s">
        <v>4572</v>
      </c>
      <c r="R600" s="69" t="s">
        <v>330</v>
      </c>
      <c r="S600" s="74" t="s">
        <v>40</v>
      </c>
      <c r="T600" s="69" t="s">
        <v>214</v>
      </c>
      <c r="U600" s="21"/>
      <c r="V600" s="21"/>
      <c r="W600" s="20" t="str">
        <f>VLOOKUP(TRIM(X600),X10:Y199,2,FALSE)</f>
        <v>Dario</v>
      </c>
      <c r="X600" s="168" t="str">
        <f t="shared" si="75"/>
        <v>20.1.1</v>
      </c>
      <c r="Y600" s="168">
        <f t="shared" si="76"/>
        <v>0</v>
      </c>
      <c r="Z600" s="168">
        <f t="shared" si="73"/>
        <v>0</v>
      </c>
      <c r="AA600" s="168">
        <f t="shared" si="77"/>
        <v>8</v>
      </c>
      <c r="AB600" s="168">
        <f t="shared" si="78"/>
        <v>0</v>
      </c>
      <c r="AC600" s="168">
        <f t="shared" si="79"/>
        <v>0</v>
      </c>
      <c r="AD600" s="168">
        <f t="shared" si="74"/>
        <v>0</v>
      </c>
      <c r="AE600" s="168">
        <f t="shared" si="80"/>
        <v>0</v>
      </c>
      <c r="AF600" s="170">
        <v>8.3000000000000007</v>
      </c>
      <c r="AI600" s="1" t="str">
        <f t="shared" si="81"/>
        <v>DIFF</v>
      </c>
      <c r="AN600" s="1" t="str">
        <f t="shared" si="82"/>
        <v>{20.1.1}</v>
      </c>
    </row>
    <row r="601" spans="1:40" ht="26.25" customHeight="1" x14ac:dyDescent="0.25">
      <c r="A601" s="66" t="s">
        <v>188</v>
      </c>
      <c r="B601" s="67" t="s">
        <v>40</v>
      </c>
      <c r="C601" s="67" t="s">
        <v>94</v>
      </c>
      <c r="D601" s="67" t="s">
        <v>1944</v>
      </c>
      <c r="E601" s="95" t="s">
        <v>2589</v>
      </c>
      <c r="F601" s="68" t="s">
        <v>862</v>
      </c>
      <c r="G601" s="68" t="s">
        <v>95</v>
      </c>
      <c r="H601" s="68" t="s">
        <v>5123</v>
      </c>
      <c r="I601" s="124" t="s">
        <v>213</v>
      </c>
      <c r="J601" s="69" t="s">
        <v>1963</v>
      </c>
      <c r="K601" s="121"/>
      <c r="L601" s="69"/>
      <c r="M601" s="121"/>
      <c r="N601" s="69" t="s">
        <v>1778</v>
      </c>
      <c r="O601" s="69" t="s">
        <v>1462</v>
      </c>
      <c r="P601" s="69" t="s">
        <v>1964</v>
      </c>
      <c r="Q601" s="73" t="s">
        <v>5122</v>
      </c>
      <c r="R601" s="69" t="s">
        <v>330</v>
      </c>
      <c r="S601" s="74" t="s">
        <v>40</v>
      </c>
      <c r="T601" s="69" t="s">
        <v>214</v>
      </c>
      <c r="U601" s="21"/>
      <c r="V601" s="21"/>
      <c r="W601" s="20" t="str">
        <f>VLOOKUP(TRIM(X601),X10:Y199,2,FALSE)</f>
        <v>Andy</v>
      </c>
      <c r="X601" s="168" t="str">
        <f t="shared" si="75"/>
        <v>20.6.7</v>
      </c>
      <c r="Y601" s="168">
        <f t="shared" si="76"/>
        <v>0</v>
      </c>
      <c r="Z601" s="168">
        <f t="shared" si="73"/>
        <v>0</v>
      </c>
      <c r="AA601" s="168">
        <f t="shared" si="77"/>
        <v>8</v>
      </c>
      <c r="AB601" s="168">
        <f t="shared" si="78"/>
        <v>0</v>
      </c>
      <c r="AC601" s="168">
        <f t="shared" si="79"/>
        <v>0</v>
      </c>
      <c r="AD601" s="168">
        <f t="shared" si="74"/>
        <v>0</v>
      </c>
      <c r="AE601" s="168">
        <f t="shared" si="80"/>
        <v>0</v>
      </c>
      <c r="AF601" s="170">
        <v>8.3000000000000007</v>
      </c>
      <c r="AI601" s="1" t="str">
        <f t="shared" si="81"/>
        <v>DIFF</v>
      </c>
      <c r="AN601" s="1" t="str">
        <f t="shared" si="82"/>
        <v>{20.6.7}</v>
      </c>
    </row>
    <row r="602" spans="1:40" ht="26.25" customHeight="1" x14ac:dyDescent="0.25">
      <c r="A602" s="66" t="s">
        <v>188</v>
      </c>
      <c r="B602" s="67" t="s">
        <v>40</v>
      </c>
      <c r="C602" s="67" t="s">
        <v>94</v>
      </c>
      <c r="D602" s="67" t="s">
        <v>1937</v>
      </c>
      <c r="E602" s="95" t="s">
        <v>2590</v>
      </c>
      <c r="F602" s="68" t="s">
        <v>862</v>
      </c>
      <c r="G602" s="68" t="s">
        <v>95</v>
      </c>
      <c r="H602" s="68" t="s">
        <v>5125</v>
      </c>
      <c r="I602" s="124" t="s">
        <v>213</v>
      </c>
      <c r="J602" s="69" t="s">
        <v>1963</v>
      </c>
      <c r="K602" s="121"/>
      <c r="L602" s="71"/>
      <c r="M602" s="70"/>
      <c r="N602" s="69" t="s">
        <v>1778</v>
      </c>
      <c r="O602" s="69" t="s">
        <v>1462</v>
      </c>
      <c r="P602" s="69" t="s">
        <v>1964</v>
      </c>
      <c r="Q602" s="73" t="s">
        <v>5124</v>
      </c>
      <c r="R602" s="69" t="s">
        <v>330</v>
      </c>
      <c r="S602" s="74" t="s">
        <v>40</v>
      </c>
      <c r="T602" s="69" t="s">
        <v>214</v>
      </c>
      <c r="U602" s="21"/>
      <c r="V602" s="21"/>
      <c r="W602" s="20" t="str">
        <f>VLOOKUP(TRIM(X602),X10:Y199,2,FALSE)</f>
        <v>Andy</v>
      </c>
      <c r="X602" s="168" t="str">
        <f t="shared" si="75"/>
        <v>20.6.1.3</v>
      </c>
      <c r="Y602" s="168">
        <f t="shared" si="76"/>
        <v>0</v>
      </c>
      <c r="Z602" s="168">
        <f t="shared" si="73"/>
        <v>0</v>
      </c>
      <c r="AA602" s="168">
        <f t="shared" si="77"/>
        <v>8</v>
      </c>
      <c r="AB602" s="168">
        <f t="shared" si="78"/>
        <v>0</v>
      </c>
      <c r="AC602" s="168">
        <f t="shared" si="79"/>
        <v>0</v>
      </c>
      <c r="AD602" s="168">
        <f t="shared" si="74"/>
        <v>0</v>
      </c>
      <c r="AE602" s="168">
        <f t="shared" si="80"/>
        <v>0</v>
      </c>
      <c r="AF602" s="170">
        <v>8.3000000000000007</v>
      </c>
      <c r="AI602" s="1" t="str">
        <f t="shared" si="81"/>
        <v>DIFF</v>
      </c>
      <c r="AN602" s="1" t="str">
        <f t="shared" si="82"/>
        <v>{20.6.1.3}</v>
      </c>
    </row>
    <row r="603" spans="1:40" ht="26.25" customHeight="1" x14ac:dyDescent="0.25">
      <c r="A603" s="66" t="s">
        <v>188</v>
      </c>
      <c r="B603" s="67" t="s">
        <v>40</v>
      </c>
      <c r="C603" s="67" t="s">
        <v>94</v>
      </c>
      <c r="D603" s="67" t="s">
        <v>1613</v>
      </c>
      <c r="E603" s="95" t="s">
        <v>2591</v>
      </c>
      <c r="F603" s="68" t="s">
        <v>862</v>
      </c>
      <c r="G603" s="68" t="s">
        <v>95</v>
      </c>
      <c r="H603" s="68" t="s">
        <v>5127</v>
      </c>
      <c r="I603" s="124" t="s">
        <v>877</v>
      </c>
      <c r="J603" s="69" t="s">
        <v>1782</v>
      </c>
      <c r="K603" s="121"/>
      <c r="L603" s="69"/>
      <c r="M603" s="121"/>
      <c r="N603" s="69" t="s">
        <v>1414</v>
      </c>
      <c r="O603" s="69" t="s">
        <v>1462</v>
      </c>
      <c r="P603" s="69" t="s">
        <v>1783</v>
      </c>
      <c r="Q603" s="73" t="s">
        <v>5126</v>
      </c>
      <c r="R603" s="69" t="s">
        <v>330</v>
      </c>
      <c r="S603" s="74" t="s">
        <v>40</v>
      </c>
      <c r="T603" s="69" t="s">
        <v>957</v>
      </c>
      <c r="U603" s="21"/>
      <c r="V603" s="21"/>
      <c r="W603" s="20" t="str">
        <f>VLOOKUP(TRIM(X603),X10:Y199,2,FALSE)</f>
        <v>Wanqiang</v>
      </c>
      <c r="X603" s="168" t="str">
        <f t="shared" si="75"/>
        <v>20.4.1</v>
      </c>
      <c r="Y603" s="168">
        <f t="shared" si="76"/>
        <v>0</v>
      </c>
      <c r="Z603" s="168">
        <f t="shared" si="73"/>
        <v>0</v>
      </c>
      <c r="AA603" s="168">
        <f t="shared" si="77"/>
        <v>6</v>
      </c>
      <c r="AB603" s="168">
        <f t="shared" si="78"/>
        <v>0</v>
      </c>
      <c r="AC603" s="168">
        <f t="shared" si="79"/>
        <v>0</v>
      </c>
      <c r="AD603" s="168">
        <f t="shared" si="74"/>
        <v>0</v>
      </c>
      <c r="AE603" s="168">
        <f t="shared" si="80"/>
        <v>0</v>
      </c>
      <c r="AF603" s="170">
        <v>9.1999999999999993</v>
      </c>
      <c r="AI603" s="1" t="str">
        <f t="shared" si="81"/>
        <v>DIFF</v>
      </c>
      <c r="AN603" s="1" t="str">
        <f t="shared" si="82"/>
        <v>{20.4.1}</v>
      </c>
    </row>
    <row r="604" spans="1:40" ht="26.25" customHeight="1" x14ac:dyDescent="0.25">
      <c r="A604" s="66" t="s">
        <v>188</v>
      </c>
      <c r="B604" s="67" t="s">
        <v>40</v>
      </c>
      <c r="C604" s="67" t="s">
        <v>94</v>
      </c>
      <c r="D604" s="67" t="s">
        <v>1934</v>
      </c>
      <c r="E604" s="95" t="s">
        <v>2592</v>
      </c>
      <c r="F604" s="68" t="s">
        <v>862</v>
      </c>
      <c r="G604" s="68" t="s">
        <v>95</v>
      </c>
      <c r="H604" s="68" t="s">
        <v>5129</v>
      </c>
      <c r="I604" s="124" t="s">
        <v>355</v>
      </c>
      <c r="J604" s="69" t="s">
        <v>1963</v>
      </c>
      <c r="K604" s="121"/>
      <c r="L604" s="71"/>
      <c r="M604" s="70"/>
      <c r="N604" s="69" t="s">
        <v>1778</v>
      </c>
      <c r="O604" s="69" t="s">
        <v>1462</v>
      </c>
      <c r="P604" s="69" t="s">
        <v>1964</v>
      </c>
      <c r="Q604" s="73" t="s">
        <v>5128</v>
      </c>
      <c r="R604" s="69" t="s">
        <v>6199</v>
      </c>
      <c r="S604" s="74" t="s">
        <v>190</v>
      </c>
      <c r="T604" s="69" t="s">
        <v>229</v>
      </c>
      <c r="U604" s="21"/>
      <c r="V604" s="21"/>
      <c r="W604" s="20" t="str">
        <f>VLOOKUP(TRIM(X604),X10:Y199,2,FALSE)</f>
        <v>Andy</v>
      </c>
      <c r="X604" s="168" t="str">
        <f t="shared" si="75"/>
        <v>20.6.0</v>
      </c>
      <c r="Y604" s="168">
        <f t="shared" si="76"/>
        <v>0</v>
      </c>
      <c r="Z604" s="168">
        <f t="shared" si="73"/>
        <v>0</v>
      </c>
      <c r="AA604" s="168">
        <f t="shared" si="77"/>
        <v>5</v>
      </c>
      <c r="AB604" s="168">
        <f t="shared" si="78"/>
        <v>0</v>
      </c>
      <c r="AC604" s="168">
        <f t="shared" si="79"/>
        <v>0</v>
      </c>
      <c r="AD604" s="168">
        <f t="shared" si="74"/>
        <v>0</v>
      </c>
      <c r="AE604" s="168">
        <f t="shared" si="80"/>
        <v>0</v>
      </c>
      <c r="AF604" s="170">
        <v>8.8000000000000007</v>
      </c>
      <c r="AI604" s="1" t="str">
        <f t="shared" si="81"/>
        <v>DIFF</v>
      </c>
      <c r="AN604" s="1" t="str">
        <f t="shared" si="82"/>
        <v>{20.6.0}</v>
      </c>
    </row>
    <row r="605" spans="1:40" ht="26.25" customHeight="1" x14ac:dyDescent="0.25">
      <c r="A605" s="66" t="s">
        <v>188</v>
      </c>
      <c r="B605" s="67" t="s">
        <v>40</v>
      </c>
      <c r="C605" s="67" t="s">
        <v>94</v>
      </c>
      <c r="D605" s="67" t="s">
        <v>1905</v>
      </c>
      <c r="E605" s="95" t="s">
        <v>2593</v>
      </c>
      <c r="F605" s="68" t="s">
        <v>862</v>
      </c>
      <c r="G605" s="68" t="s">
        <v>95</v>
      </c>
      <c r="H605" s="68" t="s">
        <v>5130</v>
      </c>
      <c r="I605" s="124" t="s">
        <v>218</v>
      </c>
      <c r="J605" s="69" t="s">
        <v>1969</v>
      </c>
      <c r="K605" s="121"/>
      <c r="L605" s="69"/>
      <c r="M605" s="121"/>
      <c r="N605" s="69" t="s">
        <v>1778</v>
      </c>
      <c r="O605" s="69" t="s">
        <v>1462</v>
      </c>
      <c r="P605" s="69" t="s">
        <v>1970</v>
      </c>
      <c r="Q605" s="73" t="s">
        <v>3012</v>
      </c>
      <c r="R605" s="69" t="s">
        <v>330</v>
      </c>
      <c r="S605" s="74" t="s">
        <v>40</v>
      </c>
      <c r="T605" s="69" t="s">
        <v>263</v>
      </c>
      <c r="U605" s="21"/>
      <c r="V605" s="21"/>
      <c r="W605" s="20" t="str">
        <f>VLOOKUP(TRIM(X605),X10:Y199,2,FALSE)</f>
        <v>Wanqiang</v>
      </c>
      <c r="X605" s="168" t="str">
        <f t="shared" si="75"/>
        <v>20.5.1</v>
      </c>
      <c r="Y605" s="168">
        <f t="shared" si="76"/>
        <v>0</v>
      </c>
      <c r="Z605" s="168">
        <f t="shared" si="73"/>
        <v>0</v>
      </c>
      <c r="AA605" s="168">
        <f t="shared" si="77"/>
        <v>3</v>
      </c>
      <c r="AB605" s="168">
        <f t="shared" si="78"/>
        <v>0</v>
      </c>
      <c r="AC605" s="168">
        <f t="shared" si="79"/>
        <v>0</v>
      </c>
      <c r="AD605" s="168">
        <f t="shared" si="74"/>
        <v>0</v>
      </c>
      <c r="AE605" s="168">
        <f t="shared" si="80"/>
        <v>0</v>
      </c>
      <c r="AF605" s="170">
        <v>8.8000000000000007</v>
      </c>
      <c r="AI605" s="1" t="str">
        <f t="shared" si="81"/>
        <v>DIFF</v>
      </c>
      <c r="AN605" s="1" t="str">
        <f t="shared" si="82"/>
        <v>{20.5.1}</v>
      </c>
    </row>
    <row r="606" spans="1:40" ht="26.25" customHeight="1" x14ac:dyDescent="0.25">
      <c r="A606" s="66" t="s">
        <v>188</v>
      </c>
      <c r="B606" s="67" t="s">
        <v>40</v>
      </c>
      <c r="C606" s="67" t="s">
        <v>94</v>
      </c>
      <c r="D606" s="67" t="s">
        <v>1905</v>
      </c>
      <c r="E606" s="95" t="s">
        <v>2594</v>
      </c>
      <c r="F606" s="68" t="s">
        <v>862</v>
      </c>
      <c r="G606" s="68" t="s">
        <v>95</v>
      </c>
      <c r="H606" s="68" t="s">
        <v>5132</v>
      </c>
      <c r="I606" s="124" t="s">
        <v>218</v>
      </c>
      <c r="J606" s="69" t="s">
        <v>1969</v>
      </c>
      <c r="K606" s="121"/>
      <c r="L606" s="71"/>
      <c r="M606" s="70"/>
      <c r="N606" s="69" t="s">
        <v>1778</v>
      </c>
      <c r="O606" s="69" t="s">
        <v>1462</v>
      </c>
      <c r="P606" s="69" t="s">
        <v>1970</v>
      </c>
      <c r="Q606" s="73" t="s">
        <v>5131</v>
      </c>
      <c r="R606" s="69" t="s">
        <v>330</v>
      </c>
      <c r="S606" s="74" t="s">
        <v>40</v>
      </c>
      <c r="T606" s="69" t="s">
        <v>263</v>
      </c>
      <c r="U606" s="21"/>
      <c r="V606" s="21"/>
      <c r="W606" s="20" t="str">
        <f>VLOOKUP(TRIM(X606),X10:Y199,2,FALSE)</f>
        <v>Wanqiang</v>
      </c>
      <c r="X606" s="168" t="str">
        <f t="shared" si="75"/>
        <v>20.5.1</v>
      </c>
      <c r="Y606" s="168">
        <f t="shared" si="76"/>
        <v>0</v>
      </c>
      <c r="Z606" s="168">
        <f t="shared" si="73"/>
        <v>0</v>
      </c>
      <c r="AA606" s="168">
        <f t="shared" si="77"/>
        <v>3</v>
      </c>
      <c r="AB606" s="168">
        <f t="shared" si="78"/>
        <v>0</v>
      </c>
      <c r="AC606" s="168">
        <f t="shared" si="79"/>
        <v>0</v>
      </c>
      <c r="AD606" s="168">
        <f t="shared" si="74"/>
        <v>0</v>
      </c>
      <c r="AE606" s="168">
        <f t="shared" si="80"/>
        <v>0</v>
      </c>
      <c r="AF606" s="170">
        <v>8.8000000000000007</v>
      </c>
      <c r="AI606" s="1" t="str">
        <f t="shared" si="81"/>
        <v>DIFF</v>
      </c>
      <c r="AN606" s="1" t="str">
        <f t="shared" si="82"/>
        <v>{20.5.1}</v>
      </c>
    </row>
    <row r="607" spans="1:40" ht="26.25" customHeight="1" x14ac:dyDescent="0.25">
      <c r="A607" s="66" t="s">
        <v>188</v>
      </c>
      <c r="B607" s="67" t="s">
        <v>40</v>
      </c>
      <c r="C607" s="67" t="s">
        <v>94</v>
      </c>
      <c r="D607" s="67" t="s">
        <v>1905</v>
      </c>
      <c r="E607" s="95" t="s">
        <v>2595</v>
      </c>
      <c r="F607" s="68" t="s">
        <v>862</v>
      </c>
      <c r="G607" s="68" t="s">
        <v>95</v>
      </c>
      <c r="H607" s="68" t="s">
        <v>5134</v>
      </c>
      <c r="I607" s="124" t="s">
        <v>218</v>
      </c>
      <c r="J607" s="69" t="s">
        <v>1969</v>
      </c>
      <c r="K607" s="121"/>
      <c r="L607" s="69"/>
      <c r="M607" s="121"/>
      <c r="N607" s="69" t="s">
        <v>1778</v>
      </c>
      <c r="O607" s="69" t="s">
        <v>1462</v>
      </c>
      <c r="P607" s="69" t="s">
        <v>1970</v>
      </c>
      <c r="Q607" s="73" t="s">
        <v>5133</v>
      </c>
      <c r="R607" s="69" t="s">
        <v>330</v>
      </c>
      <c r="S607" s="74" t="s">
        <v>40</v>
      </c>
      <c r="T607" s="69" t="s">
        <v>263</v>
      </c>
      <c r="U607" s="21"/>
      <c r="V607" s="21"/>
      <c r="W607" s="20" t="str">
        <f>VLOOKUP(TRIM(X607),X10:Y199,2,FALSE)</f>
        <v>Wanqiang</v>
      </c>
      <c r="X607" s="168" t="str">
        <f t="shared" si="75"/>
        <v>20.5.1</v>
      </c>
      <c r="Y607" s="168">
        <f t="shared" si="76"/>
        <v>0</v>
      </c>
      <c r="Z607" s="168">
        <f t="shared" si="73"/>
        <v>0</v>
      </c>
      <c r="AA607" s="168">
        <f t="shared" si="77"/>
        <v>3</v>
      </c>
      <c r="AB607" s="168">
        <f t="shared" si="78"/>
        <v>0</v>
      </c>
      <c r="AC607" s="168">
        <f t="shared" si="79"/>
        <v>0</v>
      </c>
      <c r="AD607" s="168">
        <f t="shared" si="74"/>
        <v>0</v>
      </c>
      <c r="AE607" s="168">
        <f t="shared" si="80"/>
        <v>0</v>
      </c>
      <c r="AF607" s="170">
        <v>8.8000000000000007</v>
      </c>
      <c r="AI607" s="1" t="str">
        <f t="shared" si="81"/>
        <v>DIFF</v>
      </c>
      <c r="AN607" s="1" t="str">
        <f t="shared" si="82"/>
        <v>{20.5.1}</v>
      </c>
    </row>
    <row r="608" spans="1:40" ht="26.25" customHeight="1" x14ac:dyDescent="0.25">
      <c r="A608" s="66" t="s">
        <v>188</v>
      </c>
      <c r="B608" s="67" t="s">
        <v>3010</v>
      </c>
      <c r="C608" s="67" t="s">
        <v>94</v>
      </c>
      <c r="D608" s="67" t="s">
        <v>1477</v>
      </c>
      <c r="E608" s="95" t="s">
        <v>2596</v>
      </c>
      <c r="F608" s="68" t="s">
        <v>14</v>
      </c>
      <c r="G608" s="68" t="s">
        <v>95</v>
      </c>
      <c r="H608" s="68" t="s">
        <v>2019</v>
      </c>
      <c r="I608" s="124" t="s">
        <v>218</v>
      </c>
      <c r="J608" s="69" t="s">
        <v>101</v>
      </c>
      <c r="K608" s="121">
        <v>5552</v>
      </c>
      <c r="L608" s="71" t="s">
        <v>50</v>
      </c>
      <c r="M608" s="70" t="s">
        <v>197</v>
      </c>
      <c r="N608" s="69" t="s">
        <v>2786</v>
      </c>
      <c r="O608" s="69" t="s">
        <v>1036</v>
      </c>
      <c r="P608" s="69" t="s">
        <v>1779</v>
      </c>
      <c r="Q608" s="73" t="s">
        <v>2088</v>
      </c>
      <c r="R608" s="69" t="s">
        <v>6655</v>
      </c>
      <c r="S608" s="74" t="s">
        <v>40</v>
      </c>
      <c r="T608" s="69" t="s">
        <v>263</v>
      </c>
      <c r="U608" s="21"/>
      <c r="V608" s="21"/>
      <c r="W608" s="20" t="str">
        <f>VLOOKUP(TRIM(X608),X10:Y199,2,FALSE)</f>
        <v>Wanqiang</v>
      </c>
      <c r="X608" s="168" t="str">
        <f t="shared" si="75"/>
        <v>19.14.2</v>
      </c>
      <c r="Y608" s="168">
        <f t="shared" si="76"/>
        <v>0</v>
      </c>
      <c r="Z608" s="168">
        <f t="shared" si="73"/>
        <v>0</v>
      </c>
      <c r="AA608" s="168">
        <f t="shared" si="77"/>
        <v>3</v>
      </c>
      <c r="AB608" s="168">
        <f t="shared" si="78"/>
        <v>0</v>
      </c>
      <c r="AC608" s="168">
        <f t="shared" si="79"/>
        <v>0</v>
      </c>
      <c r="AD608" s="168">
        <f t="shared" si="74"/>
        <v>0</v>
      </c>
      <c r="AE608" s="168">
        <f t="shared" si="80"/>
        <v>0</v>
      </c>
      <c r="AF608" s="170">
        <v>8.8000000000000007</v>
      </c>
      <c r="AI608" s="1" t="str">
        <f t="shared" si="81"/>
        <v>DIFF</v>
      </c>
      <c r="AN608" s="1" t="str">
        <f t="shared" si="82"/>
        <v>{19.14.2}</v>
      </c>
    </row>
    <row r="609" spans="1:40" ht="26.25" customHeight="1" x14ac:dyDescent="0.25">
      <c r="A609" s="66" t="s">
        <v>188</v>
      </c>
      <c r="B609" s="67" t="s">
        <v>3009</v>
      </c>
      <c r="C609" s="67" t="s">
        <v>94</v>
      </c>
      <c r="D609" s="67" t="s">
        <v>1477</v>
      </c>
      <c r="E609" s="95" t="s">
        <v>2597</v>
      </c>
      <c r="F609" s="68" t="s">
        <v>14</v>
      </c>
      <c r="G609" s="68" t="s">
        <v>95</v>
      </c>
      <c r="H609" s="68" t="s">
        <v>2812</v>
      </c>
      <c r="I609" s="124" t="s">
        <v>218</v>
      </c>
      <c r="J609" s="69" t="s">
        <v>1777</v>
      </c>
      <c r="K609" s="269" t="s">
        <v>2017</v>
      </c>
      <c r="L609" s="69" t="s">
        <v>50</v>
      </c>
      <c r="M609" s="121" t="s">
        <v>102</v>
      </c>
      <c r="N609" s="69" t="s">
        <v>1430</v>
      </c>
      <c r="O609" s="69" t="s">
        <v>1036</v>
      </c>
      <c r="P609" s="69" t="s">
        <v>1779</v>
      </c>
      <c r="Q609" s="73" t="s">
        <v>2087</v>
      </c>
      <c r="R609" s="69" t="s">
        <v>6656</v>
      </c>
      <c r="S609" s="74" t="s">
        <v>40</v>
      </c>
      <c r="T609" s="69" t="s">
        <v>263</v>
      </c>
      <c r="U609" s="21"/>
      <c r="V609" s="21"/>
      <c r="W609" s="20" t="str">
        <f>VLOOKUP(TRIM(X609),X10:Y199,2,FALSE)</f>
        <v>Wanqiang</v>
      </c>
      <c r="X609" s="168" t="str">
        <f t="shared" si="75"/>
        <v>19.14.2</v>
      </c>
      <c r="Y609" s="168">
        <f t="shared" si="76"/>
        <v>0</v>
      </c>
      <c r="Z609" s="168">
        <f t="shared" si="73"/>
        <v>0</v>
      </c>
      <c r="AA609" s="168">
        <f t="shared" si="77"/>
        <v>3</v>
      </c>
      <c r="AB609" s="168">
        <f t="shared" si="78"/>
        <v>0</v>
      </c>
      <c r="AC609" s="168">
        <f t="shared" si="79"/>
        <v>0</v>
      </c>
      <c r="AD609" s="168">
        <f t="shared" si="74"/>
        <v>0</v>
      </c>
      <c r="AE609" s="168">
        <f t="shared" si="80"/>
        <v>0</v>
      </c>
      <c r="AF609" s="170">
        <v>9.1999999999999993</v>
      </c>
      <c r="AI609" s="1" t="str">
        <f t="shared" si="81"/>
        <v>DIFF</v>
      </c>
      <c r="AN609" s="1" t="str">
        <f t="shared" si="82"/>
        <v>{19.14.2}</v>
      </c>
    </row>
    <row r="610" spans="1:40" ht="26.25" customHeight="1" x14ac:dyDescent="0.25">
      <c r="A610" s="66" t="s">
        <v>188</v>
      </c>
      <c r="B610" s="67" t="s">
        <v>1533</v>
      </c>
      <c r="C610" s="67" t="s">
        <v>94</v>
      </c>
      <c r="D610" s="67" t="s">
        <v>1477</v>
      </c>
      <c r="E610" s="95" t="s">
        <v>2598</v>
      </c>
      <c r="F610" s="68" t="s">
        <v>14</v>
      </c>
      <c r="G610" s="68" t="s">
        <v>95</v>
      </c>
      <c r="H610" s="68" t="s">
        <v>2016</v>
      </c>
      <c r="I610" s="124" t="s">
        <v>218</v>
      </c>
      <c r="J610" s="69" t="s">
        <v>1777</v>
      </c>
      <c r="K610" s="269" t="s">
        <v>2813</v>
      </c>
      <c r="L610" s="71" t="s">
        <v>48</v>
      </c>
      <c r="M610" s="70" t="s">
        <v>102</v>
      </c>
      <c r="N610" s="69" t="s">
        <v>1430</v>
      </c>
      <c r="O610" s="69" t="s">
        <v>1036</v>
      </c>
      <c r="P610" s="69" t="s">
        <v>1779</v>
      </c>
      <c r="Q610" s="73" t="s">
        <v>5642</v>
      </c>
      <c r="R610" s="69" t="s">
        <v>6657</v>
      </c>
      <c r="S610" s="74" t="s">
        <v>40</v>
      </c>
      <c r="T610" s="69" t="s">
        <v>263</v>
      </c>
      <c r="U610" s="21"/>
      <c r="V610" s="21"/>
      <c r="W610" s="20" t="str">
        <f>VLOOKUP(TRIM(X610),X10:Y199,2,FALSE)</f>
        <v>Wanqiang</v>
      </c>
      <c r="X610" s="168" t="str">
        <f t="shared" si="75"/>
        <v>19.14.2</v>
      </c>
      <c r="Y610" s="168">
        <f t="shared" si="76"/>
        <v>0</v>
      </c>
      <c r="Z610" s="168">
        <f t="shared" si="73"/>
        <v>0</v>
      </c>
      <c r="AA610" s="168">
        <f t="shared" si="77"/>
        <v>3</v>
      </c>
      <c r="AB610" s="168">
        <f t="shared" si="78"/>
        <v>0</v>
      </c>
      <c r="AC610" s="168">
        <f t="shared" si="79"/>
        <v>0</v>
      </c>
      <c r="AD610" s="168">
        <f t="shared" si="74"/>
        <v>0</v>
      </c>
      <c r="AE610" s="168">
        <f t="shared" si="80"/>
        <v>0</v>
      </c>
      <c r="AF610" s="170" t="s">
        <v>821</v>
      </c>
      <c r="AI610" s="1" t="str">
        <f t="shared" si="81"/>
        <v>DIFF</v>
      </c>
      <c r="AN610" s="1" t="str">
        <f t="shared" si="82"/>
        <v>{19.14.2}</v>
      </c>
    </row>
    <row r="611" spans="1:40" ht="26.25" customHeight="1" x14ac:dyDescent="0.25">
      <c r="A611" s="66" t="s">
        <v>188</v>
      </c>
      <c r="B611" s="67" t="s">
        <v>1533</v>
      </c>
      <c r="C611" s="67" t="s">
        <v>94</v>
      </c>
      <c r="D611" s="67" t="s">
        <v>1477</v>
      </c>
      <c r="E611" s="95" t="s">
        <v>2599</v>
      </c>
      <c r="F611" s="68" t="s">
        <v>14</v>
      </c>
      <c r="G611" s="68" t="s">
        <v>95</v>
      </c>
      <c r="H611" s="68" t="s">
        <v>4573</v>
      </c>
      <c r="I611" s="124" t="s">
        <v>218</v>
      </c>
      <c r="J611" s="69" t="s">
        <v>1777</v>
      </c>
      <c r="K611" s="269" t="s">
        <v>4574</v>
      </c>
      <c r="L611" s="69"/>
      <c r="M611" s="121" t="s">
        <v>102</v>
      </c>
      <c r="N611" s="69" t="s">
        <v>1430</v>
      </c>
      <c r="O611" s="69" t="s">
        <v>1036</v>
      </c>
      <c r="P611" s="69" t="s">
        <v>1779</v>
      </c>
      <c r="Q611" s="73" t="s">
        <v>5643</v>
      </c>
      <c r="R611" s="69" t="s">
        <v>330</v>
      </c>
      <c r="S611" s="74" t="s">
        <v>40</v>
      </c>
      <c r="T611" s="69" t="s">
        <v>263</v>
      </c>
      <c r="U611" s="21"/>
      <c r="V611" s="21"/>
      <c r="W611" s="20" t="str">
        <f>VLOOKUP(TRIM(X611),X10:Y199,2,FALSE)</f>
        <v>Wanqiang</v>
      </c>
      <c r="X611" s="168" t="str">
        <f t="shared" si="75"/>
        <v>19.14.2</v>
      </c>
      <c r="Y611" s="168">
        <f t="shared" si="76"/>
        <v>0</v>
      </c>
      <c r="Z611" s="168">
        <f t="shared" si="73"/>
        <v>0</v>
      </c>
      <c r="AA611" s="168">
        <f t="shared" si="77"/>
        <v>3</v>
      </c>
      <c r="AB611" s="168">
        <f t="shared" si="78"/>
        <v>0</v>
      </c>
      <c r="AC611" s="168">
        <f t="shared" si="79"/>
        <v>0</v>
      </c>
      <c r="AD611" s="168">
        <f t="shared" si="74"/>
        <v>0</v>
      </c>
      <c r="AE611" s="168">
        <f t="shared" si="80"/>
        <v>0</v>
      </c>
      <c r="AF611" s="170">
        <v>8.1</v>
      </c>
      <c r="AI611" s="1" t="str">
        <f t="shared" si="81"/>
        <v>DIFF</v>
      </c>
      <c r="AN611" s="1" t="str">
        <f t="shared" si="82"/>
        <v>{19.14.2}</v>
      </c>
    </row>
    <row r="612" spans="1:40" ht="26.25" customHeight="1" x14ac:dyDescent="0.25">
      <c r="A612" s="66" t="s">
        <v>188</v>
      </c>
      <c r="B612" s="67" t="s">
        <v>1466</v>
      </c>
      <c r="C612" s="67" t="s">
        <v>94</v>
      </c>
      <c r="D612" s="67" t="s">
        <v>1477</v>
      </c>
      <c r="E612" s="95" t="s">
        <v>2600</v>
      </c>
      <c r="F612" s="68" t="s">
        <v>12</v>
      </c>
      <c r="G612" s="68" t="s">
        <v>95</v>
      </c>
      <c r="H612" s="68" t="s">
        <v>4575</v>
      </c>
      <c r="I612" s="124" t="s">
        <v>218</v>
      </c>
      <c r="J612" s="69"/>
      <c r="K612" s="121"/>
      <c r="L612" s="71"/>
      <c r="M612" s="70"/>
      <c r="N612" s="69"/>
      <c r="O612" s="69" t="s">
        <v>1036</v>
      </c>
      <c r="P612" s="69" t="s">
        <v>1779</v>
      </c>
      <c r="Q612" s="73" t="s">
        <v>4576</v>
      </c>
      <c r="R612" s="69" t="s">
        <v>5802</v>
      </c>
      <c r="S612" s="74" t="s">
        <v>203</v>
      </c>
      <c r="T612" s="69" t="s">
        <v>263</v>
      </c>
      <c r="U612" s="21"/>
      <c r="V612" s="21"/>
      <c r="W612" s="20" t="str">
        <f>VLOOKUP(TRIM(X612),X10:Y199,2,FALSE)</f>
        <v>Wanqiang</v>
      </c>
      <c r="X612" s="168" t="str">
        <f t="shared" si="75"/>
        <v>19.14.2</v>
      </c>
      <c r="Y612" s="168">
        <f t="shared" si="76"/>
        <v>0</v>
      </c>
      <c r="Z612" s="168">
        <f t="shared" si="73"/>
        <v>0</v>
      </c>
      <c r="AA612" s="168">
        <f t="shared" si="77"/>
        <v>3</v>
      </c>
      <c r="AB612" s="168">
        <f t="shared" si="78"/>
        <v>0</v>
      </c>
      <c r="AC612" s="168">
        <f t="shared" si="79"/>
        <v>0</v>
      </c>
      <c r="AD612" s="168">
        <f t="shared" si="74"/>
        <v>0</v>
      </c>
      <c r="AE612" s="168">
        <f t="shared" si="80"/>
        <v>0</v>
      </c>
      <c r="AF612" s="170">
        <v>8.25</v>
      </c>
      <c r="AI612" s="1" t="str">
        <f t="shared" si="81"/>
        <v>DIFF</v>
      </c>
      <c r="AN612" s="1" t="str">
        <f t="shared" si="82"/>
        <v>{19.14.2}</v>
      </c>
    </row>
    <row r="613" spans="1:40" ht="26.25" customHeight="1" x14ac:dyDescent="0.25">
      <c r="A613" s="66" t="s">
        <v>188</v>
      </c>
      <c r="B613" s="67" t="s">
        <v>1572</v>
      </c>
      <c r="C613" s="67" t="s">
        <v>94</v>
      </c>
      <c r="D613" s="67" t="s">
        <v>1336</v>
      </c>
      <c r="E613" s="95" t="s">
        <v>2601</v>
      </c>
      <c r="F613" s="68" t="s">
        <v>14</v>
      </c>
      <c r="G613" s="68" t="s">
        <v>95</v>
      </c>
      <c r="H613" s="68" t="s">
        <v>2814</v>
      </c>
      <c r="I613" s="124" t="s">
        <v>218</v>
      </c>
      <c r="J613" s="69" t="s">
        <v>194</v>
      </c>
      <c r="K613" s="121">
        <v>6431</v>
      </c>
      <c r="L613" s="69" t="s">
        <v>48</v>
      </c>
      <c r="M613" s="121" t="s">
        <v>197</v>
      </c>
      <c r="N613" s="69" t="s">
        <v>2786</v>
      </c>
      <c r="O613" s="69" t="s">
        <v>1036</v>
      </c>
      <c r="P613" s="69" t="s">
        <v>1369</v>
      </c>
      <c r="Q613" s="73" t="s">
        <v>3013</v>
      </c>
      <c r="R613" s="69" t="s">
        <v>5901</v>
      </c>
      <c r="S613" s="74" t="s">
        <v>205</v>
      </c>
      <c r="T613" s="69" t="s">
        <v>263</v>
      </c>
      <c r="U613" s="21"/>
      <c r="V613" s="21"/>
      <c r="W613" s="20" t="str">
        <f>VLOOKUP(TRIM(X613),X10:Y199,2,FALSE)</f>
        <v>Dario</v>
      </c>
      <c r="X613" s="168" t="str">
        <f t="shared" si="75"/>
        <v>19.2.2</v>
      </c>
      <c r="Y613" s="168">
        <f t="shared" si="76"/>
        <v>0</v>
      </c>
      <c r="Z613" s="168">
        <f t="shared" si="73"/>
        <v>0</v>
      </c>
      <c r="AA613" s="168">
        <f t="shared" si="77"/>
        <v>3</v>
      </c>
      <c r="AB613" s="168">
        <f t="shared" si="78"/>
        <v>0</v>
      </c>
      <c r="AC613" s="168">
        <f t="shared" si="79"/>
        <v>0</v>
      </c>
      <c r="AD613" s="168">
        <f t="shared" si="74"/>
        <v>0</v>
      </c>
      <c r="AE613" s="168">
        <f t="shared" si="80"/>
        <v>0</v>
      </c>
      <c r="AF613" s="170">
        <v>8.1</v>
      </c>
      <c r="AI613" s="1" t="str">
        <f t="shared" si="81"/>
        <v>DIFF</v>
      </c>
      <c r="AN613" s="1" t="str">
        <f t="shared" si="82"/>
        <v>{19.2.2}</v>
      </c>
    </row>
    <row r="614" spans="1:40" ht="26.25" customHeight="1" x14ac:dyDescent="0.25">
      <c r="A614" s="66" t="s">
        <v>188</v>
      </c>
      <c r="B614" s="67" t="s">
        <v>1443</v>
      </c>
      <c r="C614" s="67" t="s">
        <v>94</v>
      </c>
      <c r="D614" s="67" t="s">
        <v>1336</v>
      </c>
      <c r="E614" s="95" t="s">
        <v>2602</v>
      </c>
      <c r="F614" s="68" t="s">
        <v>14</v>
      </c>
      <c r="G614" s="68" t="s">
        <v>95</v>
      </c>
      <c r="H614" s="68" t="s">
        <v>1465</v>
      </c>
      <c r="I614" s="124" t="s">
        <v>218</v>
      </c>
      <c r="J614" s="69" t="s">
        <v>215</v>
      </c>
      <c r="K614" s="121">
        <v>1682</v>
      </c>
      <c r="L614" s="71"/>
      <c r="M614" s="70" t="s">
        <v>102</v>
      </c>
      <c r="N614" s="69" t="s">
        <v>1959</v>
      </c>
      <c r="O614" s="69" t="s">
        <v>1036</v>
      </c>
      <c r="P614" s="69" t="s">
        <v>1369</v>
      </c>
      <c r="Q614" s="73" t="s">
        <v>1446</v>
      </c>
      <c r="R614" s="69" t="s">
        <v>5949</v>
      </c>
      <c r="S614" s="74" t="s">
        <v>205</v>
      </c>
      <c r="T614" s="69" t="s">
        <v>263</v>
      </c>
      <c r="U614" s="21"/>
      <c r="V614" s="21"/>
      <c r="W614" s="20" t="str">
        <f>VLOOKUP(TRIM(X614),X10:Y199,2,FALSE)</f>
        <v>Dario</v>
      </c>
      <c r="X614" s="168" t="str">
        <f t="shared" si="75"/>
        <v>19.2.2</v>
      </c>
      <c r="Y614" s="168">
        <f t="shared" si="76"/>
        <v>0</v>
      </c>
      <c r="Z614" s="168">
        <f t="shared" si="73"/>
        <v>0</v>
      </c>
      <c r="AA614" s="168">
        <f t="shared" si="77"/>
        <v>3</v>
      </c>
      <c r="AB614" s="168">
        <f t="shared" si="78"/>
        <v>0</v>
      </c>
      <c r="AC614" s="168">
        <f t="shared" si="79"/>
        <v>0</v>
      </c>
      <c r="AD614" s="168">
        <f t="shared" si="74"/>
        <v>0</v>
      </c>
      <c r="AE614" s="168">
        <f t="shared" si="80"/>
        <v>0</v>
      </c>
      <c r="AF614" s="170">
        <v>8.1</v>
      </c>
      <c r="AI614" s="1" t="str">
        <f t="shared" si="81"/>
        <v>DIFF</v>
      </c>
      <c r="AN614" s="1" t="str">
        <f t="shared" si="82"/>
        <v>{19.2.2}</v>
      </c>
    </row>
    <row r="615" spans="1:40" ht="26.25" customHeight="1" x14ac:dyDescent="0.25">
      <c r="A615" s="66" t="s">
        <v>188</v>
      </c>
      <c r="B615" s="67" t="s">
        <v>5135</v>
      </c>
      <c r="C615" s="67" t="s">
        <v>94</v>
      </c>
      <c r="D615" s="67" t="s">
        <v>1014</v>
      </c>
      <c r="E615" s="95" t="s">
        <v>2603</v>
      </c>
      <c r="F615" s="68" t="s">
        <v>14</v>
      </c>
      <c r="G615" s="68" t="s">
        <v>95</v>
      </c>
      <c r="H615" s="68" t="s">
        <v>1465</v>
      </c>
      <c r="I615" s="124" t="s">
        <v>218</v>
      </c>
      <c r="J615" s="69" t="s">
        <v>215</v>
      </c>
      <c r="K615" s="121">
        <v>1683</v>
      </c>
      <c r="L615" s="69"/>
      <c r="M615" s="121" t="s">
        <v>102</v>
      </c>
      <c r="N615" s="69" t="s">
        <v>1958</v>
      </c>
      <c r="O615" s="69" t="s">
        <v>317</v>
      </c>
      <c r="P615" s="69" t="s">
        <v>1072</v>
      </c>
      <c r="Q615" s="73" t="s">
        <v>1446</v>
      </c>
      <c r="R615" s="69" t="s">
        <v>330</v>
      </c>
      <c r="S615" s="74" t="s">
        <v>40</v>
      </c>
      <c r="T615" s="69" t="s">
        <v>263</v>
      </c>
      <c r="U615" s="21"/>
      <c r="V615" s="21"/>
      <c r="W615" s="20" t="str">
        <f>VLOOKUP(TRIM(X615),X10:Y199,2,FALSE)</f>
        <v>Dario</v>
      </c>
      <c r="X615" s="168" t="str">
        <f t="shared" si="75"/>
        <v>9.14.2</v>
      </c>
      <c r="Y615" s="168">
        <f t="shared" si="76"/>
        <v>0</v>
      </c>
      <c r="Z615" s="168">
        <f t="shared" si="73"/>
        <v>0</v>
      </c>
      <c r="AA615" s="168">
        <f t="shared" si="77"/>
        <v>3</v>
      </c>
      <c r="AB615" s="168">
        <f t="shared" si="78"/>
        <v>0</v>
      </c>
      <c r="AC615" s="168">
        <f t="shared" si="79"/>
        <v>0</v>
      </c>
      <c r="AD615" s="168">
        <f t="shared" si="74"/>
        <v>0</v>
      </c>
      <c r="AE615" s="168">
        <f t="shared" si="80"/>
        <v>0</v>
      </c>
      <c r="AF615" s="170">
        <v>8.1</v>
      </c>
      <c r="AI615" s="1" t="str">
        <f t="shared" si="81"/>
        <v>DIFF</v>
      </c>
      <c r="AN615" s="1" t="str">
        <f t="shared" si="82"/>
        <v>{9.14.2}</v>
      </c>
    </row>
    <row r="616" spans="1:40" ht="26.25" customHeight="1" x14ac:dyDescent="0.25">
      <c r="A616" s="66" t="s">
        <v>188</v>
      </c>
      <c r="B616" s="67" t="s">
        <v>1578</v>
      </c>
      <c r="C616" s="67" t="s">
        <v>94</v>
      </c>
      <c r="D616" s="67" t="s">
        <v>1336</v>
      </c>
      <c r="E616" s="95" t="s">
        <v>2604</v>
      </c>
      <c r="F616" s="68" t="s">
        <v>14</v>
      </c>
      <c r="G616" s="68" t="s">
        <v>95</v>
      </c>
      <c r="H616" s="68" t="s">
        <v>4577</v>
      </c>
      <c r="I616" s="124" t="s">
        <v>218</v>
      </c>
      <c r="J616" s="69" t="s">
        <v>215</v>
      </c>
      <c r="K616" s="121">
        <v>1684</v>
      </c>
      <c r="L616" s="71"/>
      <c r="M616" s="70" t="s">
        <v>102</v>
      </c>
      <c r="N616" s="69" t="s">
        <v>1959</v>
      </c>
      <c r="O616" s="69" t="s">
        <v>1036</v>
      </c>
      <c r="P616" s="69" t="s">
        <v>1369</v>
      </c>
      <c r="Q616" s="73" t="s">
        <v>5136</v>
      </c>
      <c r="R616" s="69" t="s">
        <v>5902</v>
      </c>
      <c r="S616" s="74" t="s">
        <v>205</v>
      </c>
      <c r="T616" s="69" t="s">
        <v>263</v>
      </c>
      <c r="U616" s="21"/>
      <c r="V616" s="21"/>
      <c r="W616" s="20" t="str">
        <f>VLOOKUP(TRIM(X616),X10:Y199,2,FALSE)</f>
        <v>Dario</v>
      </c>
      <c r="X616" s="168" t="str">
        <f t="shared" si="75"/>
        <v>19.2.2</v>
      </c>
      <c r="Y616" s="168">
        <f t="shared" si="76"/>
        <v>0</v>
      </c>
      <c r="Z616" s="168">
        <f t="shared" si="73"/>
        <v>0</v>
      </c>
      <c r="AA616" s="168">
        <f t="shared" si="77"/>
        <v>3</v>
      </c>
      <c r="AB616" s="168">
        <f t="shared" si="78"/>
        <v>0</v>
      </c>
      <c r="AC616" s="168">
        <f t="shared" si="79"/>
        <v>0</v>
      </c>
      <c r="AD616" s="168">
        <f t="shared" si="74"/>
        <v>0</v>
      </c>
      <c r="AE616" s="168">
        <f t="shared" si="80"/>
        <v>0</v>
      </c>
      <c r="AF616" s="170">
        <v>8.9</v>
      </c>
      <c r="AI616" s="1" t="str">
        <f t="shared" si="81"/>
        <v>DIFF</v>
      </c>
      <c r="AN616" s="1" t="str">
        <f t="shared" si="82"/>
        <v>{19.2.2}</v>
      </c>
    </row>
    <row r="617" spans="1:40" ht="26.25" customHeight="1" x14ac:dyDescent="0.25">
      <c r="A617" s="66" t="s">
        <v>188</v>
      </c>
      <c r="B617" s="67" t="s">
        <v>40</v>
      </c>
      <c r="C617" s="67" t="s">
        <v>94</v>
      </c>
      <c r="D617" s="67" t="s">
        <v>1906</v>
      </c>
      <c r="E617" s="95" t="s">
        <v>2605</v>
      </c>
      <c r="F617" s="68" t="s">
        <v>862</v>
      </c>
      <c r="G617" s="68" t="s">
        <v>95</v>
      </c>
      <c r="H617" s="68" t="s">
        <v>5138</v>
      </c>
      <c r="I617" s="124" t="s">
        <v>218</v>
      </c>
      <c r="J617" s="69" t="s">
        <v>1971</v>
      </c>
      <c r="K617" s="121"/>
      <c r="L617" s="69"/>
      <c r="M617" s="121"/>
      <c r="N617" s="69" t="s">
        <v>1778</v>
      </c>
      <c r="O617" s="69" t="s">
        <v>1462</v>
      </c>
      <c r="P617" s="69" t="s">
        <v>1972</v>
      </c>
      <c r="Q617" s="73" t="s">
        <v>5137</v>
      </c>
      <c r="R617" s="69" t="s">
        <v>5735</v>
      </c>
      <c r="S617" s="74" t="s">
        <v>205</v>
      </c>
      <c r="T617" s="69" t="s">
        <v>263</v>
      </c>
      <c r="U617" s="21"/>
      <c r="V617" s="21"/>
      <c r="W617" s="20" t="str">
        <f>VLOOKUP(TRIM(X617),X10:Y199,2,FALSE)</f>
        <v>Dario</v>
      </c>
      <c r="X617" s="168" t="str">
        <f t="shared" si="75"/>
        <v>20.7.1</v>
      </c>
      <c r="Y617" s="168">
        <f t="shared" si="76"/>
        <v>0</v>
      </c>
      <c r="Z617" s="168">
        <f t="shared" si="73"/>
        <v>0</v>
      </c>
      <c r="AA617" s="168">
        <f t="shared" si="77"/>
        <v>3</v>
      </c>
      <c r="AB617" s="168">
        <f t="shared" si="78"/>
        <v>0</v>
      </c>
      <c r="AC617" s="168">
        <f t="shared" si="79"/>
        <v>0</v>
      </c>
      <c r="AD617" s="168">
        <f t="shared" si="74"/>
        <v>0</v>
      </c>
      <c r="AE617" s="168">
        <f t="shared" si="80"/>
        <v>0</v>
      </c>
      <c r="AF617" s="170">
        <v>8.9</v>
      </c>
      <c r="AI617" s="1" t="str">
        <f t="shared" si="81"/>
        <v>DIFF</v>
      </c>
      <c r="AN617" s="1" t="str">
        <f t="shared" si="82"/>
        <v>{20.7.1}</v>
      </c>
    </row>
    <row r="618" spans="1:40" ht="26.25" customHeight="1" x14ac:dyDescent="0.25">
      <c r="A618" s="66" t="s">
        <v>188</v>
      </c>
      <c r="B618" s="67" t="s">
        <v>40</v>
      </c>
      <c r="C618" s="67" t="s">
        <v>94</v>
      </c>
      <c r="D618" s="67" t="s">
        <v>1906</v>
      </c>
      <c r="E618" s="95" t="s">
        <v>2606</v>
      </c>
      <c r="F618" s="68" t="s">
        <v>862</v>
      </c>
      <c r="G618" s="68" t="s">
        <v>95</v>
      </c>
      <c r="H618" s="68" t="s">
        <v>5140</v>
      </c>
      <c r="I618" s="124" t="s">
        <v>218</v>
      </c>
      <c r="J618" s="69" t="s">
        <v>1971</v>
      </c>
      <c r="K618" s="121"/>
      <c r="L618" s="71"/>
      <c r="M618" s="70"/>
      <c r="N618" s="69" t="s">
        <v>1778</v>
      </c>
      <c r="O618" s="69" t="s">
        <v>1462</v>
      </c>
      <c r="P618" s="69" t="s">
        <v>1972</v>
      </c>
      <c r="Q618" s="73" t="s">
        <v>5139</v>
      </c>
      <c r="R618" s="69" t="s">
        <v>5736</v>
      </c>
      <c r="S618" s="74" t="s">
        <v>205</v>
      </c>
      <c r="T618" s="69" t="s">
        <v>263</v>
      </c>
      <c r="U618" s="21"/>
      <c r="V618" s="21"/>
      <c r="W618" s="20" t="str">
        <f>VLOOKUP(TRIM(X618),X10:Y199,2,FALSE)</f>
        <v>Dario</v>
      </c>
      <c r="X618" s="168" t="str">
        <f t="shared" si="75"/>
        <v>20.7.1</v>
      </c>
      <c r="Y618" s="168">
        <f t="shared" si="76"/>
        <v>0</v>
      </c>
      <c r="Z618" s="168">
        <f t="shared" si="73"/>
        <v>0</v>
      </c>
      <c r="AA618" s="168">
        <f t="shared" si="77"/>
        <v>3</v>
      </c>
      <c r="AB618" s="168">
        <f t="shared" si="78"/>
        <v>0</v>
      </c>
      <c r="AC618" s="168">
        <f t="shared" si="79"/>
        <v>0</v>
      </c>
      <c r="AD618" s="168">
        <f t="shared" si="74"/>
        <v>0</v>
      </c>
      <c r="AE618" s="168">
        <f t="shared" si="80"/>
        <v>0</v>
      </c>
      <c r="AF618" s="170">
        <v>8.9</v>
      </c>
      <c r="AI618" s="1" t="str">
        <f t="shared" si="81"/>
        <v>DIFF</v>
      </c>
      <c r="AN618" s="1" t="str">
        <f t="shared" si="82"/>
        <v>{20.7.1}</v>
      </c>
    </row>
    <row r="619" spans="1:40" ht="26.25" customHeight="1" x14ac:dyDescent="0.25">
      <c r="A619" s="66" t="s">
        <v>188</v>
      </c>
      <c r="B619" s="67" t="s">
        <v>40</v>
      </c>
      <c r="C619" s="67" t="s">
        <v>94</v>
      </c>
      <c r="D619" s="67" t="s">
        <v>1906</v>
      </c>
      <c r="E619" s="95" t="s">
        <v>2607</v>
      </c>
      <c r="F619" s="68" t="s">
        <v>862</v>
      </c>
      <c r="G619" s="68" t="s">
        <v>95</v>
      </c>
      <c r="H619" s="68" t="s">
        <v>5142</v>
      </c>
      <c r="I619" s="124" t="s">
        <v>218</v>
      </c>
      <c r="J619" s="69" t="s">
        <v>1971</v>
      </c>
      <c r="K619" s="121"/>
      <c r="L619" s="69"/>
      <c r="M619" s="121"/>
      <c r="N619" s="69" t="s">
        <v>1778</v>
      </c>
      <c r="O619" s="69" t="s">
        <v>1462</v>
      </c>
      <c r="P619" s="69" t="s">
        <v>1972</v>
      </c>
      <c r="Q619" s="73" t="s">
        <v>5141</v>
      </c>
      <c r="R619" s="69" t="s">
        <v>5737</v>
      </c>
      <c r="S619" s="74" t="s">
        <v>205</v>
      </c>
      <c r="T619" s="69" t="s">
        <v>263</v>
      </c>
      <c r="U619" s="21"/>
      <c r="V619" s="21"/>
      <c r="W619" s="20" t="str">
        <f>VLOOKUP(TRIM(X619),X10:Y199,2,FALSE)</f>
        <v>Dario</v>
      </c>
      <c r="X619" s="168" t="str">
        <f t="shared" si="75"/>
        <v>20.7.1</v>
      </c>
      <c r="Y619" s="168">
        <f t="shared" si="76"/>
        <v>0</v>
      </c>
      <c r="Z619" s="168">
        <f t="shared" si="73"/>
        <v>0</v>
      </c>
      <c r="AA619" s="168">
        <f t="shared" si="77"/>
        <v>3</v>
      </c>
      <c r="AB619" s="168">
        <f t="shared" si="78"/>
        <v>0</v>
      </c>
      <c r="AC619" s="168">
        <f t="shared" si="79"/>
        <v>0</v>
      </c>
      <c r="AD619" s="168">
        <f t="shared" si="74"/>
        <v>0</v>
      </c>
      <c r="AE619" s="168">
        <f t="shared" si="80"/>
        <v>0</v>
      </c>
      <c r="AF619" s="170">
        <v>8.9</v>
      </c>
      <c r="AI619" s="1" t="str">
        <f t="shared" si="81"/>
        <v>DIFF</v>
      </c>
      <c r="AN619" s="1" t="str">
        <f t="shared" si="82"/>
        <v>{20.7.1}</v>
      </c>
    </row>
    <row r="620" spans="1:40" ht="26.25" customHeight="1" x14ac:dyDescent="0.25">
      <c r="A620" s="66" t="s">
        <v>188</v>
      </c>
      <c r="B620" s="67" t="s">
        <v>40</v>
      </c>
      <c r="C620" s="67" t="s">
        <v>94</v>
      </c>
      <c r="D620" s="67" t="s">
        <v>1945</v>
      </c>
      <c r="E620" s="95" t="s">
        <v>2608</v>
      </c>
      <c r="F620" s="68" t="s">
        <v>862</v>
      </c>
      <c r="G620" s="68" t="s">
        <v>95</v>
      </c>
      <c r="H620" s="68" t="s">
        <v>3015</v>
      </c>
      <c r="I620" s="124" t="s">
        <v>218</v>
      </c>
      <c r="J620" s="69" t="s">
        <v>1963</v>
      </c>
      <c r="K620" s="121"/>
      <c r="L620" s="71"/>
      <c r="M620" s="70"/>
      <c r="N620" s="69" t="s">
        <v>1778</v>
      </c>
      <c r="O620" s="69" t="s">
        <v>1462</v>
      </c>
      <c r="P620" s="69" t="s">
        <v>1964</v>
      </c>
      <c r="Q620" s="73" t="s">
        <v>3014</v>
      </c>
      <c r="R620" s="69" t="s">
        <v>6658</v>
      </c>
      <c r="S620" s="74" t="s">
        <v>40</v>
      </c>
      <c r="T620" s="69" t="s">
        <v>263</v>
      </c>
      <c r="U620" s="21"/>
      <c r="V620" s="21"/>
      <c r="W620" s="20" t="str">
        <f>VLOOKUP(TRIM(X620),X10:Y199,2,FALSE)</f>
        <v>Andy</v>
      </c>
      <c r="X620" s="168" t="str">
        <f t="shared" si="75"/>
        <v>20.6.8</v>
      </c>
      <c r="Y620" s="168">
        <f t="shared" si="76"/>
        <v>0</v>
      </c>
      <c r="Z620" s="168">
        <f t="shared" si="73"/>
        <v>0</v>
      </c>
      <c r="AA620" s="168">
        <f t="shared" si="77"/>
        <v>3</v>
      </c>
      <c r="AB620" s="168">
        <f t="shared" si="78"/>
        <v>0</v>
      </c>
      <c r="AC620" s="168">
        <f t="shared" si="79"/>
        <v>0</v>
      </c>
      <c r="AD620" s="168">
        <f t="shared" si="74"/>
        <v>0</v>
      </c>
      <c r="AE620" s="168">
        <f t="shared" si="80"/>
        <v>0</v>
      </c>
      <c r="AF620" s="170">
        <v>8.9</v>
      </c>
      <c r="AI620" s="1" t="str">
        <f t="shared" si="81"/>
        <v>DIFF</v>
      </c>
      <c r="AN620" s="1" t="str">
        <f t="shared" si="82"/>
        <v>{20.6.8}</v>
      </c>
    </row>
    <row r="621" spans="1:40" ht="26.25" customHeight="1" x14ac:dyDescent="0.25">
      <c r="A621" s="66" t="s">
        <v>188</v>
      </c>
      <c r="B621" s="67" t="s">
        <v>40</v>
      </c>
      <c r="C621" s="67" t="s">
        <v>94</v>
      </c>
      <c r="D621" s="67" t="s">
        <v>1907</v>
      </c>
      <c r="E621" s="95" t="s">
        <v>2609</v>
      </c>
      <c r="F621" s="68" t="s">
        <v>862</v>
      </c>
      <c r="G621" s="68" t="s">
        <v>95</v>
      </c>
      <c r="H621" s="68" t="s">
        <v>3045</v>
      </c>
      <c r="I621" s="124" t="s">
        <v>227</v>
      </c>
      <c r="J621" s="69" t="s">
        <v>1967</v>
      </c>
      <c r="K621" s="121"/>
      <c r="L621" s="69"/>
      <c r="M621" s="121"/>
      <c r="N621" s="69" t="s">
        <v>1778</v>
      </c>
      <c r="O621" s="69" t="s">
        <v>1462</v>
      </c>
      <c r="P621" s="69" t="s">
        <v>1968</v>
      </c>
      <c r="Q621" s="73" t="s">
        <v>3044</v>
      </c>
      <c r="R621" s="69" t="s">
        <v>5819</v>
      </c>
      <c r="S621" s="74" t="s">
        <v>205</v>
      </c>
      <c r="T621" s="69" t="s">
        <v>226</v>
      </c>
      <c r="U621" s="21"/>
      <c r="V621" s="21"/>
      <c r="W621" s="20" t="str">
        <f>VLOOKUP(TRIM(X621),X10:Y199,2,FALSE)</f>
        <v>Dario</v>
      </c>
      <c r="X621" s="168" t="str">
        <f t="shared" si="75"/>
        <v>20.8.1</v>
      </c>
      <c r="Y621" s="168">
        <f t="shared" si="76"/>
        <v>0</v>
      </c>
      <c r="Z621" s="168">
        <f t="shared" si="73"/>
        <v>0</v>
      </c>
      <c r="AA621" s="168">
        <f t="shared" si="77"/>
        <v>17</v>
      </c>
      <c r="AB621" s="168">
        <f t="shared" si="78"/>
        <v>0</v>
      </c>
      <c r="AC621" s="168">
        <f t="shared" si="79"/>
        <v>0</v>
      </c>
      <c r="AD621" s="168">
        <f t="shared" si="74"/>
        <v>0</v>
      </c>
      <c r="AE621" s="168">
        <f t="shared" si="80"/>
        <v>0</v>
      </c>
      <c r="AF621" s="170">
        <v>8.4</v>
      </c>
      <c r="AI621" s="1" t="str">
        <f t="shared" si="81"/>
        <v>DIFF</v>
      </c>
      <c r="AN621" s="1" t="str">
        <f t="shared" si="82"/>
        <v>{20.8.1}</v>
      </c>
    </row>
    <row r="622" spans="1:40" ht="26.25" customHeight="1" x14ac:dyDescent="0.25">
      <c r="A622" s="66" t="s">
        <v>188</v>
      </c>
      <c r="B622" s="67" t="s">
        <v>40</v>
      </c>
      <c r="C622" s="67" t="s">
        <v>94</v>
      </c>
      <c r="D622" s="67" t="s">
        <v>1612</v>
      </c>
      <c r="E622" s="95" t="s">
        <v>2610</v>
      </c>
      <c r="F622" s="68" t="s">
        <v>862</v>
      </c>
      <c r="G622" s="68" t="s">
        <v>95</v>
      </c>
      <c r="H622" s="68" t="s">
        <v>3063</v>
      </c>
      <c r="I622" s="124" t="s">
        <v>227</v>
      </c>
      <c r="J622" s="69" t="s">
        <v>1780</v>
      </c>
      <c r="K622" s="121"/>
      <c r="L622" s="71"/>
      <c r="M622" s="70"/>
      <c r="N622" s="69" t="s">
        <v>1414</v>
      </c>
      <c r="O622" s="69" t="s">
        <v>1462</v>
      </c>
      <c r="P622" s="69" t="s">
        <v>1781</v>
      </c>
      <c r="Q622" s="73" t="s">
        <v>5143</v>
      </c>
      <c r="R622" s="69" t="s">
        <v>330</v>
      </c>
      <c r="S622" s="74" t="s">
        <v>40</v>
      </c>
      <c r="T622" s="69" t="s">
        <v>226</v>
      </c>
      <c r="U622" s="21"/>
      <c r="V622" s="21"/>
      <c r="W622" s="20" t="str">
        <f>VLOOKUP(TRIM(X622),X10:Y199,2,FALSE)</f>
        <v>Dario</v>
      </c>
      <c r="X622" s="168" t="str">
        <f t="shared" si="75"/>
        <v>20.3.1</v>
      </c>
      <c r="Y622" s="168">
        <f t="shared" si="76"/>
        <v>0</v>
      </c>
      <c r="Z622" s="168">
        <f t="shared" si="73"/>
        <v>0</v>
      </c>
      <c r="AA622" s="168">
        <f t="shared" si="77"/>
        <v>17</v>
      </c>
      <c r="AB622" s="168">
        <f t="shared" si="78"/>
        <v>0</v>
      </c>
      <c r="AC622" s="168">
        <f t="shared" si="79"/>
        <v>0</v>
      </c>
      <c r="AD622" s="168">
        <f t="shared" si="74"/>
        <v>0</v>
      </c>
      <c r="AE622" s="168">
        <f t="shared" si="80"/>
        <v>0</v>
      </c>
      <c r="AF622" s="170">
        <v>8.4</v>
      </c>
      <c r="AI622" s="1" t="str">
        <f t="shared" si="81"/>
        <v>DIFF</v>
      </c>
      <c r="AN622" s="1" t="str">
        <f t="shared" si="82"/>
        <v>{20.3.1}</v>
      </c>
    </row>
    <row r="623" spans="1:40" ht="26.25" customHeight="1" x14ac:dyDescent="0.25">
      <c r="A623" s="66" t="s">
        <v>188</v>
      </c>
      <c r="B623" s="67" t="s">
        <v>3065</v>
      </c>
      <c r="C623" s="67" t="s">
        <v>94</v>
      </c>
      <c r="D623" s="67" t="s">
        <v>1347</v>
      </c>
      <c r="E623" s="95" t="s">
        <v>2611</v>
      </c>
      <c r="F623" s="68" t="s">
        <v>14</v>
      </c>
      <c r="G623" s="68" t="s">
        <v>95</v>
      </c>
      <c r="H623" s="68" t="s">
        <v>2003</v>
      </c>
      <c r="I623" s="124" t="s">
        <v>227</v>
      </c>
      <c r="J623" s="69" t="s">
        <v>101</v>
      </c>
      <c r="K623" s="121">
        <v>5615</v>
      </c>
      <c r="L623" s="69"/>
      <c r="M623" s="121" t="s">
        <v>102</v>
      </c>
      <c r="N623" s="69" t="s">
        <v>2786</v>
      </c>
      <c r="O623" s="69" t="s">
        <v>1036</v>
      </c>
      <c r="P623" s="69" t="s">
        <v>1359</v>
      </c>
      <c r="Q623" s="73" t="s">
        <v>3064</v>
      </c>
      <c r="R623" s="69" t="s">
        <v>330</v>
      </c>
      <c r="S623" s="74" t="s">
        <v>40</v>
      </c>
      <c r="T623" s="69" t="s">
        <v>226</v>
      </c>
      <c r="U623" s="21"/>
      <c r="V623" s="21"/>
      <c r="W623" s="20" t="str">
        <f>VLOOKUP(TRIM(X623),X10:Y199,2,FALSE)</f>
        <v>Dario</v>
      </c>
      <c r="X623" s="168" t="str">
        <f t="shared" si="75"/>
        <v>19.15.2</v>
      </c>
      <c r="Y623" s="168">
        <f t="shared" si="76"/>
        <v>0</v>
      </c>
      <c r="Z623" s="168">
        <f t="shared" si="73"/>
        <v>0</v>
      </c>
      <c r="AA623" s="168">
        <f t="shared" si="77"/>
        <v>17</v>
      </c>
      <c r="AB623" s="168">
        <f t="shared" si="78"/>
        <v>0</v>
      </c>
      <c r="AC623" s="168">
        <f t="shared" si="79"/>
        <v>0</v>
      </c>
      <c r="AD623" s="168">
        <f t="shared" si="74"/>
        <v>0</v>
      </c>
      <c r="AE623" s="168">
        <f t="shared" si="80"/>
        <v>0</v>
      </c>
      <c r="AF623" s="170">
        <v>8.4</v>
      </c>
      <c r="AI623" s="1" t="str">
        <f t="shared" si="81"/>
        <v>DIFF</v>
      </c>
      <c r="AN623" s="1" t="str">
        <f t="shared" si="82"/>
        <v>{19.15.2}</v>
      </c>
    </row>
    <row r="624" spans="1:40" ht="26.25" customHeight="1" x14ac:dyDescent="0.25">
      <c r="A624" s="66" t="s">
        <v>188</v>
      </c>
      <c r="B624" s="67" t="s">
        <v>5144</v>
      </c>
      <c r="C624" s="67" t="s">
        <v>94</v>
      </c>
      <c r="D624" s="67" t="s">
        <v>4221</v>
      </c>
      <c r="E624" s="95" t="s">
        <v>2612</v>
      </c>
      <c r="F624" s="68" t="s">
        <v>14</v>
      </c>
      <c r="G624" s="68" t="s">
        <v>95</v>
      </c>
      <c r="H624" s="68" t="s">
        <v>4578</v>
      </c>
      <c r="I624" s="124" t="s">
        <v>227</v>
      </c>
      <c r="J624" s="69" t="s">
        <v>315</v>
      </c>
      <c r="K624" s="269" t="s">
        <v>4579</v>
      </c>
      <c r="L624" s="71"/>
      <c r="M624" s="70" t="s">
        <v>197</v>
      </c>
      <c r="N624" s="69" t="s">
        <v>2786</v>
      </c>
      <c r="O624" s="69" t="s">
        <v>1462</v>
      </c>
      <c r="P624" s="69" t="s">
        <v>3230</v>
      </c>
      <c r="Q624" s="73" t="s">
        <v>5644</v>
      </c>
      <c r="R624" s="69" t="s">
        <v>5820</v>
      </c>
      <c r="S624" s="74" t="s">
        <v>203</v>
      </c>
      <c r="T624" s="69" t="s">
        <v>226</v>
      </c>
      <c r="U624" s="21"/>
      <c r="V624" s="21"/>
      <c r="W624" s="20" t="str">
        <f>VLOOKUP(TRIM(X624),X10:Y199,2,FALSE)</f>
        <v>Dario</v>
      </c>
      <c r="X624" s="168" t="str">
        <f t="shared" si="75"/>
        <v>20.11</v>
      </c>
      <c r="Y624" s="168">
        <f t="shared" si="76"/>
        <v>0</v>
      </c>
      <c r="Z624" s="168">
        <f t="shared" si="73"/>
        <v>0</v>
      </c>
      <c r="AA624" s="168">
        <f t="shared" si="77"/>
        <v>17</v>
      </c>
      <c r="AB624" s="168">
        <f t="shared" si="78"/>
        <v>0</v>
      </c>
      <c r="AC624" s="168">
        <f t="shared" si="79"/>
        <v>0</v>
      </c>
      <c r="AD624" s="168">
        <f t="shared" si="74"/>
        <v>0</v>
      </c>
      <c r="AE624" s="168">
        <f t="shared" si="80"/>
        <v>0</v>
      </c>
      <c r="AF624" s="170">
        <v>8.4</v>
      </c>
      <c r="AI624" s="1" t="str">
        <f t="shared" si="81"/>
        <v>DIFF</v>
      </c>
      <c r="AN624" s="1" t="str">
        <f t="shared" si="82"/>
        <v>{20.11}</v>
      </c>
    </row>
    <row r="625" spans="1:40" ht="26.25" customHeight="1" x14ac:dyDescent="0.25">
      <c r="A625" s="66" t="s">
        <v>188</v>
      </c>
      <c r="B625" s="67" t="s">
        <v>40</v>
      </c>
      <c r="C625" s="67" t="s">
        <v>94</v>
      </c>
      <c r="D625" s="67" t="s">
        <v>1906</v>
      </c>
      <c r="E625" s="95" t="s">
        <v>2613</v>
      </c>
      <c r="F625" s="68" t="s">
        <v>862</v>
      </c>
      <c r="G625" s="68" t="s">
        <v>95</v>
      </c>
      <c r="H625" s="68" t="s">
        <v>5145</v>
      </c>
      <c r="I625" s="124" t="s">
        <v>213</v>
      </c>
      <c r="J625" s="69" t="s">
        <v>1971</v>
      </c>
      <c r="K625" s="121"/>
      <c r="L625" s="69"/>
      <c r="M625" s="121"/>
      <c r="N625" s="69" t="s">
        <v>1778</v>
      </c>
      <c r="O625" s="69" t="s">
        <v>1462</v>
      </c>
      <c r="P625" s="69" t="s">
        <v>1972</v>
      </c>
      <c r="Q625" s="73" t="s">
        <v>4580</v>
      </c>
      <c r="R625" s="69" t="s">
        <v>5738</v>
      </c>
      <c r="S625" s="74" t="s">
        <v>205</v>
      </c>
      <c r="T625" s="69" t="s">
        <v>214</v>
      </c>
      <c r="U625" s="21"/>
      <c r="V625" s="21"/>
      <c r="W625" s="20" t="str">
        <f>VLOOKUP(TRIM(X625),X10:Y199,2,FALSE)</f>
        <v>Dario</v>
      </c>
      <c r="X625" s="168" t="str">
        <f t="shared" si="75"/>
        <v>20.7.1</v>
      </c>
      <c r="Y625" s="168">
        <f t="shared" si="76"/>
        <v>0</v>
      </c>
      <c r="Z625" s="168">
        <f t="shared" si="73"/>
        <v>0</v>
      </c>
      <c r="AA625" s="168">
        <f t="shared" si="77"/>
        <v>8</v>
      </c>
      <c r="AB625" s="168">
        <f t="shared" si="78"/>
        <v>0</v>
      </c>
      <c r="AC625" s="168">
        <f t="shared" si="79"/>
        <v>0</v>
      </c>
      <c r="AD625" s="168">
        <f t="shared" si="74"/>
        <v>0</v>
      </c>
      <c r="AE625" s="168">
        <f t="shared" si="80"/>
        <v>0</v>
      </c>
      <c r="AF625" s="170">
        <v>8.25</v>
      </c>
      <c r="AI625" s="1" t="str">
        <f t="shared" si="81"/>
        <v>DIFF</v>
      </c>
      <c r="AN625" s="1" t="str">
        <f t="shared" si="82"/>
        <v>{20.7.1}</v>
      </c>
    </row>
    <row r="626" spans="1:40" ht="26.25" customHeight="1" x14ac:dyDescent="0.25">
      <c r="A626" s="66" t="s">
        <v>188</v>
      </c>
      <c r="B626" s="67" t="s">
        <v>40</v>
      </c>
      <c r="C626" s="67" t="s">
        <v>94</v>
      </c>
      <c r="D626" s="67" t="s">
        <v>1906</v>
      </c>
      <c r="E626" s="95" t="s">
        <v>2614</v>
      </c>
      <c r="F626" s="68" t="s">
        <v>862</v>
      </c>
      <c r="G626" s="68" t="s">
        <v>95</v>
      </c>
      <c r="H626" s="68" t="s">
        <v>5147</v>
      </c>
      <c r="I626" s="124" t="s">
        <v>213</v>
      </c>
      <c r="J626" s="69" t="s">
        <v>1971</v>
      </c>
      <c r="K626" s="121"/>
      <c r="L626" s="71"/>
      <c r="M626" s="70"/>
      <c r="N626" s="69" t="s">
        <v>1778</v>
      </c>
      <c r="O626" s="69" t="s">
        <v>1462</v>
      </c>
      <c r="P626" s="69" t="s">
        <v>1972</v>
      </c>
      <c r="Q626" s="73" t="s">
        <v>5146</v>
      </c>
      <c r="R626" s="69" t="s">
        <v>5739</v>
      </c>
      <c r="S626" s="74" t="s">
        <v>205</v>
      </c>
      <c r="T626" s="69" t="s">
        <v>214</v>
      </c>
      <c r="U626" s="21"/>
      <c r="V626" s="21"/>
      <c r="W626" s="20" t="str">
        <f>VLOOKUP(TRIM(X626),X10:Y199,2,FALSE)</f>
        <v>Dario</v>
      </c>
      <c r="X626" s="168" t="str">
        <f t="shared" si="75"/>
        <v>20.7.1</v>
      </c>
      <c r="Y626" s="168">
        <f t="shared" si="76"/>
        <v>0</v>
      </c>
      <c r="Z626" s="168">
        <f t="shared" si="73"/>
        <v>0</v>
      </c>
      <c r="AA626" s="168">
        <f t="shared" si="77"/>
        <v>8</v>
      </c>
      <c r="AB626" s="168">
        <f t="shared" si="78"/>
        <v>0</v>
      </c>
      <c r="AC626" s="168">
        <f t="shared" si="79"/>
        <v>0</v>
      </c>
      <c r="AD626" s="168">
        <f t="shared" si="74"/>
        <v>0</v>
      </c>
      <c r="AE626" s="168">
        <f t="shared" si="80"/>
        <v>0</v>
      </c>
      <c r="AF626" s="170">
        <v>8.8000000000000007</v>
      </c>
      <c r="AI626" s="1" t="str">
        <f t="shared" si="81"/>
        <v>DIFF</v>
      </c>
      <c r="AN626" s="1" t="str">
        <f t="shared" si="82"/>
        <v>{20.7.1}</v>
      </c>
    </row>
    <row r="627" spans="1:40" ht="26.25" customHeight="1" x14ac:dyDescent="0.25">
      <c r="A627" s="66" t="s">
        <v>188</v>
      </c>
      <c r="B627" s="67" t="s">
        <v>1816</v>
      </c>
      <c r="C627" s="67" t="s">
        <v>94</v>
      </c>
      <c r="D627" s="67" t="s">
        <v>1335</v>
      </c>
      <c r="E627" s="95" t="s">
        <v>2615</v>
      </c>
      <c r="F627" s="68" t="s">
        <v>12</v>
      </c>
      <c r="G627" s="68" t="s">
        <v>95</v>
      </c>
      <c r="H627" s="68" t="s">
        <v>4416</v>
      </c>
      <c r="I627" s="124" t="s">
        <v>211</v>
      </c>
      <c r="J627" s="69"/>
      <c r="K627" s="121"/>
      <c r="L627" s="69"/>
      <c r="M627" s="121"/>
      <c r="N627" s="69"/>
      <c r="O627" s="69" t="s">
        <v>1036</v>
      </c>
      <c r="P627" s="69"/>
      <c r="Q627" s="73" t="s">
        <v>4581</v>
      </c>
      <c r="R627" s="69" t="s">
        <v>6611</v>
      </c>
      <c r="S627" s="74" t="s">
        <v>40</v>
      </c>
      <c r="T627" s="69" t="s">
        <v>255</v>
      </c>
      <c r="U627" s="21"/>
      <c r="V627" s="21"/>
      <c r="W627" s="20" t="str">
        <f>VLOOKUP(TRIM(X627),X10:Y199,2,FALSE)</f>
        <v>Dario</v>
      </c>
      <c r="X627" s="168" t="str">
        <f t="shared" si="75"/>
        <v>19.1.2</v>
      </c>
      <c r="Y627" s="168">
        <f t="shared" si="76"/>
        <v>0</v>
      </c>
      <c r="Z627" s="168">
        <f t="shared" si="73"/>
        <v>0</v>
      </c>
      <c r="AA627" s="168">
        <f t="shared" si="77"/>
        <v>8</v>
      </c>
      <c r="AB627" s="168">
        <f t="shared" si="78"/>
        <v>0</v>
      </c>
      <c r="AC627" s="168">
        <f t="shared" si="79"/>
        <v>0</v>
      </c>
      <c r="AD627" s="168">
        <f t="shared" si="74"/>
        <v>0</v>
      </c>
      <c r="AE627" s="168">
        <f t="shared" si="80"/>
        <v>0</v>
      </c>
      <c r="AF627" s="170">
        <v>8.16</v>
      </c>
      <c r="AI627" s="1" t="str">
        <f t="shared" si="81"/>
        <v/>
      </c>
      <c r="AN627" s="1" t="str">
        <f t="shared" si="82"/>
        <v>{19.1.2}</v>
      </c>
    </row>
    <row r="628" spans="1:40" ht="26.25" customHeight="1" x14ac:dyDescent="0.25">
      <c r="A628" s="66" t="s">
        <v>188</v>
      </c>
      <c r="B628" s="67" t="s">
        <v>40</v>
      </c>
      <c r="C628" s="67" t="s">
        <v>94</v>
      </c>
      <c r="D628" s="67" t="s">
        <v>1610</v>
      </c>
      <c r="E628" s="95" t="s">
        <v>2616</v>
      </c>
      <c r="F628" s="68" t="s">
        <v>862</v>
      </c>
      <c r="G628" s="68" t="s">
        <v>95</v>
      </c>
      <c r="H628" s="68" t="s">
        <v>5148</v>
      </c>
      <c r="I628" s="124" t="s">
        <v>217</v>
      </c>
      <c r="J628" s="69" t="s">
        <v>1787</v>
      </c>
      <c r="K628" s="121"/>
      <c r="L628" s="71"/>
      <c r="M628" s="70"/>
      <c r="N628" s="69" t="s">
        <v>1414</v>
      </c>
      <c r="O628" s="69" t="s">
        <v>1462</v>
      </c>
      <c r="P628" s="69" t="s">
        <v>1788</v>
      </c>
      <c r="Q628" s="73" t="s">
        <v>4582</v>
      </c>
      <c r="R628" s="69" t="s">
        <v>5821</v>
      </c>
      <c r="S628" s="74" t="s">
        <v>205</v>
      </c>
      <c r="T628" s="69" t="s">
        <v>255</v>
      </c>
      <c r="U628" s="21"/>
      <c r="V628" s="21"/>
      <c r="W628" s="20" t="str">
        <f>VLOOKUP(TRIM(X628),X10:Y199,2,FALSE)</f>
        <v>Dario</v>
      </c>
      <c r="X628" s="168" t="str">
        <f t="shared" si="75"/>
        <v>20.1.1</v>
      </c>
      <c r="Y628" s="168">
        <f t="shared" si="76"/>
        <v>0</v>
      </c>
      <c r="Z628" s="168">
        <f t="shared" si="73"/>
        <v>0</v>
      </c>
      <c r="AA628" s="168">
        <f t="shared" si="77"/>
        <v>21</v>
      </c>
      <c r="AB628" s="168">
        <f t="shared" si="78"/>
        <v>0</v>
      </c>
      <c r="AC628" s="168">
        <f t="shared" si="79"/>
        <v>0</v>
      </c>
      <c r="AD628" s="168">
        <f t="shared" si="74"/>
        <v>0</v>
      </c>
      <c r="AE628" s="168">
        <f t="shared" si="80"/>
        <v>0</v>
      </c>
      <c r="AF628" s="170">
        <v>8.16</v>
      </c>
      <c r="AI628" s="1" t="str">
        <f t="shared" si="81"/>
        <v>DIFF</v>
      </c>
      <c r="AN628" s="1" t="str">
        <f t="shared" si="82"/>
        <v>{20.1.1}</v>
      </c>
    </row>
    <row r="629" spans="1:40" ht="26.25" customHeight="1" x14ac:dyDescent="0.25">
      <c r="A629" s="66" t="s">
        <v>188</v>
      </c>
      <c r="B629" s="67" t="s">
        <v>40</v>
      </c>
      <c r="C629" s="67" t="s">
        <v>94</v>
      </c>
      <c r="D629" s="67" t="s">
        <v>1610</v>
      </c>
      <c r="E629" s="95" t="s">
        <v>2617</v>
      </c>
      <c r="F629" s="68" t="s">
        <v>862</v>
      </c>
      <c r="G629" s="68" t="s">
        <v>95</v>
      </c>
      <c r="H629" s="68" t="s">
        <v>5150</v>
      </c>
      <c r="I629" s="124" t="s">
        <v>217</v>
      </c>
      <c r="J629" s="69" t="s">
        <v>1787</v>
      </c>
      <c r="K629" s="121"/>
      <c r="L629" s="69"/>
      <c r="M629" s="121"/>
      <c r="N629" s="69" t="s">
        <v>1414</v>
      </c>
      <c r="O629" s="69" t="s">
        <v>1462</v>
      </c>
      <c r="P629" s="69" t="s">
        <v>1788</v>
      </c>
      <c r="Q629" s="73" t="s">
        <v>5149</v>
      </c>
      <c r="R629" s="69" t="s">
        <v>330</v>
      </c>
      <c r="S629" s="74" t="s">
        <v>40</v>
      </c>
      <c r="T629" s="69" t="s">
        <v>255</v>
      </c>
      <c r="U629" s="21"/>
      <c r="V629" s="21"/>
      <c r="W629" s="20" t="str">
        <f>VLOOKUP(TRIM(X629),X10:Y199,2,FALSE)</f>
        <v>Dario</v>
      </c>
      <c r="X629" s="168" t="str">
        <f t="shared" si="75"/>
        <v>20.1.1</v>
      </c>
      <c r="Y629" s="168">
        <f t="shared" si="76"/>
        <v>0</v>
      </c>
      <c r="Z629" s="168">
        <f t="shared" si="73"/>
        <v>0</v>
      </c>
      <c r="AA629" s="168">
        <f t="shared" si="77"/>
        <v>21</v>
      </c>
      <c r="AB629" s="168">
        <f t="shared" si="78"/>
        <v>0</v>
      </c>
      <c r="AC629" s="168">
        <f t="shared" si="79"/>
        <v>0</v>
      </c>
      <c r="AD629" s="168">
        <f t="shared" si="74"/>
        <v>0</v>
      </c>
      <c r="AE629" s="168">
        <f t="shared" si="80"/>
        <v>0</v>
      </c>
      <c r="AF629" s="170">
        <v>8.1999999999999993</v>
      </c>
      <c r="AI629" s="1" t="str">
        <f t="shared" si="81"/>
        <v>DIFF</v>
      </c>
      <c r="AN629" s="1" t="str">
        <f t="shared" si="82"/>
        <v>{20.1.1}</v>
      </c>
    </row>
    <row r="630" spans="1:40" ht="26.25" customHeight="1" x14ac:dyDescent="0.25">
      <c r="A630" s="66" t="s">
        <v>188</v>
      </c>
      <c r="B630" s="67" t="s">
        <v>40</v>
      </c>
      <c r="C630" s="67" t="s">
        <v>94</v>
      </c>
      <c r="D630" s="67" t="s">
        <v>1938</v>
      </c>
      <c r="E630" s="95" t="s">
        <v>2618</v>
      </c>
      <c r="F630" s="68" t="s">
        <v>196</v>
      </c>
      <c r="G630" s="68" t="s">
        <v>95</v>
      </c>
      <c r="H630" s="68" t="s">
        <v>5151</v>
      </c>
      <c r="I630" s="124" t="s">
        <v>211</v>
      </c>
      <c r="J630" s="69"/>
      <c r="K630" s="121"/>
      <c r="L630" s="71"/>
      <c r="M630" s="70"/>
      <c r="N630" s="69"/>
      <c r="O630" s="69"/>
      <c r="P630" s="69" t="s">
        <v>1964</v>
      </c>
      <c r="Q630" s="73" t="s">
        <v>4583</v>
      </c>
      <c r="R630" s="69" t="s">
        <v>330</v>
      </c>
      <c r="S630" s="74" t="s">
        <v>40</v>
      </c>
      <c r="T630" s="69" t="s">
        <v>255</v>
      </c>
      <c r="U630" s="21"/>
      <c r="V630" s="21"/>
      <c r="W630" s="20" t="str">
        <f>VLOOKUP(TRIM(X630),X10:Y199,2,FALSE)</f>
        <v>Andy</v>
      </c>
      <c r="X630" s="168" t="str">
        <f t="shared" si="75"/>
        <v>20.6.1.4</v>
      </c>
      <c r="Y630" s="168">
        <f t="shared" si="76"/>
        <v>0</v>
      </c>
      <c r="Z630" s="168">
        <f t="shared" si="73"/>
        <v>0</v>
      </c>
      <c r="AA630" s="168">
        <f t="shared" si="77"/>
        <v>8</v>
      </c>
      <c r="AB630" s="168">
        <f t="shared" si="78"/>
        <v>0</v>
      </c>
      <c r="AC630" s="168">
        <f t="shared" si="79"/>
        <v>0</v>
      </c>
      <c r="AD630" s="168">
        <f t="shared" si="74"/>
        <v>0</v>
      </c>
      <c r="AE630" s="168">
        <f t="shared" si="80"/>
        <v>0</v>
      </c>
      <c r="AF630" s="170">
        <v>8.1999999999999993</v>
      </c>
      <c r="AI630" s="1" t="str">
        <f t="shared" si="81"/>
        <v>DIFF</v>
      </c>
      <c r="AN630" s="1" t="str">
        <f t="shared" si="82"/>
        <v>{20.6.1.4}</v>
      </c>
    </row>
    <row r="631" spans="1:40" ht="26.25" customHeight="1" x14ac:dyDescent="0.25">
      <c r="A631" s="66" t="s">
        <v>188</v>
      </c>
      <c r="B631" s="67" t="s">
        <v>40</v>
      </c>
      <c r="C631" s="67" t="s">
        <v>94</v>
      </c>
      <c r="D631" s="67" t="s">
        <v>1937</v>
      </c>
      <c r="E631" s="95" t="s">
        <v>2619</v>
      </c>
      <c r="F631" s="68" t="s">
        <v>862</v>
      </c>
      <c r="G631" s="68" t="s">
        <v>95</v>
      </c>
      <c r="H631" s="68" t="s">
        <v>5153</v>
      </c>
      <c r="I631" s="124" t="s">
        <v>5152</v>
      </c>
      <c r="J631" s="69" t="s">
        <v>1963</v>
      </c>
      <c r="K631" s="121"/>
      <c r="L631" s="69"/>
      <c r="M631" s="121"/>
      <c r="N631" s="69" t="s">
        <v>1778</v>
      </c>
      <c r="O631" s="69" t="s">
        <v>1462</v>
      </c>
      <c r="P631" s="69" t="s">
        <v>1964</v>
      </c>
      <c r="Q631" s="73" t="s">
        <v>4584</v>
      </c>
      <c r="R631" s="69" t="s">
        <v>330</v>
      </c>
      <c r="S631" s="74" t="s">
        <v>40</v>
      </c>
      <c r="T631" s="69" t="s">
        <v>4585</v>
      </c>
      <c r="U631" s="21"/>
      <c r="V631" s="21"/>
      <c r="W631" s="20" t="str">
        <f>VLOOKUP(TRIM(X631),X10:Y199,2,FALSE)</f>
        <v>Andy</v>
      </c>
      <c r="X631" s="168" t="str">
        <f t="shared" si="75"/>
        <v>20.6.1.3</v>
      </c>
      <c r="Y631" s="168">
        <f t="shared" si="76"/>
        <v>0</v>
      </c>
      <c r="Z631" s="168">
        <f t="shared" si="73"/>
        <v>0</v>
      </c>
      <c r="AA631" s="168">
        <f t="shared" si="77"/>
        <v>132</v>
      </c>
      <c r="AB631" s="168">
        <f t="shared" si="78"/>
        <v>0</v>
      </c>
      <c r="AC631" s="168">
        <f t="shared" si="79"/>
        <v>0</v>
      </c>
      <c r="AD631" s="168">
        <f t="shared" si="74"/>
        <v>0</v>
      </c>
      <c r="AE631" s="168">
        <f t="shared" si="80"/>
        <v>0</v>
      </c>
      <c r="AF631" s="170">
        <v>8.1999999999999993</v>
      </c>
      <c r="AI631" s="1" t="str">
        <f t="shared" si="81"/>
        <v>DIFF</v>
      </c>
      <c r="AN631" s="1" t="str">
        <f t="shared" si="82"/>
        <v>{20.6.1.3}</v>
      </c>
    </row>
    <row r="632" spans="1:40" ht="26.25" customHeight="1" x14ac:dyDescent="0.25">
      <c r="A632" s="66" t="s">
        <v>188</v>
      </c>
      <c r="B632" s="67" t="s">
        <v>40</v>
      </c>
      <c r="C632" s="67" t="s">
        <v>94</v>
      </c>
      <c r="D632" s="67" t="s">
        <v>1613</v>
      </c>
      <c r="E632" s="95" t="s">
        <v>2620</v>
      </c>
      <c r="F632" s="68" t="s">
        <v>862</v>
      </c>
      <c r="G632" s="68" t="s">
        <v>95</v>
      </c>
      <c r="H632" s="68" t="s">
        <v>5154</v>
      </c>
      <c r="I632" s="124" t="s">
        <v>223</v>
      </c>
      <c r="J632" s="69" t="s">
        <v>1782</v>
      </c>
      <c r="K632" s="121"/>
      <c r="L632" s="71"/>
      <c r="M632" s="70"/>
      <c r="N632" s="69" t="s">
        <v>1414</v>
      </c>
      <c r="O632" s="69" t="s">
        <v>1462</v>
      </c>
      <c r="P632" s="69" t="s">
        <v>1783</v>
      </c>
      <c r="Q632" s="73" t="s">
        <v>4586</v>
      </c>
      <c r="R632" s="69" t="s">
        <v>330</v>
      </c>
      <c r="S632" s="74" t="s">
        <v>40</v>
      </c>
      <c r="T632" s="69" t="s">
        <v>234</v>
      </c>
      <c r="U632" s="21"/>
      <c r="V632" s="21"/>
      <c r="W632" s="20" t="str">
        <f>VLOOKUP(TRIM(X632),X10:Y199,2,FALSE)</f>
        <v>Wanqiang</v>
      </c>
      <c r="X632" s="168" t="str">
        <f t="shared" si="75"/>
        <v>20.4.1</v>
      </c>
      <c r="Y632" s="168">
        <f t="shared" si="76"/>
        <v>0</v>
      </c>
      <c r="Z632" s="168">
        <f t="shared" si="73"/>
        <v>0</v>
      </c>
      <c r="AA632" s="168">
        <f t="shared" si="77"/>
        <v>3</v>
      </c>
      <c r="AB632" s="168">
        <f t="shared" si="78"/>
        <v>0</v>
      </c>
      <c r="AC632" s="168">
        <f t="shared" si="79"/>
        <v>0</v>
      </c>
      <c r="AD632" s="168">
        <f t="shared" si="74"/>
        <v>0</v>
      </c>
      <c r="AE632" s="168">
        <f t="shared" si="80"/>
        <v>0</v>
      </c>
      <c r="AF632" s="170">
        <v>8.5</v>
      </c>
      <c r="AI632" s="1" t="str">
        <f t="shared" si="81"/>
        <v>DIFF</v>
      </c>
      <c r="AN632" s="1" t="str">
        <f t="shared" si="82"/>
        <v>{20.4.1}</v>
      </c>
    </row>
    <row r="633" spans="1:40" ht="26.25" customHeight="1" x14ac:dyDescent="0.25">
      <c r="A633" s="66" t="s">
        <v>188</v>
      </c>
      <c r="B633" s="67" t="s">
        <v>3132</v>
      </c>
      <c r="C633" s="67" t="s">
        <v>94</v>
      </c>
      <c r="D633" s="67" t="s">
        <v>1455</v>
      </c>
      <c r="E633" s="95" t="s">
        <v>2621</v>
      </c>
      <c r="F633" s="68" t="s">
        <v>14</v>
      </c>
      <c r="G633" s="68" t="s">
        <v>95</v>
      </c>
      <c r="H633" s="68" t="s">
        <v>2880</v>
      </c>
      <c r="I633" s="124" t="s">
        <v>4587</v>
      </c>
      <c r="J633" s="69" t="s">
        <v>198</v>
      </c>
      <c r="K633" s="121">
        <v>3940</v>
      </c>
      <c r="L633" s="69" t="s">
        <v>48</v>
      </c>
      <c r="M633" s="121" t="s">
        <v>103</v>
      </c>
      <c r="N633" s="69" t="s">
        <v>1959</v>
      </c>
      <c r="O633" s="69" t="s">
        <v>1036</v>
      </c>
      <c r="P633" s="69" t="s">
        <v>2881</v>
      </c>
      <c r="Q633" s="73" t="s">
        <v>3131</v>
      </c>
      <c r="R633" s="69" t="s">
        <v>5950</v>
      </c>
      <c r="S633" s="74" t="s">
        <v>205</v>
      </c>
      <c r="T633" s="69" t="s">
        <v>255</v>
      </c>
      <c r="U633" s="21"/>
      <c r="V633" s="21"/>
      <c r="W633" s="20" t="str">
        <f>VLOOKUP(TRIM(X633),X10:Y199,2,FALSE)</f>
        <v>Andy</v>
      </c>
      <c r="X633" s="168" t="str">
        <f t="shared" si="75"/>
        <v>19.50</v>
      </c>
      <c r="Y633" s="168">
        <f t="shared" si="76"/>
        <v>0</v>
      </c>
      <c r="Z633" s="168">
        <f t="shared" si="73"/>
        <v>0</v>
      </c>
      <c r="AA633" s="168">
        <f t="shared" si="77"/>
        <v>98</v>
      </c>
      <c r="AB633" s="168">
        <f t="shared" si="78"/>
        <v>0</v>
      </c>
      <c r="AC633" s="168">
        <f t="shared" si="79"/>
        <v>0</v>
      </c>
      <c r="AD633" s="168">
        <f t="shared" si="74"/>
        <v>0</v>
      </c>
      <c r="AE633" s="168">
        <f t="shared" si="80"/>
        <v>0</v>
      </c>
      <c r="AF633" s="170" t="s">
        <v>821</v>
      </c>
      <c r="AI633" s="1" t="str">
        <f t="shared" si="81"/>
        <v>DIFF</v>
      </c>
      <c r="AN633" s="1" t="str">
        <f t="shared" si="82"/>
        <v>{19.50}</v>
      </c>
    </row>
    <row r="634" spans="1:40" ht="26.25" customHeight="1" x14ac:dyDescent="0.25">
      <c r="A634" s="66" t="s">
        <v>188</v>
      </c>
      <c r="B634" s="67" t="s">
        <v>4645</v>
      </c>
      <c r="C634" s="67" t="s">
        <v>94</v>
      </c>
      <c r="D634" s="67" t="s">
        <v>1337</v>
      </c>
      <c r="E634" s="95" t="s">
        <v>2622</v>
      </c>
      <c r="F634" s="68" t="s">
        <v>14</v>
      </c>
      <c r="G634" s="68" t="s">
        <v>95</v>
      </c>
      <c r="H634" s="68" t="s">
        <v>4588</v>
      </c>
      <c r="I634" s="124" t="s">
        <v>1492</v>
      </c>
      <c r="J634" s="69" t="s">
        <v>194</v>
      </c>
      <c r="K634" s="121">
        <v>6472</v>
      </c>
      <c r="L634" s="71"/>
      <c r="M634" s="70" t="s">
        <v>102</v>
      </c>
      <c r="N634" s="69" t="s">
        <v>2786</v>
      </c>
      <c r="O634" s="69" t="s">
        <v>1036</v>
      </c>
      <c r="P634" s="69" t="s">
        <v>1371</v>
      </c>
      <c r="Q634" s="73" t="s">
        <v>5645</v>
      </c>
      <c r="R634" s="69" t="s">
        <v>5740</v>
      </c>
      <c r="S634" s="74" t="s">
        <v>205</v>
      </c>
      <c r="T634" s="69" t="s">
        <v>1075</v>
      </c>
      <c r="U634" s="21"/>
      <c r="V634" s="21"/>
      <c r="W634" s="20" t="str">
        <f>VLOOKUP(TRIM(X634),X10:Y199,2,FALSE)</f>
        <v>Dario</v>
      </c>
      <c r="X634" s="168" t="str">
        <f t="shared" si="75"/>
        <v>19.3.2</v>
      </c>
      <c r="Y634" s="168">
        <f t="shared" si="76"/>
        <v>0</v>
      </c>
      <c r="Z634" s="168">
        <f t="shared" si="73"/>
        <v>0</v>
      </c>
      <c r="AA634" s="168">
        <f t="shared" si="77"/>
        <v>24</v>
      </c>
      <c r="AB634" s="168">
        <f t="shared" si="78"/>
        <v>0</v>
      </c>
      <c r="AC634" s="168">
        <f t="shared" si="79"/>
        <v>0</v>
      </c>
      <c r="AD634" s="168">
        <f t="shared" si="74"/>
        <v>0</v>
      </c>
      <c r="AE634" s="168">
        <f t="shared" si="80"/>
        <v>0</v>
      </c>
      <c r="AF634" s="170">
        <v>8.25</v>
      </c>
      <c r="AI634" s="1" t="str">
        <f t="shared" si="81"/>
        <v>DIFF</v>
      </c>
      <c r="AN634" s="1" t="str">
        <f t="shared" si="82"/>
        <v>{19.3.2}</v>
      </c>
    </row>
    <row r="635" spans="1:40" ht="26.25" customHeight="1" x14ac:dyDescent="0.25">
      <c r="A635" s="66" t="s">
        <v>188</v>
      </c>
      <c r="B635" s="67" t="s">
        <v>1819</v>
      </c>
      <c r="C635" s="67" t="s">
        <v>94</v>
      </c>
      <c r="D635" s="67" t="s">
        <v>1337</v>
      </c>
      <c r="E635" s="95" t="s">
        <v>2623</v>
      </c>
      <c r="F635" s="68" t="s">
        <v>14</v>
      </c>
      <c r="G635" s="68" t="s">
        <v>95</v>
      </c>
      <c r="H635" s="68" t="s">
        <v>4589</v>
      </c>
      <c r="I635" s="124" t="s">
        <v>4590</v>
      </c>
      <c r="J635" s="69" t="s">
        <v>101</v>
      </c>
      <c r="K635" s="121">
        <v>5616</v>
      </c>
      <c r="L635" s="69"/>
      <c r="M635" s="121" t="s">
        <v>102</v>
      </c>
      <c r="N635" s="69" t="s">
        <v>2786</v>
      </c>
      <c r="O635" s="69" t="s">
        <v>1036</v>
      </c>
      <c r="P635" s="69" t="s">
        <v>1371</v>
      </c>
      <c r="Q635" s="73" t="s">
        <v>5646</v>
      </c>
      <c r="R635" s="69" t="s">
        <v>6117</v>
      </c>
      <c r="S635" s="74" t="s">
        <v>205</v>
      </c>
      <c r="T635" s="69" t="s">
        <v>1075</v>
      </c>
      <c r="U635" s="21"/>
      <c r="V635" s="21"/>
      <c r="W635" s="20" t="str">
        <f>VLOOKUP(TRIM(X635),X10:Y199,2,FALSE)</f>
        <v>Dario</v>
      </c>
      <c r="X635" s="168" t="str">
        <f t="shared" si="75"/>
        <v>19.3.2</v>
      </c>
      <c r="Y635" s="168">
        <f t="shared" si="76"/>
        <v>0</v>
      </c>
      <c r="Z635" s="168">
        <f t="shared" si="73"/>
        <v>0</v>
      </c>
      <c r="AA635" s="168">
        <f t="shared" si="77"/>
        <v>38</v>
      </c>
      <c r="AB635" s="168">
        <f t="shared" si="78"/>
        <v>0</v>
      </c>
      <c r="AC635" s="168">
        <f t="shared" si="79"/>
        <v>0</v>
      </c>
      <c r="AD635" s="168">
        <f t="shared" si="74"/>
        <v>0</v>
      </c>
      <c r="AE635" s="168">
        <f t="shared" si="80"/>
        <v>0</v>
      </c>
      <c r="AF635" s="170">
        <v>8.8000000000000007</v>
      </c>
      <c r="AI635" s="1" t="str">
        <f t="shared" si="81"/>
        <v>DIFF</v>
      </c>
      <c r="AN635" s="1" t="str">
        <f t="shared" si="82"/>
        <v>{19.3.2}</v>
      </c>
    </row>
    <row r="636" spans="1:40" ht="26.25" customHeight="1" x14ac:dyDescent="0.25">
      <c r="A636" s="66" t="s">
        <v>188</v>
      </c>
      <c r="B636" s="67" t="s">
        <v>4646</v>
      </c>
      <c r="C636" s="67" t="s">
        <v>94</v>
      </c>
      <c r="D636" s="67" t="s">
        <v>1337</v>
      </c>
      <c r="E636" s="95" t="s">
        <v>2624</v>
      </c>
      <c r="F636" s="68" t="s">
        <v>14</v>
      </c>
      <c r="G636" s="68" t="s">
        <v>95</v>
      </c>
      <c r="H636" s="68" t="s">
        <v>4591</v>
      </c>
      <c r="I636" s="124" t="s">
        <v>1492</v>
      </c>
      <c r="J636" s="69" t="s">
        <v>201</v>
      </c>
      <c r="K636" s="121">
        <v>1589</v>
      </c>
      <c r="L636" s="71"/>
      <c r="M636" s="70" t="s">
        <v>102</v>
      </c>
      <c r="N636" s="69" t="s">
        <v>2786</v>
      </c>
      <c r="O636" s="69" t="s">
        <v>1036</v>
      </c>
      <c r="P636" s="69" t="s">
        <v>1371</v>
      </c>
      <c r="Q636" s="73" t="s">
        <v>5155</v>
      </c>
      <c r="R636" s="69" t="s">
        <v>1040</v>
      </c>
      <c r="S636" s="74" t="s">
        <v>329</v>
      </c>
      <c r="T636" s="69" t="s">
        <v>1075</v>
      </c>
      <c r="U636" s="21"/>
      <c r="V636" s="21" t="s">
        <v>1039</v>
      </c>
      <c r="W636" s="20" t="str">
        <f>VLOOKUP(TRIM(X636),X10:Y199,2,FALSE)</f>
        <v>Dario</v>
      </c>
      <c r="X636" s="168" t="str">
        <f t="shared" si="75"/>
        <v>19.3.2</v>
      </c>
      <c r="Y636" s="168">
        <f t="shared" si="76"/>
        <v>1</v>
      </c>
      <c r="Z636" s="168">
        <f t="shared" si="73"/>
        <v>0</v>
      </c>
      <c r="AA636" s="168">
        <f t="shared" si="77"/>
        <v>24</v>
      </c>
      <c r="AB636" s="168">
        <f t="shared" si="78"/>
        <v>0</v>
      </c>
      <c r="AC636" s="168">
        <f t="shared" si="79"/>
        <v>0</v>
      </c>
      <c r="AD636" s="168">
        <f t="shared" si="74"/>
        <v>0</v>
      </c>
      <c r="AE636" s="168">
        <f t="shared" si="80"/>
        <v>0</v>
      </c>
      <c r="AF636" s="170">
        <v>8.8000000000000007</v>
      </c>
      <c r="AI636" s="1" t="str">
        <f t="shared" si="81"/>
        <v>DIFF</v>
      </c>
      <c r="AN636" s="1" t="str">
        <f t="shared" si="82"/>
        <v>{19.3.2}</v>
      </c>
    </row>
    <row r="637" spans="1:40" ht="26.25" customHeight="1" x14ac:dyDescent="0.25">
      <c r="A637" s="66" t="s">
        <v>188</v>
      </c>
      <c r="B637" s="67" t="s">
        <v>4647</v>
      </c>
      <c r="C637" s="67" t="s">
        <v>94</v>
      </c>
      <c r="D637" s="67" t="s">
        <v>1337</v>
      </c>
      <c r="E637" s="95" t="s">
        <v>2625</v>
      </c>
      <c r="F637" s="68" t="s">
        <v>12</v>
      </c>
      <c r="G637" s="68" t="s">
        <v>95</v>
      </c>
      <c r="H637" s="68" t="s">
        <v>2919</v>
      </c>
      <c r="I637" s="124" t="s">
        <v>355</v>
      </c>
      <c r="J637" s="69"/>
      <c r="K637" s="121"/>
      <c r="L637" s="69"/>
      <c r="M637" s="121"/>
      <c r="N637" s="69"/>
      <c r="O637" s="69" t="s">
        <v>1036</v>
      </c>
      <c r="P637" s="69" t="s">
        <v>1864</v>
      </c>
      <c r="Q637" s="73" t="s">
        <v>4592</v>
      </c>
      <c r="R637" s="69" t="s">
        <v>5741</v>
      </c>
      <c r="S637" s="74" t="s">
        <v>205</v>
      </c>
      <c r="T637" s="69" t="s">
        <v>1075</v>
      </c>
      <c r="U637" s="21"/>
      <c r="V637" s="21"/>
      <c r="W637" s="20" t="str">
        <f>VLOOKUP(TRIM(X637),X10:Y199,2,FALSE)</f>
        <v>Dario</v>
      </c>
      <c r="X637" s="168" t="str">
        <f t="shared" si="75"/>
        <v>19.3.2</v>
      </c>
      <c r="Y637" s="168">
        <f t="shared" si="76"/>
        <v>0</v>
      </c>
      <c r="Z637" s="168">
        <f t="shared" si="73"/>
        <v>0</v>
      </c>
      <c r="AA637" s="168">
        <f t="shared" si="77"/>
        <v>5</v>
      </c>
      <c r="AB637" s="168">
        <f t="shared" si="78"/>
        <v>0</v>
      </c>
      <c r="AC637" s="168">
        <f t="shared" si="79"/>
        <v>0</v>
      </c>
      <c r="AD637" s="168">
        <f t="shared" si="74"/>
        <v>0</v>
      </c>
      <c r="AE637" s="168">
        <f t="shared" si="80"/>
        <v>0</v>
      </c>
      <c r="AF637" s="170">
        <v>8.8000000000000007</v>
      </c>
      <c r="AI637" s="1" t="str">
        <f t="shared" si="81"/>
        <v>DIFF</v>
      </c>
      <c r="AN637" s="1" t="str">
        <f t="shared" si="82"/>
        <v>{19.3.2}</v>
      </c>
    </row>
    <row r="638" spans="1:40" ht="26.25" customHeight="1" x14ac:dyDescent="0.25">
      <c r="A638" s="66" t="s">
        <v>188</v>
      </c>
      <c r="B638" s="67" t="s">
        <v>2114</v>
      </c>
      <c r="C638" s="67" t="s">
        <v>94</v>
      </c>
      <c r="D638" s="67" t="s">
        <v>1337</v>
      </c>
      <c r="E638" s="95" t="s">
        <v>2626</v>
      </c>
      <c r="F638" s="68" t="s">
        <v>14</v>
      </c>
      <c r="G638" s="68" t="s">
        <v>95</v>
      </c>
      <c r="H638" s="68" t="s">
        <v>1884</v>
      </c>
      <c r="I638" s="124" t="s">
        <v>3072</v>
      </c>
      <c r="J638" s="69" t="s">
        <v>194</v>
      </c>
      <c r="K638" s="121">
        <v>6325</v>
      </c>
      <c r="L638" s="71" t="s">
        <v>63</v>
      </c>
      <c r="M638" s="70" t="s">
        <v>197</v>
      </c>
      <c r="N638" s="69" t="s">
        <v>2786</v>
      </c>
      <c r="O638" s="69" t="s">
        <v>1036</v>
      </c>
      <c r="P638" s="69" t="s">
        <v>1864</v>
      </c>
      <c r="Q638" s="73" t="s">
        <v>1902</v>
      </c>
      <c r="R638" s="69" t="s">
        <v>5742</v>
      </c>
      <c r="S638" s="74" t="s">
        <v>205</v>
      </c>
      <c r="T638" s="69" t="s">
        <v>1075</v>
      </c>
      <c r="U638" s="21"/>
      <c r="V638" s="21"/>
      <c r="W638" s="20" t="str">
        <f>VLOOKUP(TRIM(X638),X10:Y199,2,FALSE)</f>
        <v>Dario</v>
      </c>
      <c r="X638" s="168" t="str">
        <f t="shared" si="75"/>
        <v>19.3.2</v>
      </c>
      <c r="Y638" s="168">
        <f t="shared" si="76"/>
        <v>0</v>
      </c>
      <c r="Z638" s="168">
        <f t="shared" si="73"/>
        <v>0</v>
      </c>
      <c r="AA638" s="168">
        <f t="shared" si="77"/>
        <v>13</v>
      </c>
      <c r="AB638" s="168">
        <f t="shared" si="78"/>
        <v>0</v>
      </c>
      <c r="AC638" s="168">
        <f t="shared" si="79"/>
        <v>0</v>
      </c>
      <c r="AD638" s="168">
        <f t="shared" si="74"/>
        <v>0</v>
      </c>
      <c r="AE638" s="168">
        <f t="shared" si="80"/>
        <v>0</v>
      </c>
      <c r="AF638" s="170">
        <v>8.8000000000000007</v>
      </c>
      <c r="AI638" s="1" t="str">
        <f t="shared" si="81"/>
        <v>DIFF</v>
      </c>
      <c r="AN638" s="1" t="str">
        <f t="shared" si="82"/>
        <v>{19.3.2}</v>
      </c>
    </row>
    <row r="639" spans="1:40" ht="26.25" customHeight="1" x14ac:dyDescent="0.25">
      <c r="A639" s="66" t="s">
        <v>188</v>
      </c>
      <c r="B639" s="67" t="s">
        <v>40</v>
      </c>
      <c r="C639" s="67" t="s">
        <v>94</v>
      </c>
      <c r="D639" s="67" t="s">
        <v>1935</v>
      </c>
      <c r="E639" s="95" t="s">
        <v>2627</v>
      </c>
      <c r="F639" s="68" t="s">
        <v>862</v>
      </c>
      <c r="G639" s="68" t="s">
        <v>95</v>
      </c>
      <c r="H639" s="68" t="s">
        <v>5157</v>
      </c>
      <c r="I639" s="124" t="s">
        <v>259</v>
      </c>
      <c r="J639" s="69" t="s">
        <v>1963</v>
      </c>
      <c r="K639" s="121"/>
      <c r="L639" s="69"/>
      <c r="M639" s="121"/>
      <c r="N639" s="69" t="s">
        <v>1778</v>
      </c>
      <c r="O639" s="69" t="s">
        <v>1462</v>
      </c>
      <c r="P639" s="69" t="s">
        <v>1964</v>
      </c>
      <c r="Q639" s="73" t="s">
        <v>5156</v>
      </c>
      <c r="R639" s="69" t="s">
        <v>330</v>
      </c>
      <c r="S639" s="74" t="s">
        <v>40</v>
      </c>
      <c r="T639" s="69" t="s">
        <v>2011</v>
      </c>
      <c r="U639" s="21"/>
      <c r="V639" s="21"/>
      <c r="W639" s="20" t="str">
        <f>VLOOKUP(TRIM(X639),X10:Y199,2,FALSE)</f>
        <v>Andy</v>
      </c>
      <c r="X639" s="168" t="str">
        <f t="shared" si="75"/>
        <v>20.6.1.1</v>
      </c>
      <c r="Y639" s="168">
        <f t="shared" si="76"/>
        <v>0</v>
      </c>
      <c r="Z639" s="168">
        <f t="shared" si="73"/>
        <v>0</v>
      </c>
      <c r="AA639" s="168">
        <f t="shared" si="77"/>
        <v>5</v>
      </c>
      <c r="AB639" s="168">
        <f t="shared" si="78"/>
        <v>0</v>
      </c>
      <c r="AC639" s="168">
        <f t="shared" si="79"/>
        <v>0</v>
      </c>
      <c r="AD639" s="168">
        <f t="shared" si="74"/>
        <v>0</v>
      </c>
      <c r="AE639" s="168">
        <f t="shared" si="80"/>
        <v>0</v>
      </c>
      <c r="AF639" s="170">
        <v>8.25</v>
      </c>
      <c r="AI639" s="1" t="str">
        <f t="shared" si="81"/>
        <v>DIFF</v>
      </c>
      <c r="AN639" s="1" t="str">
        <f t="shared" si="82"/>
        <v>{20.6.1.1}</v>
      </c>
    </row>
    <row r="640" spans="1:40" ht="26.25" customHeight="1" x14ac:dyDescent="0.25">
      <c r="A640" s="66" t="s">
        <v>188</v>
      </c>
      <c r="B640" s="67" t="s">
        <v>40</v>
      </c>
      <c r="C640" s="67" t="s">
        <v>94</v>
      </c>
      <c r="D640" s="67" t="s">
        <v>1936</v>
      </c>
      <c r="E640" s="95" t="s">
        <v>2628</v>
      </c>
      <c r="F640" s="68" t="s">
        <v>862</v>
      </c>
      <c r="G640" s="68" t="s">
        <v>95</v>
      </c>
      <c r="H640" s="68" t="s">
        <v>5159</v>
      </c>
      <c r="I640" s="124" t="s">
        <v>259</v>
      </c>
      <c r="J640" s="69" t="s">
        <v>1963</v>
      </c>
      <c r="K640" s="121"/>
      <c r="L640" s="71"/>
      <c r="M640" s="70"/>
      <c r="N640" s="69" t="s">
        <v>1778</v>
      </c>
      <c r="O640" s="69" t="s">
        <v>1462</v>
      </c>
      <c r="P640" s="69" t="s">
        <v>1964</v>
      </c>
      <c r="Q640" s="73" t="s">
        <v>5158</v>
      </c>
      <c r="R640" s="69" t="s">
        <v>330</v>
      </c>
      <c r="S640" s="74" t="s">
        <v>40</v>
      </c>
      <c r="T640" s="69" t="s">
        <v>2011</v>
      </c>
      <c r="U640" s="21"/>
      <c r="V640" s="21"/>
      <c r="W640" s="20" t="str">
        <f>VLOOKUP(TRIM(X640),X10:Y199,2,FALSE)</f>
        <v>Andy</v>
      </c>
      <c r="X640" s="168" t="str">
        <f t="shared" si="75"/>
        <v>20.6.1.2</v>
      </c>
      <c r="Y640" s="168">
        <f t="shared" si="76"/>
        <v>0</v>
      </c>
      <c r="Z640" s="168">
        <f t="shared" si="73"/>
        <v>0</v>
      </c>
      <c r="AA640" s="168">
        <f t="shared" si="77"/>
        <v>5</v>
      </c>
      <c r="AB640" s="168">
        <f t="shared" si="78"/>
        <v>0</v>
      </c>
      <c r="AC640" s="168">
        <f t="shared" si="79"/>
        <v>0</v>
      </c>
      <c r="AD640" s="168">
        <f t="shared" si="74"/>
        <v>0</v>
      </c>
      <c r="AE640" s="168">
        <f t="shared" si="80"/>
        <v>0</v>
      </c>
      <c r="AF640" s="170">
        <v>8.1199999999999992</v>
      </c>
      <c r="AI640" s="1" t="str">
        <f t="shared" si="81"/>
        <v>DIFF</v>
      </c>
      <c r="AN640" s="1" t="str">
        <f t="shared" si="82"/>
        <v>{20.6.1.2}</v>
      </c>
    </row>
    <row r="641" spans="1:40" ht="26.25" customHeight="1" x14ac:dyDescent="0.25">
      <c r="A641" s="66" t="s">
        <v>188</v>
      </c>
      <c r="B641" s="67" t="s">
        <v>40</v>
      </c>
      <c r="C641" s="67" t="s">
        <v>94</v>
      </c>
      <c r="D641" s="67" t="s">
        <v>1938</v>
      </c>
      <c r="E641" s="95" t="s">
        <v>2629</v>
      </c>
      <c r="F641" s="68" t="s">
        <v>862</v>
      </c>
      <c r="G641" s="68" t="s">
        <v>95</v>
      </c>
      <c r="H641" s="68" t="s">
        <v>5161</v>
      </c>
      <c r="I641" s="124" t="s">
        <v>259</v>
      </c>
      <c r="J641" s="69" t="s">
        <v>1963</v>
      </c>
      <c r="K641" s="121"/>
      <c r="L641" s="69"/>
      <c r="M641" s="121"/>
      <c r="N641" s="69" t="s">
        <v>1778</v>
      </c>
      <c r="O641" s="69" t="s">
        <v>1462</v>
      </c>
      <c r="P641" s="69" t="s">
        <v>1964</v>
      </c>
      <c r="Q641" s="73" t="s">
        <v>5160</v>
      </c>
      <c r="R641" s="69" t="s">
        <v>330</v>
      </c>
      <c r="S641" s="74" t="s">
        <v>40</v>
      </c>
      <c r="T641" s="69" t="s">
        <v>2011</v>
      </c>
      <c r="U641" s="21"/>
      <c r="V641" s="21"/>
      <c r="W641" s="20" t="str">
        <f>VLOOKUP(TRIM(X641),X10:Y199,2,FALSE)</f>
        <v>Andy</v>
      </c>
      <c r="X641" s="168" t="str">
        <f t="shared" si="75"/>
        <v>20.6.1.4</v>
      </c>
      <c r="Y641" s="168">
        <f t="shared" si="76"/>
        <v>0</v>
      </c>
      <c r="Z641" s="168">
        <f t="shared" si="73"/>
        <v>0</v>
      </c>
      <c r="AA641" s="168">
        <f t="shared" si="77"/>
        <v>5</v>
      </c>
      <c r="AB641" s="168">
        <f t="shared" si="78"/>
        <v>0</v>
      </c>
      <c r="AC641" s="168">
        <f t="shared" si="79"/>
        <v>0</v>
      </c>
      <c r="AD641" s="168">
        <f t="shared" si="74"/>
        <v>0</v>
      </c>
      <c r="AE641" s="168">
        <f t="shared" si="80"/>
        <v>0</v>
      </c>
      <c r="AF641" s="170">
        <v>8.4</v>
      </c>
      <c r="AI641" s="1" t="str">
        <f t="shared" si="81"/>
        <v>DIFF</v>
      </c>
      <c r="AN641" s="1" t="str">
        <f t="shared" si="82"/>
        <v>{20.6.1.4}</v>
      </c>
    </row>
    <row r="642" spans="1:40" ht="26.25" customHeight="1" x14ac:dyDescent="0.25">
      <c r="A642" s="66" t="s">
        <v>188</v>
      </c>
      <c r="B642" s="67" t="s">
        <v>40</v>
      </c>
      <c r="C642" s="67" t="s">
        <v>94</v>
      </c>
      <c r="D642" s="67" t="s">
        <v>1939</v>
      </c>
      <c r="E642" s="95" t="s">
        <v>2630</v>
      </c>
      <c r="F642" s="68" t="s">
        <v>862</v>
      </c>
      <c r="G642" s="68" t="s">
        <v>95</v>
      </c>
      <c r="H642" s="68" t="s">
        <v>5163</v>
      </c>
      <c r="I642" s="124" t="s">
        <v>259</v>
      </c>
      <c r="J642" s="69" t="s">
        <v>1963</v>
      </c>
      <c r="K642" s="121"/>
      <c r="L642" s="71"/>
      <c r="M642" s="70"/>
      <c r="N642" s="69" t="s">
        <v>1778</v>
      </c>
      <c r="O642" s="69" t="s">
        <v>1462</v>
      </c>
      <c r="P642" s="69" t="s">
        <v>1964</v>
      </c>
      <c r="Q642" s="73" t="s">
        <v>5162</v>
      </c>
      <c r="R642" s="69" t="s">
        <v>330</v>
      </c>
      <c r="S642" s="74" t="s">
        <v>40</v>
      </c>
      <c r="T642" s="69" t="s">
        <v>2011</v>
      </c>
      <c r="U642" s="21"/>
      <c r="V642" s="21"/>
      <c r="W642" s="20" t="str">
        <f>VLOOKUP(TRIM(X642),X10:Y199,2,FALSE)</f>
        <v>Andy</v>
      </c>
      <c r="X642" s="168" t="str">
        <f t="shared" si="75"/>
        <v>20.6.2</v>
      </c>
      <c r="Y642" s="168">
        <f t="shared" si="76"/>
        <v>0</v>
      </c>
      <c r="Z642" s="168">
        <f t="shared" ref="Z642:Z705" si="83">IF(F642="P-CR", IF(S642="Approved", 1, IF(S642="Block approved", 1, 0)),0)</f>
        <v>0</v>
      </c>
      <c r="AA642" s="168">
        <f t="shared" si="77"/>
        <v>5</v>
      </c>
      <c r="AB642" s="168">
        <f t="shared" si="78"/>
        <v>0</v>
      </c>
      <c r="AC642" s="168">
        <f t="shared" si="79"/>
        <v>0</v>
      </c>
      <c r="AD642" s="168">
        <f t="shared" ref="AD642:AD705" si="84">IF(F642="LS OUT",IF(S642="",1,0),0)</f>
        <v>0</v>
      </c>
      <c r="AE642" s="168">
        <f t="shared" si="80"/>
        <v>0</v>
      </c>
      <c r="AF642" s="170">
        <v>8.1199999999999992</v>
      </c>
      <c r="AI642" s="1" t="str">
        <f t="shared" si="81"/>
        <v>DIFF</v>
      </c>
      <c r="AN642" s="1" t="str">
        <f t="shared" si="82"/>
        <v>{20.6.2}</v>
      </c>
    </row>
    <row r="643" spans="1:40" ht="26.25" customHeight="1" x14ac:dyDescent="0.25">
      <c r="A643" s="66" t="s">
        <v>188</v>
      </c>
      <c r="B643" s="67" t="s">
        <v>40</v>
      </c>
      <c r="C643" s="67" t="s">
        <v>94</v>
      </c>
      <c r="D643" s="67" t="s">
        <v>1612</v>
      </c>
      <c r="E643" s="95" t="s">
        <v>2631</v>
      </c>
      <c r="F643" s="68" t="s">
        <v>862</v>
      </c>
      <c r="G643" s="68" t="s">
        <v>95</v>
      </c>
      <c r="H643" s="68" t="s">
        <v>3138</v>
      </c>
      <c r="I643" s="124" t="s">
        <v>3137</v>
      </c>
      <c r="J643" s="69" t="s">
        <v>1780</v>
      </c>
      <c r="K643" s="121"/>
      <c r="L643" s="69"/>
      <c r="M643" s="121"/>
      <c r="N643" s="69" t="s">
        <v>2783</v>
      </c>
      <c r="O643" s="69" t="s">
        <v>1462</v>
      </c>
      <c r="P643" s="69" t="s">
        <v>1781</v>
      </c>
      <c r="Q643" s="73" t="s">
        <v>2886</v>
      </c>
      <c r="R643" s="69" t="s">
        <v>6200</v>
      </c>
      <c r="S643" s="74" t="s">
        <v>189</v>
      </c>
      <c r="T643" s="69" t="s">
        <v>1074</v>
      </c>
      <c r="U643" s="21"/>
      <c r="V643" s="21" t="s">
        <v>1039</v>
      </c>
      <c r="W643" s="20" t="str">
        <f>VLOOKUP(TRIM(X643),X10:Y199,2,FALSE)</f>
        <v>Dario</v>
      </c>
      <c r="X643" s="168" t="str">
        <f t="shared" si="75"/>
        <v>20.3.1</v>
      </c>
      <c r="Y643" s="168">
        <f t="shared" si="76"/>
        <v>0</v>
      </c>
      <c r="Z643" s="168">
        <f t="shared" si="83"/>
        <v>1</v>
      </c>
      <c r="AA643" s="168">
        <f t="shared" si="77"/>
        <v>17</v>
      </c>
      <c r="AB643" s="168">
        <f t="shared" si="78"/>
        <v>0</v>
      </c>
      <c r="AC643" s="168">
        <f t="shared" si="79"/>
        <v>0</v>
      </c>
      <c r="AD643" s="168">
        <f t="shared" si="84"/>
        <v>0</v>
      </c>
      <c r="AE643" s="168">
        <f t="shared" si="80"/>
        <v>0</v>
      </c>
      <c r="AF643" s="170" t="s">
        <v>821</v>
      </c>
      <c r="AI643" s="1" t="str">
        <f t="shared" si="81"/>
        <v>DIFF</v>
      </c>
      <c r="AN643" s="1" t="str">
        <f t="shared" si="82"/>
        <v>{20.3.1}</v>
      </c>
    </row>
    <row r="644" spans="1:40" ht="26.25" customHeight="1" x14ac:dyDescent="0.25">
      <c r="A644" s="66" t="s">
        <v>188</v>
      </c>
      <c r="B644" s="67" t="s">
        <v>40</v>
      </c>
      <c r="C644" s="67" t="s">
        <v>94</v>
      </c>
      <c r="D644" s="67" t="s">
        <v>1944</v>
      </c>
      <c r="E644" s="95" t="s">
        <v>2632</v>
      </c>
      <c r="F644" s="68" t="s">
        <v>862</v>
      </c>
      <c r="G644" s="68" t="s">
        <v>95</v>
      </c>
      <c r="H644" s="68" t="s">
        <v>5165</v>
      </c>
      <c r="I644" s="124" t="s">
        <v>259</v>
      </c>
      <c r="J644" s="69" t="s">
        <v>1963</v>
      </c>
      <c r="K644" s="121"/>
      <c r="L644" s="71"/>
      <c r="M644" s="70"/>
      <c r="N644" s="69" t="s">
        <v>1778</v>
      </c>
      <c r="O644" s="69" t="s">
        <v>1462</v>
      </c>
      <c r="P644" s="69" t="s">
        <v>1964</v>
      </c>
      <c r="Q644" s="73" t="s">
        <v>5164</v>
      </c>
      <c r="R644" s="69" t="s">
        <v>330</v>
      </c>
      <c r="S644" s="74" t="s">
        <v>40</v>
      </c>
      <c r="T644" s="69" t="s">
        <v>2011</v>
      </c>
      <c r="U644" s="21"/>
      <c r="V644" s="21"/>
      <c r="W644" s="20" t="str">
        <f>VLOOKUP(TRIM(X644),X10:Y199,2,FALSE)</f>
        <v>Andy</v>
      </c>
      <c r="X644" s="168" t="str">
        <f t="shared" si="75"/>
        <v>20.6.7</v>
      </c>
      <c r="Y644" s="168">
        <f t="shared" si="76"/>
        <v>0</v>
      </c>
      <c r="Z644" s="168">
        <f t="shared" si="83"/>
        <v>0</v>
      </c>
      <c r="AA644" s="168">
        <f t="shared" si="77"/>
        <v>5</v>
      </c>
      <c r="AB644" s="168">
        <f t="shared" si="78"/>
        <v>0</v>
      </c>
      <c r="AC644" s="168">
        <f t="shared" si="79"/>
        <v>0</v>
      </c>
      <c r="AD644" s="168">
        <f t="shared" si="84"/>
        <v>0</v>
      </c>
      <c r="AE644" s="168">
        <f t="shared" si="80"/>
        <v>0</v>
      </c>
      <c r="AF644" s="170">
        <v>8.3000000000000007</v>
      </c>
      <c r="AI644" s="1" t="str">
        <f t="shared" si="81"/>
        <v>DIFF</v>
      </c>
      <c r="AN644" s="1" t="str">
        <f t="shared" si="82"/>
        <v>{20.6.7}</v>
      </c>
    </row>
    <row r="645" spans="1:40" ht="26.25" customHeight="1" x14ac:dyDescent="0.25">
      <c r="A645" s="66" t="s">
        <v>188</v>
      </c>
      <c r="B645" s="67" t="s">
        <v>40</v>
      </c>
      <c r="C645" s="67" t="s">
        <v>94</v>
      </c>
      <c r="D645" s="67" t="s">
        <v>1945</v>
      </c>
      <c r="E645" s="95" t="s">
        <v>2633</v>
      </c>
      <c r="F645" s="68" t="s">
        <v>862</v>
      </c>
      <c r="G645" s="68" t="s">
        <v>95</v>
      </c>
      <c r="H645" s="68" t="s">
        <v>5166</v>
      </c>
      <c r="I645" s="124" t="s">
        <v>259</v>
      </c>
      <c r="J645" s="69" t="s">
        <v>1963</v>
      </c>
      <c r="K645" s="121"/>
      <c r="L645" s="69"/>
      <c r="M645" s="121"/>
      <c r="N645" s="69" t="s">
        <v>1778</v>
      </c>
      <c r="O645" s="69" t="s">
        <v>1462</v>
      </c>
      <c r="P645" s="69" t="s">
        <v>1964</v>
      </c>
      <c r="Q645" s="73" t="s">
        <v>4593</v>
      </c>
      <c r="R645" s="69" t="s">
        <v>330</v>
      </c>
      <c r="S645" s="74" t="s">
        <v>40</v>
      </c>
      <c r="T645" s="69" t="s">
        <v>2011</v>
      </c>
      <c r="U645" s="21"/>
      <c r="V645" s="21"/>
      <c r="W645" s="20" t="str">
        <f>VLOOKUP(TRIM(X645),X10:Y199,2,FALSE)</f>
        <v>Andy</v>
      </c>
      <c r="X645" s="168" t="str">
        <f t="shared" si="75"/>
        <v>20.6.8</v>
      </c>
      <c r="Y645" s="168">
        <f t="shared" si="76"/>
        <v>0</v>
      </c>
      <c r="Z645" s="168">
        <f t="shared" si="83"/>
        <v>0</v>
      </c>
      <c r="AA645" s="168">
        <f t="shared" si="77"/>
        <v>5</v>
      </c>
      <c r="AB645" s="168">
        <f t="shared" si="78"/>
        <v>0</v>
      </c>
      <c r="AC645" s="168">
        <f t="shared" si="79"/>
        <v>0</v>
      </c>
      <c r="AD645" s="168">
        <f t="shared" si="84"/>
        <v>0</v>
      </c>
      <c r="AE645" s="168">
        <f t="shared" si="80"/>
        <v>0</v>
      </c>
      <c r="AF645" s="170">
        <v>8.3000000000000007</v>
      </c>
      <c r="AI645" s="1" t="str">
        <f t="shared" si="81"/>
        <v>DIFF</v>
      </c>
      <c r="AN645" s="1" t="str">
        <f t="shared" si="82"/>
        <v>{20.6.8}</v>
      </c>
    </row>
    <row r="646" spans="1:40" ht="26.25" customHeight="1" x14ac:dyDescent="0.25">
      <c r="A646" s="66" t="s">
        <v>188</v>
      </c>
      <c r="B646" s="67" t="s">
        <v>40</v>
      </c>
      <c r="C646" s="67" t="s">
        <v>94</v>
      </c>
      <c r="D646" s="67" t="s">
        <v>1157</v>
      </c>
      <c r="E646" s="95" t="s">
        <v>2634</v>
      </c>
      <c r="F646" s="68" t="s">
        <v>1128</v>
      </c>
      <c r="G646" s="68" t="s">
        <v>100</v>
      </c>
      <c r="H646" s="68" t="s">
        <v>5167</v>
      </c>
      <c r="I646" s="124" t="s">
        <v>1490</v>
      </c>
      <c r="J646" s="69"/>
      <c r="K646" s="121"/>
      <c r="L646" s="71"/>
      <c r="M646" s="70"/>
      <c r="N646" s="69"/>
      <c r="O646" s="69" t="s">
        <v>1462</v>
      </c>
      <c r="P646" s="69"/>
      <c r="Q646" s="73" t="s">
        <v>5647</v>
      </c>
      <c r="R646" s="69" t="s">
        <v>4594</v>
      </c>
      <c r="S646" s="74" t="s">
        <v>205</v>
      </c>
      <c r="T646" s="69" t="s">
        <v>876</v>
      </c>
      <c r="U646" s="21"/>
      <c r="V646" s="21"/>
      <c r="W646" s="20" t="str">
        <f>VLOOKUP(TRIM(X646),X10:Y199,2,FALSE)</f>
        <v>Andy</v>
      </c>
      <c r="X646" s="168" t="str">
        <f t="shared" si="75"/>
        <v>30.1</v>
      </c>
      <c r="Y646" s="168">
        <f t="shared" si="76"/>
        <v>0</v>
      </c>
      <c r="Z646" s="168">
        <f t="shared" si="83"/>
        <v>0</v>
      </c>
      <c r="AA646" s="168">
        <f t="shared" si="77"/>
        <v>15</v>
      </c>
      <c r="AB646" s="168">
        <f t="shared" si="78"/>
        <v>0</v>
      </c>
      <c r="AC646" s="168">
        <f t="shared" si="79"/>
        <v>0</v>
      </c>
      <c r="AD646" s="168">
        <f t="shared" si="84"/>
        <v>0</v>
      </c>
      <c r="AE646" s="168">
        <f t="shared" si="80"/>
        <v>0</v>
      </c>
      <c r="AF646" s="170">
        <v>8.14</v>
      </c>
      <c r="AI646" s="1" t="str">
        <f t="shared" si="81"/>
        <v/>
      </c>
      <c r="AN646" s="1" t="str">
        <f t="shared" si="82"/>
        <v>{30.1}</v>
      </c>
    </row>
    <row r="647" spans="1:40" ht="26.25" customHeight="1" x14ac:dyDescent="0.25">
      <c r="A647" s="66" t="s">
        <v>188</v>
      </c>
      <c r="B647" s="67" t="s">
        <v>40</v>
      </c>
      <c r="C647" s="67" t="s">
        <v>94</v>
      </c>
      <c r="D647" s="67" t="s">
        <v>1613</v>
      </c>
      <c r="E647" s="95" t="s">
        <v>2635</v>
      </c>
      <c r="F647" s="68" t="s">
        <v>862</v>
      </c>
      <c r="G647" s="68" t="s">
        <v>95</v>
      </c>
      <c r="H647" s="68" t="s">
        <v>3082</v>
      </c>
      <c r="I647" s="124" t="s">
        <v>1842</v>
      </c>
      <c r="J647" s="69" t="s">
        <v>1782</v>
      </c>
      <c r="K647" s="121"/>
      <c r="L647" s="69"/>
      <c r="M647" s="121"/>
      <c r="N647" s="69" t="s">
        <v>1414</v>
      </c>
      <c r="O647" s="69" t="s">
        <v>1462</v>
      </c>
      <c r="P647" s="69" t="s">
        <v>1783</v>
      </c>
      <c r="Q647" s="73" t="s">
        <v>5648</v>
      </c>
      <c r="R647" s="69" t="s">
        <v>6659</v>
      </c>
      <c r="S647" s="74" t="s">
        <v>40</v>
      </c>
      <c r="T647" s="69" t="s">
        <v>271</v>
      </c>
      <c r="U647" s="21"/>
      <c r="V647" s="21"/>
      <c r="W647" s="20" t="str">
        <f>VLOOKUP(TRIM(X647),X10:Y199,2,FALSE)</f>
        <v>Wanqiang</v>
      </c>
      <c r="X647" s="168" t="str">
        <f t="shared" si="75"/>
        <v>20.4.1</v>
      </c>
      <c r="Y647" s="168">
        <f t="shared" si="76"/>
        <v>0</v>
      </c>
      <c r="Z647" s="168">
        <f t="shared" si="83"/>
        <v>0</v>
      </c>
      <c r="AA647" s="168">
        <f t="shared" si="77"/>
        <v>16</v>
      </c>
      <c r="AB647" s="168">
        <f t="shared" si="78"/>
        <v>0</v>
      </c>
      <c r="AC647" s="168">
        <f t="shared" si="79"/>
        <v>0</v>
      </c>
      <c r="AD647" s="168">
        <f t="shared" si="84"/>
        <v>0</v>
      </c>
      <c r="AE647" s="168">
        <f t="shared" si="80"/>
        <v>0</v>
      </c>
      <c r="AF647" s="170">
        <v>8.14</v>
      </c>
      <c r="AI647" s="1" t="str">
        <f t="shared" si="81"/>
        <v>DIFF</v>
      </c>
      <c r="AN647" s="1" t="str">
        <f t="shared" si="82"/>
        <v>{20.4.1}</v>
      </c>
    </row>
    <row r="648" spans="1:40" ht="26.25" customHeight="1" x14ac:dyDescent="0.25">
      <c r="A648" s="66" t="s">
        <v>188</v>
      </c>
      <c r="B648" s="67" t="s">
        <v>40</v>
      </c>
      <c r="C648" s="67" t="s">
        <v>94</v>
      </c>
      <c r="D648" s="67" t="s">
        <v>1613</v>
      </c>
      <c r="E648" s="95" t="s">
        <v>2636</v>
      </c>
      <c r="F648" s="68" t="s">
        <v>862</v>
      </c>
      <c r="G648" s="68" t="s">
        <v>95</v>
      </c>
      <c r="H648" s="68" t="s">
        <v>5169</v>
      </c>
      <c r="I648" s="124" t="s">
        <v>1842</v>
      </c>
      <c r="J648" s="69" t="s">
        <v>1782</v>
      </c>
      <c r="K648" s="121"/>
      <c r="L648" s="71"/>
      <c r="M648" s="70"/>
      <c r="N648" s="69" t="s">
        <v>1414</v>
      </c>
      <c r="O648" s="69" t="s">
        <v>1462</v>
      </c>
      <c r="P648" s="69" t="s">
        <v>1783</v>
      </c>
      <c r="Q648" s="73" t="s">
        <v>5168</v>
      </c>
      <c r="R648" s="69" t="s">
        <v>330</v>
      </c>
      <c r="S648" s="74" t="s">
        <v>40</v>
      </c>
      <c r="T648" s="69" t="s">
        <v>271</v>
      </c>
      <c r="U648" s="21"/>
      <c r="V648" s="21"/>
      <c r="W648" s="20" t="str">
        <f>VLOOKUP(TRIM(X648),X10:Y199,2,FALSE)</f>
        <v>Wanqiang</v>
      </c>
      <c r="X648" s="168" t="str">
        <f t="shared" si="75"/>
        <v>20.4.1</v>
      </c>
      <c r="Y648" s="168">
        <f t="shared" si="76"/>
        <v>0</v>
      </c>
      <c r="Z648" s="168">
        <f t="shared" si="83"/>
        <v>0</v>
      </c>
      <c r="AA648" s="168">
        <f t="shared" si="77"/>
        <v>16</v>
      </c>
      <c r="AB648" s="168">
        <f t="shared" si="78"/>
        <v>0</v>
      </c>
      <c r="AC648" s="168">
        <f t="shared" si="79"/>
        <v>0</v>
      </c>
      <c r="AD648" s="168">
        <f t="shared" si="84"/>
        <v>0</v>
      </c>
      <c r="AE648" s="168">
        <f t="shared" si="80"/>
        <v>0</v>
      </c>
      <c r="AF648" s="170">
        <v>8.14</v>
      </c>
      <c r="AI648" s="1" t="str">
        <f t="shared" si="81"/>
        <v>DIFF</v>
      </c>
      <c r="AN648" s="1" t="str">
        <f t="shared" si="82"/>
        <v>{20.4.1}</v>
      </c>
    </row>
    <row r="649" spans="1:40" ht="26.25" customHeight="1" x14ac:dyDescent="0.25">
      <c r="A649" s="66" t="s">
        <v>188</v>
      </c>
      <c r="B649" s="67" t="s">
        <v>40</v>
      </c>
      <c r="C649" s="67" t="s">
        <v>94</v>
      </c>
      <c r="D649" s="67" t="s">
        <v>1612</v>
      </c>
      <c r="E649" s="95" t="s">
        <v>2637</v>
      </c>
      <c r="F649" s="68" t="s">
        <v>862</v>
      </c>
      <c r="G649" s="68" t="s">
        <v>95</v>
      </c>
      <c r="H649" s="68" t="s">
        <v>3130</v>
      </c>
      <c r="I649" s="124" t="s">
        <v>110</v>
      </c>
      <c r="J649" s="69" t="s">
        <v>1780</v>
      </c>
      <c r="K649" s="121"/>
      <c r="L649" s="69"/>
      <c r="M649" s="121"/>
      <c r="N649" s="69" t="s">
        <v>1414</v>
      </c>
      <c r="O649" s="69" t="s">
        <v>1462</v>
      </c>
      <c r="P649" s="69" t="s">
        <v>1781</v>
      </c>
      <c r="Q649" s="73" t="s">
        <v>2878</v>
      </c>
      <c r="R649" s="69" t="s">
        <v>330</v>
      </c>
      <c r="S649" s="74" t="s">
        <v>40</v>
      </c>
      <c r="T649" s="69" t="s">
        <v>233</v>
      </c>
      <c r="U649" s="21"/>
      <c r="V649" s="21"/>
      <c r="W649" s="20" t="str">
        <f>VLOOKUP(TRIM(X649),X10:Y199,2,FALSE)</f>
        <v>Dario</v>
      </c>
      <c r="X649" s="168" t="str">
        <f t="shared" ref="X649:X712" si="85">IF(ISNONTEXT(D649),"" &amp; D649 &amp;"",T(D649))</f>
        <v>20.3.1</v>
      </c>
      <c r="Y649" s="168">
        <f t="shared" ref="Y649:Y712" si="86">IF(F649="CR", IF(S649="Approved", 1, IF(S649="Agreed", 1, IF(S649="Block approved", 1, 0))),0)</f>
        <v>0</v>
      </c>
      <c r="Z649" s="168">
        <f t="shared" si="83"/>
        <v>0</v>
      </c>
      <c r="AA649" s="168">
        <f t="shared" ref="AA649:AA712" si="87">LEN(I649)</f>
        <v>13</v>
      </c>
      <c r="AB649" s="168">
        <f t="shared" ref="AB649:AB712" si="88">IF(LEFT(H649, 12)="Reserved for",  1, 0)</f>
        <v>0</v>
      </c>
      <c r="AC649" s="168">
        <f t="shared" ref="AC649:AC712" si="89">IF(F649="LS OUT", IF(S649="Approved", 1, IF(S649="Block approved", 1, 0)),0)</f>
        <v>0</v>
      </c>
      <c r="AD649" s="168">
        <f t="shared" si="84"/>
        <v>0</v>
      </c>
      <c r="AE649" s="168">
        <f t="shared" ref="AE649:AE712" si="90">IF(F649="LS In", IF(S649="Postponed", 1, 0), 0)</f>
        <v>0</v>
      </c>
      <c r="AF649" s="170">
        <v>8.14</v>
      </c>
      <c r="AI649" s="1" t="str">
        <f t="shared" si="81"/>
        <v>DIFF</v>
      </c>
      <c r="AN649" s="1" t="str">
        <f t="shared" si="82"/>
        <v>{20.3.1}</v>
      </c>
    </row>
    <row r="650" spans="1:40" ht="26.25" customHeight="1" x14ac:dyDescent="0.25">
      <c r="A650" s="66" t="s">
        <v>188</v>
      </c>
      <c r="B650" s="67" t="s">
        <v>40</v>
      </c>
      <c r="C650" s="67" t="s">
        <v>94</v>
      </c>
      <c r="D650" s="67" t="s">
        <v>1935</v>
      </c>
      <c r="E650" s="95" t="s">
        <v>2638</v>
      </c>
      <c r="F650" s="68" t="s">
        <v>862</v>
      </c>
      <c r="G650" s="68" t="s">
        <v>95</v>
      </c>
      <c r="H650" s="68" t="s">
        <v>3129</v>
      </c>
      <c r="I650" s="124" t="s">
        <v>110</v>
      </c>
      <c r="J650" s="69" t="s">
        <v>1963</v>
      </c>
      <c r="K650" s="121"/>
      <c r="L650" s="71"/>
      <c r="M650" s="70"/>
      <c r="N650" s="69" t="s">
        <v>1778</v>
      </c>
      <c r="O650" s="69" t="s">
        <v>1462</v>
      </c>
      <c r="P650" s="69" t="s">
        <v>1964</v>
      </c>
      <c r="Q650" s="73" t="s">
        <v>2877</v>
      </c>
      <c r="R650" s="69" t="s">
        <v>330</v>
      </c>
      <c r="S650" s="74" t="s">
        <v>40</v>
      </c>
      <c r="T650" s="69" t="s">
        <v>233</v>
      </c>
      <c r="U650" s="21"/>
      <c r="V650" s="21"/>
      <c r="W650" s="20" t="str">
        <f>VLOOKUP(TRIM(X650),X10:Y199,2,FALSE)</f>
        <v>Andy</v>
      </c>
      <c r="X650" s="168" t="str">
        <f t="shared" si="85"/>
        <v>20.6.1.1</v>
      </c>
      <c r="Y650" s="168">
        <f t="shared" si="86"/>
        <v>0</v>
      </c>
      <c r="Z650" s="168">
        <f t="shared" si="83"/>
        <v>0</v>
      </c>
      <c r="AA650" s="168">
        <f t="shared" si="87"/>
        <v>13</v>
      </c>
      <c r="AB650" s="168">
        <f t="shared" si="88"/>
        <v>0</v>
      </c>
      <c r="AC650" s="168">
        <f t="shared" si="89"/>
        <v>0</v>
      </c>
      <c r="AD650" s="168">
        <f t="shared" si="84"/>
        <v>0</v>
      </c>
      <c r="AE650" s="168">
        <f t="shared" si="90"/>
        <v>0</v>
      </c>
      <c r="AF650" s="170">
        <v>4.0999999999999996</v>
      </c>
      <c r="AI650" s="1" t="str">
        <f t="shared" ref="AI650:AI713" si="91">IF(_xlfn.VALUETOTEXT(AH650) =_xlfn.VALUETOTEXT(P650), "", "DIFF")</f>
        <v>DIFF</v>
      </c>
      <c r="AN650" s="1" t="str">
        <f t="shared" ref="AN650:AN713" si="92">"{"&amp;D650&amp;"}"</f>
        <v>{20.6.1.1}</v>
      </c>
    </row>
    <row r="651" spans="1:40" ht="26.25" customHeight="1" x14ac:dyDescent="0.25">
      <c r="A651" s="66" t="s">
        <v>188</v>
      </c>
      <c r="B651" s="67" t="s">
        <v>40</v>
      </c>
      <c r="C651" s="67" t="s">
        <v>94</v>
      </c>
      <c r="D651" s="67" t="s">
        <v>1611</v>
      </c>
      <c r="E651" s="95" t="s">
        <v>2639</v>
      </c>
      <c r="F651" s="68" t="s">
        <v>862</v>
      </c>
      <c r="G651" s="68" t="s">
        <v>95</v>
      </c>
      <c r="H651" s="68" t="s">
        <v>3048</v>
      </c>
      <c r="I651" s="124" t="s">
        <v>105</v>
      </c>
      <c r="J651" s="69" t="s">
        <v>1774</v>
      </c>
      <c r="K651" s="121"/>
      <c r="L651" s="69"/>
      <c r="M651" s="121"/>
      <c r="N651" s="69" t="s">
        <v>1414</v>
      </c>
      <c r="O651" s="69" t="s">
        <v>1462</v>
      </c>
      <c r="P651" s="69" t="s">
        <v>1776</v>
      </c>
      <c r="Q651" s="73" t="s">
        <v>3047</v>
      </c>
      <c r="R651" s="69" t="s">
        <v>330</v>
      </c>
      <c r="S651" s="74" t="s">
        <v>40</v>
      </c>
      <c r="T651" s="69" t="s">
        <v>1557</v>
      </c>
      <c r="U651" s="21"/>
      <c r="V651" s="21"/>
      <c r="W651" s="20" t="str">
        <f>VLOOKUP(TRIM(X651),X10:Y199,2,FALSE)</f>
        <v>Wanqiang</v>
      </c>
      <c r="X651" s="168" t="str">
        <f t="shared" si="85"/>
        <v>20.2.1</v>
      </c>
      <c r="Y651" s="168">
        <f t="shared" si="86"/>
        <v>0</v>
      </c>
      <c r="Z651" s="168">
        <f t="shared" si="83"/>
        <v>0</v>
      </c>
      <c r="AA651" s="168">
        <f t="shared" si="87"/>
        <v>5</v>
      </c>
      <c r="AB651" s="168">
        <f t="shared" si="88"/>
        <v>0</v>
      </c>
      <c r="AC651" s="168">
        <f t="shared" si="89"/>
        <v>0</v>
      </c>
      <c r="AD651" s="168">
        <f t="shared" si="84"/>
        <v>0</v>
      </c>
      <c r="AE651" s="168">
        <f t="shared" si="90"/>
        <v>0</v>
      </c>
      <c r="AF651" s="170">
        <v>8.14</v>
      </c>
      <c r="AI651" s="1" t="str">
        <f t="shared" si="91"/>
        <v>DIFF</v>
      </c>
      <c r="AN651" s="1" t="str">
        <f t="shared" si="92"/>
        <v>{20.2.1}</v>
      </c>
    </row>
    <row r="652" spans="1:40" ht="26.25" customHeight="1" x14ac:dyDescent="0.25">
      <c r="A652" s="66" t="s">
        <v>188</v>
      </c>
      <c r="B652" s="67" t="s">
        <v>40</v>
      </c>
      <c r="C652" s="67" t="s">
        <v>94</v>
      </c>
      <c r="D652" s="67" t="s">
        <v>1611</v>
      </c>
      <c r="E652" s="95" t="s">
        <v>2640</v>
      </c>
      <c r="F652" s="68" t="s">
        <v>862</v>
      </c>
      <c r="G652" s="68" t="s">
        <v>95</v>
      </c>
      <c r="H652" s="68" t="s">
        <v>5170</v>
      </c>
      <c r="I652" s="124" t="s">
        <v>105</v>
      </c>
      <c r="J652" s="69" t="s">
        <v>1774</v>
      </c>
      <c r="K652" s="121"/>
      <c r="L652" s="71"/>
      <c r="M652" s="70"/>
      <c r="N652" s="69" t="s">
        <v>1414</v>
      </c>
      <c r="O652" s="69" t="s">
        <v>1462</v>
      </c>
      <c r="P652" s="69" t="s">
        <v>1776</v>
      </c>
      <c r="Q652" s="73" t="s">
        <v>3047</v>
      </c>
      <c r="R652" s="69" t="s">
        <v>330</v>
      </c>
      <c r="S652" s="74" t="s">
        <v>40</v>
      </c>
      <c r="T652" s="69" t="s">
        <v>1557</v>
      </c>
      <c r="U652" s="21"/>
      <c r="V652" s="21"/>
      <c r="W652" s="20" t="str">
        <f>VLOOKUP(TRIM(X652),X10:Y199,2,FALSE)</f>
        <v>Wanqiang</v>
      </c>
      <c r="X652" s="168" t="str">
        <f t="shared" si="85"/>
        <v>20.2.1</v>
      </c>
      <c r="Y652" s="168">
        <f t="shared" si="86"/>
        <v>0</v>
      </c>
      <c r="Z652" s="168">
        <f t="shared" si="83"/>
        <v>0</v>
      </c>
      <c r="AA652" s="168">
        <f t="shared" si="87"/>
        <v>5</v>
      </c>
      <c r="AB652" s="168">
        <f t="shared" si="88"/>
        <v>0</v>
      </c>
      <c r="AC652" s="168">
        <f t="shared" si="89"/>
        <v>0</v>
      </c>
      <c r="AD652" s="168">
        <f t="shared" si="84"/>
        <v>0</v>
      </c>
      <c r="AE652" s="168">
        <f t="shared" si="90"/>
        <v>0</v>
      </c>
      <c r="AF652" s="170">
        <v>8.4</v>
      </c>
      <c r="AI652" s="1" t="str">
        <f t="shared" si="91"/>
        <v>DIFF</v>
      </c>
      <c r="AN652" s="1" t="str">
        <f t="shared" si="92"/>
        <v>{20.2.1}</v>
      </c>
    </row>
    <row r="653" spans="1:40" ht="26.25" customHeight="1" x14ac:dyDescent="0.25">
      <c r="A653" s="66" t="s">
        <v>188</v>
      </c>
      <c r="B653" s="67" t="s">
        <v>40</v>
      </c>
      <c r="C653" s="67" t="s">
        <v>94</v>
      </c>
      <c r="D653" s="67" t="s">
        <v>1611</v>
      </c>
      <c r="E653" s="95" t="s">
        <v>2641</v>
      </c>
      <c r="F653" s="68" t="s">
        <v>862</v>
      </c>
      <c r="G653" s="68" t="s">
        <v>95</v>
      </c>
      <c r="H653" s="68" t="s">
        <v>5171</v>
      </c>
      <c r="I653" s="124" t="s">
        <v>105</v>
      </c>
      <c r="J653" s="69" t="s">
        <v>1774</v>
      </c>
      <c r="K653" s="121"/>
      <c r="L653" s="69"/>
      <c r="M653" s="121"/>
      <c r="N653" s="69" t="s">
        <v>1414</v>
      </c>
      <c r="O653" s="69" t="s">
        <v>1462</v>
      </c>
      <c r="P653" s="69" t="s">
        <v>1776</v>
      </c>
      <c r="Q653" s="73" t="s">
        <v>3049</v>
      </c>
      <c r="R653" s="69" t="s">
        <v>330</v>
      </c>
      <c r="S653" s="74" t="s">
        <v>40</v>
      </c>
      <c r="T653" s="69" t="s">
        <v>1557</v>
      </c>
      <c r="U653" s="21"/>
      <c r="V653" s="21"/>
      <c r="W653" s="20" t="str">
        <f>VLOOKUP(TRIM(X653),X10:Y199,2,FALSE)</f>
        <v>Wanqiang</v>
      </c>
      <c r="X653" s="168" t="str">
        <f t="shared" si="85"/>
        <v>20.2.1</v>
      </c>
      <c r="Y653" s="168">
        <f t="shared" si="86"/>
        <v>0</v>
      </c>
      <c r="Z653" s="168">
        <f t="shared" si="83"/>
        <v>0</v>
      </c>
      <c r="AA653" s="168">
        <f t="shared" si="87"/>
        <v>5</v>
      </c>
      <c r="AB653" s="168">
        <f t="shared" si="88"/>
        <v>0</v>
      </c>
      <c r="AC653" s="168">
        <f t="shared" si="89"/>
        <v>0</v>
      </c>
      <c r="AD653" s="168">
        <f t="shared" si="84"/>
        <v>0</v>
      </c>
      <c r="AE653" s="168">
        <f t="shared" si="90"/>
        <v>0</v>
      </c>
      <c r="AF653" s="170">
        <v>8.4</v>
      </c>
      <c r="AI653" s="1" t="str">
        <f t="shared" si="91"/>
        <v>DIFF</v>
      </c>
      <c r="AN653" s="1" t="str">
        <f t="shared" si="92"/>
        <v>{20.2.1}</v>
      </c>
    </row>
    <row r="654" spans="1:40" ht="26.25" customHeight="1" x14ac:dyDescent="0.25">
      <c r="A654" s="66" t="s">
        <v>188</v>
      </c>
      <c r="B654" s="67" t="s">
        <v>40</v>
      </c>
      <c r="C654" s="67" t="s">
        <v>94</v>
      </c>
      <c r="D654" s="67" t="s">
        <v>1611</v>
      </c>
      <c r="E654" s="95" t="s">
        <v>2642</v>
      </c>
      <c r="F654" s="68" t="s">
        <v>862</v>
      </c>
      <c r="G654" s="68" t="s">
        <v>95</v>
      </c>
      <c r="H654" s="68" t="s">
        <v>5173</v>
      </c>
      <c r="I654" s="124" t="s">
        <v>230</v>
      </c>
      <c r="J654" s="69" t="s">
        <v>1774</v>
      </c>
      <c r="K654" s="121"/>
      <c r="L654" s="71"/>
      <c r="M654" s="70"/>
      <c r="N654" s="69" t="s">
        <v>1414</v>
      </c>
      <c r="O654" s="69" t="s">
        <v>1462</v>
      </c>
      <c r="P654" s="69" t="s">
        <v>1776</v>
      </c>
      <c r="Q654" s="73" t="s">
        <v>5172</v>
      </c>
      <c r="R654" s="69" t="s">
        <v>330</v>
      </c>
      <c r="S654" s="74" t="s">
        <v>40</v>
      </c>
      <c r="T654" s="69" t="s">
        <v>991</v>
      </c>
      <c r="U654" s="21"/>
      <c r="V654" s="21"/>
      <c r="W654" s="20" t="str">
        <f>VLOOKUP(TRIM(X654),X10:Y199,2,FALSE)</f>
        <v>Wanqiang</v>
      </c>
      <c r="X654" s="168" t="str">
        <f t="shared" si="85"/>
        <v>20.2.1</v>
      </c>
      <c r="Y654" s="168">
        <f t="shared" si="86"/>
        <v>0</v>
      </c>
      <c r="Z654" s="168">
        <f t="shared" si="83"/>
        <v>0</v>
      </c>
      <c r="AA654" s="168">
        <f t="shared" si="87"/>
        <v>7</v>
      </c>
      <c r="AB654" s="168">
        <f t="shared" si="88"/>
        <v>0</v>
      </c>
      <c r="AC654" s="168">
        <f t="shared" si="89"/>
        <v>0</v>
      </c>
      <c r="AD654" s="168">
        <f t="shared" si="84"/>
        <v>0</v>
      </c>
      <c r="AE654" s="168">
        <f t="shared" si="90"/>
        <v>0</v>
      </c>
      <c r="AF654" s="170">
        <v>8.4</v>
      </c>
      <c r="AI654" s="1" t="str">
        <f t="shared" si="91"/>
        <v>DIFF</v>
      </c>
      <c r="AN654" s="1" t="str">
        <f t="shared" si="92"/>
        <v>{20.2.1}</v>
      </c>
    </row>
    <row r="655" spans="1:40" ht="26.25" customHeight="1" x14ac:dyDescent="0.25">
      <c r="A655" s="66" t="s">
        <v>188</v>
      </c>
      <c r="B655" s="67" t="s">
        <v>40</v>
      </c>
      <c r="C655" s="67" t="s">
        <v>94</v>
      </c>
      <c r="D655" s="67" t="s">
        <v>1940</v>
      </c>
      <c r="E655" s="95" t="s">
        <v>2643</v>
      </c>
      <c r="F655" s="68" t="s">
        <v>196</v>
      </c>
      <c r="G655" s="68" t="s">
        <v>37</v>
      </c>
      <c r="H655" s="68" t="s">
        <v>5176</v>
      </c>
      <c r="I655" s="124" t="s">
        <v>5174</v>
      </c>
      <c r="J655" s="69" t="s">
        <v>1963</v>
      </c>
      <c r="K655" s="121"/>
      <c r="L655" s="69"/>
      <c r="M655" s="121"/>
      <c r="N655" s="69"/>
      <c r="O655" s="69" t="s">
        <v>1462</v>
      </c>
      <c r="P655" s="69" t="s">
        <v>1964</v>
      </c>
      <c r="Q655" s="73" t="s">
        <v>5175</v>
      </c>
      <c r="R655" s="69" t="s">
        <v>330</v>
      </c>
      <c r="S655" s="74" t="s">
        <v>40</v>
      </c>
      <c r="T655" s="69" t="s">
        <v>1784</v>
      </c>
      <c r="U655" s="21"/>
      <c r="V655" s="21"/>
      <c r="W655" s="20" t="str">
        <f>VLOOKUP(TRIM(X655),X10:Y199,2,FALSE)</f>
        <v>Andy</v>
      </c>
      <c r="X655" s="168" t="str">
        <f t="shared" si="85"/>
        <v>20.6.3</v>
      </c>
      <c r="Y655" s="168">
        <f t="shared" si="86"/>
        <v>0</v>
      </c>
      <c r="Z655" s="168">
        <f t="shared" si="83"/>
        <v>0</v>
      </c>
      <c r="AA655" s="168">
        <f t="shared" si="87"/>
        <v>98</v>
      </c>
      <c r="AB655" s="168">
        <f t="shared" si="88"/>
        <v>0</v>
      </c>
      <c r="AC655" s="168">
        <f t="shared" si="89"/>
        <v>0</v>
      </c>
      <c r="AD655" s="168">
        <f t="shared" si="84"/>
        <v>0</v>
      </c>
      <c r="AE655" s="168">
        <f t="shared" si="90"/>
        <v>0</v>
      </c>
      <c r="AF655" s="170">
        <v>8.6999999999999993</v>
      </c>
      <c r="AI655" s="1" t="str">
        <f t="shared" si="91"/>
        <v>DIFF</v>
      </c>
      <c r="AN655" s="1" t="str">
        <f t="shared" si="92"/>
        <v>{20.6.3}</v>
      </c>
    </row>
    <row r="656" spans="1:40" ht="26.25" customHeight="1" x14ac:dyDescent="0.25">
      <c r="A656" s="66" t="s">
        <v>188</v>
      </c>
      <c r="B656" s="67" t="s">
        <v>40</v>
      </c>
      <c r="C656" s="67" t="s">
        <v>94</v>
      </c>
      <c r="D656" s="67" t="s">
        <v>1940</v>
      </c>
      <c r="E656" s="95" t="s">
        <v>2644</v>
      </c>
      <c r="F656" s="68" t="s">
        <v>862</v>
      </c>
      <c r="G656" s="68" t="s">
        <v>95</v>
      </c>
      <c r="H656" s="68" t="s">
        <v>3046</v>
      </c>
      <c r="I656" s="124" t="s">
        <v>5177</v>
      </c>
      <c r="J656" s="69" t="s">
        <v>1963</v>
      </c>
      <c r="K656" s="121"/>
      <c r="L656" s="71"/>
      <c r="M656" s="70"/>
      <c r="N656" s="69" t="s">
        <v>1778</v>
      </c>
      <c r="O656" s="69" t="s">
        <v>1462</v>
      </c>
      <c r="P656" s="69" t="s">
        <v>1964</v>
      </c>
      <c r="Q656" s="73" t="s">
        <v>5178</v>
      </c>
      <c r="R656" s="69" t="s">
        <v>330</v>
      </c>
      <c r="S656" s="74" t="s">
        <v>40</v>
      </c>
      <c r="T656" s="69" t="s">
        <v>1784</v>
      </c>
      <c r="U656" s="21"/>
      <c r="V656" s="21"/>
      <c r="W656" s="20" t="str">
        <f>VLOOKUP(TRIM(X656),X10:Y199,2,FALSE)</f>
        <v>Andy</v>
      </c>
      <c r="X656" s="168" t="str">
        <f t="shared" si="85"/>
        <v>20.6.3</v>
      </c>
      <c r="Y656" s="168">
        <f t="shared" si="86"/>
        <v>0</v>
      </c>
      <c r="Z656" s="168">
        <f t="shared" si="83"/>
        <v>0</v>
      </c>
      <c r="AA656" s="168">
        <f t="shared" si="87"/>
        <v>104</v>
      </c>
      <c r="AB656" s="168">
        <f t="shared" si="88"/>
        <v>0</v>
      </c>
      <c r="AC656" s="168">
        <f t="shared" si="89"/>
        <v>0</v>
      </c>
      <c r="AD656" s="168">
        <f t="shared" si="84"/>
        <v>0</v>
      </c>
      <c r="AE656" s="168">
        <f t="shared" si="90"/>
        <v>0</v>
      </c>
      <c r="AF656" s="170">
        <v>8.6999999999999993</v>
      </c>
      <c r="AI656" s="1" t="str">
        <f t="shared" si="91"/>
        <v>DIFF</v>
      </c>
      <c r="AN656" s="1" t="str">
        <f t="shared" si="92"/>
        <v>{20.6.3}</v>
      </c>
    </row>
    <row r="657" spans="1:40" ht="26.25" customHeight="1" x14ac:dyDescent="0.25">
      <c r="A657" s="66" t="s">
        <v>188</v>
      </c>
      <c r="B657" s="67" t="s">
        <v>40</v>
      </c>
      <c r="C657" s="67" t="s">
        <v>94</v>
      </c>
      <c r="D657" s="67" t="s">
        <v>1612</v>
      </c>
      <c r="E657" s="95" t="s">
        <v>2645</v>
      </c>
      <c r="F657" s="68" t="s">
        <v>862</v>
      </c>
      <c r="G657" s="68" t="s">
        <v>95</v>
      </c>
      <c r="H657" s="68" t="s">
        <v>5180</v>
      </c>
      <c r="I657" s="124" t="s">
        <v>230</v>
      </c>
      <c r="J657" s="69" t="s">
        <v>1780</v>
      </c>
      <c r="K657" s="121"/>
      <c r="L657" s="69"/>
      <c r="M657" s="121"/>
      <c r="N657" s="69" t="s">
        <v>1414</v>
      </c>
      <c r="O657" s="69" t="s">
        <v>1462</v>
      </c>
      <c r="P657" s="69" t="s">
        <v>1781</v>
      </c>
      <c r="Q657" s="73" t="s">
        <v>5179</v>
      </c>
      <c r="R657" s="69" t="s">
        <v>330</v>
      </c>
      <c r="S657" s="74" t="s">
        <v>40</v>
      </c>
      <c r="T657" s="69" t="s">
        <v>991</v>
      </c>
      <c r="U657" s="21"/>
      <c r="V657" s="21"/>
      <c r="W657" s="20" t="str">
        <f>VLOOKUP(TRIM(X657),X10:Y199,2,FALSE)</f>
        <v>Dario</v>
      </c>
      <c r="X657" s="168" t="str">
        <f t="shared" si="85"/>
        <v>20.3.1</v>
      </c>
      <c r="Y657" s="168">
        <f t="shared" si="86"/>
        <v>0</v>
      </c>
      <c r="Z657" s="168">
        <f t="shared" si="83"/>
        <v>0</v>
      </c>
      <c r="AA657" s="168">
        <f t="shared" si="87"/>
        <v>7</v>
      </c>
      <c r="AB657" s="168">
        <f t="shared" si="88"/>
        <v>0</v>
      </c>
      <c r="AC657" s="168">
        <f t="shared" si="89"/>
        <v>0</v>
      </c>
      <c r="AD657" s="168">
        <f t="shared" si="84"/>
        <v>0</v>
      </c>
      <c r="AE657" s="168">
        <f t="shared" si="90"/>
        <v>0</v>
      </c>
      <c r="AF657" s="170">
        <v>8.6999999999999993</v>
      </c>
      <c r="AI657" s="1" t="str">
        <f t="shared" si="91"/>
        <v>DIFF</v>
      </c>
      <c r="AN657" s="1" t="str">
        <f t="shared" si="92"/>
        <v>{20.3.1}</v>
      </c>
    </row>
    <row r="658" spans="1:40" ht="26.25" customHeight="1" x14ac:dyDescent="0.25">
      <c r="A658" s="66" t="s">
        <v>188</v>
      </c>
      <c r="B658" s="67" t="s">
        <v>40</v>
      </c>
      <c r="C658" s="67" t="s">
        <v>94</v>
      </c>
      <c r="D658" s="67" t="s">
        <v>1612</v>
      </c>
      <c r="E658" s="95" t="s">
        <v>2646</v>
      </c>
      <c r="F658" s="68" t="s">
        <v>862</v>
      </c>
      <c r="G658" s="68" t="s">
        <v>95</v>
      </c>
      <c r="H658" s="68" t="s">
        <v>5182</v>
      </c>
      <c r="I658" s="124" t="s">
        <v>230</v>
      </c>
      <c r="J658" s="69" t="s">
        <v>1780</v>
      </c>
      <c r="K658" s="121"/>
      <c r="L658" s="71"/>
      <c r="M658" s="70"/>
      <c r="N658" s="69" t="s">
        <v>1414</v>
      </c>
      <c r="O658" s="69" t="s">
        <v>1462</v>
      </c>
      <c r="P658" s="69" t="s">
        <v>1781</v>
      </c>
      <c r="Q658" s="73" t="s">
        <v>5181</v>
      </c>
      <c r="R658" s="69" t="s">
        <v>5903</v>
      </c>
      <c r="S658" s="74" t="s">
        <v>205</v>
      </c>
      <c r="T658" s="69" t="s">
        <v>991</v>
      </c>
      <c r="U658" s="21"/>
      <c r="V658" s="21"/>
      <c r="W658" s="20" t="str">
        <f>VLOOKUP(TRIM(X658),X10:Y199,2,FALSE)</f>
        <v>Dario</v>
      </c>
      <c r="X658" s="168" t="str">
        <f t="shared" si="85"/>
        <v>20.3.1</v>
      </c>
      <c r="Y658" s="168">
        <f t="shared" si="86"/>
        <v>0</v>
      </c>
      <c r="Z658" s="168">
        <f t="shared" si="83"/>
        <v>0</v>
      </c>
      <c r="AA658" s="168">
        <f t="shared" si="87"/>
        <v>7</v>
      </c>
      <c r="AB658" s="168">
        <f t="shared" si="88"/>
        <v>0</v>
      </c>
      <c r="AC658" s="168">
        <f t="shared" si="89"/>
        <v>0</v>
      </c>
      <c r="AD658" s="168">
        <f t="shared" si="84"/>
        <v>0</v>
      </c>
      <c r="AE658" s="168">
        <f t="shared" si="90"/>
        <v>0</v>
      </c>
      <c r="AF658" s="170">
        <v>8.27</v>
      </c>
      <c r="AI658" s="1" t="str">
        <f t="shared" si="91"/>
        <v>DIFF</v>
      </c>
      <c r="AN658" s="1" t="str">
        <f t="shared" si="92"/>
        <v>{20.3.1}</v>
      </c>
    </row>
    <row r="659" spans="1:40" ht="26.25" customHeight="1" x14ac:dyDescent="0.25">
      <c r="A659" s="66" t="s">
        <v>188</v>
      </c>
      <c r="B659" s="67" t="s">
        <v>40</v>
      </c>
      <c r="C659" s="67" t="s">
        <v>94</v>
      </c>
      <c r="D659" s="67" t="s">
        <v>1940</v>
      </c>
      <c r="E659" s="95" t="s">
        <v>2647</v>
      </c>
      <c r="F659" s="68" t="s">
        <v>862</v>
      </c>
      <c r="G659" s="68" t="s">
        <v>95</v>
      </c>
      <c r="H659" s="68" t="s">
        <v>2952</v>
      </c>
      <c r="I659" s="124" t="s">
        <v>230</v>
      </c>
      <c r="J659" s="69" t="s">
        <v>1963</v>
      </c>
      <c r="K659" s="121"/>
      <c r="L659" s="69"/>
      <c r="M659" s="121"/>
      <c r="N659" s="69" t="s">
        <v>1778</v>
      </c>
      <c r="O659" s="69" t="s">
        <v>1462</v>
      </c>
      <c r="P659" s="69" t="s">
        <v>1964</v>
      </c>
      <c r="Q659" s="73" t="s">
        <v>5183</v>
      </c>
      <c r="R659" s="69" t="s">
        <v>330</v>
      </c>
      <c r="S659" s="74" t="s">
        <v>40</v>
      </c>
      <c r="T659" s="69" t="s">
        <v>991</v>
      </c>
      <c r="U659" s="21"/>
      <c r="V659" s="21"/>
      <c r="W659" s="20" t="str">
        <f>VLOOKUP(TRIM(X659),X10:Y199,2,FALSE)</f>
        <v>Andy</v>
      </c>
      <c r="X659" s="168" t="str">
        <f t="shared" si="85"/>
        <v>20.6.3</v>
      </c>
      <c r="Y659" s="168">
        <f t="shared" si="86"/>
        <v>0</v>
      </c>
      <c r="Z659" s="168">
        <f t="shared" si="83"/>
        <v>0</v>
      </c>
      <c r="AA659" s="168">
        <f t="shared" si="87"/>
        <v>7</v>
      </c>
      <c r="AB659" s="168">
        <f t="shared" si="88"/>
        <v>0</v>
      </c>
      <c r="AC659" s="168">
        <f t="shared" si="89"/>
        <v>0</v>
      </c>
      <c r="AD659" s="168">
        <f t="shared" si="84"/>
        <v>0</v>
      </c>
      <c r="AE659" s="168">
        <f t="shared" si="90"/>
        <v>0</v>
      </c>
      <c r="AF659" s="170">
        <v>8.27</v>
      </c>
      <c r="AI659" s="1" t="str">
        <f t="shared" si="91"/>
        <v>DIFF</v>
      </c>
      <c r="AN659" s="1" t="str">
        <f t="shared" si="92"/>
        <v>{20.6.3}</v>
      </c>
    </row>
    <row r="660" spans="1:40" ht="26.25" customHeight="1" x14ac:dyDescent="0.25">
      <c r="A660" s="66" t="s">
        <v>188</v>
      </c>
      <c r="B660" s="67" t="s">
        <v>40</v>
      </c>
      <c r="C660" s="67" t="s">
        <v>94</v>
      </c>
      <c r="D660" s="67" t="s">
        <v>1940</v>
      </c>
      <c r="E660" s="95" t="s">
        <v>2648</v>
      </c>
      <c r="F660" s="68" t="s">
        <v>862</v>
      </c>
      <c r="G660" s="68" t="s">
        <v>95</v>
      </c>
      <c r="H660" s="68" t="s">
        <v>3033</v>
      </c>
      <c r="I660" s="124" t="s">
        <v>230</v>
      </c>
      <c r="J660" s="69" t="s">
        <v>1963</v>
      </c>
      <c r="K660" s="121"/>
      <c r="L660" s="71"/>
      <c r="M660" s="70"/>
      <c r="N660" s="69" t="s">
        <v>1778</v>
      </c>
      <c r="O660" s="69" t="s">
        <v>1462</v>
      </c>
      <c r="P660" s="69" t="s">
        <v>1964</v>
      </c>
      <c r="Q660" s="73" t="s">
        <v>5184</v>
      </c>
      <c r="R660" s="69" t="s">
        <v>330</v>
      </c>
      <c r="S660" s="74" t="s">
        <v>40</v>
      </c>
      <c r="T660" s="69" t="s">
        <v>991</v>
      </c>
      <c r="U660" s="21"/>
      <c r="V660" s="21"/>
      <c r="W660" s="20" t="str">
        <f>VLOOKUP(TRIM(X660),X10:Y199,2,FALSE)</f>
        <v>Andy</v>
      </c>
      <c r="X660" s="168" t="str">
        <f t="shared" si="85"/>
        <v>20.6.3</v>
      </c>
      <c r="Y660" s="168">
        <f t="shared" si="86"/>
        <v>0</v>
      </c>
      <c r="Z660" s="168">
        <f t="shared" si="83"/>
        <v>0</v>
      </c>
      <c r="AA660" s="168">
        <f t="shared" si="87"/>
        <v>7</v>
      </c>
      <c r="AB660" s="168">
        <f t="shared" si="88"/>
        <v>0</v>
      </c>
      <c r="AC660" s="168">
        <f t="shared" si="89"/>
        <v>0</v>
      </c>
      <c r="AD660" s="168">
        <f t="shared" si="84"/>
        <v>0</v>
      </c>
      <c r="AE660" s="168">
        <f t="shared" si="90"/>
        <v>0</v>
      </c>
      <c r="AF660" s="170">
        <v>8.11</v>
      </c>
      <c r="AI660" s="1" t="str">
        <f t="shared" si="91"/>
        <v>DIFF</v>
      </c>
      <c r="AN660" s="1" t="str">
        <f t="shared" si="92"/>
        <v>{20.6.3}</v>
      </c>
    </row>
    <row r="661" spans="1:40" ht="26.25" customHeight="1" x14ac:dyDescent="0.25">
      <c r="A661" s="66" t="s">
        <v>188</v>
      </c>
      <c r="B661" s="67" t="s">
        <v>40</v>
      </c>
      <c r="C661" s="67" t="s">
        <v>94</v>
      </c>
      <c r="D661" s="67" t="s">
        <v>1940</v>
      </c>
      <c r="E661" s="95" t="s">
        <v>2649</v>
      </c>
      <c r="F661" s="68" t="s">
        <v>862</v>
      </c>
      <c r="G661" s="68" t="s">
        <v>95</v>
      </c>
      <c r="H661" s="68" t="s">
        <v>2176</v>
      </c>
      <c r="I661" s="124" t="s">
        <v>200</v>
      </c>
      <c r="J661" s="69" t="s">
        <v>1963</v>
      </c>
      <c r="K661" s="121"/>
      <c r="L661" s="69"/>
      <c r="M661" s="121"/>
      <c r="N661" s="69" t="s">
        <v>1778</v>
      </c>
      <c r="O661" s="69" t="s">
        <v>1462</v>
      </c>
      <c r="P661" s="69" t="s">
        <v>1964</v>
      </c>
      <c r="Q661" s="73" t="s">
        <v>5649</v>
      </c>
      <c r="R661" s="69" t="s">
        <v>330</v>
      </c>
      <c r="S661" s="74" t="s">
        <v>40</v>
      </c>
      <c r="T661" s="69" t="s">
        <v>992</v>
      </c>
      <c r="U661" s="21"/>
      <c r="V661" s="21"/>
      <c r="W661" s="20" t="str">
        <f>VLOOKUP(TRIM(X661),X10:Y199,2,FALSE)</f>
        <v>Andy</v>
      </c>
      <c r="X661" s="168" t="str">
        <f t="shared" si="85"/>
        <v>20.6.3</v>
      </c>
      <c r="Y661" s="168">
        <f t="shared" si="86"/>
        <v>0</v>
      </c>
      <c r="Z661" s="168">
        <f t="shared" si="83"/>
        <v>0</v>
      </c>
      <c r="AA661" s="168">
        <f t="shared" si="87"/>
        <v>10</v>
      </c>
      <c r="AB661" s="168">
        <f t="shared" si="88"/>
        <v>0</v>
      </c>
      <c r="AC661" s="168">
        <f t="shared" si="89"/>
        <v>0</v>
      </c>
      <c r="AD661" s="168">
        <f t="shared" si="84"/>
        <v>0</v>
      </c>
      <c r="AE661" s="168">
        <f t="shared" si="90"/>
        <v>0</v>
      </c>
      <c r="AF661" s="170">
        <v>8.1999999999999993</v>
      </c>
      <c r="AI661" s="1" t="str">
        <f t="shared" si="91"/>
        <v>DIFF</v>
      </c>
      <c r="AN661" s="1" t="str">
        <f t="shared" si="92"/>
        <v>{20.6.3}</v>
      </c>
    </row>
    <row r="662" spans="1:40" ht="26.25" customHeight="1" x14ac:dyDescent="0.25">
      <c r="A662" s="66" t="s">
        <v>188</v>
      </c>
      <c r="B662" s="67" t="s">
        <v>40</v>
      </c>
      <c r="C662" s="67" t="s">
        <v>94</v>
      </c>
      <c r="D662" s="67" t="s">
        <v>1940</v>
      </c>
      <c r="E662" s="95" t="s">
        <v>2650</v>
      </c>
      <c r="F662" s="68" t="s">
        <v>862</v>
      </c>
      <c r="G662" s="68" t="s">
        <v>95</v>
      </c>
      <c r="H662" s="68" t="s">
        <v>3092</v>
      </c>
      <c r="I662" s="124" t="s">
        <v>5185</v>
      </c>
      <c r="J662" s="69" t="s">
        <v>1963</v>
      </c>
      <c r="K662" s="121"/>
      <c r="L662" s="71"/>
      <c r="M662" s="70"/>
      <c r="N662" s="69" t="s">
        <v>1778</v>
      </c>
      <c r="O662" s="69" t="s">
        <v>1462</v>
      </c>
      <c r="P662" s="69" t="s">
        <v>1964</v>
      </c>
      <c r="Q662" s="73" t="s">
        <v>2985</v>
      </c>
      <c r="R662" s="69" t="s">
        <v>330</v>
      </c>
      <c r="S662" s="74" t="s">
        <v>40</v>
      </c>
      <c r="T662" s="69" t="s">
        <v>992</v>
      </c>
      <c r="U662" s="21"/>
      <c r="V662" s="21"/>
      <c r="W662" s="20" t="str">
        <f>VLOOKUP(TRIM(X662),X10:Y199,2,FALSE)</f>
        <v>Andy</v>
      </c>
      <c r="X662" s="168" t="str">
        <f t="shared" si="85"/>
        <v>20.6.3</v>
      </c>
      <c r="Y662" s="168">
        <f t="shared" si="86"/>
        <v>0</v>
      </c>
      <c r="Z662" s="168">
        <f t="shared" si="83"/>
        <v>0</v>
      </c>
      <c r="AA662" s="168">
        <f t="shared" si="87"/>
        <v>9</v>
      </c>
      <c r="AB662" s="168">
        <f t="shared" si="88"/>
        <v>0</v>
      </c>
      <c r="AC662" s="168">
        <f t="shared" si="89"/>
        <v>0</v>
      </c>
      <c r="AD662" s="168">
        <f t="shared" si="84"/>
        <v>0</v>
      </c>
      <c r="AE662" s="168">
        <f t="shared" si="90"/>
        <v>0</v>
      </c>
      <c r="AF662" s="170">
        <v>8.6</v>
      </c>
      <c r="AI662" s="1" t="str">
        <f t="shared" si="91"/>
        <v>DIFF</v>
      </c>
      <c r="AN662" s="1" t="str">
        <f t="shared" si="92"/>
        <v>{20.6.3}</v>
      </c>
    </row>
    <row r="663" spans="1:40" ht="26.25" customHeight="1" x14ac:dyDescent="0.25">
      <c r="A663" s="66" t="s">
        <v>188</v>
      </c>
      <c r="B663" s="67" t="s">
        <v>40</v>
      </c>
      <c r="C663" s="67" t="s">
        <v>94</v>
      </c>
      <c r="D663" s="67" t="s">
        <v>1613</v>
      </c>
      <c r="E663" s="95" t="s">
        <v>2651</v>
      </c>
      <c r="F663" s="68" t="s">
        <v>862</v>
      </c>
      <c r="G663" s="68" t="s">
        <v>95</v>
      </c>
      <c r="H663" s="68" t="s">
        <v>3097</v>
      </c>
      <c r="I663" s="124" t="s">
        <v>200</v>
      </c>
      <c r="J663" s="69" t="s">
        <v>1782</v>
      </c>
      <c r="K663" s="121"/>
      <c r="L663" s="69"/>
      <c r="M663" s="121"/>
      <c r="N663" s="69" t="s">
        <v>1373</v>
      </c>
      <c r="O663" s="69" t="s">
        <v>1462</v>
      </c>
      <c r="P663" s="69" t="s">
        <v>1783</v>
      </c>
      <c r="Q663" s="73" t="s">
        <v>1875</v>
      </c>
      <c r="R663" s="69" t="s">
        <v>6660</v>
      </c>
      <c r="S663" s="74" t="s">
        <v>40</v>
      </c>
      <c r="T663" s="69" t="s">
        <v>992</v>
      </c>
      <c r="U663" s="21"/>
      <c r="V663" s="21"/>
      <c r="W663" s="20" t="str">
        <f>VLOOKUP(TRIM(X663),X10:Y199,2,FALSE)</f>
        <v>Wanqiang</v>
      </c>
      <c r="X663" s="168" t="str">
        <f t="shared" si="85"/>
        <v>20.4.1</v>
      </c>
      <c r="Y663" s="168">
        <f t="shared" si="86"/>
        <v>0</v>
      </c>
      <c r="Z663" s="168">
        <f t="shared" si="83"/>
        <v>0</v>
      </c>
      <c r="AA663" s="168">
        <f t="shared" si="87"/>
        <v>10</v>
      </c>
      <c r="AB663" s="168">
        <f t="shared" si="88"/>
        <v>0</v>
      </c>
      <c r="AC663" s="168">
        <f t="shared" si="89"/>
        <v>0</v>
      </c>
      <c r="AD663" s="168">
        <f t="shared" si="84"/>
        <v>0</v>
      </c>
      <c r="AE663" s="168">
        <f t="shared" si="90"/>
        <v>0</v>
      </c>
      <c r="AF663" s="170">
        <v>8.1999999999999993</v>
      </c>
      <c r="AI663" s="1" t="str">
        <f t="shared" si="91"/>
        <v>DIFF</v>
      </c>
      <c r="AN663" s="1" t="str">
        <f t="shared" si="92"/>
        <v>{20.4.1}</v>
      </c>
    </row>
    <row r="664" spans="1:40" ht="26.25" customHeight="1" x14ac:dyDescent="0.25">
      <c r="A664" s="66" t="s">
        <v>188</v>
      </c>
      <c r="B664" s="67" t="s">
        <v>40</v>
      </c>
      <c r="C664" s="67" t="s">
        <v>94</v>
      </c>
      <c r="D664" s="67" t="s">
        <v>1612</v>
      </c>
      <c r="E664" s="95" t="s">
        <v>2652</v>
      </c>
      <c r="F664" s="68" t="s">
        <v>862</v>
      </c>
      <c r="G664" s="68" t="s">
        <v>95</v>
      </c>
      <c r="H664" s="68" t="s">
        <v>5187</v>
      </c>
      <c r="I664" s="124" t="s">
        <v>3137</v>
      </c>
      <c r="J664" s="69" t="s">
        <v>1780</v>
      </c>
      <c r="K664" s="121"/>
      <c r="L664" s="71"/>
      <c r="M664" s="70"/>
      <c r="N664" s="69" t="s">
        <v>2783</v>
      </c>
      <c r="O664" s="69" t="s">
        <v>1462</v>
      </c>
      <c r="P664" s="69" t="s">
        <v>1781</v>
      </c>
      <c r="Q664" s="73" t="s">
        <v>5186</v>
      </c>
      <c r="R664" s="69" t="s">
        <v>6661</v>
      </c>
      <c r="S664" s="74" t="s">
        <v>40</v>
      </c>
      <c r="T664" s="69" t="s">
        <v>1074</v>
      </c>
      <c r="U664" s="21"/>
      <c r="V664" s="21"/>
      <c r="W664" s="20" t="str">
        <f>VLOOKUP(TRIM(X664),X10:Y199,2,FALSE)</f>
        <v>Dario</v>
      </c>
      <c r="X664" s="168" t="str">
        <f t="shared" si="85"/>
        <v>20.3.1</v>
      </c>
      <c r="Y664" s="168">
        <f t="shared" si="86"/>
        <v>0</v>
      </c>
      <c r="Z664" s="168">
        <f t="shared" si="83"/>
        <v>0</v>
      </c>
      <c r="AA664" s="168">
        <f t="shared" si="87"/>
        <v>17</v>
      </c>
      <c r="AB664" s="168">
        <f t="shared" si="88"/>
        <v>0</v>
      </c>
      <c r="AC664" s="168">
        <f t="shared" si="89"/>
        <v>0</v>
      </c>
      <c r="AD664" s="168">
        <f t="shared" si="84"/>
        <v>0</v>
      </c>
      <c r="AE664" s="168">
        <f t="shared" si="90"/>
        <v>0</v>
      </c>
      <c r="AF664" s="170">
        <v>8.6</v>
      </c>
      <c r="AI664" s="1" t="str">
        <f t="shared" si="91"/>
        <v>DIFF</v>
      </c>
      <c r="AN664" s="1" t="str">
        <f t="shared" si="92"/>
        <v>{20.3.1}</v>
      </c>
    </row>
    <row r="665" spans="1:40" ht="26.25" customHeight="1" x14ac:dyDescent="0.25">
      <c r="A665" s="66" t="s">
        <v>188</v>
      </c>
      <c r="B665" s="67" t="s">
        <v>40</v>
      </c>
      <c r="C665" s="67" t="s">
        <v>94</v>
      </c>
      <c r="D665" s="67" t="s">
        <v>1613</v>
      </c>
      <c r="E665" s="95" t="s">
        <v>2653</v>
      </c>
      <c r="F665" s="68" t="s">
        <v>862</v>
      </c>
      <c r="G665" s="68" t="s">
        <v>95</v>
      </c>
      <c r="H665" s="68" t="s">
        <v>5188</v>
      </c>
      <c r="I665" s="124" t="s">
        <v>200</v>
      </c>
      <c r="J665" s="69" t="s">
        <v>1782</v>
      </c>
      <c r="K665" s="121"/>
      <c r="L665" s="69"/>
      <c r="M665" s="121"/>
      <c r="N665" s="69" t="s">
        <v>1414</v>
      </c>
      <c r="O665" s="69" t="s">
        <v>1462</v>
      </c>
      <c r="P665" s="69" t="s">
        <v>1783</v>
      </c>
      <c r="Q665" s="73" t="s">
        <v>3073</v>
      </c>
      <c r="R665" s="69" t="s">
        <v>330</v>
      </c>
      <c r="S665" s="74" t="s">
        <v>40</v>
      </c>
      <c r="T665" s="69" t="s">
        <v>992</v>
      </c>
      <c r="U665" s="21"/>
      <c r="V665" s="21"/>
      <c r="W665" s="20" t="str">
        <f>VLOOKUP(TRIM(X665),X10:Y199,2,FALSE)</f>
        <v>Wanqiang</v>
      </c>
      <c r="X665" s="168" t="str">
        <f t="shared" si="85"/>
        <v>20.4.1</v>
      </c>
      <c r="Y665" s="168">
        <f t="shared" si="86"/>
        <v>0</v>
      </c>
      <c r="Z665" s="168">
        <f t="shared" si="83"/>
        <v>0</v>
      </c>
      <c r="AA665" s="168">
        <f t="shared" si="87"/>
        <v>10</v>
      </c>
      <c r="AB665" s="168">
        <f t="shared" si="88"/>
        <v>0</v>
      </c>
      <c r="AC665" s="168">
        <f t="shared" si="89"/>
        <v>0</v>
      </c>
      <c r="AD665" s="168">
        <f t="shared" si="84"/>
        <v>0</v>
      </c>
      <c r="AE665" s="168">
        <f t="shared" si="90"/>
        <v>0</v>
      </c>
      <c r="AF665" s="170" t="s">
        <v>821</v>
      </c>
      <c r="AI665" s="1" t="str">
        <f t="shared" si="91"/>
        <v>DIFF</v>
      </c>
      <c r="AN665" s="1" t="str">
        <f t="shared" si="92"/>
        <v>{20.4.1}</v>
      </c>
    </row>
    <row r="666" spans="1:40" ht="26.25" customHeight="1" x14ac:dyDescent="0.25">
      <c r="A666" s="66" t="s">
        <v>188</v>
      </c>
      <c r="B666" s="67" t="s">
        <v>1472</v>
      </c>
      <c r="C666" s="67" t="s">
        <v>94</v>
      </c>
      <c r="D666" s="67" t="s">
        <v>1337</v>
      </c>
      <c r="E666" s="95" t="s">
        <v>2654</v>
      </c>
      <c r="F666" s="68" t="s">
        <v>14</v>
      </c>
      <c r="G666" s="68" t="s">
        <v>95</v>
      </c>
      <c r="H666" s="68" t="s">
        <v>2891</v>
      </c>
      <c r="I666" s="124" t="s">
        <v>4827</v>
      </c>
      <c r="J666" s="69" t="s">
        <v>101</v>
      </c>
      <c r="K666" s="121">
        <v>5548</v>
      </c>
      <c r="L666" s="71" t="s">
        <v>52</v>
      </c>
      <c r="M666" s="70" t="s">
        <v>102</v>
      </c>
      <c r="N666" s="69" t="s">
        <v>2786</v>
      </c>
      <c r="O666" s="69" t="s">
        <v>1036</v>
      </c>
      <c r="P666" s="69" t="s">
        <v>1371</v>
      </c>
      <c r="Q666" s="73" t="s">
        <v>2082</v>
      </c>
      <c r="R666" s="69" t="s">
        <v>5743</v>
      </c>
      <c r="S666" s="74" t="s">
        <v>205</v>
      </c>
      <c r="T666" s="69" t="s">
        <v>214</v>
      </c>
      <c r="U666" s="21"/>
      <c r="V666" s="21"/>
      <c r="W666" s="20" t="str">
        <f>VLOOKUP(TRIM(X666),X10:Y199,2,FALSE)</f>
        <v>Dario</v>
      </c>
      <c r="X666" s="168" t="str">
        <f t="shared" si="85"/>
        <v>19.3.2</v>
      </c>
      <c r="Y666" s="168">
        <f t="shared" si="86"/>
        <v>0</v>
      </c>
      <c r="Z666" s="168">
        <f t="shared" si="83"/>
        <v>0</v>
      </c>
      <c r="AA666" s="168">
        <f t="shared" si="87"/>
        <v>37</v>
      </c>
      <c r="AB666" s="168">
        <f t="shared" si="88"/>
        <v>0</v>
      </c>
      <c r="AC666" s="168">
        <f t="shared" si="89"/>
        <v>0</v>
      </c>
      <c r="AD666" s="168">
        <f t="shared" si="84"/>
        <v>0</v>
      </c>
      <c r="AE666" s="168">
        <f t="shared" si="90"/>
        <v>0</v>
      </c>
      <c r="AF666" s="170">
        <v>8.9</v>
      </c>
      <c r="AI666" s="1" t="str">
        <f t="shared" si="91"/>
        <v>DIFF</v>
      </c>
      <c r="AN666" s="1" t="str">
        <f t="shared" si="92"/>
        <v>{19.3.2}</v>
      </c>
    </row>
    <row r="667" spans="1:40" ht="26.25" customHeight="1" x14ac:dyDescent="0.25">
      <c r="A667" s="66" t="s">
        <v>188</v>
      </c>
      <c r="B667" s="67" t="s">
        <v>4648</v>
      </c>
      <c r="C667" s="67" t="s">
        <v>94</v>
      </c>
      <c r="D667" s="67" t="s">
        <v>1337</v>
      </c>
      <c r="E667" s="95" t="s">
        <v>2655</v>
      </c>
      <c r="F667" s="68" t="s">
        <v>12</v>
      </c>
      <c r="G667" s="68" t="s">
        <v>95</v>
      </c>
      <c r="H667" s="68" t="s">
        <v>2006</v>
      </c>
      <c r="I667" s="124" t="s">
        <v>213</v>
      </c>
      <c r="J667" s="69"/>
      <c r="K667" s="121"/>
      <c r="L667" s="69"/>
      <c r="M667" s="121"/>
      <c r="N667" s="69"/>
      <c r="O667" s="69"/>
      <c r="P667" s="69" t="s">
        <v>1476</v>
      </c>
      <c r="Q667" s="73" t="s">
        <v>2007</v>
      </c>
      <c r="R667" s="69" t="s">
        <v>5744</v>
      </c>
      <c r="S667" s="74" t="s">
        <v>205</v>
      </c>
      <c r="T667" s="69" t="s">
        <v>214</v>
      </c>
      <c r="U667" s="21"/>
      <c r="V667" s="21"/>
      <c r="W667" s="20" t="str">
        <f>VLOOKUP(TRIM(X667),X10:Y199,2,FALSE)</f>
        <v>Dario</v>
      </c>
      <c r="X667" s="168" t="str">
        <f t="shared" si="85"/>
        <v>19.3.2</v>
      </c>
      <c r="Y667" s="168">
        <f t="shared" si="86"/>
        <v>0</v>
      </c>
      <c r="Z667" s="168">
        <f t="shared" si="83"/>
        <v>0</v>
      </c>
      <c r="AA667" s="168">
        <f t="shared" si="87"/>
        <v>8</v>
      </c>
      <c r="AB667" s="168">
        <f t="shared" si="88"/>
        <v>0</v>
      </c>
      <c r="AC667" s="168">
        <f t="shared" si="89"/>
        <v>0</v>
      </c>
      <c r="AD667" s="168">
        <f t="shared" si="84"/>
        <v>0</v>
      </c>
      <c r="AE667" s="168">
        <f t="shared" si="90"/>
        <v>0</v>
      </c>
      <c r="AF667" s="170">
        <v>8.9</v>
      </c>
      <c r="AI667" s="1" t="str">
        <f t="shared" si="91"/>
        <v>DIFF</v>
      </c>
      <c r="AN667" s="1" t="str">
        <f t="shared" si="92"/>
        <v>{19.3.2}</v>
      </c>
    </row>
    <row r="668" spans="1:40" ht="26.25" customHeight="1" x14ac:dyDescent="0.25">
      <c r="A668" s="66" t="s">
        <v>188</v>
      </c>
      <c r="B668" s="67" t="s">
        <v>40</v>
      </c>
      <c r="C668" s="67" t="s">
        <v>94</v>
      </c>
      <c r="D668" s="67" t="s">
        <v>1936</v>
      </c>
      <c r="E668" s="95" t="s">
        <v>2656</v>
      </c>
      <c r="F668" s="68" t="s">
        <v>862</v>
      </c>
      <c r="G668" s="68" t="s">
        <v>95</v>
      </c>
      <c r="H668" s="68" t="s">
        <v>3240</v>
      </c>
      <c r="I668" s="124" t="s">
        <v>5189</v>
      </c>
      <c r="J668" s="69" t="s">
        <v>1963</v>
      </c>
      <c r="K668" s="121"/>
      <c r="L668" s="71"/>
      <c r="M668" s="70"/>
      <c r="N668" s="69" t="s">
        <v>1778</v>
      </c>
      <c r="O668" s="69" t="s">
        <v>1462</v>
      </c>
      <c r="P668" s="69" t="s">
        <v>1964</v>
      </c>
      <c r="Q668" s="73" t="s">
        <v>3120</v>
      </c>
      <c r="R668" s="69" t="s">
        <v>5745</v>
      </c>
      <c r="S668" s="74" t="s">
        <v>205</v>
      </c>
      <c r="T668" s="69" t="s">
        <v>214</v>
      </c>
      <c r="U668" s="21"/>
      <c r="V668" s="21"/>
      <c r="W668" s="20" t="str">
        <f>VLOOKUP(TRIM(X668),X10:Y199,2,FALSE)</f>
        <v>Andy</v>
      </c>
      <c r="X668" s="168" t="str">
        <f t="shared" si="85"/>
        <v>20.6.1.2</v>
      </c>
      <c r="Y668" s="168">
        <f t="shared" si="86"/>
        <v>0</v>
      </c>
      <c r="Z668" s="168">
        <f t="shared" si="83"/>
        <v>0</v>
      </c>
      <c r="AA668" s="168">
        <f t="shared" si="87"/>
        <v>113</v>
      </c>
      <c r="AB668" s="168">
        <f t="shared" si="88"/>
        <v>0</v>
      </c>
      <c r="AC668" s="168">
        <f t="shared" si="89"/>
        <v>0</v>
      </c>
      <c r="AD668" s="168">
        <f t="shared" si="84"/>
        <v>0</v>
      </c>
      <c r="AE668" s="168">
        <f t="shared" si="90"/>
        <v>0</v>
      </c>
      <c r="AF668" s="170" t="s">
        <v>821</v>
      </c>
      <c r="AI668" s="1" t="str">
        <f t="shared" si="91"/>
        <v>DIFF</v>
      </c>
      <c r="AN668" s="1" t="str">
        <f t="shared" si="92"/>
        <v>{20.6.1.2}</v>
      </c>
    </row>
    <row r="669" spans="1:40" ht="26.25" customHeight="1" x14ac:dyDescent="0.25">
      <c r="A669" s="66" t="s">
        <v>188</v>
      </c>
      <c r="B669" s="67" t="s">
        <v>40</v>
      </c>
      <c r="C669" s="67" t="s">
        <v>94</v>
      </c>
      <c r="D669" s="67" t="s">
        <v>1945</v>
      </c>
      <c r="E669" s="95" t="s">
        <v>2657</v>
      </c>
      <c r="F669" s="68" t="s">
        <v>862</v>
      </c>
      <c r="G669" s="68" t="s">
        <v>95</v>
      </c>
      <c r="H669" s="68" t="s">
        <v>3108</v>
      </c>
      <c r="I669" s="124" t="s">
        <v>5190</v>
      </c>
      <c r="J669" s="69" t="s">
        <v>1963</v>
      </c>
      <c r="K669" s="121"/>
      <c r="L669" s="69"/>
      <c r="M669" s="121"/>
      <c r="N669" s="69" t="s">
        <v>1778</v>
      </c>
      <c r="O669" s="69" t="s">
        <v>1462</v>
      </c>
      <c r="P669" s="69" t="s">
        <v>1964</v>
      </c>
      <c r="Q669" s="73" t="s">
        <v>2864</v>
      </c>
      <c r="R669" s="69" t="s">
        <v>6662</v>
      </c>
      <c r="S669" s="74" t="s">
        <v>40</v>
      </c>
      <c r="T669" s="69" t="s">
        <v>214</v>
      </c>
      <c r="U669" s="21"/>
      <c r="V669" s="21"/>
      <c r="W669" s="20" t="str">
        <f>VLOOKUP(TRIM(X669),X10:Y199,2,FALSE)</f>
        <v>Andy</v>
      </c>
      <c r="X669" s="168" t="str">
        <f t="shared" si="85"/>
        <v>20.6.8</v>
      </c>
      <c r="Y669" s="168">
        <f t="shared" si="86"/>
        <v>0</v>
      </c>
      <c r="Z669" s="168">
        <f t="shared" si="83"/>
        <v>0</v>
      </c>
      <c r="AA669" s="168">
        <f t="shared" si="87"/>
        <v>68</v>
      </c>
      <c r="AB669" s="168">
        <f t="shared" si="88"/>
        <v>0</v>
      </c>
      <c r="AC669" s="168">
        <f t="shared" si="89"/>
        <v>0</v>
      </c>
      <c r="AD669" s="168">
        <f t="shared" si="84"/>
        <v>0</v>
      </c>
      <c r="AE669" s="168">
        <f t="shared" si="90"/>
        <v>0</v>
      </c>
      <c r="AF669" s="170" t="s">
        <v>821</v>
      </c>
      <c r="AI669" s="1" t="str">
        <f t="shared" si="91"/>
        <v>DIFF</v>
      </c>
      <c r="AN669" s="1" t="str">
        <f t="shared" si="92"/>
        <v>{20.6.8}</v>
      </c>
    </row>
    <row r="670" spans="1:40" ht="26.25" customHeight="1" x14ac:dyDescent="0.25">
      <c r="A670" s="66" t="s">
        <v>188</v>
      </c>
      <c r="B670" s="67" t="s">
        <v>40</v>
      </c>
      <c r="C670" s="67" t="s">
        <v>94</v>
      </c>
      <c r="D670" s="67" t="s">
        <v>1940</v>
      </c>
      <c r="E670" s="95" t="s">
        <v>2658</v>
      </c>
      <c r="F670" s="68" t="s">
        <v>862</v>
      </c>
      <c r="G670" s="68" t="s">
        <v>95</v>
      </c>
      <c r="H670" s="68" t="s">
        <v>2176</v>
      </c>
      <c r="I670" s="124" t="s">
        <v>410</v>
      </c>
      <c r="J670" s="69" t="s">
        <v>1963</v>
      </c>
      <c r="K670" s="121"/>
      <c r="L670" s="71"/>
      <c r="M670" s="70"/>
      <c r="N670" s="69" t="s">
        <v>1778</v>
      </c>
      <c r="O670" s="69" t="s">
        <v>1462</v>
      </c>
      <c r="P670" s="69" t="s">
        <v>1964</v>
      </c>
      <c r="Q670" s="73" t="s">
        <v>5191</v>
      </c>
      <c r="R670" s="69" t="s">
        <v>330</v>
      </c>
      <c r="S670" s="74" t="s">
        <v>40</v>
      </c>
      <c r="T670" s="69" t="s">
        <v>1325</v>
      </c>
      <c r="U670" s="21"/>
      <c r="V670" s="21"/>
      <c r="W670" s="20" t="str">
        <f>VLOOKUP(TRIM(X670),X10:Y199,2,FALSE)</f>
        <v>Andy</v>
      </c>
      <c r="X670" s="168" t="str">
        <f t="shared" si="85"/>
        <v>20.6.3</v>
      </c>
      <c r="Y670" s="168">
        <f t="shared" si="86"/>
        <v>0</v>
      </c>
      <c r="Z670" s="168">
        <f t="shared" si="83"/>
        <v>0</v>
      </c>
      <c r="AA670" s="168">
        <f t="shared" si="87"/>
        <v>12</v>
      </c>
      <c r="AB670" s="168">
        <f t="shared" si="88"/>
        <v>0</v>
      </c>
      <c r="AC670" s="168">
        <f t="shared" si="89"/>
        <v>0</v>
      </c>
      <c r="AD670" s="168">
        <f t="shared" si="84"/>
        <v>0</v>
      </c>
      <c r="AE670" s="168">
        <f t="shared" si="90"/>
        <v>0</v>
      </c>
      <c r="AF670" s="170">
        <v>8.4</v>
      </c>
      <c r="AI670" s="1" t="str">
        <f t="shared" si="91"/>
        <v>DIFF</v>
      </c>
      <c r="AN670" s="1" t="str">
        <f t="shared" si="92"/>
        <v>{20.6.3}</v>
      </c>
    </row>
    <row r="671" spans="1:40" ht="26.25" customHeight="1" x14ac:dyDescent="0.25">
      <c r="A671" s="66" t="s">
        <v>188</v>
      </c>
      <c r="B671" s="67" t="s">
        <v>40</v>
      </c>
      <c r="C671" s="67" t="s">
        <v>94</v>
      </c>
      <c r="D671" s="67" t="s">
        <v>1936</v>
      </c>
      <c r="E671" s="95" t="s">
        <v>2659</v>
      </c>
      <c r="F671" s="68" t="s">
        <v>862</v>
      </c>
      <c r="G671" s="68" t="s">
        <v>95</v>
      </c>
      <c r="H671" s="68" t="s">
        <v>5193</v>
      </c>
      <c r="I671" s="124" t="s">
        <v>3137</v>
      </c>
      <c r="J671" s="69" t="s">
        <v>1963</v>
      </c>
      <c r="K671" s="121"/>
      <c r="L671" s="69"/>
      <c r="M671" s="121"/>
      <c r="N671" s="69" t="s">
        <v>1778</v>
      </c>
      <c r="O671" s="69" t="s">
        <v>1462</v>
      </c>
      <c r="P671" s="69" t="s">
        <v>1964</v>
      </c>
      <c r="Q671" s="73" t="s">
        <v>5192</v>
      </c>
      <c r="R671" s="69" t="s">
        <v>6663</v>
      </c>
      <c r="S671" s="74" t="s">
        <v>40</v>
      </c>
      <c r="T671" s="69" t="s">
        <v>1074</v>
      </c>
      <c r="U671" s="21"/>
      <c r="V671" s="21"/>
      <c r="W671" s="20" t="str">
        <f>VLOOKUP(TRIM(X671),X10:Y199,2,FALSE)</f>
        <v>Andy</v>
      </c>
      <c r="X671" s="168" t="str">
        <f t="shared" si="85"/>
        <v>20.6.1.2</v>
      </c>
      <c r="Y671" s="168">
        <f t="shared" si="86"/>
        <v>0</v>
      </c>
      <c r="Z671" s="168">
        <f t="shared" si="83"/>
        <v>0</v>
      </c>
      <c r="AA671" s="168">
        <f t="shared" si="87"/>
        <v>17</v>
      </c>
      <c r="AB671" s="168">
        <f t="shared" si="88"/>
        <v>0</v>
      </c>
      <c r="AC671" s="168">
        <f t="shared" si="89"/>
        <v>0</v>
      </c>
      <c r="AD671" s="168">
        <f t="shared" si="84"/>
        <v>0</v>
      </c>
      <c r="AE671" s="168">
        <f t="shared" si="90"/>
        <v>0</v>
      </c>
      <c r="AF671" s="170">
        <v>8.9</v>
      </c>
      <c r="AI671" s="1" t="str">
        <f t="shared" si="91"/>
        <v>DIFF</v>
      </c>
      <c r="AN671" s="1" t="str">
        <f t="shared" si="92"/>
        <v>{20.6.1.2}</v>
      </c>
    </row>
    <row r="672" spans="1:40" ht="26.25" customHeight="1" x14ac:dyDescent="0.25">
      <c r="A672" s="66" t="s">
        <v>188</v>
      </c>
      <c r="B672" s="67" t="s">
        <v>40</v>
      </c>
      <c r="C672" s="67" t="s">
        <v>94</v>
      </c>
      <c r="D672" s="67" t="s">
        <v>1159</v>
      </c>
      <c r="E672" s="95" t="s">
        <v>2660</v>
      </c>
      <c r="F672" s="68" t="s">
        <v>1887</v>
      </c>
      <c r="G672" s="68" t="s">
        <v>95</v>
      </c>
      <c r="H672" s="68" t="s">
        <v>1904</v>
      </c>
      <c r="I672" s="124" t="s">
        <v>2047</v>
      </c>
      <c r="J672" s="69"/>
      <c r="K672" s="121"/>
      <c r="L672" s="71"/>
      <c r="M672" s="70"/>
      <c r="N672" s="69"/>
      <c r="O672" s="69" t="s">
        <v>1462</v>
      </c>
      <c r="P672" s="69" t="s">
        <v>1964</v>
      </c>
      <c r="Q672" s="73" t="s">
        <v>4595</v>
      </c>
      <c r="R672" s="69" t="s">
        <v>6156</v>
      </c>
      <c r="S672" s="74" t="s">
        <v>205</v>
      </c>
      <c r="T672" s="69" t="s">
        <v>1150</v>
      </c>
      <c r="U672" s="21"/>
      <c r="V672" s="21"/>
      <c r="W672" s="20" t="str">
        <f>VLOOKUP(TRIM(X672),X10:Y199,2,FALSE)</f>
        <v>Andy</v>
      </c>
      <c r="X672" s="168" t="str">
        <f t="shared" si="85"/>
        <v>30.3</v>
      </c>
      <c r="Y672" s="168">
        <f t="shared" si="86"/>
        <v>0</v>
      </c>
      <c r="Z672" s="168">
        <f t="shared" si="83"/>
        <v>0</v>
      </c>
      <c r="AA672" s="168">
        <f t="shared" si="87"/>
        <v>34</v>
      </c>
      <c r="AB672" s="168">
        <f t="shared" si="88"/>
        <v>0</v>
      </c>
      <c r="AC672" s="168">
        <f t="shared" si="89"/>
        <v>0</v>
      </c>
      <c r="AD672" s="168">
        <f t="shared" si="84"/>
        <v>0</v>
      </c>
      <c r="AE672" s="168">
        <f t="shared" si="90"/>
        <v>0</v>
      </c>
      <c r="AF672" s="170">
        <v>8.8000000000000007</v>
      </c>
      <c r="AI672" s="1" t="str">
        <f t="shared" si="91"/>
        <v>DIFF</v>
      </c>
      <c r="AN672" s="1" t="str">
        <f t="shared" si="92"/>
        <v>{30.3}</v>
      </c>
    </row>
    <row r="673" spans="1:40" ht="26.25" customHeight="1" x14ac:dyDescent="0.25">
      <c r="A673" s="66" t="s">
        <v>188</v>
      </c>
      <c r="B673" s="67" t="s">
        <v>40</v>
      </c>
      <c r="C673" s="67" t="s">
        <v>94</v>
      </c>
      <c r="D673" s="67" t="s">
        <v>1612</v>
      </c>
      <c r="E673" s="95" t="s">
        <v>2661</v>
      </c>
      <c r="F673" s="68" t="s">
        <v>862</v>
      </c>
      <c r="G673" s="68" t="s">
        <v>95</v>
      </c>
      <c r="H673" s="68" t="s">
        <v>3032</v>
      </c>
      <c r="I673" s="124" t="s">
        <v>1208</v>
      </c>
      <c r="J673" s="69" t="s">
        <v>1780</v>
      </c>
      <c r="K673" s="121"/>
      <c r="L673" s="69"/>
      <c r="M673" s="121"/>
      <c r="N673" s="69" t="s">
        <v>1414</v>
      </c>
      <c r="O673" s="69" t="s">
        <v>1462</v>
      </c>
      <c r="P673" s="69" t="s">
        <v>1781</v>
      </c>
      <c r="Q673" s="73" t="s">
        <v>3031</v>
      </c>
      <c r="R673" s="69" t="s">
        <v>6664</v>
      </c>
      <c r="S673" s="74" t="s">
        <v>40</v>
      </c>
      <c r="T673" s="69" t="s">
        <v>991</v>
      </c>
      <c r="U673" s="21"/>
      <c r="V673" s="21"/>
      <c r="W673" s="20" t="str">
        <f>VLOOKUP(TRIM(X673),X10:Y199,2,FALSE)</f>
        <v>Dario</v>
      </c>
      <c r="X673" s="168" t="str">
        <f t="shared" si="85"/>
        <v>20.3.1</v>
      </c>
      <c r="Y673" s="168">
        <f t="shared" si="86"/>
        <v>0</v>
      </c>
      <c r="Z673" s="168">
        <f t="shared" si="83"/>
        <v>0</v>
      </c>
      <c r="AA673" s="168">
        <f t="shared" si="87"/>
        <v>19</v>
      </c>
      <c r="AB673" s="168">
        <f t="shared" si="88"/>
        <v>0</v>
      </c>
      <c r="AC673" s="168">
        <f t="shared" si="89"/>
        <v>0</v>
      </c>
      <c r="AD673" s="168">
        <f t="shared" si="84"/>
        <v>0</v>
      </c>
      <c r="AE673" s="168">
        <f t="shared" si="90"/>
        <v>0</v>
      </c>
      <c r="AF673" s="170">
        <v>8.8000000000000007</v>
      </c>
      <c r="AI673" s="1" t="str">
        <f t="shared" si="91"/>
        <v>DIFF</v>
      </c>
      <c r="AN673" s="1" t="str">
        <f t="shared" si="92"/>
        <v>{20.3.1}</v>
      </c>
    </row>
    <row r="674" spans="1:40" ht="26.25" customHeight="1" x14ac:dyDescent="0.25">
      <c r="A674" s="66" t="s">
        <v>188</v>
      </c>
      <c r="B674" s="67" t="s">
        <v>40</v>
      </c>
      <c r="C674" s="67" t="s">
        <v>94</v>
      </c>
      <c r="D674" s="67" t="s">
        <v>1940</v>
      </c>
      <c r="E674" s="95" t="s">
        <v>2662</v>
      </c>
      <c r="F674" s="68" t="s">
        <v>862</v>
      </c>
      <c r="G674" s="68" t="s">
        <v>95</v>
      </c>
      <c r="H674" s="68" t="s">
        <v>5194</v>
      </c>
      <c r="I674" s="124" t="s">
        <v>4596</v>
      </c>
      <c r="J674" s="69" t="s">
        <v>1963</v>
      </c>
      <c r="K674" s="121"/>
      <c r="L674" s="71"/>
      <c r="M674" s="70"/>
      <c r="N674" s="69" t="s">
        <v>1778</v>
      </c>
      <c r="O674" s="69" t="s">
        <v>1462</v>
      </c>
      <c r="P674" s="69" t="s">
        <v>1964</v>
      </c>
      <c r="Q674" s="73" t="s">
        <v>2841</v>
      </c>
      <c r="R674" s="69" t="s">
        <v>330</v>
      </c>
      <c r="S674" s="74" t="s">
        <v>40</v>
      </c>
      <c r="T674" s="69" t="s">
        <v>1785</v>
      </c>
      <c r="U674" s="21"/>
      <c r="V674" s="21"/>
      <c r="W674" s="20" t="str">
        <f>VLOOKUP(TRIM(X674),X10:Y199,2,FALSE)</f>
        <v>Andy</v>
      </c>
      <c r="X674" s="168" t="str">
        <f t="shared" si="85"/>
        <v>20.6.3</v>
      </c>
      <c r="Y674" s="168">
        <f t="shared" si="86"/>
        <v>0</v>
      </c>
      <c r="Z674" s="168">
        <f t="shared" si="83"/>
        <v>0</v>
      </c>
      <c r="AA674" s="168">
        <f t="shared" si="87"/>
        <v>38</v>
      </c>
      <c r="AB674" s="168">
        <f t="shared" si="88"/>
        <v>0</v>
      </c>
      <c r="AC674" s="168">
        <f t="shared" si="89"/>
        <v>0</v>
      </c>
      <c r="AD674" s="168">
        <f t="shared" si="84"/>
        <v>0</v>
      </c>
      <c r="AE674" s="168">
        <f t="shared" si="90"/>
        <v>0</v>
      </c>
      <c r="AF674" s="170">
        <v>8.8000000000000007</v>
      </c>
      <c r="AI674" s="1" t="str">
        <f t="shared" si="91"/>
        <v>DIFF</v>
      </c>
      <c r="AN674" s="1" t="str">
        <f t="shared" si="92"/>
        <v>{20.6.3}</v>
      </c>
    </row>
    <row r="675" spans="1:40" ht="26.25" customHeight="1" x14ac:dyDescent="0.25">
      <c r="A675" s="66" t="s">
        <v>188</v>
      </c>
      <c r="B675" s="67" t="s">
        <v>40</v>
      </c>
      <c r="C675" s="67" t="s">
        <v>94</v>
      </c>
      <c r="D675" s="67" t="s">
        <v>1940</v>
      </c>
      <c r="E675" s="95" t="s">
        <v>2663</v>
      </c>
      <c r="F675" s="68" t="s">
        <v>862</v>
      </c>
      <c r="G675" s="68" t="s">
        <v>95</v>
      </c>
      <c r="H675" s="68" t="s">
        <v>5195</v>
      </c>
      <c r="I675" s="124" t="s">
        <v>4596</v>
      </c>
      <c r="J675" s="69" t="s">
        <v>1963</v>
      </c>
      <c r="K675" s="121"/>
      <c r="L675" s="69"/>
      <c r="M675" s="121"/>
      <c r="N675" s="69" t="s">
        <v>1778</v>
      </c>
      <c r="O675" s="69" t="s">
        <v>1462</v>
      </c>
      <c r="P675" s="69" t="s">
        <v>1964</v>
      </c>
      <c r="Q675" s="73" t="s">
        <v>2842</v>
      </c>
      <c r="R675" s="69" t="s">
        <v>330</v>
      </c>
      <c r="S675" s="74" t="s">
        <v>40</v>
      </c>
      <c r="T675" s="69" t="s">
        <v>1785</v>
      </c>
      <c r="U675" s="21"/>
      <c r="V675" s="21"/>
      <c r="W675" s="20" t="str">
        <f>VLOOKUP(TRIM(X675),X10:Y199,2,FALSE)</f>
        <v>Andy</v>
      </c>
      <c r="X675" s="168" t="str">
        <f t="shared" si="85"/>
        <v>20.6.3</v>
      </c>
      <c r="Y675" s="168">
        <f t="shared" si="86"/>
        <v>0</v>
      </c>
      <c r="Z675" s="168">
        <f t="shared" si="83"/>
        <v>0</v>
      </c>
      <c r="AA675" s="168">
        <f t="shared" si="87"/>
        <v>38</v>
      </c>
      <c r="AB675" s="168">
        <f t="shared" si="88"/>
        <v>0</v>
      </c>
      <c r="AC675" s="168">
        <f t="shared" si="89"/>
        <v>0</v>
      </c>
      <c r="AD675" s="168">
        <f t="shared" si="84"/>
        <v>0</v>
      </c>
      <c r="AE675" s="168">
        <f t="shared" si="90"/>
        <v>0</v>
      </c>
      <c r="AF675" s="170">
        <v>8.8000000000000007</v>
      </c>
      <c r="AI675" s="1" t="str">
        <f t="shared" si="91"/>
        <v>DIFF</v>
      </c>
      <c r="AN675" s="1" t="str">
        <f t="shared" si="92"/>
        <v>{20.6.3}</v>
      </c>
    </row>
    <row r="676" spans="1:40" ht="26.25" customHeight="1" x14ac:dyDescent="0.25">
      <c r="A676" s="66" t="s">
        <v>188</v>
      </c>
      <c r="B676" s="67" t="s">
        <v>40</v>
      </c>
      <c r="C676" s="67" t="s">
        <v>94</v>
      </c>
      <c r="D676" s="67" t="s">
        <v>1157</v>
      </c>
      <c r="E676" s="95" t="s">
        <v>2664</v>
      </c>
      <c r="F676" s="68" t="s">
        <v>1128</v>
      </c>
      <c r="G676" s="68" t="s">
        <v>100</v>
      </c>
      <c r="H676" s="68" t="s">
        <v>5167</v>
      </c>
      <c r="I676" s="124" t="s">
        <v>1490</v>
      </c>
      <c r="J676" s="69"/>
      <c r="K676" s="121"/>
      <c r="L676" s="71"/>
      <c r="M676" s="70"/>
      <c r="N676" s="69"/>
      <c r="O676" s="69" t="s">
        <v>1462</v>
      </c>
      <c r="P676" s="69"/>
      <c r="Q676" s="73" t="s">
        <v>5647</v>
      </c>
      <c r="R676" s="69" t="s">
        <v>6665</v>
      </c>
      <c r="S676" s="74" t="s">
        <v>40</v>
      </c>
      <c r="T676" s="69" t="s">
        <v>876</v>
      </c>
      <c r="U676" s="21"/>
      <c r="V676" s="21"/>
      <c r="W676" s="20" t="str">
        <f>VLOOKUP(TRIM(X676),X10:Y199,2,FALSE)</f>
        <v>Andy</v>
      </c>
      <c r="X676" s="168" t="str">
        <f t="shared" si="85"/>
        <v>30.1</v>
      </c>
      <c r="Y676" s="168">
        <f t="shared" si="86"/>
        <v>0</v>
      </c>
      <c r="Z676" s="168">
        <f t="shared" si="83"/>
        <v>0</v>
      </c>
      <c r="AA676" s="168">
        <f t="shared" si="87"/>
        <v>15</v>
      </c>
      <c r="AB676" s="168">
        <f t="shared" si="88"/>
        <v>0</v>
      </c>
      <c r="AC676" s="168">
        <f t="shared" si="89"/>
        <v>0</v>
      </c>
      <c r="AD676" s="168">
        <f t="shared" si="84"/>
        <v>0</v>
      </c>
      <c r="AE676" s="168">
        <f t="shared" si="90"/>
        <v>0</v>
      </c>
      <c r="AF676" s="170">
        <v>8.8000000000000007</v>
      </c>
      <c r="AI676" s="1" t="str">
        <f t="shared" si="91"/>
        <v/>
      </c>
      <c r="AN676" s="1" t="str">
        <f t="shared" si="92"/>
        <v>{30.1}</v>
      </c>
    </row>
    <row r="677" spans="1:40" ht="26.25" customHeight="1" x14ac:dyDescent="0.25">
      <c r="A677" s="66" t="s">
        <v>188</v>
      </c>
      <c r="B677" s="67" t="s">
        <v>40</v>
      </c>
      <c r="C677" s="67" t="s">
        <v>94</v>
      </c>
      <c r="D677" s="67" t="s">
        <v>1612</v>
      </c>
      <c r="E677" s="95" t="s">
        <v>2665</v>
      </c>
      <c r="F677" s="68" t="s">
        <v>862</v>
      </c>
      <c r="G677" s="68" t="s">
        <v>95</v>
      </c>
      <c r="H677" s="68" t="s">
        <v>5196</v>
      </c>
      <c r="I677" s="124" t="s">
        <v>200</v>
      </c>
      <c r="J677" s="69" t="s">
        <v>1780</v>
      </c>
      <c r="K677" s="121"/>
      <c r="L677" s="69"/>
      <c r="M677" s="121"/>
      <c r="N677" s="69" t="s">
        <v>1414</v>
      </c>
      <c r="O677" s="69" t="s">
        <v>1462</v>
      </c>
      <c r="P677" s="69" t="s">
        <v>1781</v>
      </c>
      <c r="Q677" s="73" t="s">
        <v>3145</v>
      </c>
      <c r="R677" s="69" t="s">
        <v>5904</v>
      </c>
      <c r="S677" s="74" t="s">
        <v>205</v>
      </c>
      <c r="T677" s="69" t="s">
        <v>1415</v>
      </c>
      <c r="U677" s="21"/>
      <c r="V677" s="21"/>
      <c r="W677" s="20" t="str">
        <f>VLOOKUP(TRIM(X677),X10:Y199,2,FALSE)</f>
        <v>Dario</v>
      </c>
      <c r="X677" s="168" t="str">
        <f t="shared" si="85"/>
        <v>20.3.1</v>
      </c>
      <c r="Y677" s="168">
        <f t="shared" si="86"/>
        <v>0</v>
      </c>
      <c r="Z677" s="168">
        <f t="shared" si="83"/>
        <v>0</v>
      </c>
      <c r="AA677" s="168">
        <f t="shared" si="87"/>
        <v>10</v>
      </c>
      <c r="AB677" s="168">
        <f t="shared" si="88"/>
        <v>0</v>
      </c>
      <c r="AC677" s="168">
        <f t="shared" si="89"/>
        <v>0</v>
      </c>
      <c r="AD677" s="168">
        <f t="shared" si="84"/>
        <v>0</v>
      </c>
      <c r="AE677" s="168">
        <f t="shared" si="90"/>
        <v>0</v>
      </c>
      <c r="AF677" s="170">
        <v>8.25</v>
      </c>
      <c r="AI677" s="1" t="str">
        <f t="shared" si="91"/>
        <v>DIFF</v>
      </c>
      <c r="AN677" s="1" t="str">
        <f t="shared" si="92"/>
        <v>{20.3.1}</v>
      </c>
    </row>
    <row r="678" spans="1:40" ht="26.25" customHeight="1" x14ac:dyDescent="0.25">
      <c r="A678" s="66" t="s">
        <v>188</v>
      </c>
      <c r="B678" s="67" t="s">
        <v>2115</v>
      </c>
      <c r="C678" s="67" t="s">
        <v>94</v>
      </c>
      <c r="D678" s="67" t="s">
        <v>1477</v>
      </c>
      <c r="E678" s="95" t="s">
        <v>2666</v>
      </c>
      <c r="F678" s="68" t="s">
        <v>14</v>
      </c>
      <c r="G678" s="68" t="s">
        <v>95</v>
      </c>
      <c r="H678" s="68" t="s">
        <v>2884</v>
      </c>
      <c r="I678" s="124" t="s">
        <v>4597</v>
      </c>
      <c r="J678" s="69" t="s">
        <v>1777</v>
      </c>
      <c r="K678" s="269" t="s">
        <v>2885</v>
      </c>
      <c r="L678" s="302" t="s">
        <v>53</v>
      </c>
      <c r="M678" s="70" t="s">
        <v>102</v>
      </c>
      <c r="N678" s="69" t="s">
        <v>1430</v>
      </c>
      <c r="O678" s="69" t="s">
        <v>1036</v>
      </c>
      <c r="P678" s="69" t="s">
        <v>1779</v>
      </c>
      <c r="Q678" s="73" t="s">
        <v>5197</v>
      </c>
      <c r="R678" s="69" t="s">
        <v>5822</v>
      </c>
      <c r="S678" s="74" t="s">
        <v>205</v>
      </c>
      <c r="T678" s="69" t="s">
        <v>245</v>
      </c>
      <c r="U678" s="21"/>
      <c r="V678" s="21"/>
      <c r="W678" s="20" t="str">
        <f>VLOOKUP(TRIM(X678),X10:Y199,2,FALSE)</f>
        <v>Wanqiang</v>
      </c>
      <c r="X678" s="168" t="str">
        <f t="shared" si="85"/>
        <v>19.14.2</v>
      </c>
      <c r="Y678" s="168">
        <f t="shared" si="86"/>
        <v>0</v>
      </c>
      <c r="Z678" s="168">
        <f t="shared" si="83"/>
        <v>0</v>
      </c>
      <c r="AA678" s="168">
        <f t="shared" si="87"/>
        <v>102</v>
      </c>
      <c r="AB678" s="168">
        <f t="shared" si="88"/>
        <v>0</v>
      </c>
      <c r="AC678" s="168">
        <f t="shared" si="89"/>
        <v>0</v>
      </c>
      <c r="AD678" s="168">
        <f t="shared" si="84"/>
        <v>0</v>
      </c>
      <c r="AE678" s="168">
        <f t="shared" si="90"/>
        <v>0</v>
      </c>
      <c r="AF678" s="170">
        <v>8.25</v>
      </c>
      <c r="AI678" s="1" t="str">
        <f t="shared" si="91"/>
        <v>DIFF</v>
      </c>
      <c r="AN678" s="1" t="str">
        <f t="shared" si="92"/>
        <v>{19.14.2}</v>
      </c>
    </row>
    <row r="679" spans="1:40" ht="26.25" customHeight="1" x14ac:dyDescent="0.25">
      <c r="A679" s="66" t="s">
        <v>188</v>
      </c>
      <c r="B679" s="67" t="s">
        <v>2070</v>
      </c>
      <c r="C679" s="67" t="s">
        <v>94</v>
      </c>
      <c r="D679" s="67" t="s">
        <v>1477</v>
      </c>
      <c r="E679" s="95" t="s">
        <v>2667</v>
      </c>
      <c r="F679" s="68" t="s">
        <v>14</v>
      </c>
      <c r="G679" s="68" t="s">
        <v>95</v>
      </c>
      <c r="H679" s="68" t="s">
        <v>4598</v>
      </c>
      <c r="I679" s="124" t="s">
        <v>107</v>
      </c>
      <c r="J679" s="69" t="s">
        <v>1777</v>
      </c>
      <c r="K679" s="269" t="s">
        <v>4599</v>
      </c>
      <c r="L679" s="69"/>
      <c r="M679" s="121" t="s">
        <v>102</v>
      </c>
      <c r="N679" s="69" t="s">
        <v>1430</v>
      </c>
      <c r="O679" s="69" t="s">
        <v>1036</v>
      </c>
      <c r="P679" s="69" t="s">
        <v>1779</v>
      </c>
      <c r="Q679" s="73" t="s">
        <v>5198</v>
      </c>
      <c r="R679" s="69" t="s">
        <v>5792</v>
      </c>
      <c r="S679" s="74" t="s">
        <v>203</v>
      </c>
      <c r="T679" s="69" t="s">
        <v>245</v>
      </c>
      <c r="U679" s="21"/>
      <c r="V679" s="21"/>
      <c r="W679" s="20" t="str">
        <f>VLOOKUP(TRIM(X679),X10:Y199,2,FALSE)</f>
        <v>Wanqiang</v>
      </c>
      <c r="X679" s="168" t="str">
        <f t="shared" si="85"/>
        <v>19.14.2</v>
      </c>
      <c r="Y679" s="168">
        <f t="shared" si="86"/>
        <v>0</v>
      </c>
      <c r="Z679" s="168">
        <f t="shared" si="83"/>
        <v>0</v>
      </c>
      <c r="AA679" s="168">
        <f t="shared" si="87"/>
        <v>4</v>
      </c>
      <c r="AB679" s="168">
        <f t="shared" si="88"/>
        <v>0</v>
      </c>
      <c r="AC679" s="168">
        <f t="shared" si="89"/>
        <v>0</v>
      </c>
      <c r="AD679" s="168">
        <f t="shared" si="84"/>
        <v>0</v>
      </c>
      <c r="AE679" s="168">
        <f t="shared" si="90"/>
        <v>0</v>
      </c>
      <c r="AF679" s="170">
        <v>8.25</v>
      </c>
      <c r="AI679" s="1" t="str">
        <f t="shared" si="91"/>
        <v>DIFF</v>
      </c>
      <c r="AN679" s="1" t="str">
        <f t="shared" si="92"/>
        <v>{19.14.2}</v>
      </c>
    </row>
    <row r="680" spans="1:40" ht="26.25" customHeight="1" x14ac:dyDescent="0.25">
      <c r="A680" s="66" t="s">
        <v>188</v>
      </c>
      <c r="B680" s="67" t="s">
        <v>40</v>
      </c>
      <c r="C680" s="67" t="s">
        <v>94</v>
      </c>
      <c r="D680" s="67" t="s">
        <v>1905</v>
      </c>
      <c r="E680" s="95" t="s">
        <v>2668</v>
      </c>
      <c r="F680" s="68" t="s">
        <v>862</v>
      </c>
      <c r="G680" s="68" t="s">
        <v>95</v>
      </c>
      <c r="H680" s="68" t="s">
        <v>2958</v>
      </c>
      <c r="I680" s="124" t="s">
        <v>107</v>
      </c>
      <c r="J680" s="69" t="s">
        <v>1969</v>
      </c>
      <c r="K680" s="121"/>
      <c r="L680" s="71"/>
      <c r="M680" s="70"/>
      <c r="N680" s="69" t="s">
        <v>1778</v>
      </c>
      <c r="O680" s="69" t="s">
        <v>1462</v>
      </c>
      <c r="P680" s="69" t="s">
        <v>1970</v>
      </c>
      <c r="Q680" s="73" t="s">
        <v>1898</v>
      </c>
      <c r="R680" s="69" t="s">
        <v>6666</v>
      </c>
      <c r="S680" s="74" t="s">
        <v>40</v>
      </c>
      <c r="T680" s="69" t="s">
        <v>245</v>
      </c>
      <c r="U680" s="21"/>
      <c r="V680" s="21"/>
      <c r="W680" s="20" t="str">
        <f>VLOOKUP(TRIM(X680),X10:Y199,2,FALSE)</f>
        <v>Wanqiang</v>
      </c>
      <c r="X680" s="168" t="str">
        <f t="shared" si="85"/>
        <v>20.5.1</v>
      </c>
      <c r="Y680" s="168">
        <f t="shared" si="86"/>
        <v>0</v>
      </c>
      <c r="Z680" s="168">
        <f t="shared" si="83"/>
        <v>0</v>
      </c>
      <c r="AA680" s="168">
        <f t="shared" si="87"/>
        <v>4</v>
      </c>
      <c r="AB680" s="168">
        <f t="shared" si="88"/>
        <v>0</v>
      </c>
      <c r="AC680" s="168">
        <f t="shared" si="89"/>
        <v>0</v>
      </c>
      <c r="AD680" s="168">
        <f t="shared" si="84"/>
        <v>0</v>
      </c>
      <c r="AE680" s="168">
        <f t="shared" si="90"/>
        <v>0</v>
      </c>
      <c r="AF680" s="170">
        <v>8.25</v>
      </c>
      <c r="AI680" s="1" t="str">
        <f t="shared" si="91"/>
        <v>DIFF</v>
      </c>
      <c r="AN680" s="1" t="str">
        <f t="shared" si="92"/>
        <v>{20.5.1}</v>
      </c>
    </row>
    <row r="681" spans="1:40" ht="26.25" customHeight="1" x14ac:dyDescent="0.25">
      <c r="A681" s="66" t="s">
        <v>188</v>
      </c>
      <c r="B681" s="67" t="s">
        <v>40</v>
      </c>
      <c r="C681" s="67" t="s">
        <v>94</v>
      </c>
      <c r="D681" s="67" t="s">
        <v>1905</v>
      </c>
      <c r="E681" s="95" t="s">
        <v>2669</v>
      </c>
      <c r="F681" s="68" t="s">
        <v>862</v>
      </c>
      <c r="G681" s="68" t="s">
        <v>95</v>
      </c>
      <c r="H681" s="68" t="s">
        <v>2959</v>
      </c>
      <c r="I681" s="124" t="s">
        <v>107</v>
      </c>
      <c r="J681" s="69" t="s">
        <v>1969</v>
      </c>
      <c r="K681" s="121"/>
      <c r="L681" s="69"/>
      <c r="M681" s="121"/>
      <c r="N681" s="69" t="s">
        <v>1778</v>
      </c>
      <c r="O681" s="69" t="s">
        <v>1462</v>
      </c>
      <c r="P681" s="69" t="s">
        <v>1970</v>
      </c>
      <c r="Q681" s="73" t="s">
        <v>2799</v>
      </c>
      <c r="R681" s="69" t="s">
        <v>6667</v>
      </c>
      <c r="S681" s="74" t="s">
        <v>40</v>
      </c>
      <c r="T681" s="69" t="s">
        <v>245</v>
      </c>
      <c r="U681" s="21"/>
      <c r="V681" s="21"/>
      <c r="W681" s="20" t="str">
        <f>VLOOKUP(TRIM(X681),X10:Y199,2,FALSE)</f>
        <v>Wanqiang</v>
      </c>
      <c r="X681" s="168" t="str">
        <f t="shared" si="85"/>
        <v>20.5.1</v>
      </c>
      <c r="Y681" s="168">
        <f t="shared" si="86"/>
        <v>0</v>
      </c>
      <c r="Z681" s="168">
        <f t="shared" si="83"/>
        <v>0</v>
      </c>
      <c r="AA681" s="168">
        <f t="shared" si="87"/>
        <v>4</v>
      </c>
      <c r="AB681" s="168">
        <f t="shared" si="88"/>
        <v>0</v>
      </c>
      <c r="AC681" s="168">
        <f t="shared" si="89"/>
        <v>0</v>
      </c>
      <c r="AD681" s="168">
        <f t="shared" si="84"/>
        <v>0</v>
      </c>
      <c r="AE681" s="168">
        <f t="shared" si="90"/>
        <v>0</v>
      </c>
      <c r="AF681" s="170">
        <v>8.25</v>
      </c>
      <c r="AI681" s="1" t="str">
        <f t="shared" si="91"/>
        <v>DIFF</v>
      </c>
      <c r="AN681" s="1" t="str">
        <f t="shared" si="92"/>
        <v>{20.5.1}</v>
      </c>
    </row>
    <row r="682" spans="1:40" ht="26.25" customHeight="1" x14ac:dyDescent="0.25">
      <c r="A682" s="66" t="s">
        <v>188</v>
      </c>
      <c r="B682" s="67" t="s">
        <v>40</v>
      </c>
      <c r="C682" s="67" t="s">
        <v>94</v>
      </c>
      <c r="D682" s="67" t="s">
        <v>1905</v>
      </c>
      <c r="E682" s="95" t="s">
        <v>2670</v>
      </c>
      <c r="F682" s="68" t="s">
        <v>862</v>
      </c>
      <c r="G682" s="68" t="s">
        <v>95</v>
      </c>
      <c r="H682" s="68" t="s">
        <v>4994</v>
      </c>
      <c r="I682" s="124" t="s">
        <v>107</v>
      </c>
      <c r="J682" s="69" t="s">
        <v>1969</v>
      </c>
      <c r="K682" s="121"/>
      <c r="L682" s="71"/>
      <c r="M682" s="70"/>
      <c r="N682" s="69" t="s">
        <v>1778</v>
      </c>
      <c r="O682" s="69" t="s">
        <v>1462</v>
      </c>
      <c r="P682" s="69" t="s">
        <v>1970</v>
      </c>
      <c r="Q682" s="73" t="s">
        <v>4600</v>
      </c>
      <c r="R682" s="69" t="s">
        <v>330</v>
      </c>
      <c r="S682" s="74" t="s">
        <v>40</v>
      </c>
      <c r="T682" s="69" t="s">
        <v>245</v>
      </c>
      <c r="U682" s="21"/>
      <c r="V682" s="21"/>
      <c r="W682" s="20" t="str">
        <f>VLOOKUP(TRIM(X682),X10:Y199,2,FALSE)</f>
        <v>Wanqiang</v>
      </c>
      <c r="X682" s="168" t="str">
        <f t="shared" si="85"/>
        <v>20.5.1</v>
      </c>
      <c r="Y682" s="168">
        <f t="shared" si="86"/>
        <v>0</v>
      </c>
      <c r="Z682" s="168">
        <f t="shared" si="83"/>
        <v>0</v>
      </c>
      <c r="AA682" s="168">
        <f t="shared" si="87"/>
        <v>4</v>
      </c>
      <c r="AB682" s="168">
        <f t="shared" si="88"/>
        <v>0</v>
      </c>
      <c r="AC682" s="168">
        <f t="shared" si="89"/>
        <v>0</v>
      </c>
      <c r="AD682" s="168">
        <f t="shared" si="84"/>
        <v>0</v>
      </c>
      <c r="AE682" s="168">
        <f t="shared" si="90"/>
        <v>0</v>
      </c>
      <c r="AF682" s="170">
        <v>8.3000000000000007</v>
      </c>
      <c r="AI682" s="1" t="str">
        <f t="shared" si="91"/>
        <v>DIFF</v>
      </c>
      <c r="AN682" s="1" t="str">
        <f t="shared" si="92"/>
        <v>{20.5.1}</v>
      </c>
    </row>
    <row r="683" spans="1:40" ht="26.25" customHeight="1" x14ac:dyDescent="0.25">
      <c r="A683" s="66" t="s">
        <v>188</v>
      </c>
      <c r="B683" s="67" t="s">
        <v>40</v>
      </c>
      <c r="C683" s="67" t="s">
        <v>94</v>
      </c>
      <c r="D683" s="67" t="s">
        <v>1945</v>
      </c>
      <c r="E683" s="95" t="s">
        <v>2671</v>
      </c>
      <c r="F683" s="68" t="s">
        <v>862</v>
      </c>
      <c r="G683" s="68" t="s">
        <v>95</v>
      </c>
      <c r="H683" s="68" t="s">
        <v>5200</v>
      </c>
      <c r="I683" s="124" t="s">
        <v>107</v>
      </c>
      <c r="J683" s="69" t="s">
        <v>1963</v>
      </c>
      <c r="K683" s="121"/>
      <c r="L683" s="69"/>
      <c r="M683" s="121"/>
      <c r="N683" s="69" t="s">
        <v>1778</v>
      </c>
      <c r="O683" s="69" t="s">
        <v>1462</v>
      </c>
      <c r="P683" s="69" t="s">
        <v>1964</v>
      </c>
      <c r="Q683" s="73" t="s">
        <v>5199</v>
      </c>
      <c r="R683" s="69" t="s">
        <v>6668</v>
      </c>
      <c r="S683" s="74" t="s">
        <v>40</v>
      </c>
      <c r="T683" s="69" t="s">
        <v>245</v>
      </c>
      <c r="U683" s="21"/>
      <c r="V683" s="21"/>
      <c r="W683" s="20" t="str">
        <f>VLOOKUP(TRIM(X683),X10:Y199,2,FALSE)</f>
        <v>Andy</v>
      </c>
      <c r="X683" s="168" t="str">
        <f t="shared" si="85"/>
        <v>20.6.8</v>
      </c>
      <c r="Y683" s="168">
        <f t="shared" si="86"/>
        <v>0</v>
      </c>
      <c r="Z683" s="168">
        <f t="shared" si="83"/>
        <v>0</v>
      </c>
      <c r="AA683" s="168">
        <f t="shared" si="87"/>
        <v>4</v>
      </c>
      <c r="AB683" s="168">
        <f t="shared" si="88"/>
        <v>0</v>
      </c>
      <c r="AC683" s="168">
        <f t="shared" si="89"/>
        <v>0</v>
      </c>
      <c r="AD683" s="168">
        <f t="shared" si="84"/>
        <v>0</v>
      </c>
      <c r="AE683" s="168">
        <f t="shared" si="90"/>
        <v>0</v>
      </c>
      <c r="AF683" s="170">
        <v>8.9</v>
      </c>
      <c r="AI683" s="1" t="str">
        <f t="shared" si="91"/>
        <v>DIFF</v>
      </c>
      <c r="AN683" s="1" t="str">
        <f t="shared" si="92"/>
        <v>{20.6.8}</v>
      </c>
    </row>
    <row r="684" spans="1:40" ht="26.25" customHeight="1" x14ac:dyDescent="0.25">
      <c r="A684" s="66" t="s">
        <v>188</v>
      </c>
      <c r="B684" s="67" t="s">
        <v>40</v>
      </c>
      <c r="C684" s="67" t="s">
        <v>94</v>
      </c>
      <c r="D684" s="67" t="s">
        <v>1940</v>
      </c>
      <c r="E684" s="95" t="s">
        <v>2672</v>
      </c>
      <c r="F684" s="68" t="s">
        <v>862</v>
      </c>
      <c r="G684" s="68" t="s">
        <v>95</v>
      </c>
      <c r="H684" s="68" t="s">
        <v>5202</v>
      </c>
      <c r="I684" s="124" t="s">
        <v>1149</v>
      </c>
      <c r="J684" s="69" t="s">
        <v>1963</v>
      </c>
      <c r="K684" s="121"/>
      <c r="L684" s="71"/>
      <c r="M684" s="70"/>
      <c r="N684" s="69" t="s">
        <v>1778</v>
      </c>
      <c r="O684" s="69" t="s">
        <v>1462</v>
      </c>
      <c r="P684" s="69" t="s">
        <v>1964</v>
      </c>
      <c r="Q684" s="73" t="s">
        <v>5201</v>
      </c>
      <c r="R684" s="69" t="s">
        <v>330</v>
      </c>
      <c r="S684" s="74" t="s">
        <v>40</v>
      </c>
      <c r="T684" s="69" t="s">
        <v>2021</v>
      </c>
      <c r="U684" s="21"/>
      <c r="V684" s="21"/>
      <c r="W684" s="20" t="str">
        <f>VLOOKUP(TRIM(X684),X10:Y199,2,FALSE)</f>
        <v>Andy</v>
      </c>
      <c r="X684" s="168" t="str">
        <f t="shared" si="85"/>
        <v>20.6.3</v>
      </c>
      <c r="Y684" s="168">
        <f t="shared" si="86"/>
        <v>0</v>
      </c>
      <c r="Z684" s="168">
        <f t="shared" si="83"/>
        <v>0</v>
      </c>
      <c r="AA684" s="168">
        <f t="shared" si="87"/>
        <v>3</v>
      </c>
      <c r="AB684" s="168">
        <f t="shared" si="88"/>
        <v>0</v>
      </c>
      <c r="AC684" s="168">
        <f t="shared" si="89"/>
        <v>0</v>
      </c>
      <c r="AD684" s="168">
        <f t="shared" si="84"/>
        <v>0</v>
      </c>
      <c r="AE684" s="168">
        <f t="shared" si="90"/>
        <v>0</v>
      </c>
      <c r="AF684" s="170">
        <v>8.2799999999999994</v>
      </c>
      <c r="AI684" s="1" t="str">
        <f t="shared" si="91"/>
        <v>DIFF</v>
      </c>
      <c r="AN684" s="1" t="str">
        <f t="shared" si="92"/>
        <v>{20.6.3}</v>
      </c>
    </row>
    <row r="685" spans="1:40" ht="26.25" customHeight="1" x14ac:dyDescent="0.25">
      <c r="A685" s="66" t="s">
        <v>188</v>
      </c>
      <c r="B685" s="67" t="s">
        <v>2080</v>
      </c>
      <c r="C685" s="67" t="s">
        <v>94</v>
      </c>
      <c r="D685" s="67" t="s">
        <v>1477</v>
      </c>
      <c r="E685" s="95" t="s">
        <v>2673</v>
      </c>
      <c r="F685" s="68" t="s">
        <v>14</v>
      </c>
      <c r="G685" s="68" t="s">
        <v>95</v>
      </c>
      <c r="H685" s="68" t="s">
        <v>2004</v>
      </c>
      <c r="I685" s="124" t="s">
        <v>1573</v>
      </c>
      <c r="J685" s="69" t="s">
        <v>1777</v>
      </c>
      <c r="K685" s="269" t="s">
        <v>4601</v>
      </c>
      <c r="L685" s="69"/>
      <c r="M685" s="121" t="s">
        <v>102</v>
      </c>
      <c r="N685" s="69" t="s">
        <v>1430</v>
      </c>
      <c r="O685" s="69" t="s">
        <v>1036</v>
      </c>
      <c r="P685" s="69" t="s">
        <v>1779</v>
      </c>
      <c r="Q685" s="73" t="s">
        <v>2079</v>
      </c>
      <c r="R685" s="69" t="s">
        <v>330</v>
      </c>
      <c r="S685" s="74" t="s">
        <v>40</v>
      </c>
      <c r="T685" s="69" t="s">
        <v>1996</v>
      </c>
      <c r="U685" s="21"/>
      <c r="V685" s="21"/>
      <c r="W685" s="20" t="str">
        <f>VLOOKUP(TRIM(X685),X10:Y199,2,FALSE)</f>
        <v>Wanqiang</v>
      </c>
      <c r="X685" s="168" t="str">
        <f t="shared" si="85"/>
        <v>19.14.2</v>
      </c>
      <c r="Y685" s="168">
        <f t="shared" si="86"/>
        <v>0</v>
      </c>
      <c r="Z685" s="168">
        <f t="shared" si="83"/>
        <v>0</v>
      </c>
      <c r="AA685" s="168">
        <f t="shared" si="87"/>
        <v>14</v>
      </c>
      <c r="AB685" s="168">
        <f t="shared" si="88"/>
        <v>0</v>
      </c>
      <c r="AC685" s="168">
        <f t="shared" si="89"/>
        <v>0</v>
      </c>
      <c r="AD685" s="168">
        <f t="shared" si="84"/>
        <v>0</v>
      </c>
      <c r="AE685" s="168">
        <f t="shared" si="90"/>
        <v>0</v>
      </c>
      <c r="AF685" s="170">
        <v>8.2799999999999994</v>
      </c>
      <c r="AI685" s="1" t="str">
        <f t="shared" si="91"/>
        <v>DIFF</v>
      </c>
      <c r="AN685" s="1" t="str">
        <f t="shared" si="92"/>
        <v>{19.14.2}</v>
      </c>
    </row>
    <row r="686" spans="1:40" ht="26.25" customHeight="1" x14ac:dyDescent="0.25">
      <c r="A686" s="66" t="s">
        <v>188</v>
      </c>
      <c r="B686" s="67" t="s">
        <v>40</v>
      </c>
      <c r="C686" s="67" t="s">
        <v>94</v>
      </c>
      <c r="D686" s="67" t="s">
        <v>1940</v>
      </c>
      <c r="E686" s="95" t="s">
        <v>2674</v>
      </c>
      <c r="F686" s="68" t="s">
        <v>862</v>
      </c>
      <c r="G686" s="68" t="s">
        <v>95</v>
      </c>
      <c r="H686" s="68" t="s">
        <v>5203</v>
      </c>
      <c r="I686" s="124" t="s">
        <v>1149</v>
      </c>
      <c r="J686" s="69" t="s">
        <v>1963</v>
      </c>
      <c r="K686" s="121"/>
      <c r="L686" s="71"/>
      <c r="M686" s="70"/>
      <c r="N686" s="69" t="s">
        <v>1778</v>
      </c>
      <c r="O686" s="69" t="s">
        <v>1462</v>
      </c>
      <c r="P686" s="69" t="s">
        <v>1964</v>
      </c>
      <c r="Q686" s="73" t="s">
        <v>2985</v>
      </c>
      <c r="R686" s="69" t="s">
        <v>330</v>
      </c>
      <c r="S686" s="74" t="s">
        <v>40</v>
      </c>
      <c r="T686" s="69" t="s">
        <v>2021</v>
      </c>
      <c r="U686" s="21"/>
      <c r="V686" s="21"/>
      <c r="W686" s="20" t="str">
        <f>VLOOKUP(TRIM(X686),X10:Y199,2,FALSE)</f>
        <v>Andy</v>
      </c>
      <c r="X686" s="168" t="str">
        <f t="shared" si="85"/>
        <v>20.6.3</v>
      </c>
      <c r="Y686" s="168">
        <f t="shared" si="86"/>
        <v>0</v>
      </c>
      <c r="Z686" s="168">
        <f t="shared" si="83"/>
        <v>0</v>
      </c>
      <c r="AA686" s="168">
        <f t="shared" si="87"/>
        <v>3</v>
      </c>
      <c r="AB686" s="168">
        <f t="shared" si="88"/>
        <v>0</v>
      </c>
      <c r="AC686" s="168">
        <f t="shared" si="89"/>
        <v>0</v>
      </c>
      <c r="AD686" s="168">
        <f t="shared" si="84"/>
        <v>0</v>
      </c>
      <c r="AE686" s="168">
        <f t="shared" si="90"/>
        <v>0</v>
      </c>
      <c r="AF686" s="170">
        <v>8.4</v>
      </c>
      <c r="AI686" s="1" t="str">
        <f t="shared" si="91"/>
        <v>DIFF</v>
      </c>
      <c r="AN686" s="1" t="str">
        <f t="shared" si="92"/>
        <v>{20.6.3}</v>
      </c>
    </row>
    <row r="687" spans="1:40" ht="26.25" customHeight="1" x14ac:dyDescent="0.25">
      <c r="A687" s="66" t="s">
        <v>188</v>
      </c>
      <c r="B687" s="67" t="s">
        <v>40</v>
      </c>
      <c r="C687" s="67" t="s">
        <v>94</v>
      </c>
      <c r="D687" s="67" t="s">
        <v>1942</v>
      </c>
      <c r="E687" s="95" t="s">
        <v>2675</v>
      </c>
      <c r="F687" s="68" t="s">
        <v>862</v>
      </c>
      <c r="G687" s="68" t="s">
        <v>95</v>
      </c>
      <c r="H687" s="68" t="s">
        <v>5205</v>
      </c>
      <c r="I687" s="124" t="s">
        <v>1149</v>
      </c>
      <c r="J687" s="69" t="s">
        <v>1963</v>
      </c>
      <c r="K687" s="121"/>
      <c r="L687" s="69"/>
      <c r="M687" s="121"/>
      <c r="N687" s="69" t="s">
        <v>1778</v>
      </c>
      <c r="O687" s="69" t="s">
        <v>1462</v>
      </c>
      <c r="P687" s="69" t="s">
        <v>1964</v>
      </c>
      <c r="Q687" s="73" t="s">
        <v>5204</v>
      </c>
      <c r="R687" s="69" t="s">
        <v>330</v>
      </c>
      <c r="S687" s="74" t="s">
        <v>40</v>
      </c>
      <c r="T687" s="69" t="s">
        <v>2021</v>
      </c>
      <c r="U687" s="21"/>
      <c r="V687" s="21"/>
      <c r="W687" s="20" t="str">
        <f>VLOOKUP(TRIM(X687),X10:Y199,2,FALSE)</f>
        <v>Andy</v>
      </c>
      <c r="X687" s="168" t="str">
        <f t="shared" si="85"/>
        <v>20.6.5</v>
      </c>
      <c r="Y687" s="168">
        <f t="shared" si="86"/>
        <v>0</v>
      </c>
      <c r="Z687" s="168">
        <f t="shared" si="83"/>
        <v>0</v>
      </c>
      <c r="AA687" s="168">
        <f t="shared" si="87"/>
        <v>3</v>
      </c>
      <c r="AB687" s="168">
        <f t="shared" si="88"/>
        <v>0</v>
      </c>
      <c r="AC687" s="168">
        <f t="shared" si="89"/>
        <v>0</v>
      </c>
      <c r="AD687" s="168">
        <f t="shared" si="84"/>
        <v>0</v>
      </c>
      <c r="AE687" s="168">
        <f t="shared" si="90"/>
        <v>0</v>
      </c>
      <c r="AF687" s="170">
        <v>8.4</v>
      </c>
      <c r="AI687" s="1" t="str">
        <f t="shared" si="91"/>
        <v>DIFF</v>
      </c>
      <c r="AN687" s="1" t="str">
        <f t="shared" si="92"/>
        <v>{20.6.5}</v>
      </c>
    </row>
    <row r="688" spans="1:40" ht="26.25" customHeight="1" x14ac:dyDescent="0.25">
      <c r="A688" s="66" t="s">
        <v>188</v>
      </c>
      <c r="B688" s="67" t="s">
        <v>40</v>
      </c>
      <c r="C688" s="67" t="s">
        <v>94</v>
      </c>
      <c r="D688" s="67" t="s">
        <v>1611</v>
      </c>
      <c r="E688" s="95" t="s">
        <v>2676</v>
      </c>
      <c r="F688" s="68" t="s">
        <v>862</v>
      </c>
      <c r="G688" s="68" t="s">
        <v>95</v>
      </c>
      <c r="H688" s="68" t="s">
        <v>5206</v>
      </c>
      <c r="I688" s="124" t="s">
        <v>1892</v>
      </c>
      <c r="J688" s="69" t="s">
        <v>1774</v>
      </c>
      <c r="K688" s="121"/>
      <c r="L688" s="71"/>
      <c r="M688" s="70"/>
      <c r="N688" s="69" t="s">
        <v>1414</v>
      </c>
      <c r="O688" s="69" t="s">
        <v>1462</v>
      </c>
      <c r="P688" s="69" t="s">
        <v>1776</v>
      </c>
      <c r="Q688" s="73" t="s">
        <v>4602</v>
      </c>
      <c r="R688" s="69" t="s">
        <v>330</v>
      </c>
      <c r="S688" s="74" t="s">
        <v>40</v>
      </c>
      <c r="T688" s="69" t="s">
        <v>1996</v>
      </c>
      <c r="U688" s="21"/>
      <c r="V688" s="21"/>
      <c r="W688" s="20" t="str">
        <f>VLOOKUP(TRIM(X688),X10:Y199,2,FALSE)</f>
        <v>Wanqiang</v>
      </c>
      <c r="X688" s="168" t="str">
        <f t="shared" si="85"/>
        <v>20.2.1</v>
      </c>
      <c r="Y688" s="168">
        <f t="shared" si="86"/>
        <v>0</v>
      </c>
      <c r="Z688" s="168">
        <f t="shared" si="83"/>
        <v>0</v>
      </c>
      <c r="AA688" s="168">
        <f t="shared" si="87"/>
        <v>22</v>
      </c>
      <c r="AB688" s="168">
        <f t="shared" si="88"/>
        <v>0</v>
      </c>
      <c r="AC688" s="168">
        <f t="shared" si="89"/>
        <v>0</v>
      </c>
      <c r="AD688" s="168">
        <f t="shared" si="84"/>
        <v>0</v>
      </c>
      <c r="AE688" s="168">
        <f t="shared" si="90"/>
        <v>0</v>
      </c>
      <c r="AF688" s="170">
        <v>8.9</v>
      </c>
      <c r="AI688" s="1" t="str">
        <f t="shared" si="91"/>
        <v>DIFF</v>
      </c>
      <c r="AN688" s="1" t="str">
        <f t="shared" si="92"/>
        <v>{20.2.1}</v>
      </c>
    </row>
    <row r="689" spans="1:40" ht="26.25" customHeight="1" x14ac:dyDescent="0.25">
      <c r="A689" s="66" t="s">
        <v>188</v>
      </c>
      <c r="B689" s="67" t="s">
        <v>40</v>
      </c>
      <c r="C689" s="67" t="s">
        <v>94</v>
      </c>
      <c r="D689" s="67" t="s">
        <v>1612</v>
      </c>
      <c r="E689" s="95" t="s">
        <v>2677</v>
      </c>
      <c r="F689" s="68" t="s">
        <v>862</v>
      </c>
      <c r="G689" s="68" t="s">
        <v>95</v>
      </c>
      <c r="H689" s="68" t="s">
        <v>5208</v>
      </c>
      <c r="I689" s="124" t="s">
        <v>230</v>
      </c>
      <c r="J689" s="69" t="s">
        <v>1780</v>
      </c>
      <c r="K689" s="121"/>
      <c r="L689" s="69"/>
      <c r="M689" s="121"/>
      <c r="N689" s="69" t="s">
        <v>1414</v>
      </c>
      <c r="O689" s="69" t="s">
        <v>1462</v>
      </c>
      <c r="P689" s="69" t="s">
        <v>1781</v>
      </c>
      <c r="Q689" s="73" t="s">
        <v>5207</v>
      </c>
      <c r="R689" s="69" t="s">
        <v>330</v>
      </c>
      <c r="S689" s="74" t="s">
        <v>40</v>
      </c>
      <c r="T689" s="69" t="s">
        <v>864</v>
      </c>
      <c r="U689" s="21"/>
      <c r="V689" s="21"/>
      <c r="W689" s="20" t="str">
        <f>VLOOKUP(TRIM(X689),X10:Y199,2,FALSE)</f>
        <v>Dario</v>
      </c>
      <c r="X689" s="168" t="str">
        <f t="shared" si="85"/>
        <v>20.3.1</v>
      </c>
      <c r="Y689" s="168">
        <f t="shared" si="86"/>
        <v>0</v>
      </c>
      <c r="Z689" s="168">
        <f t="shared" si="83"/>
        <v>0</v>
      </c>
      <c r="AA689" s="168">
        <f t="shared" si="87"/>
        <v>7</v>
      </c>
      <c r="AB689" s="168">
        <f t="shared" si="88"/>
        <v>0</v>
      </c>
      <c r="AC689" s="168">
        <f t="shared" si="89"/>
        <v>0</v>
      </c>
      <c r="AD689" s="168">
        <f t="shared" si="84"/>
        <v>0</v>
      </c>
      <c r="AE689" s="168">
        <f t="shared" si="90"/>
        <v>0</v>
      </c>
      <c r="AF689" s="170">
        <v>8.9</v>
      </c>
      <c r="AI689" s="1" t="str">
        <f t="shared" si="91"/>
        <v>DIFF</v>
      </c>
      <c r="AN689" s="1" t="str">
        <f t="shared" si="92"/>
        <v>{20.3.1}</v>
      </c>
    </row>
    <row r="690" spans="1:40" ht="26.25" customHeight="1" x14ac:dyDescent="0.25">
      <c r="A690" s="66" t="s">
        <v>188</v>
      </c>
      <c r="B690" s="67" t="s">
        <v>40</v>
      </c>
      <c r="C690" s="67" t="s">
        <v>94</v>
      </c>
      <c r="D690" s="67" t="s">
        <v>1905</v>
      </c>
      <c r="E690" s="95" t="s">
        <v>2678</v>
      </c>
      <c r="F690" s="68" t="s">
        <v>862</v>
      </c>
      <c r="G690" s="68" t="s">
        <v>95</v>
      </c>
      <c r="H690" s="68" t="s">
        <v>5209</v>
      </c>
      <c r="I690" s="124" t="s">
        <v>1892</v>
      </c>
      <c r="J690" s="69" t="s">
        <v>1969</v>
      </c>
      <c r="K690" s="121"/>
      <c r="L690" s="71"/>
      <c r="M690" s="70"/>
      <c r="N690" s="69" t="s">
        <v>1778</v>
      </c>
      <c r="O690" s="69" t="s">
        <v>1462</v>
      </c>
      <c r="P690" s="69" t="s">
        <v>1970</v>
      </c>
      <c r="Q690" s="73" t="s">
        <v>4603</v>
      </c>
      <c r="R690" s="69" t="s">
        <v>330</v>
      </c>
      <c r="S690" s="74" t="s">
        <v>40</v>
      </c>
      <c r="T690" s="69" t="s">
        <v>1996</v>
      </c>
      <c r="U690" s="21"/>
      <c r="V690" s="21"/>
      <c r="W690" s="20" t="str">
        <f>VLOOKUP(TRIM(X690),X10:Y199,2,FALSE)</f>
        <v>Wanqiang</v>
      </c>
      <c r="X690" s="168" t="str">
        <f t="shared" si="85"/>
        <v>20.5.1</v>
      </c>
      <c r="Y690" s="168">
        <f t="shared" si="86"/>
        <v>0</v>
      </c>
      <c r="Z690" s="168">
        <f t="shared" si="83"/>
        <v>0</v>
      </c>
      <c r="AA690" s="168">
        <f t="shared" si="87"/>
        <v>22</v>
      </c>
      <c r="AB690" s="168">
        <f t="shared" si="88"/>
        <v>0</v>
      </c>
      <c r="AC690" s="168">
        <f t="shared" si="89"/>
        <v>0</v>
      </c>
      <c r="AD690" s="168">
        <f t="shared" si="84"/>
        <v>0</v>
      </c>
      <c r="AE690" s="168">
        <f t="shared" si="90"/>
        <v>0</v>
      </c>
      <c r="AF690" s="170">
        <v>8.9</v>
      </c>
      <c r="AI690" s="1" t="str">
        <f t="shared" si="91"/>
        <v>DIFF</v>
      </c>
      <c r="AN690" s="1" t="str">
        <f t="shared" si="92"/>
        <v>{20.5.1}</v>
      </c>
    </row>
    <row r="691" spans="1:40" ht="26.25" customHeight="1" x14ac:dyDescent="0.25">
      <c r="A691" s="66" t="s">
        <v>188</v>
      </c>
      <c r="B691" s="67" t="s">
        <v>40</v>
      </c>
      <c r="C691" s="67" t="s">
        <v>94</v>
      </c>
      <c r="D691" s="67" t="s">
        <v>1936</v>
      </c>
      <c r="E691" s="95" t="s">
        <v>2679</v>
      </c>
      <c r="F691" s="68" t="s">
        <v>862</v>
      </c>
      <c r="G691" s="68" t="s">
        <v>95</v>
      </c>
      <c r="H691" s="68" t="s">
        <v>3069</v>
      </c>
      <c r="I691" s="124" t="s">
        <v>1416</v>
      </c>
      <c r="J691" s="69" t="s">
        <v>1963</v>
      </c>
      <c r="K691" s="121"/>
      <c r="L691" s="69"/>
      <c r="M691" s="121"/>
      <c r="N691" s="69" t="s">
        <v>1778</v>
      </c>
      <c r="O691" s="69" t="s">
        <v>1462</v>
      </c>
      <c r="P691" s="69" t="s">
        <v>1964</v>
      </c>
      <c r="Q691" s="73" t="s">
        <v>2843</v>
      </c>
      <c r="R691" s="69" t="s">
        <v>6669</v>
      </c>
      <c r="S691" s="74" t="s">
        <v>40</v>
      </c>
      <c r="T691" s="69" t="s">
        <v>1797</v>
      </c>
      <c r="U691" s="21"/>
      <c r="V691" s="21"/>
      <c r="W691" s="20" t="str">
        <f>VLOOKUP(TRIM(X691),X10:Y199,2,FALSE)</f>
        <v>Andy</v>
      </c>
      <c r="X691" s="168" t="str">
        <f t="shared" si="85"/>
        <v>20.6.1.2</v>
      </c>
      <c r="Y691" s="168">
        <f t="shared" si="86"/>
        <v>0</v>
      </c>
      <c r="Z691" s="168">
        <f t="shared" si="83"/>
        <v>0</v>
      </c>
      <c r="AA691" s="168">
        <f t="shared" si="87"/>
        <v>33</v>
      </c>
      <c r="AB691" s="168">
        <f t="shared" si="88"/>
        <v>0</v>
      </c>
      <c r="AC691" s="168">
        <f t="shared" si="89"/>
        <v>0</v>
      </c>
      <c r="AD691" s="168">
        <f t="shared" si="84"/>
        <v>0</v>
      </c>
      <c r="AE691" s="168">
        <f t="shared" si="90"/>
        <v>0</v>
      </c>
      <c r="AF691" s="170">
        <v>8.9</v>
      </c>
      <c r="AI691" s="1" t="str">
        <f t="shared" si="91"/>
        <v>DIFF</v>
      </c>
      <c r="AN691" s="1" t="str">
        <f t="shared" si="92"/>
        <v>{20.6.1.2}</v>
      </c>
    </row>
    <row r="692" spans="1:40" ht="26.25" customHeight="1" x14ac:dyDescent="0.25">
      <c r="A692" s="66" t="s">
        <v>188</v>
      </c>
      <c r="B692" s="67" t="s">
        <v>40</v>
      </c>
      <c r="C692" s="67" t="s">
        <v>94</v>
      </c>
      <c r="D692" s="67" t="s">
        <v>1940</v>
      </c>
      <c r="E692" s="95" t="s">
        <v>2680</v>
      </c>
      <c r="F692" s="68" t="s">
        <v>862</v>
      </c>
      <c r="G692" s="68" t="s">
        <v>95</v>
      </c>
      <c r="H692" s="68" t="s">
        <v>2986</v>
      </c>
      <c r="I692" s="124" t="s">
        <v>4604</v>
      </c>
      <c r="J692" s="69" t="s">
        <v>1963</v>
      </c>
      <c r="K692" s="121"/>
      <c r="L692" s="71"/>
      <c r="M692" s="70"/>
      <c r="N692" s="69" t="s">
        <v>1778</v>
      </c>
      <c r="O692" s="69" t="s">
        <v>1462</v>
      </c>
      <c r="P692" s="69" t="s">
        <v>1964</v>
      </c>
      <c r="Q692" s="73" t="s">
        <v>2985</v>
      </c>
      <c r="R692" s="69" t="s">
        <v>6615</v>
      </c>
      <c r="S692" s="74" t="s">
        <v>40</v>
      </c>
      <c r="T692" s="69" t="s">
        <v>1797</v>
      </c>
      <c r="U692" s="21"/>
      <c r="V692" s="21"/>
      <c r="W692" s="20" t="str">
        <f>VLOOKUP(TRIM(X692),X10:Y199,2,FALSE)</f>
        <v>Andy</v>
      </c>
      <c r="X692" s="168" t="str">
        <f t="shared" si="85"/>
        <v>20.6.3</v>
      </c>
      <c r="Y692" s="168">
        <f t="shared" si="86"/>
        <v>0</v>
      </c>
      <c r="Z692" s="168">
        <f t="shared" si="83"/>
        <v>0</v>
      </c>
      <c r="AA692" s="168">
        <f t="shared" si="87"/>
        <v>18</v>
      </c>
      <c r="AB692" s="168">
        <f t="shared" si="88"/>
        <v>0</v>
      </c>
      <c r="AC692" s="168">
        <f t="shared" si="89"/>
        <v>0</v>
      </c>
      <c r="AD692" s="168">
        <f t="shared" si="84"/>
        <v>0</v>
      </c>
      <c r="AE692" s="168">
        <f t="shared" si="90"/>
        <v>0</v>
      </c>
      <c r="AF692" s="170">
        <v>8.4</v>
      </c>
      <c r="AI692" s="1" t="str">
        <f t="shared" si="91"/>
        <v>DIFF</v>
      </c>
      <c r="AN692" s="1" t="str">
        <f t="shared" si="92"/>
        <v>{20.6.3}</v>
      </c>
    </row>
    <row r="693" spans="1:40" ht="26.25" customHeight="1" x14ac:dyDescent="0.25">
      <c r="A693" s="66" t="s">
        <v>188</v>
      </c>
      <c r="B693" s="67" t="s">
        <v>40</v>
      </c>
      <c r="C693" s="67" t="s">
        <v>94</v>
      </c>
      <c r="D693" s="67" t="s">
        <v>1943</v>
      </c>
      <c r="E693" s="95" t="s">
        <v>2681</v>
      </c>
      <c r="F693" s="68" t="s">
        <v>862</v>
      </c>
      <c r="G693" s="68" t="s">
        <v>95</v>
      </c>
      <c r="H693" s="68" t="s">
        <v>5210</v>
      </c>
      <c r="I693" s="124" t="s">
        <v>106</v>
      </c>
      <c r="J693" s="69" t="s">
        <v>1963</v>
      </c>
      <c r="K693" s="121"/>
      <c r="L693" s="69"/>
      <c r="M693" s="121"/>
      <c r="N693" s="69" t="s">
        <v>1866</v>
      </c>
      <c r="O693" s="69" t="s">
        <v>1462</v>
      </c>
      <c r="P693" s="69" t="s">
        <v>1964</v>
      </c>
      <c r="Q693" s="73" t="s">
        <v>5650</v>
      </c>
      <c r="R693" s="69" t="s">
        <v>6670</v>
      </c>
      <c r="S693" s="74" t="s">
        <v>40</v>
      </c>
      <c r="T693" s="69" t="s">
        <v>2043</v>
      </c>
      <c r="U693" s="21"/>
      <c r="V693" s="21"/>
      <c r="W693" s="20" t="str">
        <f>VLOOKUP(TRIM(X693),X10:Y199,2,FALSE)</f>
        <v>Andy</v>
      </c>
      <c r="X693" s="168" t="str">
        <f t="shared" si="85"/>
        <v>20.6.6</v>
      </c>
      <c r="Y693" s="168">
        <f t="shared" si="86"/>
        <v>0</v>
      </c>
      <c r="Z693" s="168">
        <f t="shared" si="83"/>
        <v>0</v>
      </c>
      <c r="AA693" s="168">
        <f t="shared" si="87"/>
        <v>4</v>
      </c>
      <c r="AB693" s="168">
        <f t="shared" si="88"/>
        <v>0</v>
      </c>
      <c r="AC693" s="168">
        <f t="shared" si="89"/>
        <v>0</v>
      </c>
      <c r="AD693" s="168">
        <f t="shared" si="84"/>
        <v>0</v>
      </c>
      <c r="AE693" s="168">
        <f t="shared" si="90"/>
        <v>0</v>
      </c>
      <c r="AF693" s="170">
        <v>8.9</v>
      </c>
      <c r="AI693" s="1" t="str">
        <f t="shared" si="91"/>
        <v>DIFF</v>
      </c>
      <c r="AN693" s="1" t="str">
        <f t="shared" si="92"/>
        <v>{20.6.6}</v>
      </c>
    </row>
    <row r="694" spans="1:40" ht="26.25" customHeight="1" x14ac:dyDescent="0.25">
      <c r="A694" s="66" t="s">
        <v>188</v>
      </c>
      <c r="B694" s="67" t="s">
        <v>40</v>
      </c>
      <c r="C694" s="67" t="s">
        <v>94</v>
      </c>
      <c r="D694" s="67" t="s">
        <v>1940</v>
      </c>
      <c r="E694" s="95" t="s">
        <v>2682</v>
      </c>
      <c r="F694" s="68" t="s">
        <v>862</v>
      </c>
      <c r="G694" s="68" t="s">
        <v>95</v>
      </c>
      <c r="H694" s="68" t="s">
        <v>2176</v>
      </c>
      <c r="I694" s="124" t="s">
        <v>5211</v>
      </c>
      <c r="J694" s="69" t="s">
        <v>1963</v>
      </c>
      <c r="K694" s="121"/>
      <c r="L694" s="71"/>
      <c r="M694" s="70"/>
      <c r="N694" s="69" t="s">
        <v>1778</v>
      </c>
      <c r="O694" s="69" t="s">
        <v>1462</v>
      </c>
      <c r="P694" s="69" t="s">
        <v>1964</v>
      </c>
      <c r="Q694" s="73" t="s">
        <v>4605</v>
      </c>
      <c r="R694" s="69" t="s">
        <v>6671</v>
      </c>
      <c r="S694" s="74" t="s">
        <v>40</v>
      </c>
      <c r="T694" s="69" t="s">
        <v>1094</v>
      </c>
      <c r="U694" s="21"/>
      <c r="V694" s="21"/>
      <c r="W694" s="20" t="str">
        <f>VLOOKUP(TRIM(X694),X10:Y199,2,FALSE)</f>
        <v>Andy</v>
      </c>
      <c r="X694" s="168" t="str">
        <f t="shared" si="85"/>
        <v>20.6.3</v>
      </c>
      <c r="Y694" s="168">
        <f t="shared" si="86"/>
        <v>0</v>
      </c>
      <c r="Z694" s="168">
        <f t="shared" si="83"/>
        <v>0</v>
      </c>
      <c r="AA694" s="168">
        <f t="shared" si="87"/>
        <v>18</v>
      </c>
      <c r="AB694" s="168">
        <f t="shared" si="88"/>
        <v>0</v>
      </c>
      <c r="AC694" s="168">
        <f t="shared" si="89"/>
        <v>0</v>
      </c>
      <c r="AD694" s="168">
        <f t="shared" si="84"/>
        <v>0</v>
      </c>
      <c r="AE694" s="168">
        <f t="shared" si="90"/>
        <v>0</v>
      </c>
      <c r="AF694" s="170">
        <v>8.2100000000000009</v>
      </c>
      <c r="AI694" s="1" t="str">
        <f t="shared" si="91"/>
        <v>DIFF</v>
      </c>
      <c r="AN694" s="1" t="str">
        <f t="shared" si="92"/>
        <v>{20.6.3}</v>
      </c>
    </row>
    <row r="695" spans="1:40" ht="26.25" customHeight="1" x14ac:dyDescent="0.25">
      <c r="A695" s="66" t="s">
        <v>188</v>
      </c>
      <c r="B695" s="67" t="s">
        <v>40</v>
      </c>
      <c r="C695" s="67" t="s">
        <v>94</v>
      </c>
      <c r="D695" s="67" t="s">
        <v>1612</v>
      </c>
      <c r="E695" s="95" t="s">
        <v>2683</v>
      </c>
      <c r="F695" s="68" t="s">
        <v>862</v>
      </c>
      <c r="G695" s="68" t="s">
        <v>95</v>
      </c>
      <c r="H695" s="68" t="s">
        <v>2951</v>
      </c>
      <c r="I695" s="124" t="s">
        <v>219</v>
      </c>
      <c r="J695" s="69" t="s">
        <v>1780</v>
      </c>
      <c r="K695" s="121"/>
      <c r="L695" s="69"/>
      <c r="M695" s="121"/>
      <c r="N695" s="69" t="s">
        <v>1414</v>
      </c>
      <c r="O695" s="69" t="s">
        <v>1462</v>
      </c>
      <c r="P695" s="69" t="s">
        <v>1781</v>
      </c>
      <c r="Q695" s="73" t="s">
        <v>2795</v>
      </c>
      <c r="R695" s="69" t="s">
        <v>330</v>
      </c>
      <c r="S695" s="74" t="s">
        <v>40</v>
      </c>
      <c r="T695" s="69" t="s">
        <v>1094</v>
      </c>
      <c r="U695" s="21"/>
      <c r="V695" s="21"/>
      <c r="W695" s="20" t="str">
        <f>VLOOKUP(TRIM(X695),X10:Y199,2,FALSE)</f>
        <v>Dario</v>
      </c>
      <c r="X695" s="168" t="str">
        <f t="shared" si="85"/>
        <v>20.3.1</v>
      </c>
      <c r="Y695" s="168">
        <f t="shared" si="86"/>
        <v>0</v>
      </c>
      <c r="Z695" s="168">
        <f t="shared" si="83"/>
        <v>0</v>
      </c>
      <c r="AA695" s="168">
        <f t="shared" si="87"/>
        <v>4</v>
      </c>
      <c r="AB695" s="168">
        <f t="shared" si="88"/>
        <v>0</v>
      </c>
      <c r="AC695" s="168">
        <f t="shared" si="89"/>
        <v>0</v>
      </c>
      <c r="AD695" s="168">
        <f t="shared" si="84"/>
        <v>0</v>
      </c>
      <c r="AE695" s="168">
        <f t="shared" si="90"/>
        <v>0</v>
      </c>
      <c r="AF695" s="170">
        <v>8.2100000000000009</v>
      </c>
      <c r="AI695" s="1" t="str">
        <f t="shared" si="91"/>
        <v>DIFF</v>
      </c>
      <c r="AN695" s="1" t="str">
        <f t="shared" si="92"/>
        <v>{20.3.1}</v>
      </c>
    </row>
    <row r="696" spans="1:40" ht="26.25" customHeight="1" x14ac:dyDescent="0.25">
      <c r="A696" s="66" t="s">
        <v>188</v>
      </c>
      <c r="B696" s="67" t="s">
        <v>40</v>
      </c>
      <c r="C696" s="67" t="s">
        <v>94</v>
      </c>
      <c r="D696" s="67" t="s">
        <v>1612</v>
      </c>
      <c r="E696" s="95" t="s">
        <v>2684</v>
      </c>
      <c r="F696" s="68" t="s">
        <v>862</v>
      </c>
      <c r="G696" s="68" t="s">
        <v>95</v>
      </c>
      <c r="H696" s="68" t="s">
        <v>5212</v>
      </c>
      <c r="I696" s="124" t="s">
        <v>219</v>
      </c>
      <c r="J696" s="69" t="s">
        <v>1780</v>
      </c>
      <c r="K696" s="121"/>
      <c r="L696" s="71"/>
      <c r="M696" s="70"/>
      <c r="N696" s="69" t="s">
        <v>1414</v>
      </c>
      <c r="O696" s="69" t="s">
        <v>1462</v>
      </c>
      <c r="P696" s="69" t="s">
        <v>1781</v>
      </c>
      <c r="Q696" s="73" t="s">
        <v>4606</v>
      </c>
      <c r="R696" s="69" t="s">
        <v>330</v>
      </c>
      <c r="S696" s="74" t="s">
        <v>40</v>
      </c>
      <c r="T696" s="69" t="s">
        <v>1094</v>
      </c>
      <c r="U696" s="21"/>
      <c r="V696" s="21"/>
      <c r="W696" s="20" t="str">
        <f>VLOOKUP(TRIM(X696),X10:Y199,2,FALSE)</f>
        <v>Dario</v>
      </c>
      <c r="X696" s="168" t="str">
        <f t="shared" si="85"/>
        <v>20.3.1</v>
      </c>
      <c r="Y696" s="168">
        <f t="shared" si="86"/>
        <v>0</v>
      </c>
      <c r="Z696" s="168">
        <f t="shared" si="83"/>
        <v>0</v>
      </c>
      <c r="AA696" s="168">
        <f t="shared" si="87"/>
        <v>4</v>
      </c>
      <c r="AB696" s="168">
        <f t="shared" si="88"/>
        <v>0</v>
      </c>
      <c r="AC696" s="168">
        <f t="shared" si="89"/>
        <v>0</v>
      </c>
      <c r="AD696" s="168">
        <f t="shared" si="84"/>
        <v>0</v>
      </c>
      <c r="AE696" s="168">
        <f t="shared" si="90"/>
        <v>0</v>
      </c>
      <c r="AF696" s="170">
        <v>8.2100000000000009</v>
      </c>
      <c r="AI696" s="1" t="str">
        <f t="shared" si="91"/>
        <v>DIFF</v>
      </c>
      <c r="AN696" s="1" t="str">
        <f t="shared" si="92"/>
        <v>{20.3.1}</v>
      </c>
    </row>
    <row r="697" spans="1:40" ht="26.25" customHeight="1" x14ac:dyDescent="0.25">
      <c r="A697" s="66" t="s">
        <v>188</v>
      </c>
      <c r="B697" s="67" t="s">
        <v>40</v>
      </c>
      <c r="C697" s="67" t="s">
        <v>94</v>
      </c>
      <c r="D697" s="67" t="s">
        <v>1935</v>
      </c>
      <c r="E697" s="95" t="s">
        <v>2685</v>
      </c>
      <c r="F697" s="68" t="s">
        <v>862</v>
      </c>
      <c r="G697" s="68" t="s">
        <v>95</v>
      </c>
      <c r="H697" s="68" t="s">
        <v>5213</v>
      </c>
      <c r="I697" s="124" t="s">
        <v>231</v>
      </c>
      <c r="J697" s="69" t="s">
        <v>1963</v>
      </c>
      <c r="K697" s="121"/>
      <c r="L697" s="69"/>
      <c r="M697" s="121"/>
      <c r="N697" s="69" t="s">
        <v>1778</v>
      </c>
      <c r="O697" s="69" t="s">
        <v>1462</v>
      </c>
      <c r="P697" s="69" t="s">
        <v>1964</v>
      </c>
      <c r="Q697" s="73" t="s">
        <v>4607</v>
      </c>
      <c r="R697" s="69" t="s">
        <v>330</v>
      </c>
      <c r="S697" s="74" t="s">
        <v>40</v>
      </c>
      <c r="T697" s="69" t="s">
        <v>236</v>
      </c>
      <c r="U697" s="21"/>
      <c r="V697" s="21"/>
      <c r="W697" s="20" t="str">
        <f>VLOOKUP(TRIM(X697),X10:Y199,2,FALSE)</f>
        <v>Andy</v>
      </c>
      <c r="X697" s="168" t="str">
        <f t="shared" si="85"/>
        <v>20.6.1.1</v>
      </c>
      <c r="Y697" s="168">
        <f t="shared" si="86"/>
        <v>0</v>
      </c>
      <c r="Z697" s="168">
        <f t="shared" si="83"/>
        <v>0</v>
      </c>
      <c r="AA697" s="168">
        <f t="shared" si="87"/>
        <v>14</v>
      </c>
      <c r="AB697" s="168">
        <f t="shared" si="88"/>
        <v>0</v>
      </c>
      <c r="AC697" s="168">
        <f t="shared" si="89"/>
        <v>0</v>
      </c>
      <c r="AD697" s="168">
        <f t="shared" si="84"/>
        <v>0</v>
      </c>
      <c r="AE697" s="168">
        <f t="shared" si="90"/>
        <v>0</v>
      </c>
      <c r="AF697" s="170">
        <v>8.6</v>
      </c>
      <c r="AI697" s="1" t="str">
        <f t="shared" si="91"/>
        <v>DIFF</v>
      </c>
      <c r="AN697" s="1" t="str">
        <f t="shared" si="92"/>
        <v>{20.6.1.1}</v>
      </c>
    </row>
    <row r="698" spans="1:40" ht="26.25" customHeight="1" x14ac:dyDescent="0.25">
      <c r="A698" s="66" t="s">
        <v>188</v>
      </c>
      <c r="B698" s="67" t="s">
        <v>1534</v>
      </c>
      <c r="C698" s="67" t="s">
        <v>94</v>
      </c>
      <c r="D698" s="67" t="s">
        <v>1347</v>
      </c>
      <c r="E698" s="95" t="s">
        <v>2686</v>
      </c>
      <c r="F698" s="68" t="s">
        <v>14</v>
      </c>
      <c r="G698" s="68" t="s">
        <v>95</v>
      </c>
      <c r="H698" s="68" t="s">
        <v>4608</v>
      </c>
      <c r="I698" s="124" t="s">
        <v>219</v>
      </c>
      <c r="J698" s="69" t="s">
        <v>216</v>
      </c>
      <c r="K698" s="269" t="s">
        <v>4609</v>
      </c>
      <c r="L698" s="71"/>
      <c r="M698" s="70" t="s">
        <v>102</v>
      </c>
      <c r="N698" s="69" t="s">
        <v>1959</v>
      </c>
      <c r="O698" s="69" t="s">
        <v>1036</v>
      </c>
      <c r="P698" s="69" t="s">
        <v>1359</v>
      </c>
      <c r="Q698" s="73" t="s">
        <v>5214</v>
      </c>
      <c r="R698" s="69" t="s">
        <v>5823</v>
      </c>
      <c r="S698" s="74" t="s">
        <v>203</v>
      </c>
      <c r="T698" s="69" t="s">
        <v>1094</v>
      </c>
      <c r="U698" s="21"/>
      <c r="V698" s="21"/>
      <c r="W698" s="20" t="str">
        <f>VLOOKUP(TRIM(X698),X10:Y199,2,FALSE)</f>
        <v>Dario</v>
      </c>
      <c r="X698" s="168" t="str">
        <f t="shared" si="85"/>
        <v>19.15.2</v>
      </c>
      <c r="Y698" s="168">
        <f t="shared" si="86"/>
        <v>0</v>
      </c>
      <c r="Z698" s="168">
        <f t="shared" si="83"/>
        <v>0</v>
      </c>
      <c r="AA698" s="168">
        <f t="shared" si="87"/>
        <v>4</v>
      </c>
      <c r="AB698" s="168">
        <f t="shared" si="88"/>
        <v>0</v>
      </c>
      <c r="AC698" s="168">
        <f t="shared" si="89"/>
        <v>0</v>
      </c>
      <c r="AD698" s="168">
        <f t="shared" si="84"/>
        <v>0</v>
      </c>
      <c r="AE698" s="168">
        <f t="shared" si="90"/>
        <v>0</v>
      </c>
      <c r="AF698" s="170">
        <v>8.6</v>
      </c>
      <c r="AI698" s="1" t="str">
        <f t="shared" si="91"/>
        <v>DIFF</v>
      </c>
      <c r="AN698" s="1" t="str">
        <f t="shared" si="92"/>
        <v>{19.15.2}</v>
      </c>
    </row>
    <row r="699" spans="1:40" ht="26.25" customHeight="1" x14ac:dyDescent="0.25">
      <c r="A699" s="66" t="s">
        <v>188</v>
      </c>
      <c r="B699" s="67" t="s">
        <v>1434</v>
      </c>
      <c r="C699" s="67" t="s">
        <v>94</v>
      </c>
      <c r="D699" s="67" t="s">
        <v>1347</v>
      </c>
      <c r="E699" s="95" t="s">
        <v>2687</v>
      </c>
      <c r="F699" s="68" t="s">
        <v>12</v>
      </c>
      <c r="G699" s="68" t="s">
        <v>95</v>
      </c>
      <c r="H699" s="68" t="s">
        <v>4410</v>
      </c>
      <c r="I699" s="124" t="s">
        <v>219</v>
      </c>
      <c r="J699" s="69"/>
      <c r="K699" s="121"/>
      <c r="L699" s="69"/>
      <c r="M699" s="121"/>
      <c r="N699" s="69"/>
      <c r="O699" s="69" t="s">
        <v>1036</v>
      </c>
      <c r="P699" s="69" t="s">
        <v>1359</v>
      </c>
      <c r="Q699" s="73" t="s">
        <v>1434</v>
      </c>
      <c r="R699" s="69" t="s">
        <v>6608</v>
      </c>
      <c r="S699" s="74" t="s">
        <v>40</v>
      </c>
      <c r="T699" s="69" t="s">
        <v>1094</v>
      </c>
      <c r="U699" s="21"/>
      <c r="V699" s="21"/>
      <c r="W699" s="20" t="str">
        <f>VLOOKUP(TRIM(X699),X10:Y199,2,FALSE)</f>
        <v>Dario</v>
      </c>
      <c r="X699" s="168" t="str">
        <f t="shared" si="85"/>
        <v>19.15.2</v>
      </c>
      <c r="Y699" s="168">
        <f t="shared" si="86"/>
        <v>0</v>
      </c>
      <c r="Z699" s="168">
        <f t="shared" si="83"/>
        <v>0</v>
      </c>
      <c r="AA699" s="168">
        <f t="shared" si="87"/>
        <v>4</v>
      </c>
      <c r="AB699" s="168">
        <f t="shared" si="88"/>
        <v>0</v>
      </c>
      <c r="AC699" s="168">
        <f t="shared" si="89"/>
        <v>0</v>
      </c>
      <c r="AD699" s="168">
        <f t="shared" si="84"/>
        <v>0</v>
      </c>
      <c r="AE699" s="168">
        <f t="shared" si="90"/>
        <v>0</v>
      </c>
      <c r="AF699" s="170">
        <v>4.0999999999999996</v>
      </c>
      <c r="AI699" s="1" t="str">
        <f t="shared" si="91"/>
        <v>DIFF</v>
      </c>
      <c r="AN699" s="1" t="str">
        <f t="shared" si="92"/>
        <v>{19.15.2}</v>
      </c>
    </row>
    <row r="700" spans="1:40" ht="26.25" customHeight="1" x14ac:dyDescent="0.25">
      <c r="A700" s="66" t="s">
        <v>188</v>
      </c>
      <c r="B700" s="67" t="s">
        <v>40</v>
      </c>
      <c r="C700" s="67" t="s">
        <v>94</v>
      </c>
      <c r="D700" s="67" t="s">
        <v>1943</v>
      </c>
      <c r="E700" s="95" t="s">
        <v>2688</v>
      </c>
      <c r="F700" s="68" t="s">
        <v>862</v>
      </c>
      <c r="G700" s="68" t="s">
        <v>95</v>
      </c>
      <c r="H700" s="68" t="s">
        <v>3128</v>
      </c>
      <c r="I700" s="124" t="s">
        <v>107</v>
      </c>
      <c r="J700" s="69" t="s">
        <v>1963</v>
      </c>
      <c r="K700" s="121"/>
      <c r="L700" s="71"/>
      <c r="M700" s="70"/>
      <c r="N700" s="69" t="s">
        <v>1778</v>
      </c>
      <c r="O700" s="69" t="s">
        <v>1462</v>
      </c>
      <c r="P700" s="69" t="s">
        <v>1964</v>
      </c>
      <c r="Q700" s="73" t="s">
        <v>5215</v>
      </c>
      <c r="R700" s="69" t="s">
        <v>330</v>
      </c>
      <c r="S700" s="74" t="s">
        <v>40</v>
      </c>
      <c r="T700" s="69" t="s">
        <v>2044</v>
      </c>
      <c r="U700" s="21"/>
      <c r="V700" s="21"/>
      <c r="W700" s="20" t="str">
        <f>VLOOKUP(TRIM(X700),X10:Y199,2,FALSE)</f>
        <v>Andy</v>
      </c>
      <c r="X700" s="168" t="str">
        <f t="shared" si="85"/>
        <v>20.6.6</v>
      </c>
      <c r="Y700" s="168">
        <f t="shared" si="86"/>
        <v>0</v>
      </c>
      <c r="Z700" s="168">
        <f t="shared" si="83"/>
        <v>0</v>
      </c>
      <c r="AA700" s="168">
        <f t="shared" si="87"/>
        <v>4</v>
      </c>
      <c r="AB700" s="168">
        <f t="shared" si="88"/>
        <v>0</v>
      </c>
      <c r="AC700" s="168">
        <f t="shared" si="89"/>
        <v>0</v>
      </c>
      <c r="AD700" s="168">
        <f t="shared" si="84"/>
        <v>0</v>
      </c>
      <c r="AE700" s="168">
        <f t="shared" si="90"/>
        <v>0</v>
      </c>
      <c r="AF700" s="170">
        <v>4.0999999999999996</v>
      </c>
      <c r="AI700" s="1" t="str">
        <f t="shared" si="91"/>
        <v>DIFF</v>
      </c>
      <c r="AN700" s="1" t="str">
        <f t="shared" si="92"/>
        <v>{20.6.6}</v>
      </c>
    </row>
    <row r="701" spans="1:40" ht="26.25" customHeight="1" x14ac:dyDescent="0.25">
      <c r="A701" s="66" t="s">
        <v>188</v>
      </c>
      <c r="B701" s="67" t="s">
        <v>5216</v>
      </c>
      <c r="C701" s="67" t="s">
        <v>94</v>
      </c>
      <c r="D701" s="67" t="s">
        <v>1342</v>
      </c>
      <c r="E701" s="95" t="s">
        <v>2689</v>
      </c>
      <c r="F701" s="68" t="s">
        <v>14</v>
      </c>
      <c r="G701" s="68" t="s">
        <v>95</v>
      </c>
      <c r="H701" s="68" t="s">
        <v>5217</v>
      </c>
      <c r="I701" s="124" t="s">
        <v>107</v>
      </c>
      <c r="J701" s="69" t="s">
        <v>101</v>
      </c>
      <c r="K701" s="121">
        <v>5617</v>
      </c>
      <c r="L701" s="69"/>
      <c r="M701" s="121" t="s">
        <v>102</v>
      </c>
      <c r="N701" s="69" t="s">
        <v>2786</v>
      </c>
      <c r="O701" s="69" t="s">
        <v>1036</v>
      </c>
      <c r="P701" s="69" t="s">
        <v>1364</v>
      </c>
      <c r="Q701" s="73" t="s">
        <v>5651</v>
      </c>
      <c r="R701" s="69" t="s">
        <v>6672</v>
      </c>
      <c r="S701" s="74" t="s">
        <v>40</v>
      </c>
      <c r="T701" s="69" t="s">
        <v>2044</v>
      </c>
      <c r="U701" s="21"/>
      <c r="V701" s="21"/>
      <c r="W701" s="20" t="str">
        <f>VLOOKUP(TRIM(X701),X10:Y199,2,FALSE)</f>
        <v>Dario</v>
      </c>
      <c r="X701" s="168" t="str">
        <f t="shared" si="85"/>
        <v>19.9.2</v>
      </c>
      <c r="Y701" s="168">
        <f t="shared" si="86"/>
        <v>0</v>
      </c>
      <c r="Z701" s="168">
        <f t="shared" si="83"/>
        <v>0</v>
      </c>
      <c r="AA701" s="168">
        <f t="shared" si="87"/>
        <v>4</v>
      </c>
      <c r="AB701" s="168">
        <f t="shared" si="88"/>
        <v>0</v>
      </c>
      <c r="AC701" s="168">
        <f t="shared" si="89"/>
        <v>0</v>
      </c>
      <c r="AD701" s="168">
        <f t="shared" si="84"/>
        <v>0</v>
      </c>
      <c r="AE701" s="168">
        <f t="shared" si="90"/>
        <v>0</v>
      </c>
      <c r="AF701" s="170">
        <v>4.0999999999999996</v>
      </c>
      <c r="AI701" s="1" t="str">
        <f t="shared" si="91"/>
        <v>DIFF</v>
      </c>
      <c r="AN701" s="1" t="str">
        <f t="shared" si="92"/>
        <v>{19.9.2}</v>
      </c>
    </row>
    <row r="702" spans="1:40" ht="26.25" customHeight="1" x14ac:dyDescent="0.25">
      <c r="A702" s="66" t="s">
        <v>188</v>
      </c>
      <c r="B702" s="67" t="s">
        <v>5218</v>
      </c>
      <c r="C702" s="67" t="s">
        <v>94</v>
      </c>
      <c r="D702" s="67" t="s">
        <v>1342</v>
      </c>
      <c r="E702" s="95" t="s">
        <v>2690</v>
      </c>
      <c r="F702" s="68" t="s">
        <v>14</v>
      </c>
      <c r="G702" s="68" t="s">
        <v>95</v>
      </c>
      <c r="H702" s="68" t="s">
        <v>5217</v>
      </c>
      <c r="I702" s="124" t="s">
        <v>107</v>
      </c>
      <c r="J702" s="69" t="s">
        <v>201</v>
      </c>
      <c r="K702" s="121">
        <v>1590</v>
      </c>
      <c r="L702" s="71"/>
      <c r="M702" s="70" t="s">
        <v>102</v>
      </c>
      <c r="N702" s="69" t="s">
        <v>2786</v>
      </c>
      <c r="O702" s="69" t="s">
        <v>1036</v>
      </c>
      <c r="P702" s="69" t="s">
        <v>1364</v>
      </c>
      <c r="Q702" s="73" t="s">
        <v>5652</v>
      </c>
      <c r="R702" s="69" t="s">
        <v>6672</v>
      </c>
      <c r="S702" s="74" t="s">
        <v>40</v>
      </c>
      <c r="T702" s="69" t="s">
        <v>2044</v>
      </c>
      <c r="U702" s="21"/>
      <c r="V702" s="21"/>
      <c r="W702" s="20" t="str">
        <f>VLOOKUP(TRIM(X702),X10:Y199,2,FALSE)</f>
        <v>Dario</v>
      </c>
      <c r="X702" s="168" t="str">
        <f t="shared" si="85"/>
        <v>19.9.2</v>
      </c>
      <c r="Y702" s="168">
        <f t="shared" si="86"/>
        <v>0</v>
      </c>
      <c r="Z702" s="168">
        <f t="shared" si="83"/>
        <v>0</v>
      </c>
      <c r="AA702" s="168">
        <f t="shared" si="87"/>
        <v>4</v>
      </c>
      <c r="AB702" s="168">
        <f t="shared" si="88"/>
        <v>0</v>
      </c>
      <c r="AC702" s="168">
        <f t="shared" si="89"/>
        <v>0</v>
      </c>
      <c r="AD702" s="168">
        <f t="shared" si="84"/>
        <v>0</v>
      </c>
      <c r="AE702" s="168">
        <f t="shared" si="90"/>
        <v>0</v>
      </c>
      <c r="AF702" s="170">
        <v>8.1</v>
      </c>
      <c r="AI702" s="1" t="str">
        <f t="shared" si="91"/>
        <v>DIFF</v>
      </c>
      <c r="AN702" s="1" t="str">
        <f t="shared" si="92"/>
        <v>{19.9.2}</v>
      </c>
    </row>
    <row r="703" spans="1:40" ht="26.25" customHeight="1" x14ac:dyDescent="0.25">
      <c r="A703" s="66" t="s">
        <v>188</v>
      </c>
      <c r="B703" s="67" t="s">
        <v>40</v>
      </c>
      <c r="C703" s="67" t="s">
        <v>94</v>
      </c>
      <c r="D703" s="67" t="s">
        <v>1935</v>
      </c>
      <c r="E703" s="95" t="s">
        <v>2691</v>
      </c>
      <c r="F703" s="68" t="s">
        <v>862</v>
      </c>
      <c r="G703" s="68" t="s">
        <v>95</v>
      </c>
      <c r="H703" s="68" t="s">
        <v>5220</v>
      </c>
      <c r="I703" s="124" t="s">
        <v>1149</v>
      </c>
      <c r="J703" s="69" t="s">
        <v>1963</v>
      </c>
      <c r="K703" s="121"/>
      <c r="L703" s="69"/>
      <c r="M703" s="121"/>
      <c r="N703" s="69" t="s">
        <v>1778</v>
      </c>
      <c r="O703" s="69" t="s">
        <v>1462</v>
      </c>
      <c r="P703" s="69" t="s">
        <v>1964</v>
      </c>
      <c r="Q703" s="73" t="s">
        <v>5219</v>
      </c>
      <c r="R703" s="69" t="s">
        <v>330</v>
      </c>
      <c r="S703" s="74" t="s">
        <v>40</v>
      </c>
      <c r="T703" s="69" t="s">
        <v>2021</v>
      </c>
      <c r="U703" s="21"/>
      <c r="V703" s="21"/>
      <c r="W703" s="20" t="str">
        <f>VLOOKUP(TRIM(X703),X10:Y199,2,FALSE)</f>
        <v>Andy</v>
      </c>
      <c r="X703" s="168" t="str">
        <f t="shared" si="85"/>
        <v>20.6.1.1</v>
      </c>
      <c r="Y703" s="168">
        <f t="shared" si="86"/>
        <v>0</v>
      </c>
      <c r="Z703" s="168">
        <f t="shared" si="83"/>
        <v>0</v>
      </c>
      <c r="AA703" s="168">
        <f t="shared" si="87"/>
        <v>3</v>
      </c>
      <c r="AB703" s="168">
        <f t="shared" si="88"/>
        <v>0</v>
      </c>
      <c r="AC703" s="168">
        <f t="shared" si="89"/>
        <v>0</v>
      </c>
      <c r="AD703" s="168">
        <f t="shared" si="84"/>
        <v>0</v>
      </c>
      <c r="AE703" s="168">
        <f t="shared" si="90"/>
        <v>0</v>
      </c>
      <c r="AF703" s="170">
        <v>8.1</v>
      </c>
      <c r="AI703" s="1" t="str">
        <f t="shared" si="91"/>
        <v>DIFF</v>
      </c>
      <c r="AN703" s="1" t="str">
        <f t="shared" si="92"/>
        <v>{20.6.1.1}</v>
      </c>
    </row>
    <row r="704" spans="1:40" ht="26.25" customHeight="1" x14ac:dyDescent="0.25">
      <c r="A704" s="66" t="s">
        <v>188</v>
      </c>
      <c r="B704" s="67" t="s">
        <v>40</v>
      </c>
      <c r="C704" s="67" t="s">
        <v>94</v>
      </c>
      <c r="D704" s="67" t="s">
        <v>1610</v>
      </c>
      <c r="E704" s="95" t="s">
        <v>2692</v>
      </c>
      <c r="F704" s="68" t="s">
        <v>862</v>
      </c>
      <c r="G704" s="68" t="s">
        <v>95</v>
      </c>
      <c r="H704" s="68" t="s">
        <v>5221</v>
      </c>
      <c r="I704" s="124" t="s">
        <v>231</v>
      </c>
      <c r="J704" s="69" t="s">
        <v>1787</v>
      </c>
      <c r="K704" s="121"/>
      <c r="L704" s="71"/>
      <c r="M704" s="70"/>
      <c r="N704" s="69" t="s">
        <v>1414</v>
      </c>
      <c r="O704" s="69" t="s">
        <v>1462</v>
      </c>
      <c r="P704" s="69" t="s">
        <v>1788</v>
      </c>
      <c r="Q704" s="73" t="s">
        <v>4610</v>
      </c>
      <c r="R704" s="69" t="s">
        <v>330</v>
      </c>
      <c r="S704" s="74" t="s">
        <v>40</v>
      </c>
      <c r="T704" s="69" t="s">
        <v>842</v>
      </c>
      <c r="U704" s="21"/>
      <c r="V704" s="21"/>
      <c r="W704" s="20" t="str">
        <f>VLOOKUP(TRIM(X704),X10:Y199,2,FALSE)</f>
        <v>Dario</v>
      </c>
      <c r="X704" s="168" t="str">
        <f t="shared" si="85"/>
        <v>20.1.1</v>
      </c>
      <c r="Y704" s="168">
        <f t="shared" si="86"/>
        <v>0</v>
      </c>
      <c r="Z704" s="168">
        <f t="shared" si="83"/>
        <v>0</v>
      </c>
      <c r="AA704" s="168">
        <f t="shared" si="87"/>
        <v>14</v>
      </c>
      <c r="AB704" s="168">
        <f t="shared" si="88"/>
        <v>0</v>
      </c>
      <c r="AC704" s="168">
        <f t="shared" si="89"/>
        <v>0</v>
      </c>
      <c r="AD704" s="168">
        <f t="shared" si="84"/>
        <v>0</v>
      </c>
      <c r="AE704" s="168">
        <f t="shared" si="90"/>
        <v>0</v>
      </c>
      <c r="AF704" s="170">
        <v>8.9</v>
      </c>
      <c r="AI704" s="1" t="str">
        <f t="shared" si="91"/>
        <v>DIFF</v>
      </c>
      <c r="AN704" s="1" t="str">
        <f t="shared" si="92"/>
        <v>{20.1.1}</v>
      </c>
    </row>
    <row r="705" spans="1:40" ht="26.25" customHeight="1" x14ac:dyDescent="0.25">
      <c r="A705" s="66" t="s">
        <v>188</v>
      </c>
      <c r="B705" s="67" t="s">
        <v>1511</v>
      </c>
      <c r="C705" s="67" t="s">
        <v>94</v>
      </c>
      <c r="D705" s="67" t="s">
        <v>1347</v>
      </c>
      <c r="E705" s="95" t="s">
        <v>2693</v>
      </c>
      <c r="F705" s="68" t="s">
        <v>14</v>
      </c>
      <c r="G705" s="68" t="s">
        <v>95</v>
      </c>
      <c r="H705" s="68" t="s">
        <v>1987</v>
      </c>
      <c r="I705" s="124" t="s">
        <v>231</v>
      </c>
      <c r="J705" s="69" t="s">
        <v>101</v>
      </c>
      <c r="K705" s="121">
        <v>5618</v>
      </c>
      <c r="L705" s="69"/>
      <c r="M705" s="121" t="s">
        <v>102</v>
      </c>
      <c r="N705" s="69" t="s">
        <v>2786</v>
      </c>
      <c r="O705" s="69" t="s">
        <v>1036</v>
      </c>
      <c r="P705" s="69" t="s">
        <v>1359</v>
      </c>
      <c r="Q705" s="73" t="s">
        <v>5222</v>
      </c>
      <c r="R705" s="69" t="s">
        <v>330</v>
      </c>
      <c r="S705" s="74" t="s">
        <v>40</v>
      </c>
      <c r="T705" s="69" t="s">
        <v>842</v>
      </c>
      <c r="U705" s="21"/>
      <c r="V705" s="21"/>
      <c r="W705" s="20" t="str">
        <f>VLOOKUP(TRIM(X705),X10:Y199,2,FALSE)</f>
        <v>Dario</v>
      </c>
      <c r="X705" s="168" t="str">
        <f t="shared" si="85"/>
        <v>19.15.2</v>
      </c>
      <c r="Y705" s="168">
        <f t="shared" si="86"/>
        <v>0</v>
      </c>
      <c r="Z705" s="168">
        <f t="shared" si="83"/>
        <v>0</v>
      </c>
      <c r="AA705" s="168">
        <f t="shared" si="87"/>
        <v>14</v>
      </c>
      <c r="AB705" s="168">
        <f t="shared" si="88"/>
        <v>0</v>
      </c>
      <c r="AC705" s="168">
        <f t="shared" si="89"/>
        <v>0</v>
      </c>
      <c r="AD705" s="168">
        <f t="shared" si="84"/>
        <v>0</v>
      </c>
      <c r="AE705" s="168">
        <f t="shared" si="90"/>
        <v>0</v>
      </c>
      <c r="AF705" s="170">
        <v>8.3000000000000007</v>
      </c>
      <c r="AI705" s="1" t="str">
        <f t="shared" si="91"/>
        <v>DIFF</v>
      </c>
      <c r="AN705" s="1" t="str">
        <f t="shared" si="92"/>
        <v>{19.15.2}</v>
      </c>
    </row>
    <row r="706" spans="1:40" ht="26.25" customHeight="1" x14ac:dyDescent="0.25">
      <c r="A706" s="66" t="s">
        <v>188</v>
      </c>
      <c r="B706" s="67" t="s">
        <v>1816</v>
      </c>
      <c r="C706" s="67" t="s">
        <v>94</v>
      </c>
      <c r="D706" s="67" t="s">
        <v>1335</v>
      </c>
      <c r="E706" s="95" t="s">
        <v>2694</v>
      </c>
      <c r="F706" s="68" t="s">
        <v>12</v>
      </c>
      <c r="G706" s="68" t="s">
        <v>95</v>
      </c>
      <c r="H706" s="68" t="s">
        <v>4611</v>
      </c>
      <c r="I706" s="124" t="s">
        <v>231</v>
      </c>
      <c r="J706" s="69"/>
      <c r="K706" s="121"/>
      <c r="L706" s="71"/>
      <c r="M706" s="70"/>
      <c r="N706" s="69"/>
      <c r="O706" s="69" t="s">
        <v>1036</v>
      </c>
      <c r="P706" s="69" t="s">
        <v>1204</v>
      </c>
      <c r="Q706" s="73" t="s">
        <v>4612</v>
      </c>
      <c r="R706" s="69" t="s">
        <v>6611</v>
      </c>
      <c r="S706" s="74" t="s">
        <v>40</v>
      </c>
      <c r="T706" s="69" t="s">
        <v>842</v>
      </c>
      <c r="U706" s="21"/>
      <c r="V706" s="21"/>
      <c r="W706" s="20" t="str">
        <f>VLOOKUP(TRIM(X706),X10:Y199,2,FALSE)</f>
        <v>Dario</v>
      </c>
      <c r="X706" s="168" t="str">
        <f t="shared" si="85"/>
        <v>19.1.2</v>
      </c>
      <c r="Y706" s="168">
        <f t="shared" si="86"/>
        <v>0</v>
      </c>
      <c r="Z706" s="168">
        <f t="shared" ref="Z706:Z769" si="93">IF(F706="P-CR", IF(S706="Approved", 1, IF(S706="Block approved", 1, 0)),0)</f>
        <v>0</v>
      </c>
      <c r="AA706" s="168">
        <f t="shared" si="87"/>
        <v>14</v>
      </c>
      <c r="AB706" s="168">
        <f t="shared" si="88"/>
        <v>0</v>
      </c>
      <c r="AC706" s="168">
        <f t="shared" si="89"/>
        <v>0</v>
      </c>
      <c r="AD706" s="168">
        <f t="shared" ref="AD706:AD769" si="94">IF(F706="LS OUT",IF(S706="",1,0),0)</f>
        <v>0</v>
      </c>
      <c r="AE706" s="168">
        <f t="shared" si="90"/>
        <v>0</v>
      </c>
      <c r="AF706" s="170">
        <v>8.9</v>
      </c>
      <c r="AI706" s="1" t="str">
        <f t="shared" si="91"/>
        <v>DIFF</v>
      </c>
      <c r="AN706" s="1" t="str">
        <f t="shared" si="92"/>
        <v>{19.1.2}</v>
      </c>
    </row>
    <row r="707" spans="1:40" ht="26.25" customHeight="1" x14ac:dyDescent="0.25">
      <c r="A707" s="66" t="s">
        <v>188</v>
      </c>
      <c r="B707" s="67" t="s">
        <v>5223</v>
      </c>
      <c r="C707" s="67" t="s">
        <v>94</v>
      </c>
      <c r="D707" s="67" t="s">
        <v>4220</v>
      </c>
      <c r="E707" s="95" t="s">
        <v>2695</v>
      </c>
      <c r="F707" s="68" t="s">
        <v>14</v>
      </c>
      <c r="G707" s="68" t="s">
        <v>95</v>
      </c>
      <c r="H707" s="68" t="s">
        <v>4613</v>
      </c>
      <c r="I707" s="124" t="s">
        <v>938</v>
      </c>
      <c r="J707" s="69" t="s">
        <v>194</v>
      </c>
      <c r="K707" s="121">
        <v>6473</v>
      </c>
      <c r="L707" s="69"/>
      <c r="M707" s="121" t="s">
        <v>197</v>
      </c>
      <c r="N707" s="69" t="s">
        <v>2786</v>
      </c>
      <c r="O707" s="69" t="s">
        <v>1462</v>
      </c>
      <c r="P707" s="69" t="s">
        <v>2832</v>
      </c>
      <c r="Q707" s="73" t="s">
        <v>5653</v>
      </c>
      <c r="R707" s="69" t="s">
        <v>1007</v>
      </c>
      <c r="S707" s="74" t="s">
        <v>190</v>
      </c>
      <c r="T707" s="69" t="s">
        <v>1089</v>
      </c>
      <c r="U707" s="21"/>
      <c r="V707" s="21"/>
      <c r="W707" s="20" t="str">
        <f>VLOOKUP(TRIM(X707),X10:Y199,2,FALSE)</f>
        <v>Andy</v>
      </c>
      <c r="X707" s="168" t="str">
        <f t="shared" si="85"/>
        <v>20.10</v>
      </c>
      <c r="Y707" s="168">
        <f t="shared" si="86"/>
        <v>0</v>
      </c>
      <c r="Z707" s="168">
        <f t="shared" si="93"/>
        <v>0</v>
      </c>
      <c r="AA707" s="168">
        <f t="shared" si="87"/>
        <v>18</v>
      </c>
      <c r="AB707" s="168">
        <f t="shared" si="88"/>
        <v>0</v>
      </c>
      <c r="AC707" s="168">
        <f t="shared" si="89"/>
        <v>0</v>
      </c>
      <c r="AD707" s="168">
        <f t="shared" si="94"/>
        <v>0</v>
      </c>
      <c r="AE707" s="168">
        <f t="shared" si="90"/>
        <v>0</v>
      </c>
      <c r="AF707" s="170">
        <v>4.0999999999999996</v>
      </c>
      <c r="AI707" s="1" t="str">
        <f t="shared" si="91"/>
        <v>DIFF</v>
      </c>
      <c r="AN707" s="1" t="str">
        <f t="shared" si="92"/>
        <v>{20.10}</v>
      </c>
    </row>
    <row r="708" spans="1:40" ht="26.25" customHeight="1" x14ac:dyDescent="0.25">
      <c r="A708" s="66" t="s">
        <v>188</v>
      </c>
      <c r="B708" s="67" t="s">
        <v>5225</v>
      </c>
      <c r="C708" s="67" t="s">
        <v>94</v>
      </c>
      <c r="D708" s="67" t="s">
        <v>4220</v>
      </c>
      <c r="E708" s="95" t="s">
        <v>2696</v>
      </c>
      <c r="F708" s="68" t="s">
        <v>14</v>
      </c>
      <c r="G708" s="68" t="s">
        <v>95</v>
      </c>
      <c r="H708" s="68" t="s">
        <v>2791</v>
      </c>
      <c r="I708" s="124" t="s">
        <v>938</v>
      </c>
      <c r="J708" s="69" t="s">
        <v>194</v>
      </c>
      <c r="K708" s="121">
        <v>6474</v>
      </c>
      <c r="L708" s="71"/>
      <c r="M708" s="70" t="s">
        <v>197</v>
      </c>
      <c r="N708" s="69" t="s">
        <v>2786</v>
      </c>
      <c r="O708" s="69" t="s">
        <v>1462</v>
      </c>
      <c r="P708" s="69" t="s">
        <v>2832</v>
      </c>
      <c r="Q708" s="73" t="s">
        <v>5224</v>
      </c>
      <c r="R708" s="69" t="s">
        <v>1007</v>
      </c>
      <c r="S708" s="74" t="s">
        <v>190</v>
      </c>
      <c r="T708" s="69" t="s">
        <v>1089</v>
      </c>
      <c r="U708" s="21"/>
      <c r="V708" s="21"/>
      <c r="W708" s="20" t="str">
        <f>VLOOKUP(TRIM(X708),X10:Y199,2,FALSE)</f>
        <v>Andy</v>
      </c>
      <c r="X708" s="168" t="str">
        <f t="shared" si="85"/>
        <v>20.10</v>
      </c>
      <c r="Y708" s="168">
        <f t="shared" si="86"/>
        <v>0</v>
      </c>
      <c r="Z708" s="168">
        <f t="shared" si="93"/>
        <v>0</v>
      </c>
      <c r="AA708" s="168">
        <f t="shared" si="87"/>
        <v>18</v>
      </c>
      <c r="AB708" s="168">
        <f t="shared" si="88"/>
        <v>0</v>
      </c>
      <c r="AC708" s="168">
        <f t="shared" si="89"/>
        <v>0</v>
      </c>
      <c r="AD708" s="168">
        <f t="shared" si="94"/>
        <v>0</v>
      </c>
      <c r="AE708" s="168">
        <f t="shared" si="90"/>
        <v>0</v>
      </c>
      <c r="AF708" s="170" t="s">
        <v>821</v>
      </c>
      <c r="AI708" s="1" t="str">
        <f t="shared" si="91"/>
        <v>DIFF</v>
      </c>
      <c r="AN708" s="1" t="str">
        <f t="shared" si="92"/>
        <v>{20.10}</v>
      </c>
    </row>
    <row r="709" spans="1:40" ht="26.25" customHeight="1" x14ac:dyDescent="0.25">
      <c r="A709" s="66" t="s">
        <v>188</v>
      </c>
      <c r="B709" s="67" t="s">
        <v>40</v>
      </c>
      <c r="C709" s="67" t="s">
        <v>94</v>
      </c>
      <c r="D709" s="67" t="s">
        <v>1945</v>
      </c>
      <c r="E709" s="95" t="s">
        <v>2697</v>
      </c>
      <c r="F709" s="68" t="s">
        <v>862</v>
      </c>
      <c r="G709" s="68" t="s">
        <v>95</v>
      </c>
      <c r="H709" s="68" t="s">
        <v>3108</v>
      </c>
      <c r="I709" s="124" t="s">
        <v>5226</v>
      </c>
      <c r="J709" s="69" t="s">
        <v>1963</v>
      </c>
      <c r="K709" s="121"/>
      <c r="L709" s="69"/>
      <c r="M709" s="121"/>
      <c r="N709" s="69" t="s">
        <v>1778</v>
      </c>
      <c r="O709" s="69" t="s">
        <v>1462</v>
      </c>
      <c r="P709" s="69" t="s">
        <v>1964</v>
      </c>
      <c r="Q709" s="73" t="s">
        <v>2864</v>
      </c>
      <c r="R709" s="69" t="s">
        <v>330</v>
      </c>
      <c r="S709" s="74" t="s">
        <v>40</v>
      </c>
      <c r="T709" s="69" t="s">
        <v>1089</v>
      </c>
      <c r="U709" s="21"/>
      <c r="V709" s="21"/>
      <c r="W709" s="20" t="str">
        <f>VLOOKUP(TRIM(X709),X10:Y199,2,FALSE)</f>
        <v>Andy</v>
      </c>
      <c r="X709" s="168" t="str">
        <f t="shared" si="85"/>
        <v>20.6.8</v>
      </c>
      <c r="Y709" s="168">
        <f t="shared" si="86"/>
        <v>0</v>
      </c>
      <c r="Z709" s="168">
        <f t="shared" si="93"/>
        <v>0</v>
      </c>
      <c r="AA709" s="168">
        <f t="shared" si="87"/>
        <v>19</v>
      </c>
      <c r="AB709" s="168">
        <f t="shared" si="88"/>
        <v>0</v>
      </c>
      <c r="AC709" s="168">
        <f t="shared" si="89"/>
        <v>0</v>
      </c>
      <c r="AD709" s="168">
        <f t="shared" si="94"/>
        <v>0</v>
      </c>
      <c r="AE709" s="168">
        <f t="shared" si="90"/>
        <v>0</v>
      </c>
      <c r="AF709" s="170">
        <v>8.1999999999999993</v>
      </c>
      <c r="AI709" s="1" t="str">
        <f t="shared" si="91"/>
        <v>DIFF</v>
      </c>
      <c r="AN709" s="1" t="str">
        <f t="shared" si="92"/>
        <v>{20.6.8}</v>
      </c>
    </row>
    <row r="710" spans="1:40" ht="26.25" customHeight="1" x14ac:dyDescent="0.25">
      <c r="A710" s="66" t="s">
        <v>188</v>
      </c>
      <c r="B710" s="67" t="s">
        <v>40</v>
      </c>
      <c r="C710" s="67" t="s">
        <v>94</v>
      </c>
      <c r="D710" s="67" t="s">
        <v>1610</v>
      </c>
      <c r="E710" s="95" t="s">
        <v>2698</v>
      </c>
      <c r="F710" s="68" t="s">
        <v>862</v>
      </c>
      <c r="G710" s="68" t="s">
        <v>95</v>
      </c>
      <c r="H710" s="68" t="s">
        <v>2953</v>
      </c>
      <c r="I710" s="124" t="s">
        <v>5227</v>
      </c>
      <c r="J710" s="69" t="s">
        <v>1787</v>
      </c>
      <c r="K710" s="121"/>
      <c r="L710" s="71"/>
      <c r="M710" s="70"/>
      <c r="N710" s="69" t="s">
        <v>1414</v>
      </c>
      <c r="O710" s="69" t="s">
        <v>1462</v>
      </c>
      <c r="P710" s="69" t="s">
        <v>1788</v>
      </c>
      <c r="Q710" s="73" t="s">
        <v>2796</v>
      </c>
      <c r="R710" s="69" t="s">
        <v>6673</v>
      </c>
      <c r="S710" s="74" t="s">
        <v>40</v>
      </c>
      <c r="T710" s="69" t="s">
        <v>1089</v>
      </c>
      <c r="U710" s="21"/>
      <c r="V710" s="21"/>
      <c r="W710" s="20" t="str">
        <f>VLOOKUP(TRIM(X710),X10:Y199,2,FALSE)</f>
        <v>Dario</v>
      </c>
      <c r="X710" s="168" t="str">
        <f t="shared" si="85"/>
        <v>20.1.1</v>
      </c>
      <c r="Y710" s="168">
        <f t="shared" si="86"/>
        <v>0</v>
      </c>
      <c r="Z710" s="168">
        <f t="shared" si="93"/>
        <v>0</v>
      </c>
      <c r="AA710" s="168">
        <f t="shared" si="87"/>
        <v>58</v>
      </c>
      <c r="AB710" s="168">
        <f t="shared" si="88"/>
        <v>0</v>
      </c>
      <c r="AC710" s="168">
        <f t="shared" si="89"/>
        <v>0</v>
      </c>
      <c r="AD710" s="168">
        <f t="shared" si="94"/>
        <v>0</v>
      </c>
      <c r="AE710" s="168">
        <f t="shared" si="90"/>
        <v>0</v>
      </c>
      <c r="AF710" s="170">
        <v>8.1999999999999993</v>
      </c>
      <c r="AI710" s="1" t="str">
        <f t="shared" si="91"/>
        <v>DIFF</v>
      </c>
      <c r="AN710" s="1" t="str">
        <f t="shared" si="92"/>
        <v>{20.1.1}</v>
      </c>
    </row>
    <row r="711" spans="1:40" ht="26.25" customHeight="1" x14ac:dyDescent="0.25">
      <c r="A711" s="66" t="s">
        <v>188</v>
      </c>
      <c r="B711" s="67" t="s">
        <v>40</v>
      </c>
      <c r="C711" s="67" t="s">
        <v>94</v>
      </c>
      <c r="D711" s="67" t="s">
        <v>1610</v>
      </c>
      <c r="E711" s="95" t="s">
        <v>2699</v>
      </c>
      <c r="F711" s="68" t="s">
        <v>862</v>
      </c>
      <c r="G711" s="68" t="s">
        <v>95</v>
      </c>
      <c r="H711" s="68" t="s">
        <v>2954</v>
      </c>
      <c r="I711" s="124" t="s">
        <v>5227</v>
      </c>
      <c r="J711" s="69" t="s">
        <v>1787</v>
      </c>
      <c r="K711" s="121"/>
      <c r="L711" s="69"/>
      <c r="M711" s="121"/>
      <c r="N711" s="69" t="s">
        <v>1414</v>
      </c>
      <c r="O711" s="69" t="s">
        <v>1462</v>
      </c>
      <c r="P711" s="69" t="s">
        <v>1788</v>
      </c>
      <c r="Q711" s="73" t="s">
        <v>2797</v>
      </c>
      <c r="R711" s="69" t="s">
        <v>5824</v>
      </c>
      <c r="S711" s="74" t="s">
        <v>205</v>
      </c>
      <c r="T711" s="69" t="s">
        <v>1089</v>
      </c>
      <c r="U711" s="21"/>
      <c r="V711" s="21"/>
      <c r="W711" s="20" t="str">
        <f>VLOOKUP(TRIM(X711),X10:Y199,2,FALSE)</f>
        <v>Dario</v>
      </c>
      <c r="X711" s="168" t="str">
        <f t="shared" si="85"/>
        <v>20.1.1</v>
      </c>
      <c r="Y711" s="168">
        <f t="shared" si="86"/>
        <v>0</v>
      </c>
      <c r="Z711" s="168">
        <f t="shared" si="93"/>
        <v>0</v>
      </c>
      <c r="AA711" s="168">
        <f t="shared" si="87"/>
        <v>58</v>
      </c>
      <c r="AB711" s="168">
        <f t="shared" si="88"/>
        <v>0</v>
      </c>
      <c r="AC711" s="168">
        <f t="shared" si="89"/>
        <v>0</v>
      </c>
      <c r="AD711" s="168">
        <f t="shared" si="94"/>
        <v>0</v>
      </c>
      <c r="AE711" s="168">
        <f t="shared" si="90"/>
        <v>0</v>
      </c>
      <c r="AF711" s="170">
        <v>8.6999999999999993</v>
      </c>
      <c r="AI711" s="1" t="str">
        <f t="shared" si="91"/>
        <v>DIFF</v>
      </c>
      <c r="AN711" s="1" t="str">
        <f t="shared" si="92"/>
        <v>{20.1.1}</v>
      </c>
    </row>
    <row r="712" spans="1:40" ht="26.25" customHeight="1" x14ac:dyDescent="0.25">
      <c r="A712" s="66" t="s">
        <v>188</v>
      </c>
      <c r="B712" s="67" t="s">
        <v>40</v>
      </c>
      <c r="C712" s="67" t="s">
        <v>94</v>
      </c>
      <c r="D712" s="67" t="s">
        <v>1907</v>
      </c>
      <c r="E712" s="95" t="s">
        <v>2700</v>
      </c>
      <c r="F712" s="68" t="s">
        <v>862</v>
      </c>
      <c r="G712" s="68" t="s">
        <v>95</v>
      </c>
      <c r="H712" s="68" t="s">
        <v>3043</v>
      </c>
      <c r="I712" s="124" t="s">
        <v>938</v>
      </c>
      <c r="J712" s="69" t="s">
        <v>1967</v>
      </c>
      <c r="K712" s="121"/>
      <c r="L712" s="71"/>
      <c r="M712" s="70"/>
      <c r="N712" s="69" t="s">
        <v>1778</v>
      </c>
      <c r="O712" s="69" t="s">
        <v>1462</v>
      </c>
      <c r="P712" s="69" t="s">
        <v>1968</v>
      </c>
      <c r="Q712" s="73" t="s">
        <v>2833</v>
      </c>
      <c r="R712" s="69" t="s">
        <v>5825</v>
      </c>
      <c r="S712" s="74" t="s">
        <v>205</v>
      </c>
      <c r="T712" s="69" t="s">
        <v>1089</v>
      </c>
      <c r="U712" s="21"/>
      <c r="V712" s="21"/>
      <c r="W712" s="20" t="str">
        <f>VLOOKUP(TRIM(X712),X10:Y199,2,FALSE)</f>
        <v>Dario</v>
      </c>
      <c r="X712" s="168" t="str">
        <f t="shared" si="85"/>
        <v>20.8.1</v>
      </c>
      <c r="Y712" s="168">
        <f t="shared" si="86"/>
        <v>0</v>
      </c>
      <c r="Z712" s="168">
        <f t="shared" si="93"/>
        <v>0</v>
      </c>
      <c r="AA712" s="168">
        <f t="shared" si="87"/>
        <v>18</v>
      </c>
      <c r="AB712" s="168">
        <f t="shared" si="88"/>
        <v>0</v>
      </c>
      <c r="AC712" s="168">
        <f t="shared" si="89"/>
        <v>0</v>
      </c>
      <c r="AD712" s="168">
        <f t="shared" si="94"/>
        <v>0</v>
      </c>
      <c r="AE712" s="168">
        <f t="shared" si="90"/>
        <v>0</v>
      </c>
      <c r="AF712" s="170">
        <v>8.6999999999999993</v>
      </c>
      <c r="AI712" s="1" t="str">
        <f t="shared" si="91"/>
        <v>DIFF</v>
      </c>
      <c r="AN712" s="1" t="str">
        <f t="shared" si="92"/>
        <v>{20.8.1}</v>
      </c>
    </row>
    <row r="713" spans="1:40" ht="26.25" customHeight="1" x14ac:dyDescent="0.25">
      <c r="A713" s="66"/>
      <c r="B713" s="67" t="s">
        <v>40</v>
      </c>
      <c r="C713" s="67" t="s">
        <v>13</v>
      </c>
      <c r="D713" s="67" t="s">
        <v>90</v>
      </c>
      <c r="E713" s="95" t="s">
        <v>2701</v>
      </c>
      <c r="F713" s="68" t="s">
        <v>14</v>
      </c>
      <c r="G713" s="140" t="s">
        <v>95</v>
      </c>
      <c r="H713" s="140" t="s">
        <v>2800</v>
      </c>
      <c r="I713" s="141" t="s">
        <v>230</v>
      </c>
      <c r="J713" s="116" t="s">
        <v>101</v>
      </c>
      <c r="K713" s="117">
        <v>5619</v>
      </c>
      <c r="L713" s="116"/>
      <c r="M713" s="117" t="s">
        <v>102</v>
      </c>
      <c r="N713" s="116" t="s">
        <v>2786</v>
      </c>
      <c r="O713" s="116" t="s">
        <v>1036</v>
      </c>
      <c r="P713" s="116" t="s">
        <v>1431</v>
      </c>
      <c r="Q713" s="142" t="s">
        <v>2077</v>
      </c>
      <c r="R713" s="116" t="s">
        <v>4654</v>
      </c>
      <c r="S713" s="118" t="s">
        <v>19</v>
      </c>
      <c r="T713" s="69" t="s">
        <v>1555</v>
      </c>
      <c r="U713" s="21"/>
      <c r="V713" s="21"/>
      <c r="W713" s="20" t="str">
        <f>VLOOKUP(TRIM(X713),X10:Y199,2,FALSE)</f>
        <v>Withdrawn</v>
      </c>
      <c r="X713" s="168" t="str">
        <f t="shared" ref="X713:X776" si="95">IF(ISNONTEXT(D713),"" &amp; D713 &amp;"",T(D713))</f>
        <v>99</v>
      </c>
      <c r="Y713" s="168">
        <f t="shared" ref="Y713:Y776" si="96">IF(F713="CR", IF(S713="Approved", 1, IF(S713="Agreed", 1, IF(S713="Block approved", 1, 0))),0)</f>
        <v>0</v>
      </c>
      <c r="Z713" s="168">
        <f t="shared" si="93"/>
        <v>0</v>
      </c>
      <c r="AA713" s="168">
        <f t="shared" ref="AA713:AA776" si="97">LEN(I713)</f>
        <v>7</v>
      </c>
      <c r="AB713" s="168">
        <f t="shared" ref="AB713:AB776" si="98">IF(LEFT(H713, 12)="Reserved for",  1, 0)</f>
        <v>0</v>
      </c>
      <c r="AC713" s="168">
        <f t="shared" ref="AC713:AC776" si="99">IF(F713="LS OUT", IF(S713="Approved", 1, IF(S713="Block approved", 1, 0)),0)</f>
        <v>0</v>
      </c>
      <c r="AD713" s="168">
        <f t="shared" si="94"/>
        <v>0</v>
      </c>
      <c r="AE713" s="168">
        <f t="shared" ref="AE713:AE776" si="100">IF(F713="LS In", IF(S713="Postponed", 1, 0), 0)</f>
        <v>0</v>
      </c>
      <c r="AF713" s="170">
        <v>8.6999999999999993</v>
      </c>
      <c r="AI713" s="1" t="str">
        <f t="shared" si="91"/>
        <v>DIFF</v>
      </c>
      <c r="AN713" s="1" t="str">
        <f t="shared" si="92"/>
        <v>{99}</v>
      </c>
    </row>
    <row r="714" spans="1:40" ht="26.25" customHeight="1" x14ac:dyDescent="0.25">
      <c r="A714" s="66" t="s">
        <v>188</v>
      </c>
      <c r="B714" s="67" t="s">
        <v>883</v>
      </c>
      <c r="C714" s="67" t="s">
        <v>94</v>
      </c>
      <c r="D714" s="67" t="s">
        <v>1427</v>
      </c>
      <c r="E714" s="95" t="s">
        <v>2702</v>
      </c>
      <c r="F714" s="68" t="s">
        <v>14</v>
      </c>
      <c r="G714" s="68" t="s">
        <v>95</v>
      </c>
      <c r="H714" s="68" t="s">
        <v>2800</v>
      </c>
      <c r="I714" s="124" t="s">
        <v>230</v>
      </c>
      <c r="J714" s="69" t="s">
        <v>101</v>
      </c>
      <c r="K714" s="121">
        <v>5540</v>
      </c>
      <c r="L714" s="71" t="s">
        <v>50</v>
      </c>
      <c r="M714" s="70" t="s">
        <v>102</v>
      </c>
      <c r="N714" s="69" t="s">
        <v>2786</v>
      </c>
      <c r="O714" s="69" t="s">
        <v>1036</v>
      </c>
      <c r="P714" s="69" t="s">
        <v>1431</v>
      </c>
      <c r="Q714" s="73" t="s">
        <v>2077</v>
      </c>
      <c r="R714" s="69" t="s">
        <v>5746</v>
      </c>
      <c r="S714" s="74" t="s">
        <v>205</v>
      </c>
      <c r="T714" s="69" t="s">
        <v>1555</v>
      </c>
      <c r="U714" s="21"/>
      <c r="V714" s="21"/>
      <c r="W714" s="20" t="str">
        <f>VLOOKUP(TRIM(X714),X10:Y199,2,FALSE)</f>
        <v>Wanqiang</v>
      </c>
      <c r="X714" s="168" t="str">
        <f t="shared" si="95"/>
        <v>19.4.2</v>
      </c>
      <c r="Y714" s="168">
        <f t="shared" si="96"/>
        <v>0</v>
      </c>
      <c r="Z714" s="168">
        <f t="shared" si="93"/>
        <v>0</v>
      </c>
      <c r="AA714" s="168">
        <f t="shared" si="97"/>
        <v>7</v>
      </c>
      <c r="AB714" s="168">
        <f t="shared" si="98"/>
        <v>0</v>
      </c>
      <c r="AC714" s="168">
        <f t="shared" si="99"/>
        <v>0</v>
      </c>
      <c r="AD714" s="168">
        <f t="shared" si="94"/>
        <v>0</v>
      </c>
      <c r="AE714" s="168">
        <f t="shared" si="100"/>
        <v>0</v>
      </c>
      <c r="AF714" s="170">
        <v>8.6999999999999993</v>
      </c>
      <c r="AI714" s="1" t="str">
        <f t="shared" ref="AI714:AI777" si="101">IF(_xlfn.VALUETOTEXT(AH714) =_xlfn.VALUETOTEXT(P714), "", "DIFF")</f>
        <v>DIFF</v>
      </c>
      <c r="AN714" s="1" t="str">
        <f t="shared" ref="AN714:AN777" si="102">"{"&amp;D714&amp;"}"</f>
        <v>{19.4.2}</v>
      </c>
    </row>
    <row r="715" spans="1:40" ht="26.25" customHeight="1" x14ac:dyDescent="0.25">
      <c r="A715" s="66" t="s">
        <v>188</v>
      </c>
      <c r="B715" s="67" t="s">
        <v>1508</v>
      </c>
      <c r="C715" s="67" t="s">
        <v>94</v>
      </c>
      <c r="D715" s="67" t="s">
        <v>1427</v>
      </c>
      <c r="E715" s="95" t="s">
        <v>2703</v>
      </c>
      <c r="F715" s="68" t="s">
        <v>14</v>
      </c>
      <c r="G715" s="68" t="s">
        <v>95</v>
      </c>
      <c r="H715" s="68" t="s">
        <v>2800</v>
      </c>
      <c r="I715" s="124" t="s">
        <v>230</v>
      </c>
      <c r="J715" s="69" t="s">
        <v>194</v>
      </c>
      <c r="K715" s="121">
        <v>6372</v>
      </c>
      <c r="L715" s="69" t="s">
        <v>50</v>
      </c>
      <c r="M715" s="121" t="s">
        <v>102</v>
      </c>
      <c r="N715" s="69" t="s">
        <v>2786</v>
      </c>
      <c r="O715" s="69" t="s">
        <v>1036</v>
      </c>
      <c r="P715" s="69" t="s">
        <v>1431</v>
      </c>
      <c r="Q715" s="73" t="s">
        <v>2077</v>
      </c>
      <c r="R715" s="69" t="s">
        <v>5747</v>
      </c>
      <c r="S715" s="74" t="s">
        <v>205</v>
      </c>
      <c r="T715" s="69" t="s">
        <v>1555</v>
      </c>
      <c r="U715" s="21"/>
      <c r="V715" s="21"/>
      <c r="W715" s="20" t="str">
        <f>VLOOKUP(TRIM(X715),X10:Y199,2,FALSE)</f>
        <v>Wanqiang</v>
      </c>
      <c r="X715" s="168" t="str">
        <f t="shared" si="95"/>
        <v>19.4.2</v>
      </c>
      <c r="Y715" s="168">
        <f t="shared" si="96"/>
        <v>0</v>
      </c>
      <c r="Z715" s="168">
        <f t="shared" si="93"/>
        <v>0</v>
      </c>
      <c r="AA715" s="168">
        <f t="shared" si="97"/>
        <v>7</v>
      </c>
      <c r="AB715" s="168">
        <f t="shared" si="98"/>
        <v>0</v>
      </c>
      <c r="AC715" s="168">
        <f t="shared" si="99"/>
        <v>0</v>
      </c>
      <c r="AD715" s="168">
        <f t="shared" si="94"/>
        <v>0</v>
      </c>
      <c r="AE715" s="168">
        <f t="shared" si="100"/>
        <v>0</v>
      </c>
      <c r="AF715" s="170">
        <v>8.1999999999999993</v>
      </c>
      <c r="AI715" s="1" t="str">
        <f t="shared" si="101"/>
        <v>DIFF</v>
      </c>
      <c r="AN715" s="1" t="str">
        <f t="shared" si="102"/>
        <v>{19.4.2}</v>
      </c>
    </row>
    <row r="716" spans="1:40" ht="26.25" customHeight="1" x14ac:dyDescent="0.25">
      <c r="A716" s="66" t="s">
        <v>188</v>
      </c>
      <c r="B716" s="67" t="s">
        <v>1817</v>
      </c>
      <c r="C716" s="67" t="s">
        <v>94</v>
      </c>
      <c r="D716" s="67" t="s">
        <v>55</v>
      </c>
      <c r="E716" s="95" t="s">
        <v>2704</v>
      </c>
      <c r="F716" s="68" t="s">
        <v>12</v>
      </c>
      <c r="G716" s="68" t="s">
        <v>95</v>
      </c>
      <c r="H716" s="68" t="s">
        <v>2834</v>
      </c>
      <c r="I716" s="124" t="s">
        <v>4614</v>
      </c>
      <c r="J716" s="69"/>
      <c r="K716" s="121"/>
      <c r="L716" s="71"/>
      <c r="M716" s="70"/>
      <c r="N716" s="69"/>
      <c r="O716" s="69" t="s">
        <v>1036</v>
      </c>
      <c r="P716" s="69" t="s">
        <v>981</v>
      </c>
      <c r="Q716" s="73" t="s">
        <v>2861</v>
      </c>
      <c r="R716" s="69" t="s">
        <v>5748</v>
      </c>
      <c r="S716" s="74" t="s">
        <v>205</v>
      </c>
      <c r="T716" s="69" t="s">
        <v>251</v>
      </c>
      <c r="U716" s="21"/>
      <c r="V716" s="21"/>
      <c r="W716" s="20" t="str">
        <f>VLOOKUP(TRIM(X716),X10:Y199,2,FALSE)</f>
        <v>Andy</v>
      </c>
      <c r="X716" s="168" t="str">
        <f t="shared" si="95"/>
        <v>4.1</v>
      </c>
      <c r="Y716" s="168">
        <f t="shared" si="96"/>
        <v>0</v>
      </c>
      <c r="Z716" s="168">
        <f t="shared" si="93"/>
        <v>0</v>
      </c>
      <c r="AA716" s="168">
        <f t="shared" si="97"/>
        <v>29</v>
      </c>
      <c r="AB716" s="168">
        <f t="shared" si="98"/>
        <v>0</v>
      </c>
      <c r="AC716" s="168">
        <f t="shared" si="99"/>
        <v>0</v>
      </c>
      <c r="AD716" s="168">
        <f t="shared" si="94"/>
        <v>0</v>
      </c>
      <c r="AE716" s="168">
        <f t="shared" si="100"/>
        <v>0</v>
      </c>
      <c r="AF716" s="170">
        <v>8.2799999999999994</v>
      </c>
      <c r="AI716" s="1" t="str">
        <f t="shared" si="101"/>
        <v>DIFF</v>
      </c>
      <c r="AN716" s="1" t="str">
        <f t="shared" si="102"/>
        <v>{4.1}</v>
      </c>
    </row>
    <row r="717" spans="1:40" ht="26.25" customHeight="1" x14ac:dyDescent="0.25">
      <c r="A717" s="66" t="s">
        <v>188</v>
      </c>
      <c r="B717" s="67" t="s">
        <v>1581</v>
      </c>
      <c r="C717" s="67" t="s">
        <v>94</v>
      </c>
      <c r="D717" s="67" t="s">
        <v>1336</v>
      </c>
      <c r="E717" s="95" t="s">
        <v>2705</v>
      </c>
      <c r="F717" s="68" t="s">
        <v>14</v>
      </c>
      <c r="G717" s="68" t="s">
        <v>95</v>
      </c>
      <c r="H717" s="68" t="s">
        <v>2870</v>
      </c>
      <c r="I717" s="124" t="s">
        <v>240</v>
      </c>
      <c r="J717" s="69" t="s">
        <v>215</v>
      </c>
      <c r="K717" s="121">
        <v>1677</v>
      </c>
      <c r="L717" s="69" t="s">
        <v>48</v>
      </c>
      <c r="M717" s="121" t="s">
        <v>102</v>
      </c>
      <c r="N717" s="69" t="s">
        <v>1959</v>
      </c>
      <c r="O717" s="69" t="s">
        <v>1036</v>
      </c>
      <c r="P717" s="69" t="s">
        <v>1369</v>
      </c>
      <c r="Q717" s="73" t="s">
        <v>5228</v>
      </c>
      <c r="R717" s="69" t="s">
        <v>5905</v>
      </c>
      <c r="S717" s="74" t="s">
        <v>205</v>
      </c>
      <c r="T717" s="69" t="s">
        <v>253</v>
      </c>
      <c r="U717" s="21"/>
      <c r="V717" s="21"/>
      <c r="W717" s="20" t="str">
        <f>VLOOKUP(TRIM(X717),X10:Y199,2,FALSE)</f>
        <v>Dario</v>
      </c>
      <c r="X717" s="168" t="str">
        <f t="shared" si="95"/>
        <v>19.2.2</v>
      </c>
      <c r="Y717" s="168">
        <f t="shared" si="96"/>
        <v>0</v>
      </c>
      <c r="Z717" s="168">
        <f t="shared" si="93"/>
        <v>0</v>
      </c>
      <c r="AA717" s="168">
        <f t="shared" si="97"/>
        <v>12</v>
      </c>
      <c r="AB717" s="168">
        <f t="shared" si="98"/>
        <v>0</v>
      </c>
      <c r="AC717" s="168">
        <f t="shared" si="99"/>
        <v>0</v>
      </c>
      <c r="AD717" s="168">
        <f t="shared" si="94"/>
        <v>0</v>
      </c>
      <c r="AE717" s="168">
        <f t="shared" si="100"/>
        <v>0</v>
      </c>
      <c r="AF717" s="170">
        <v>8.11</v>
      </c>
      <c r="AI717" s="1" t="str">
        <f t="shared" si="101"/>
        <v>DIFF</v>
      </c>
      <c r="AN717" s="1" t="str">
        <f t="shared" si="102"/>
        <v>{19.2.2}</v>
      </c>
    </row>
    <row r="718" spans="1:40" ht="26.25" customHeight="1" x14ac:dyDescent="0.25">
      <c r="A718" s="66" t="s">
        <v>188</v>
      </c>
      <c r="B718" s="67" t="s">
        <v>1525</v>
      </c>
      <c r="C718" s="67" t="s">
        <v>94</v>
      </c>
      <c r="D718" s="67" t="s">
        <v>1336</v>
      </c>
      <c r="E718" s="95" t="s">
        <v>2706</v>
      </c>
      <c r="F718" s="68" t="s">
        <v>14</v>
      </c>
      <c r="G718" s="68" t="s">
        <v>95</v>
      </c>
      <c r="H718" s="68" t="s">
        <v>1882</v>
      </c>
      <c r="I718" s="124" t="s">
        <v>1881</v>
      </c>
      <c r="J718" s="69" t="s">
        <v>215</v>
      </c>
      <c r="K718" s="121">
        <v>1651</v>
      </c>
      <c r="L718" s="71" t="s">
        <v>52</v>
      </c>
      <c r="M718" s="70" t="s">
        <v>102</v>
      </c>
      <c r="N718" s="69" t="s">
        <v>1959</v>
      </c>
      <c r="O718" s="69" t="s">
        <v>1036</v>
      </c>
      <c r="P718" s="69" t="s">
        <v>1369</v>
      </c>
      <c r="Q718" s="73" t="s">
        <v>1895</v>
      </c>
      <c r="R718" s="69" t="s">
        <v>5906</v>
      </c>
      <c r="S718" s="74" t="s">
        <v>205</v>
      </c>
      <c r="T718" s="69" t="s">
        <v>253</v>
      </c>
      <c r="U718" s="21"/>
      <c r="V718" s="21"/>
      <c r="W718" s="20" t="str">
        <f>VLOOKUP(TRIM(X718),X10:Y199,2,FALSE)</f>
        <v>Dario</v>
      </c>
      <c r="X718" s="168" t="str">
        <f t="shared" si="95"/>
        <v>19.2.2</v>
      </c>
      <c r="Y718" s="168">
        <f t="shared" si="96"/>
        <v>0</v>
      </c>
      <c r="Z718" s="168">
        <f t="shared" si="93"/>
        <v>0</v>
      </c>
      <c r="AA718" s="168">
        <f t="shared" si="97"/>
        <v>31</v>
      </c>
      <c r="AB718" s="168">
        <f t="shared" si="98"/>
        <v>0</v>
      </c>
      <c r="AC718" s="168">
        <f t="shared" si="99"/>
        <v>0</v>
      </c>
      <c r="AD718" s="168">
        <f t="shared" si="94"/>
        <v>0</v>
      </c>
      <c r="AE718" s="168">
        <f t="shared" si="100"/>
        <v>0</v>
      </c>
      <c r="AF718" s="170">
        <v>8.4</v>
      </c>
      <c r="AI718" s="1" t="str">
        <f t="shared" si="101"/>
        <v>DIFF</v>
      </c>
      <c r="AN718" s="1" t="str">
        <f t="shared" si="102"/>
        <v>{19.2.2}</v>
      </c>
    </row>
    <row r="719" spans="1:40" ht="26.25" customHeight="1" x14ac:dyDescent="0.25">
      <c r="A719" s="66" t="s">
        <v>188</v>
      </c>
      <c r="B719" s="67" t="s">
        <v>1581</v>
      </c>
      <c r="C719" s="67" t="s">
        <v>94</v>
      </c>
      <c r="D719" s="67" t="s">
        <v>1336</v>
      </c>
      <c r="E719" s="95" t="s">
        <v>2707</v>
      </c>
      <c r="F719" s="68" t="s">
        <v>14</v>
      </c>
      <c r="G719" s="68" t="s">
        <v>95</v>
      </c>
      <c r="H719" s="68" t="s">
        <v>3123</v>
      </c>
      <c r="I719" s="124" t="s">
        <v>240</v>
      </c>
      <c r="J719" s="69" t="s">
        <v>215</v>
      </c>
      <c r="K719" s="121">
        <v>1678</v>
      </c>
      <c r="L719" s="69" t="s">
        <v>48</v>
      </c>
      <c r="M719" s="121" t="s">
        <v>102</v>
      </c>
      <c r="N719" s="69" t="s">
        <v>1959</v>
      </c>
      <c r="O719" s="69" t="s">
        <v>1036</v>
      </c>
      <c r="P719" s="69" t="s">
        <v>1369</v>
      </c>
      <c r="Q719" s="73" t="s">
        <v>3122</v>
      </c>
      <c r="R719" s="69" t="s">
        <v>5907</v>
      </c>
      <c r="S719" s="74" t="s">
        <v>205</v>
      </c>
      <c r="T719" s="69" t="s">
        <v>253</v>
      </c>
      <c r="U719" s="21"/>
      <c r="V719" s="21"/>
      <c r="W719" s="20" t="str">
        <f>VLOOKUP(TRIM(X719),X10:Y199,2,FALSE)</f>
        <v>Dario</v>
      </c>
      <c r="X719" s="168" t="str">
        <f t="shared" si="95"/>
        <v>19.2.2</v>
      </c>
      <c r="Y719" s="168">
        <f t="shared" si="96"/>
        <v>0</v>
      </c>
      <c r="Z719" s="168">
        <f t="shared" si="93"/>
        <v>0</v>
      </c>
      <c r="AA719" s="168">
        <f t="shared" si="97"/>
        <v>12</v>
      </c>
      <c r="AB719" s="168">
        <f t="shared" si="98"/>
        <v>0</v>
      </c>
      <c r="AC719" s="168">
        <f t="shared" si="99"/>
        <v>0</v>
      </c>
      <c r="AD719" s="168">
        <f t="shared" si="94"/>
        <v>0</v>
      </c>
      <c r="AE719" s="168">
        <f t="shared" si="100"/>
        <v>0</v>
      </c>
      <c r="AF719" s="170">
        <v>8.4</v>
      </c>
      <c r="AI719" s="1" t="str">
        <f t="shared" si="101"/>
        <v>DIFF</v>
      </c>
      <c r="AN719" s="1" t="str">
        <f t="shared" si="102"/>
        <v>{19.2.2}</v>
      </c>
    </row>
    <row r="720" spans="1:40" ht="26.25" customHeight="1" x14ac:dyDescent="0.25">
      <c r="A720" s="66" t="s">
        <v>188</v>
      </c>
      <c r="B720" s="67" t="s">
        <v>40</v>
      </c>
      <c r="C720" s="67" t="s">
        <v>94</v>
      </c>
      <c r="D720" s="67" t="s">
        <v>1906</v>
      </c>
      <c r="E720" s="95" t="s">
        <v>2708</v>
      </c>
      <c r="F720" s="68" t="s">
        <v>862</v>
      </c>
      <c r="G720" s="68" t="s">
        <v>95</v>
      </c>
      <c r="H720" s="68" t="s">
        <v>3124</v>
      </c>
      <c r="I720" s="124" t="s">
        <v>240</v>
      </c>
      <c r="J720" s="69" t="s">
        <v>1971</v>
      </c>
      <c r="K720" s="121"/>
      <c r="L720" s="71"/>
      <c r="M720" s="70"/>
      <c r="N720" s="69" t="s">
        <v>1866</v>
      </c>
      <c r="O720" s="69" t="s">
        <v>1462</v>
      </c>
      <c r="P720" s="69" t="s">
        <v>1972</v>
      </c>
      <c r="Q720" s="73" t="s">
        <v>2871</v>
      </c>
      <c r="R720" s="69" t="s">
        <v>5749</v>
      </c>
      <c r="S720" s="74" t="s">
        <v>205</v>
      </c>
      <c r="T720" s="69" t="s">
        <v>253</v>
      </c>
      <c r="U720" s="21"/>
      <c r="V720" s="21"/>
      <c r="W720" s="20" t="str">
        <f>VLOOKUP(TRIM(X720),X10:Y199,2,FALSE)</f>
        <v>Dario</v>
      </c>
      <c r="X720" s="168" t="str">
        <f t="shared" si="95"/>
        <v>20.7.1</v>
      </c>
      <c r="Y720" s="168">
        <f t="shared" si="96"/>
        <v>0</v>
      </c>
      <c r="Z720" s="168">
        <f t="shared" si="93"/>
        <v>0</v>
      </c>
      <c r="AA720" s="168">
        <f t="shared" si="97"/>
        <v>12</v>
      </c>
      <c r="AB720" s="168">
        <f t="shared" si="98"/>
        <v>0</v>
      </c>
      <c r="AC720" s="168">
        <f t="shared" si="99"/>
        <v>0</v>
      </c>
      <c r="AD720" s="168">
        <f t="shared" si="94"/>
        <v>0</v>
      </c>
      <c r="AE720" s="168">
        <f t="shared" si="100"/>
        <v>0</v>
      </c>
      <c r="AF720" s="170">
        <v>8.4</v>
      </c>
      <c r="AI720" s="1" t="str">
        <f t="shared" si="101"/>
        <v>DIFF</v>
      </c>
      <c r="AN720" s="1" t="str">
        <f t="shared" si="102"/>
        <v>{20.7.1}</v>
      </c>
    </row>
    <row r="721" spans="1:40" ht="26.25" customHeight="1" x14ac:dyDescent="0.25">
      <c r="A721" s="66" t="s">
        <v>188</v>
      </c>
      <c r="B721" s="67" t="s">
        <v>2080</v>
      </c>
      <c r="C721" s="67" t="s">
        <v>94</v>
      </c>
      <c r="D721" s="67" t="s">
        <v>1477</v>
      </c>
      <c r="E721" s="95" t="s">
        <v>2709</v>
      </c>
      <c r="F721" s="68" t="s">
        <v>14</v>
      </c>
      <c r="G721" s="68" t="s">
        <v>95</v>
      </c>
      <c r="H721" s="68" t="s">
        <v>2025</v>
      </c>
      <c r="I721" s="124" t="s">
        <v>240</v>
      </c>
      <c r="J721" s="69" t="s">
        <v>1777</v>
      </c>
      <c r="K721" s="269" t="s">
        <v>2026</v>
      </c>
      <c r="L721" s="69" t="s">
        <v>50</v>
      </c>
      <c r="M721" s="121" t="s">
        <v>102</v>
      </c>
      <c r="N721" s="69" t="s">
        <v>1430</v>
      </c>
      <c r="O721" s="69" t="s">
        <v>1036</v>
      </c>
      <c r="P721" s="69" t="s">
        <v>1779</v>
      </c>
      <c r="Q721" s="73" t="s">
        <v>2090</v>
      </c>
      <c r="R721" s="69" t="s">
        <v>6674</v>
      </c>
      <c r="S721" s="74" t="s">
        <v>40</v>
      </c>
      <c r="T721" s="69" t="s">
        <v>253</v>
      </c>
      <c r="U721" s="21"/>
      <c r="V721" s="21"/>
      <c r="W721" s="20" t="str">
        <f>VLOOKUP(TRIM(X721),X10:Y199,2,FALSE)</f>
        <v>Wanqiang</v>
      </c>
      <c r="X721" s="168" t="str">
        <f t="shared" si="95"/>
        <v>19.14.2</v>
      </c>
      <c r="Y721" s="168">
        <f t="shared" si="96"/>
        <v>0</v>
      </c>
      <c r="Z721" s="168">
        <f t="shared" si="93"/>
        <v>0</v>
      </c>
      <c r="AA721" s="168">
        <f t="shared" si="97"/>
        <v>12</v>
      </c>
      <c r="AB721" s="168">
        <f t="shared" si="98"/>
        <v>0</v>
      </c>
      <c r="AC721" s="168">
        <f t="shared" si="99"/>
        <v>0</v>
      </c>
      <c r="AD721" s="168">
        <f t="shared" si="94"/>
        <v>0</v>
      </c>
      <c r="AE721" s="168">
        <f t="shared" si="100"/>
        <v>0</v>
      </c>
      <c r="AF721" s="170">
        <v>8.2799999999999994</v>
      </c>
      <c r="AI721" s="1" t="str">
        <f t="shared" si="101"/>
        <v>DIFF</v>
      </c>
      <c r="AN721" s="1" t="str">
        <f t="shared" si="102"/>
        <v>{19.14.2}</v>
      </c>
    </row>
    <row r="722" spans="1:40" ht="26.25" customHeight="1" x14ac:dyDescent="0.25">
      <c r="A722" s="66" t="s">
        <v>188</v>
      </c>
      <c r="B722" s="67" t="s">
        <v>2092</v>
      </c>
      <c r="C722" s="67" t="s">
        <v>94</v>
      </c>
      <c r="D722" s="67" t="s">
        <v>1477</v>
      </c>
      <c r="E722" s="95" t="s">
        <v>2710</v>
      </c>
      <c r="F722" s="68" t="s">
        <v>14</v>
      </c>
      <c r="G722" s="68" t="s">
        <v>95</v>
      </c>
      <c r="H722" s="68" t="s">
        <v>2027</v>
      </c>
      <c r="I722" s="124" t="s">
        <v>240</v>
      </c>
      <c r="J722" s="69" t="s">
        <v>1777</v>
      </c>
      <c r="K722" s="269" t="s">
        <v>2028</v>
      </c>
      <c r="L722" s="71" t="s">
        <v>50</v>
      </c>
      <c r="M722" s="70" t="s">
        <v>102</v>
      </c>
      <c r="N722" s="69" t="s">
        <v>1430</v>
      </c>
      <c r="O722" s="69" t="s">
        <v>1036</v>
      </c>
      <c r="P722" s="69" t="s">
        <v>1779</v>
      </c>
      <c r="Q722" s="73" t="s">
        <v>2091</v>
      </c>
      <c r="R722" s="69" t="s">
        <v>6675</v>
      </c>
      <c r="S722" s="74" t="s">
        <v>40</v>
      </c>
      <c r="T722" s="69" t="s">
        <v>253</v>
      </c>
      <c r="U722" s="21"/>
      <c r="V722" s="21"/>
      <c r="W722" s="20" t="str">
        <f>VLOOKUP(TRIM(X722),X10:Y199,2,FALSE)</f>
        <v>Wanqiang</v>
      </c>
      <c r="X722" s="168" t="str">
        <f t="shared" si="95"/>
        <v>19.14.2</v>
      </c>
      <c r="Y722" s="168">
        <f t="shared" si="96"/>
        <v>0</v>
      </c>
      <c r="Z722" s="168">
        <f t="shared" si="93"/>
        <v>0</v>
      </c>
      <c r="AA722" s="168">
        <f t="shared" si="97"/>
        <v>12</v>
      </c>
      <c r="AB722" s="168">
        <f t="shared" si="98"/>
        <v>0</v>
      </c>
      <c r="AC722" s="168">
        <f t="shared" si="99"/>
        <v>0</v>
      </c>
      <c r="AD722" s="168">
        <f t="shared" si="94"/>
        <v>0</v>
      </c>
      <c r="AE722" s="168">
        <f t="shared" si="100"/>
        <v>0</v>
      </c>
      <c r="AF722" s="170">
        <v>8.2799999999999994</v>
      </c>
      <c r="AI722" s="1" t="str">
        <f t="shared" si="101"/>
        <v>DIFF</v>
      </c>
      <c r="AN722" s="1" t="str">
        <f t="shared" si="102"/>
        <v>{19.14.2}</v>
      </c>
    </row>
    <row r="723" spans="1:40" ht="26.25" customHeight="1" x14ac:dyDescent="0.25">
      <c r="A723" s="66" t="s">
        <v>188</v>
      </c>
      <c r="B723" s="67" t="s">
        <v>2094</v>
      </c>
      <c r="C723" s="67" t="s">
        <v>94</v>
      </c>
      <c r="D723" s="67" t="s">
        <v>1477</v>
      </c>
      <c r="E723" s="95" t="s">
        <v>2711</v>
      </c>
      <c r="F723" s="68" t="s">
        <v>14</v>
      </c>
      <c r="G723" s="68" t="s">
        <v>95</v>
      </c>
      <c r="H723" s="68" t="s">
        <v>2029</v>
      </c>
      <c r="I723" s="124" t="s">
        <v>240</v>
      </c>
      <c r="J723" s="69" t="s">
        <v>1777</v>
      </c>
      <c r="K723" s="269" t="s">
        <v>2030</v>
      </c>
      <c r="L723" s="69" t="s">
        <v>50</v>
      </c>
      <c r="M723" s="121" t="s">
        <v>102</v>
      </c>
      <c r="N723" s="69" t="s">
        <v>1430</v>
      </c>
      <c r="O723" s="69" t="s">
        <v>1036</v>
      </c>
      <c r="P723" s="69" t="s">
        <v>1779</v>
      </c>
      <c r="Q723" s="73" t="s">
        <v>2093</v>
      </c>
      <c r="R723" s="69" t="s">
        <v>6676</v>
      </c>
      <c r="S723" s="74" t="s">
        <v>40</v>
      </c>
      <c r="T723" s="69" t="s">
        <v>253</v>
      </c>
      <c r="U723" s="21"/>
      <c r="V723" s="21"/>
      <c r="W723" s="20" t="str">
        <f>VLOOKUP(TRIM(X723),X10:Y199,2,FALSE)</f>
        <v>Wanqiang</v>
      </c>
      <c r="X723" s="168" t="str">
        <f t="shared" si="95"/>
        <v>19.14.2</v>
      </c>
      <c r="Y723" s="168">
        <f t="shared" si="96"/>
        <v>0</v>
      </c>
      <c r="Z723" s="168">
        <f t="shared" si="93"/>
        <v>0</v>
      </c>
      <c r="AA723" s="168">
        <f t="shared" si="97"/>
        <v>12</v>
      </c>
      <c r="AB723" s="168">
        <f t="shared" si="98"/>
        <v>0</v>
      </c>
      <c r="AC723" s="168">
        <f t="shared" si="99"/>
        <v>0</v>
      </c>
      <c r="AD723" s="168">
        <f t="shared" si="94"/>
        <v>0</v>
      </c>
      <c r="AE723" s="168">
        <f t="shared" si="100"/>
        <v>0</v>
      </c>
      <c r="AF723" s="170">
        <v>8.4</v>
      </c>
      <c r="AI723" s="1" t="str">
        <f t="shared" si="101"/>
        <v>DIFF</v>
      </c>
      <c r="AN723" s="1" t="str">
        <f t="shared" si="102"/>
        <v>{19.14.2}</v>
      </c>
    </row>
    <row r="724" spans="1:40" ht="26.25" customHeight="1" x14ac:dyDescent="0.25">
      <c r="A724" s="66" t="s">
        <v>188</v>
      </c>
      <c r="B724" s="67" t="s">
        <v>2095</v>
      </c>
      <c r="C724" s="67" t="s">
        <v>94</v>
      </c>
      <c r="D724" s="67" t="s">
        <v>1477</v>
      </c>
      <c r="E724" s="95" t="s">
        <v>2712</v>
      </c>
      <c r="F724" s="68" t="s">
        <v>14</v>
      </c>
      <c r="G724" s="68" t="s">
        <v>95</v>
      </c>
      <c r="H724" s="68" t="s">
        <v>2872</v>
      </c>
      <c r="I724" s="124" t="s">
        <v>240</v>
      </c>
      <c r="J724" s="69" t="s">
        <v>101</v>
      </c>
      <c r="K724" s="121">
        <v>5554</v>
      </c>
      <c r="L724" s="71" t="s">
        <v>50</v>
      </c>
      <c r="M724" s="70" t="s">
        <v>102</v>
      </c>
      <c r="N724" s="69" t="s">
        <v>2786</v>
      </c>
      <c r="O724" s="69" t="s">
        <v>1036</v>
      </c>
      <c r="P724" s="69" t="s">
        <v>1779</v>
      </c>
      <c r="Q724" s="73" t="s">
        <v>3125</v>
      </c>
      <c r="R724" s="69" t="s">
        <v>6677</v>
      </c>
      <c r="S724" s="74" t="s">
        <v>40</v>
      </c>
      <c r="T724" s="69" t="s">
        <v>253</v>
      </c>
      <c r="U724" s="21"/>
      <c r="V724" s="21"/>
      <c r="W724" s="20" t="str">
        <f>VLOOKUP(TRIM(X724),X10:Y199,2,FALSE)</f>
        <v>Wanqiang</v>
      </c>
      <c r="X724" s="168" t="str">
        <f t="shared" si="95"/>
        <v>19.14.2</v>
      </c>
      <c r="Y724" s="168">
        <f t="shared" si="96"/>
        <v>0</v>
      </c>
      <c r="Z724" s="168">
        <f t="shared" si="93"/>
        <v>0</v>
      </c>
      <c r="AA724" s="168">
        <f t="shared" si="97"/>
        <v>12</v>
      </c>
      <c r="AB724" s="168">
        <f t="shared" si="98"/>
        <v>0</v>
      </c>
      <c r="AC724" s="168">
        <f t="shared" si="99"/>
        <v>0</v>
      </c>
      <c r="AD724" s="168">
        <f t="shared" si="94"/>
        <v>0</v>
      </c>
      <c r="AE724" s="168">
        <f t="shared" si="100"/>
        <v>0</v>
      </c>
      <c r="AF724" s="170">
        <v>4.0999999999999996</v>
      </c>
      <c r="AI724" s="1" t="str">
        <f t="shared" si="101"/>
        <v>DIFF</v>
      </c>
      <c r="AN724" s="1" t="str">
        <f t="shared" si="102"/>
        <v>{19.14.2}</v>
      </c>
    </row>
    <row r="725" spans="1:40" ht="26.25" customHeight="1" x14ac:dyDescent="0.25">
      <c r="A725" s="66" t="s">
        <v>188</v>
      </c>
      <c r="B725" s="67" t="s">
        <v>3011</v>
      </c>
      <c r="C725" s="67" t="s">
        <v>94</v>
      </c>
      <c r="D725" s="67" t="s">
        <v>1477</v>
      </c>
      <c r="E725" s="95" t="s">
        <v>2713</v>
      </c>
      <c r="F725" s="68" t="s">
        <v>14</v>
      </c>
      <c r="G725" s="68" t="s">
        <v>95</v>
      </c>
      <c r="H725" s="68" t="s">
        <v>2875</v>
      </c>
      <c r="I725" s="124" t="s">
        <v>240</v>
      </c>
      <c r="J725" s="69" t="s">
        <v>1777</v>
      </c>
      <c r="K725" s="269" t="s">
        <v>2876</v>
      </c>
      <c r="L725" s="69" t="s">
        <v>48</v>
      </c>
      <c r="M725" s="121" t="s">
        <v>102</v>
      </c>
      <c r="N725" s="69" t="s">
        <v>1430</v>
      </c>
      <c r="O725" s="69" t="s">
        <v>1036</v>
      </c>
      <c r="P725" s="69" t="s">
        <v>1779</v>
      </c>
      <c r="Q725" s="73" t="s">
        <v>3127</v>
      </c>
      <c r="R725" s="69" t="s">
        <v>6678</v>
      </c>
      <c r="S725" s="74" t="s">
        <v>40</v>
      </c>
      <c r="T725" s="69" t="s">
        <v>253</v>
      </c>
      <c r="U725" s="21"/>
      <c r="V725" s="21"/>
      <c r="W725" s="20" t="str">
        <f>VLOOKUP(TRIM(X725),X10:Y199,2,FALSE)</f>
        <v>Wanqiang</v>
      </c>
      <c r="X725" s="168" t="str">
        <f t="shared" si="95"/>
        <v>19.14.2</v>
      </c>
      <c r="Y725" s="168">
        <f t="shared" si="96"/>
        <v>0</v>
      </c>
      <c r="Z725" s="168">
        <f t="shared" si="93"/>
        <v>0</v>
      </c>
      <c r="AA725" s="168">
        <f t="shared" si="97"/>
        <v>12</v>
      </c>
      <c r="AB725" s="168">
        <f t="shared" si="98"/>
        <v>0</v>
      </c>
      <c r="AC725" s="168">
        <f t="shared" si="99"/>
        <v>0</v>
      </c>
      <c r="AD725" s="168">
        <f t="shared" si="94"/>
        <v>0</v>
      </c>
      <c r="AE725" s="168">
        <f t="shared" si="100"/>
        <v>0</v>
      </c>
      <c r="AF725" s="170">
        <v>4.0999999999999996</v>
      </c>
      <c r="AI725" s="1" t="str">
        <f t="shared" si="101"/>
        <v>DIFF</v>
      </c>
      <c r="AN725" s="1" t="str">
        <f t="shared" si="102"/>
        <v>{19.14.2}</v>
      </c>
    </row>
    <row r="726" spans="1:40" ht="26.25" customHeight="1" x14ac:dyDescent="0.25">
      <c r="A726" s="66" t="s">
        <v>188</v>
      </c>
      <c r="B726" s="67" t="s">
        <v>2115</v>
      </c>
      <c r="C726" s="67" t="s">
        <v>94</v>
      </c>
      <c r="D726" s="67" t="s">
        <v>1477</v>
      </c>
      <c r="E726" s="95" t="s">
        <v>2714</v>
      </c>
      <c r="F726" s="68" t="s">
        <v>14</v>
      </c>
      <c r="G726" s="68" t="s">
        <v>95</v>
      </c>
      <c r="H726" s="68" t="s">
        <v>3101</v>
      </c>
      <c r="I726" s="124" t="s">
        <v>240</v>
      </c>
      <c r="J726" s="69" t="s">
        <v>1777</v>
      </c>
      <c r="K726" s="269" t="s">
        <v>4615</v>
      </c>
      <c r="L726" s="71"/>
      <c r="M726" s="70" t="s">
        <v>102</v>
      </c>
      <c r="N726" s="69" t="s">
        <v>1430</v>
      </c>
      <c r="O726" s="69" t="s">
        <v>1036</v>
      </c>
      <c r="P726" s="69" t="s">
        <v>1779</v>
      </c>
      <c r="Q726" s="73" t="s">
        <v>3100</v>
      </c>
      <c r="R726" s="69" t="s">
        <v>330</v>
      </c>
      <c r="S726" s="74" t="s">
        <v>40</v>
      </c>
      <c r="T726" s="69" t="s">
        <v>253</v>
      </c>
      <c r="U726" s="21"/>
      <c r="V726" s="21"/>
      <c r="W726" s="20" t="str">
        <f>VLOOKUP(TRIM(X726),X10:Y199,2,FALSE)</f>
        <v>Wanqiang</v>
      </c>
      <c r="X726" s="168" t="str">
        <f t="shared" si="95"/>
        <v>19.14.2</v>
      </c>
      <c r="Y726" s="168">
        <f t="shared" si="96"/>
        <v>0</v>
      </c>
      <c r="Z726" s="168">
        <f t="shared" si="93"/>
        <v>0</v>
      </c>
      <c r="AA726" s="168">
        <f t="shared" si="97"/>
        <v>12</v>
      </c>
      <c r="AB726" s="168">
        <f t="shared" si="98"/>
        <v>0</v>
      </c>
      <c r="AC726" s="168">
        <f t="shared" si="99"/>
        <v>0</v>
      </c>
      <c r="AD726" s="168">
        <f t="shared" si="94"/>
        <v>0</v>
      </c>
      <c r="AE726" s="168">
        <f t="shared" si="100"/>
        <v>0</v>
      </c>
      <c r="AF726" s="170">
        <v>4.0999999999999996</v>
      </c>
      <c r="AI726" s="1" t="str">
        <f t="shared" si="101"/>
        <v>DIFF</v>
      </c>
      <c r="AN726" s="1" t="str">
        <f t="shared" si="102"/>
        <v>{19.14.2}</v>
      </c>
    </row>
    <row r="727" spans="1:40" ht="26.25" customHeight="1" x14ac:dyDescent="0.25">
      <c r="A727" s="66" t="s">
        <v>188</v>
      </c>
      <c r="B727" s="67" t="s">
        <v>2073</v>
      </c>
      <c r="C727" s="67" t="s">
        <v>94</v>
      </c>
      <c r="D727" s="67" t="s">
        <v>1477</v>
      </c>
      <c r="E727" s="95" t="s">
        <v>2715</v>
      </c>
      <c r="F727" s="68" t="s">
        <v>14</v>
      </c>
      <c r="G727" s="68" t="s">
        <v>95</v>
      </c>
      <c r="H727" s="68" t="s">
        <v>4616</v>
      </c>
      <c r="I727" s="124" t="s">
        <v>240</v>
      </c>
      <c r="J727" s="69" t="s">
        <v>1777</v>
      </c>
      <c r="K727" s="269" t="s">
        <v>4617</v>
      </c>
      <c r="L727" s="69"/>
      <c r="M727" s="121" t="s">
        <v>102</v>
      </c>
      <c r="N727" s="69" t="s">
        <v>1430</v>
      </c>
      <c r="O727" s="69" t="s">
        <v>1036</v>
      </c>
      <c r="P727" s="69" t="s">
        <v>1779</v>
      </c>
      <c r="Q727" s="73" t="s">
        <v>5229</v>
      </c>
      <c r="R727" s="69" t="s">
        <v>330</v>
      </c>
      <c r="S727" s="74" t="s">
        <v>40</v>
      </c>
      <c r="T727" s="69" t="s">
        <v>253</v>
      </c>
      <c r="U727" s="21"/>
      <c r="V727" s="21"/>
      <c r="W727" s="20" t="str">
        <f>VLOOKUP(TRIM(X727),X10:Y199,2,FALSE)</f>
        <v>Wanqiang</v>
      </c>
      <c r="X727" s="168" t="str">
        <f t="shared" si="95"/>
        <v>19.14.2</v>
      </c>
      <c r="Y727" s="168">
        <f t="shared" si="96"/>
        <v>0</v>
      </c>
      <c r="Z727" s="168">
        <f t="shared" si="93"/>
        <v>0</v>
      </c>
      <c r="AA727" s="168">
        <f t="shared" si="97"/>
        <v>12</v>
      </c>
      <c r="AB727" s="168">
        <f t="shared" si="98"/>
        <v>0</v>
      </c>
      <c r="AC727" s="168">
        <f t="shared" si="99"/>
        <v>0</v>
      </c>
      <c r="AD727" s="168">
        <f t="shared" si="94"/>
        <v>0</v>
      </c>
      <c r="AE727" s="168">
        <f t="shared" si="100"/>
        <v>0</v>
      </c>
      <c r="AF727" s="170">
        <v>4.0999999999999996</v>
      </c>
      <c r="AI727" s="1" t="str">
        <f t="shared" si="101"/>
        <v>DIFF</v>
      </c>
      <c r="AN727" s="1" t="str">
        <f t="shared" si="102"/>
        <v>{19.14.2}</v>
      </c>
    </row>
    <row r="728" spans="1:40" ht="26.25" customHeight="1" x14ac:dyDescent="0.25">
      <c r="A728" s="66" t="s">
        <v>188</v>
      </c>
      <c r="B728" s="67" t="s">
        <v>2073</v>
      </c>
      <c r="C728" s="67" t="s">
        <v>94</v>
      </c>
      <c r="D728" s="67" t="s">
        <v>1477</v>
      </c>
      <c r="E728" s="95" t="s">
        <v>2716</v>
      </c>
      <c r="F728" s="68" t="s">
        <v>14</v>
      </c>
      <c r="G728" s="68" t="s">
        <v>95</v>
      </c>
      <c r="H728" s="68" t="s">
        <v>4618</v>
      </c>
      <c r="I728" s="124" t="s">
        <v>240</v>
      </c>
      <c r="J728" s="69" t="s">
        <v>1777</v>
      </c>
      <c r="K728" s="269" t="s">
        <v>4619</v>
      </c>
      <c r="L728" s="71"/>
      <c r="M728" s="70" t="s">
        <v>102</v>
      </c>
      <c r="N728" s="69" t="s">
        <v>1430</v>
      </c>
      <c r="O728" s="69" t="s">
        <v>1036</v>
      </c>
      <c r="P728" s="69" t="s">
        <v>1779</v>
      </c>
      <c r="Q728" s="73" t="s">
        <v>5230</v>
      </c>
      <c r="R728" s="69" t="s">
        <v>330</v>
      </c>
      <c r="S728" s="74" t="s">
        <v>40</v>
      </c>
      <c r="T728" s="69" t="s">
        <v>253</v>
      </c>
      <c r="U728" s="21"/>
      <c r="V728" s="21"/>
      <c r="W728" s="20" t="str">
        <f>VLOOKUP(TRIM(X728),X10:Y199,2,FALSE)</f>
        <v>Wanqiang</v>
      </c>
      <c r="X728" s="168" t="str">
        <f t="shared" si="95"/>
        <v>19.14.2</v>
      </c>
      <c r="Y728" s="168">
        <f t="shared" si="96"/>
        <v>0</v>
      </c>
      <c r="Z728" s="168">
        <f t="shared" si="93"/>
        <v>0</v>
      </c>
      <c r="AA728" s="168">
        <f t="shared" si="97"/>
        <v>12</v>
      </c>
      <c r="AB728" s="168">
        <f t="shared" si="98"/>
        <v>0</v>
      </c>
      <c r="AC728" s="168">
        <f t="shared" si="99"/>
        <v>0</v>
      </c>
      <c r="AD728" s="168">
        <f t="shared" si="94"/>
        <v>0</v>
      </c>
      <c r="AE728" s="168">
        <f t="shared" si="100"/>
        <v>0</v>
      </c>
      <c r="AF728" s="170">
        <v>8.25</v>
      </c>
      <c r="AI728" s="1" t="str">
        <f t="shared" si="101"/>
        <v>DIFF</v>
      </c>
      <c r="AN728" s="1" t="str">
        <f t="shared" si="102"/>
        <v>{19.14.2}</v>
      </c>
    </row>
    <row r="729" spans="1:40" ht="26.25" customHeight="1" x14ac:dyDescent="0.25">
      <c r="A729" s="66" t="s">
        <v>188</v>
      </c>
      <c r="B729" s="67" t="s">
        <v>40</v>
      </c>
      <c r="C729" s="67" t="s">
        <v>94</v>
      </c>
      <c r="D729" s="67" t="s">
        <v>1905</v>
      </c>
      <c r="E729" s="95" t="s">
        <v>3255</v>
      </c>
      <c r="F729" s="68" t="s">
        <v>862</v>
      </c>
      <c r="G729" s="68" t="s">
        <v>95</v>
      </c>
      <c r="H729" s="68" t="s">
        <v>3126</v>
      </c>
      <c r="I729" s="124" t="s">
        <v>240</v>
      </c>
      <c r="J729" s="69" t="s">
        <v>1969</v>
      </c>
      <c r="K729" s="121"/>
      <c r="L729" s="69"/>
      <c r="M729" s="121"/>
      <c r="N729" s="69" t="s">
        <v>1866</v>
      </c>
      <c r="O729" s="69" t="s">
        <v>1462</v>
      </c>
      <c r="P729" s="69" t="s">
        <v>1970</v>
      </c>
      <c r="Q729" s="73" t="s">
        <v>2873</v>
      </c>
      <c r="R729" s="69" t="s">
        <v>6679</v>
      </c>
      <c r="S729" s="74" t="s">
        <v>40</v>
      </c>
      <c r="T729" s="69" t="s">
        <v>253</v>
      </c>
      <c r="U729" s="21"/>
      <c r="V729" s="21"/>
      <c r="W729" s="20" t="str">
        <f>VLOOKUP(TRIM(X729),X10:Y199,2,FALSE)</f>
        <v>Wanqiang</v>
      </c>
      <c r="X729" s="168" t="str">
        <f t="shared" si="95"/>
        <v>20.5.1</v>
      </c>
      <c r="Y729" s="168">
        <f t="shared" si="96"/>
        <v>0</v>
      </c>
      <c r="Z729" s="168">
        <f t="shared" si="93"/>
        <v>0</v>
      </c>
      <c r="AA729" s="168">
        <f t="shared" si="97"/>
        <v>12</v>
      </c>
      <c r="AB729" s="168">
        <f t="shared" si="98"/>
        <v>0</v>
      </c>
      <c r="AC729" s="168">
        <f t="shared" si="99"/>
        <v>0</v>
      </c>
      <c r="AD729" s="168">
        <f t="shared" si="94"/>
        <v>0</v>
      </c>
      <c r="AE729" s="168">
        <f t="shared" si="100"/>
        <v>0</v>
      </c>
      <c r="AF729" s="170">
        <v>8.5</v>
      </c>
      <c r="AI729" s="1" t="str">
        <f t="shared" si="101"/>
        <v>DIFF</v>
      </c>
      <c r="AN729" s="1" t="str">
        <f t="shared" si="102"/>
        <v>{20.5.1}</v>
      </c>
    </row>
    <row r="730" spans="1:40" ht="26.25" customHeight="1" x14ac:dyDescent="0.25">
      <c r="A730" s="66" t="s">
        <v>188</v>
      </c>
      <c r="B730" s="67" t="s">
        <v>40</v>
      </c>
      <c r="C730" s="67" t="s">
        <v>94</v>
      </c>
      <c r="D730" s="67" t="s">
        <v>1905</v>
      </c>
      <c r="E730" s="95" t="s">
        <v>3256</v>
      </c>
      <c r="F730" s="68" t="s">
        <v>862</v>
      </c>
      <c r="G730" s="68" t="s">
        <v>95</v>
      </c>
      <c r="H730" s="68" t="s">
        <v>5231</v>
      </c>
      <c r="I730" s="124" t="s">
        <v>240</v>
      </c>
      <c r="J730" s="69" t="s">
        <v>1969</v>
      </c>
      <c r="K730" s="121"/>
      <c r="L730" s="71"/>
      <c r="M730" s="70"/>
      <c r="N730" s="69" t="s">
        <v>1866</v>
      </c>
      <c r="O730" s="69" t="s">
        <v>1462</v>
      </c>
      <c r="P730" s="69" t="s">
        <v>1970</v>
      </c>
      <c r="Q730" s="73" t="s">
        <v>4620</v>
      </c>
      <c r="R730" s="69" t="s">
        <v>330</v>
      </c>
      <c r="S730" s="74" t="s">
        <v>40</v>
      </c>
      <c r="T730" s="69" t="s">
        <v>253</v>
      </c>
      <c r="U730" s="21"/>
      <c r="V730" s="21"/>
      <c r="W730" s="20" t="str">
        <f>VLOOKUP(TRIM(X730),X10:Y199,2,FALSE)</f>
        <v>Wanqiang</v>
      </c>
      <c r="X730" s="168" t="str">
        <f t="shared" si="95"/>
        <v>20.5.1</v>
      </c>
      <c r="Y730" s="168">
        <f t="shared" si="96"/>
        <v>0</v>
      </c>
      <c r="Z730" s="168">
        <f t="shared" si="93"/>
        <v>0</v>
      </c>
      <c r="AA730" s="168">
        <f t="shared" si="97"/>
        <v>12</v>
      </c>
      <c r="AB730" s="168">
        <f t="shared" si="98"/>
        <v>0</v>
      </c>
      <c r="AC730" s="168">
        <f t="shared" si="99"/>
        <v>0</v>
      </c>
      <c r="AD730" s="168">
        <f t="shared" si="94"/>
        <v>0</v>
      </c>
      <c r="AE730" s="168">
        <f t="shared" si="100"/>
        <v>0</v>
      </c>
      <c r="AF730" s="170">
        <v>8.5</v>
      </c>
      <c r="AI730" s="1" t="str">
        <f t="shared" si="101"/>
        <v>DIFF</v>
      </c>
      <c r="AN730" s="1" t="str">
        <f t="shared" si="102"/>
        <v>{20.5.1}</v>
      </c>
    </row>
    <row r="731" spans="1:40" ht="26.25" customHeight="1" x14ac:dyDescent="0.25">
      <c r="A731" s="66" t="s">
        <v>188</v>
      </c>
      <c r="B731" s="67" t="s">
        <v>40</v>
      </c>
      <c r="C731" s="67" t="s">
        <v>94</v>
      </c>
      <c r="D731" s="67" t="s">
        <v>1157</v>
      </c>
      <c r="E731" s="95" t="s">
        <v>3257</v>
      </c>
      <c r="F731" s="68" t="s">
        <v>1128</v>
      </c>
      <c r="G731" s="68" t="s">
        <v>95</v>
      </c>
      <c r="H731" s="68" t="s">
        <v>5232</v>
      </c>
      <c r="I731" s="124" t="s">
        <v>4621</v>
      </c>
      <c r="J731" s="69"/>
      <c r="K731" s="121"/>
      <c r="L731" s="69"/>
      <c r="M731" s="121"/>
      <c r="N731" s="69"/>
      <c r="O731" s="69" t="s">
        <v>1462</v>
      </c>
      <c r="P731" s="69"/>
      <c r="Q731" s="73" t="s">
        <v>2031</v>
      </c>
      <c r="R731" s="69" t="s">
        <v>330</v>
      </c>
      <c r="S731" s="74" t="s">
        <v>40</v>
      </c>
      <c r="T731" s="69" t="s">
        <v>253</v>
      </c>
      <c r="U731" s="21"/>
      <c r="V731" s="21"/>
      <c r="W731" s="20" t="str">
        <f>VLOOKUP(TRIM(X731),X10:Y199,2,FALSE)</f>
        <v>Andy</v>
      </c>
      <c r="X731" s="168" t="str">
        <f t="shared" si="95"/>
        <v>30.1</v>
      </c>
      <c r="Y731" s="168">
        <f t="shared" si="96"/>
        <v>0</v>
      </c>
      <c r="Z731" s="168">
        <f t="shared" si="93"/>
        <v>0</v>
      </c>
      <c r="AA731" s="168">
        <f t="shared" si="97"/>
        <v>86</v>
      </c>
      <c r="AB731" s="168">
        <f t="shared" si="98"/>
        <v>0</v>
      </c>
      <c r="AC731" s="168">
        <f t="shared" si="99"/>
        <v>0</v>
      </c>
      <c r="AD731" s="168">
        <f t="shared" si="94"/>
        <v>0</v>
      </c>
      <c r="AE731" s="168">
        <f t="shared" si="100"/>
        <v>0</v>
      </c>
      <c r="AF731" s="170">
        <v>8.5</v>
      </c>
      <c r="AI731" s="1" t="str">
        <f t="shared" si="101"/>
        <v/>
      </c>
      <c r="AN731" s="1" t="str">
        <f t="shared" si="102"/>
        <v>{30.1}</v>
      </c>
    </row>
    <row r="732" spans="1:40" ht="26.25" customHeight="1" x14ac:dyDescent="0.25">
      <c r="A732" s="66" t="s">
        <v>188</v>
      </c>
      <c r="B732" s="67" t="s">
        <v>40</v>
      </c>
      <c r="C732" s="67" t="s">
        <v>94</v>
      </c>
      <c r="D732" s="67" t="s">
        <v>1157</v>
      </c>
      <c r="E732" s="95" t="s">
        <v>3258</v>
      </c>
      <c r="F732" s="68" t="s">
        <v>1152</v>
      </c>
      <c r="G732" s="68" t="s">
        <v>95</v>
      </c>
      <c r="H732" s="68" t="s">
        <v>2032</v>
      </c>
      <c r="I732" s="124" t="s">
        <v>1215</v>
      </c>
      <c r="J732" s="69" t="s">
        <v>194</v>
      </c>
      <c r="K732" s="121">
        <v>0</v>
      </c>
      <c r="L732" s="71"/>
      <c r="M732" s="70"/>
      <c r="N732" s="69" t="s">
        <v>2786</v>
      </c>
      <c r="O732" s="69" t="s">
        <v>1462</v>
      </c>
      <c r="P732" s="69" t="s">
        <v>1900</v>
      </c>
      <c r="Q732" s="73" t="s">
        <v>2096</v>
      </c>
      <c r="R732" s="69" t="s">
        <v>330</v>
      </c>
      <c r="S732" s="74" t="s">
        <v>40</v>
      </c>
      <c r="T732" s="69" t="s">
        <v>253</v>
      </c>
      <c r="U732" s="21"/>
      <c r="V732" s="21"/>
      <c r="W732" s="20" t="str">
        <f>VLOOKUP(TRIM(X732),X10:Y199,2,FALSE)</f>
        <v>Andy</v>
      </c>
      <c r="X732" s="168" t="str">
        <f t="shared" si="95"/>
        <v>30.1</v>
      </c>
      <c r="Y732" s="168">
        <f t="shared" si="96"/>
        <v>0</v>
      </c>
      <c r="Z732" s="168">
        <f t="shared" si="93"/>
        <v>0</v>
      </c>
      <c r="AA732" s="168">
        <f t="shared" si="97"/>
        <v>31</v>
      </c>
      <c r="AB732" s="168">
        <f t="shared" si="98"/>
        <v>0</v>
      </c>
      <c r="AC732" s="168">
        <f t="shared" si="99"/>
        <v>0</v>
      </c>
      <c r="AD732" s="168">
        <f t="shared" si="94"/>
        <v>0</v>
      </c>
      <c r="AE732" s="168">
        <f t="shared" si="100"/>
        <v>0</v>
      </c>
      <c r="AF732" s="170">
        <v>8.5</v>
      </c>
      <c r="AI732" s="1" t="str">
        <f t="shared" si="101"/>
        <v>DIFF</v>
      </c>
      <c r="AN732" s="1" t="str">
        <f t="shared" si="102"/>
        <v>{30.1}</v>
      </c>
    </row>
    <row r="733" spans="1:40" ht="26.25" customHeight="1" x14ac:dyDescent="0.25">
      <c r="A733" s="66" t="s">
        <v>188</v>
      </c>
      <c r="B733" s="67" t="s">
        <v>40</v>
      </c>
      <c r="C733" s="67" t="s">
        <v>94</v>
      </c>
      <c r="D733" s="67" t="s">
        <v>1157</v>
      </c>
      <c r="E733" s="95" t="s">
        <v>3259</v>
      </c>
      <c r="F733" s="68" t="s">
        <v>1152</v>
      </c>
      <c r="G733" s="68" t="s">
        <v>95</v>
      </c>
      <c r="H733" s="68" t="s">
        <v>2033</v>
      </c>
      <c r="I733" s="124" t="s">
        <v>1215</v>
      </c>
      <c r="J733" s="69" t="s">
        <v>101</v>
      </c>
      <c r="K733" s="121">
        <v>0</v>
      </c>
      <c r="L733" s="69"/>
      <c r="M733" s="121"/>
      <c r="N733" s="69" t="s">
        <v>2786</v>
      </c>
      <c r="O733" s="69" t="s">
        <v>1462</v>
      </c>
      <c r="P733" s="69" t="s">
        <v>1900</v>
      </c>
      <c r="Q733" s="73" t="s">
        <v>2097</v>
      </c>
      <c r="R733" s="69" t="s">
        <v>330</v>
      </c>
      <c r="S733" s="74" t="s">
        <v>40</v>
      </c>
      <c r="T733" s="69" t="s">
        <v>253</v>
      </c>
      <c r="U733" s="21"/>
      <c r="V733" s="21"/>
      <c r="W733" s="20" t="str">
        <f>VLOOKUP(TRIM(X733),X10:Y199,2,FALSE)</f>
        <v>Andy</v>
      </c>
      <c r="X733" s="168" t="str">
        <f t="shared" si="95"/>
        <v>30.1</v>
      </c>
      <c r="Y733" s="168">
        <f t="shared" si="96"/>
        <v>0</v>
      </c>
      <c r="Z733" s="168">
        <f t="shared" si="93"/>
        <v>0</v>
      </c>
      <c r="AA733" s="168">
        <f t="shared" si="97"/>
        <v>31</v>
      </c>
      <c r="AB733" s="168">
        <f t="shared" si="98"/>
        <v>0</v>
      </c>
      <c r="AC733" s="168">
        <f t="shared" si="99"/>
        <v>0</v>
      </c>
      <c r="AD733" s="168">
        <f t="shared" si="94"/>
        <v>0</v>
      </c>
      <c r="AE733" s="168">
        <f t="shared" si="100"/>
        <v>0</v>
      </c>
      <c r="AF733" s="170">
        <v>8.5</v>
      </c>
      <c r="AI733" s="1" t="str">
        <f t="shared" si="101"/>
        <v>DIFF</v>
      </c>
      <c r="AN733" s="1" t="str">
        <f t="shared" si="102"/>
        <v>{30.1}</v>
      </c>
    </row>
    <row r="734" spans="1:40" ht="26.25" customHeight="1" x14ac:dyDescent="0.25">
      <c r="A734" s="66" t="s">
        <v>188</v>
      </c>
      <c r="B734" s="67" t="s">
        <v>1435</v>
      </c>
      <c r="C734" s="67" t="s">
        <v>94</v>
      </c>
      <c r="D734" s="67" t="s">
        <v>55</v>
      </c>
      <c r="E734" s="95" t="s">
        <v>3260</v>
      </c>
      <c r="F734" s="68" t="s">
        <v>12</v>
      </c>
      <c r="G734" s="68" t="s">
        <v>95</v>
      </c>
      <c r="H734" s="68" t="s">
        <v>2845</v>
      </c>
      <c r="I734" s="124" t="s">
        <v>230</v>
      </c>
      <c r="J734" s="69"/>
      <c r="K734" s="121"/>
      <c r="L734" s="71"/>
      <c r="M734" s="70"/>
      <c r="N734" s="69"/>
      <c r="O734" s="69" t="s">
        <v>1036</v>
      </c>
      <c r="P734" s="69" t="s">
        <v>2860</v>
      </c>
      <c r="Q734" s="73" t="s">
        <v>2846</v>
      </c>
      <c r="R734" s="69" t="s">
        <v>5951</v>
      </c>
      <c r="S734" s="74" t="s">
        <v>190</v>
      </c>
      <c r="T734" s="69" t="s">
        <v>251</v>
      </c>
      <c r="U734" s="21"/>
      <c r="V734" s="21"/>
      <c r="W734" s="20" t="str">
        <f>VLOOKUP(TRIM(X734),X10:Y199,2,FALSE)</f>
        <v>Andy</v>
      </c>
      <c r="X734" s="168" t="str">
        <f t="shared" si="95"/>
        <v>4.1</v>
      </c>
      <c r="Y734" s="168">
        <f t="shared" si="96"/>
        <v>0</v>
      </c>
      <c r="Z734" s="168">
        <f t="shared" si="93"/>
        <v>0</v>
      </c>
      <c r="AA734" s="168">
        <f t="shared" si="97"/>
        <v>7</v>
      </c>
      <c r="AB734" s="168">
        <f t="shared" si="98"/>
        <v>0</v>
      </c>
      <c r="AC734" s="168">
        <f t="shared" si="99"/>
        <v>0</v>
      </c>
      <c r="AD734" s="168">
        <f t="shared" si="94"/>
        <v>0</v>
      </c>
      <c r="AE734" s="168">
        <f t="shared" si="100"/>
        <v>0</v>
      </c>
      <c r="AF734" s="170">
        <v>8.1999999999999993</v>
      </c>
      <c r="AI734" s="1" t="str">
        <f t="shared" si="101"/>
        <v>DIFF</v>
      </c>
      <c r="AN734" s="1" t="str">
        <f t="shared" si="102"/>
        <v>{4.1}</v>
      </c>
    </row>
    <row r="735" spans="1:40" ht="26.25" customHeight="1" x14ac:dyDescent="0.25">
      <c r="A735" s="66" t="s">
        <v>188</v>
      </c>
      <c r="B735" s="67" t="s">
        <v>4975</v>
      </c>
      <c r="C735" s="67" t="s">
        <v>94</v>
      </c>
      <c r="D735" s="67" t="s">
        <v>1018</v>
      </c>
      <c r="E735" s="95" t="s">
        <v>3261</v>
      </c>
      <c r="F735" s="68" t="s">
        <v>14</v>
      </c>
      <c r="G735" s="68" t="s">
        <v>95</v>
      </c>
      <c r="H735" s="68" t="s">
        <v>4622</v>
      </c>
      <c r="I735" s="124" t="s">
        <v>1510</v>
      </c>
      <c r="J735" s="69" t="s">
        <v>309</v>
      </c>
      <c r="K735" s="121">
        <v>1537</v>
      </c>
      <c r="L735" s="69"/>
      <c r="M735" s="121" t="s">
        <v>102</v>
      </c>
      <c r="N735" s="69" t="s">
        <v>1959</v>
      </c>
      <c r="O735" s="69" t="s">
        <v>1036</v>
      </c>
      <c r="P735" s="69" t="s">
        <v>1608</v>
      </c>
      <c r="Q735" s="73" t="s">
        <v>5233</v>
      </c>
      <c r="R735" s="69" t="s">
        <v>5750</v>
      </c>
      <c r="S735" s="74" t="s">
        <v>203</v>
      </c>
      <c r="T735" s="69" t="s">
        <v>1491</v>
      </c>
      <c r="U735" s="21"/>
      <c r="V735" s="21"/>
      <c r="W735" s="20" t="str">
        <f>VLOOKUP(TRIM(X735),X10:Y199,2,FALSE)</f>
        <v>Andy</v>
      </c>
      <c r="X735" s="168" t="str">
        <f t="shared" si="95"/>
        <v>9.23.2</v>
      </c>
      <c r="Y735" s="168">
        <f t="shared" si="96"/>
        <v>0</v>
      </c>
      <c r="Z735" s="168">
        <f t="shared" si="93"/>
        <v>0</v>
      </c>
      <c r="AA735" s="168">
        <f t="shared" si="97"/>
        <v>15</v>
      </c>
      <c r="AB735" s="168">
        <f t="shared" si="98"/>
        <v>0</v>
      </c>
      <c r="AC735" s="168">
        <f t="shared" si="99"/>
        <v>0</v>
      </c>
      <c r="AD735" s="168">
        <f t="shared" si="94"/>
        <v>0</v>
      </c>
      <c r="AE735" s="168">
        <f t="shared" si="100"/>
        <v>0</v>
      </c>
      <c r="AF735" s="170">
        <v>8.1999999999999993</v>
      </c>
      <c r="AI735" s="1" t="str">
        <f t="shared" si="101"/>
        <v>DIFF</v>
      </c>
      <c r="AN735" s="1" t="str">
        <f t="shared" si="102"/>
        <v>{9.23.2}</v>
      </c>
    </row>
    <row r="736" spans="1:40" ht="26.25" customHeight="1" x14ac:dyDescent="0.25">
      <c r="A736" s="66" t="s">
        <v>188</v>
      </c>
      <c r="B736" s="67" t="s">
        <v>40</v>
      </c>
      <c r="C736" s="67" t="s">
        <v>94</v>
      </c>
      <c r="D736" s="67" t="s">
        <v>1936</v>
      </c>
      <c r="E736" s="95" t="s">
        <v>3262</v>
      </c>
      <c r="F736" s="68" t="s">
        <v>862</v>
      </c>
      <c r="G736" s="68" t="s">
        <v>95</v>
      </c>
      <c r="H736" s="68" t="s">
        <v>2906</v>
      </c>
      <c r="I736" s="124" t="s">
        <v>225</v>
      </c>
      <c r="J736" s="69" t="s">
        <v>1963</v>
      </c>
      <c r="K736" s="121"/>
      <c r="L736" s="71"/>
      <c r="M736" s="70"/>
      <c r="N736" s="69" t="s">
        <v>1866</v>
      </c>
      <c r="O736" s="69" t="s">
        <v>1462</v>
      </c>
      <c r="P736" s="69" t="s">
        <v>1964</v>
      </c>
      <c r="Q736" s="73" t="s">
        <v>2896</v>
      </c>
      <c r="R736" s="69" t="s">
        <v>6680</v>
      </c>
      <c r="S736" s="74" t="s">
        <v>40</v>
      </c>
      <c r="T736" s="69" t="s">
        <v>1069</v>
      </c>
      <c r="U736" s="21"/>
      <c r="V736" s="21"/>
      <c r="W736" s="20" t="str">
        <f>VLOOKUP(TRIM(X736),X10:Y199,2,FALSE)</f>
        <v>Andy</v>
      </c>
      <c r="X736" s="168" t="str">
        <f t="shared" si="95"/>
        <v>20.6.1.2</v>
      </c>
      <c r="Y736" s="168">
        <f t="shared" si="96"/>
        <v>0</v>
      </c>
      <c r="Z736" s="168">
        <f t="shared" si="93"/>
        <v>0</v>
      </c>
      <c r="AA736" s="168">
        <f t="shared" si="97"/>
        <v>13</v>
      </c>
      <c r="AB736" s="168">
        <f t="shared" si="98"/>
        <v>0</v>
      </c>
      <c r="AC736" s="168">
        <f t="shared" si="99"/>
        <v>0</v>
      </c>
      <c r="AD736" s="168">
        <f t="shared" si="94"/>
        <v>0</v>
      </c>
      <c r="AE736" s="168">
        <f t="shared" si="100"/>
        <v>0</v>
      </c>
      <c r="AF736" s="170">
        <v>8.8000000000000007</v>
      </c>
      <c r="AI736" s="1" t="str">
        <f t="shared" si="101"/>
        <v>DIFF</v>
      </c>
      <c r="AN736" s="1" t="str">
        <f t="shared" si="102"/>
        <v>{20.6.1.2}</v>
      </c>
    </row>
    <row r="737" spans="1:40" ht="26.25" customHeight="1" x14ac:dyDescent="0.25">
      <c r="A737" s="66" t="s">
        <v>188</v>
      </c>
      <c r="B737" s="67" t="s">
        <v>1837</v>
      </c>
      <c r="C737" s="67" t="s">
        <v>94</v>
      </c>
      <c r="D737" s="67" t="s">
        <v>1335</v>
      </c>
      <c r="E737" s="95" t="s">
        <v>3263</v>
      </c>
      <c r="F737" s="68" t="s">
        <v>14</v>
      </c>
      <c r="G737" s="68" t="s">
        <v>95</v>
      </c>
      <c r="H737" s="68" t="s">
        <v>1977</v>
      </c>
      <c r="I737" s="124" t="s">
        <v>1605</v>
      </c>
      <c r="J737" s="69" t="s">
        <v>194</v>
      </c>
      <c r="K737" s="121">
        <v>6475</v>
      </c>
      <c r="L737" s="69"/>
      <c r="M737" s="121" t="s">
        <v>102</v>
      </c>
      <c r="N737" s="69" t="s">
        <v>2786</v>
      </c>
      <c r="O737" s="69" t="s">
        <v>1036</v>
      </c>
      <c r="P737" s="69" t="s">
        <v>1441</v>
      </c>
      <c r="Q737" s="73" t="s">
        <v>2068</v>
      </c>
      <c r="R737" s="69" t="s">
        <v>5952</v>
      </c>
      <c r="S737" s="74" t="s">
        <v>205</v>
      </c>
      <c r="T737" s="69" t="s">
        <v>1558</v>
      </c>
      <c r="U737" s="21"/>
      <c r="V737" s="21"/>
      <c r="W737" s="20" t="str">
        <f>VLOOKUP(TRIM(X737),X10:Y199,2,FALSE)</f>
        <v>Dario</v>
      </c>
      <c r="X737" s="168" t="str">
        <f t="shared" si="95"/>
        <v>19.1.2</v>
      </c>
      <c r="Y737" s="168">
        <f t="shared" si="96"/>
        <v>0</v>
      </c>
      <c r="Z737" s="168">
        <f t="shared" si="93"/>
        <v>0</v>
      </c>
      <c r="AA737" s="168">
        <f t="shared" si="97"/>
        <v>22</v>
      </c>
      <c r="AB737" s="168">
        <f t="shared" si="98"/>
        <v>0</v>
      </c>
      <c r="AC737" s="168">
        <f t="shared" si="99"/>
        <v>0</v>
      </c>
      <c r="AD737" s="168">
        <f t="shared" si="94"/>
        <v>0</v>
      </c>
      <c r="AE737" s="168">
        <f t="shared" si="100"/>
        <v>0</v>
      </c>
      <c r="AF737" s="170">
        <v>8.8000000000000007</v>
      </c>
      <c r="AI737" s="1" t="str">
        <f t="shared" si="101"/>
        <v>DIFF</v>
      </c>
      <c r="AN737" s="1" t="str">
        <f t="shared" si="102"/>
        <v>{19.1.2}</v>
      </c>
    </row>
    <row r="738" spans="1:40" ht="26.25" customHeight="1" x14ac:dyDescent="0.25">
      <c r="A738" s="66" t="s">
        <v>188</v>
      </c>
      <c r="B738" s="67" t="s">
        <v>3035</v>
      </c>
      <c r="C738" s="67" t="s">
        <v>94</v>
      </c>
      <c r="D738" s="67" t="s">
        <v>1335</v>
      </c>
      <c r="E738" s="95" t="s">
        <v>3264</v>
      </c>
      <c r="F738" s="68" t="s">
        <v>14</v>
      </c>
      <c r="G738" s="68" t="s">
        <v>95</v>
      </c>
      <c r="H738" s="68" t="s">
        <v>2826</v>
      </c>
      <c r="I738" s="124" t="s">
        <v>218</v>
      </c>
      <c r="J738" s="69" t="s">
        <v>215</v>
      </c>
      <c r="K738" s="121">
        <v>1685</v>
      </c>
      <c r="L738" s="71"/>
      <c r="M738" s="70" t="s">
        <v>102</v>
      </c>
      <c r="N738" s="69" t="s">
        <v>1959</v>
      </c>
      <c r="O738" s="69" t="s">
        <v>1036</v>
      </c>
      <c r="P738" s="69" t="s">
        <v>1441</v>
      </c>
      <c r="Q738" s="73" t="s">
        <v>3034</v>
      </c>
      <c r="R738" s="69" t="s">
        <v>6201</v>
      </c>
      <c r="S738" s="74" t="s">
        <v>205</v>
      </c>
      <c r="T738" s="69" t="s">
        <v>1558</v>
      </c>
      <c r="U738" s="21"/>
      <c r="V738" s="21"/>
      <c r="W738" s="20" t="str">
        <f>VLOOKUP(TRIM(X738),X10:Y199,2,FALSE)</f>
        <v>Dario</v>
      </c>
      <c r="X738" s="168" t="str">
        <f t="shared" si="95"/>
        <v>19.1.2</v>
      </c>
      <c r="Y738" s="168">
        <f t="shared" si="96"/>
        <v>0</v>
      </c>
      <c r="Z738" s="168">
        <f t="shared" si="93"/>
        <v>0</v>
      </c>
      <c r="AA738" s="168">
        <f t="shared" si="97"/>
        <v>3</v>
      </c>
      <c r="AB738" s="168">
        <f t="shared" si="98"/>
        <v>0</v>
      </c>
      <c r="AC738" s="168">
        <f t="shared" si="99"/>
        <v>0</v>
      </c>
      <c r="AD738" s="168">
        <f t="shared" si="94"/>
        <v>0</v>
      </c>
      <c r="AE738" s="168">
        <f t="shared" si="100"/>
        <v>0</v>
      </c>
      <c r="AF738" s="170">
        <v>8.8000000000000007</v>
      </c>
      <c r="AI738" s="1" t="str">
        <f t="shared" si="101"/>
        <v>DIFF</v>
      </c>
      <c r="AN738" s="1" t="str">
        <f t="shared" si="102"/>
        <v>{19.1.2}</v>
      </c>
    </row>
    <row r="739" spans="1:40" ht="26.25" customHeight="1" x14ac:dyDescent="0.25">
      <c r="A739" s="66" t="s">
        <v>188</v>
      </c>
      <c r="B739" s="67" t="s">
        <v>5235</v>
      </c>
      <c r="C739" s="67" t="s">
        <v>94</v>
      </c>
      <c r="D739" s="67" t="s">
        <v>1335</v>
      </c>
      <c r="E739" s="95" t="s">
        <v>3265</v>
      </c>
      <c r="F739" s="68" t="s">
        <v>14</v>
      </c>
      <c r="G739" s="68" t="s">
        <v>95</v>
      </c>
      <c r="H739" s="68" t="s">
        <v>1976</v>
      </c>
      <c r="I739" s="124" t="s">
        <v>218</v>
      </c>
      <c r="J739" s="69" t="s">
        <v>198</v>
      </c>
      <c r="K739" s="121">
        <v>3950</v>
      </c>
      <c r="L739" s="69"/>
      <c r="M739" s="121" t="s">
        <v>102</v>
      </c>
      <c r="N739" s="69" t="s">
        <v>1959</v>
      </c>
      <c r="O739" s="69" t="s">
        <v>1036</v>
      </c>
      <c r="P739" s="69" t="s">
        <v>1441</v>
      </c>
      <c r="Q739" s="73" t="s">
        <v>5234</v>
      </c>
      <c r="R739" s="69" t="s">
        <v>6118</v>
      </c>
      <c r="S739" s="74" t="s">
        <v>205</v>
      </c>
      <c r="T739" s="69" t="s">
        <v>1558</v>
      </c>
      <c r="U739" s="21"/>
      <c r="V739" s="21"/>
      <c r="W739" s="20" t="str">
        <f>VLOOKUP(TRIM(X739),X10:Y199,2,FALSE)</f>
        <v>Dario</v>
      </c>
      <c r="X739" s="168" t="str">
        <f t="shared" si="95"/>
        <v>19.1.2</v>
      </c>
      <c r="Y739" s="168">
        <f t="shared" si="96"/>
        <v>0</v>
      </c>
      <c r="Z739" s="168">
        <f t="shared" si="93"/>
        <v>0</v>
      </c>
      <c r="AA739" s="168">
        <f t="shared" si="97"/>
        <v>3</v>
      </c>
      <c r="AB739" s="168">
        <f t="shared" si="98"/>
        <v>0</v>
      </c>
      <c r="AC739" s="168">
        <f t="shared" si="99"/>
        <v>0</v>
      </c>
      <c r="AD739" s="168">
        <f t="shared" si="94"/>
        <v>0</v>
      </c>
      <c r="AE739" s="168">
        <f t="shared" si="100"/>
        <v>0</v>
      </c>
      <c r="AF739" s="170">
        <v>8.8000000000000007</v>
      </c>
      <c r="AI739" s="1" t="str">
        <f t="shared" si="101"/>
        <v>DIFF</v>
      </c>
      <c r="AN739" s="1" t="str">
        <f t="shared" si="102"/>
        <v>{19.1.2}</v>
      </c>
    </row>
    <row r="740" spans="1:40" ht="26.25" customHeight="1" x14ac:dyDescent="0.25">
      <c r="A740" s="66" t="s">
        <v>188</v>
      </c>
      <c r="B740" s="67" t="s">
        <v>487</v>
      </c>
      <c r="C740" s="67" t="s">
        <v>94</v>
      </c>
      <c r="D740" s="67" t="s">
        <v>1610</v>
      </c>
      <c r="E740" s="95" t="s">
        <v>3266</v>
      </c>
      <c r="F740" s="68" t="s">
        <v>196</v>
      </c>
      <c r="G740" s="68" t="s">
        <v>37</v>
      </c>
      <c r="H740" s="68" t="s">
        <v>4623</v>
      </c>
      <c r="I740" s="124" t="s">
        <v>4624</v>
      </c>
      <c r="J740" s="69"/>
      <c r="K740" s="121"/>
      <c r="L740" s="71"/>
      <c r="M740" s="70"/>
      <c r="N740" s="69"/>
      <c r="O740" s="69"/>
      <c r="P740" s="69" t="s">
        <v>1788</v>
      </c>
      <c r="Q740" s="73" t="s">
        <v>4625</v>
      </c>
      <c r="R740" s="69" t="s">
        <v>330</v>
      </c>
      <c r="S740" s="74" t="s">
        <v>40</v>
      </c>
      <c r="T740" s="69" t="s">
        <v>1558</v>
      </c>
      <c r="U740" s="21"/>
      <c r="V740" s="21"/>
      <c r="W740" s="20" t="str">
        <f>VLOOKUP(TRIM(X740),X10:Y199,2,FALSE)</f>
        <v>Dario</v>
      </c>
      <c r="X740" s="168" t="str">
        <f t="shared" si="95"/>
        <v>20.1.1</v>
      </c>
      <c r="Y740" s="168">
        <f t="shared" si="96"/>
        <v>0</v>
      </c>
      <c r="Z740" s="168">
        <f t="shared" si="93"/>
        <v>0</v>
      </c>
      <c r="AA740" s="168">
        <f t="shared" si="97"/>
        <v>24</v>
      </c>
      <c r="AB740" s="168">
        <f t="shared" si="98"/>
        <v>0</v>
      </c>
      <c r="AC740" s="168">
        <f t="shared" si="99"/>
        <v>0</v>
      </c>
      <c r="AD740" s="168">
        <f t="shared" si="94"/>
        <v>0</v>
      </c>
      <c r="AE740" s="168">
        <f t="shared" si="100"/>
        <v>0</v>
      </c>
      <c r="AF740" s="170">
        <v>8.8000000000000007</v>
      </c>
      <c r="AI740" s="1" t="str">
        <f t="shared" si="101"/>
        <v>DIFF</v>
      </c>
      <c r="AN740" s="1" t="str">
        <f t="shared" si="102"/>
        <v>{20.1.1}</v>
      </c>
    </row>
    <row r="741" spans="1:40" ht="26.25" customHeight="1" x14ac:dyDescent="0.25">
      <c r="A741" s="66" t="s">
        <v>188</v>
      </c>
      <c r="B741" s="67" t="s">
        <v>40</v>
      </c>
      <c r="C741" s="67" t="s">
        <v>94</v>
      </c>
      <c r="D741" s="67" t="s">
        <v>1610</v>
      </c>
      <c r="E741" s="95" t="s">
        <v>3267</v>
      </c>
      <c r="F741" s="68" t="s">
        <v>862</v>
      </c>
      <c r="G741" s="68" t="s">
        <v>95</v>
      </c>
      <c r="H741" s="68" t="s">
        <v>5237</v>
      </c>
      <c r="I741" s="124" t="s">
        <v>5236</v>
      </c>
      <c r="J741" s="69" t="s">
        <v>1787</v>
      </c>
      <c r="K741" s="121"/>
      <c r="L741" s="69"/>
      <c r="M741" s="121"/>
      <c r="N741" s="69" t="s">
        <v>1414</v>
      </c>
      <c r="O741" s="69" t="s">
        <v>1462</v>
      </c>
      <c r="P741" s="69" t="s">
        <v>1788</v>
      </c>
      <c r="Q741" s="73" t="s">
        <v>2038</v>
      </c>
      <c r="R741" s="69" t="s">
        <v>330</v>
      </c>
      <c r="S741" s="74" t="s">
        <v>40</v>
      </c>
      <c r="T741" s="69" t="s">
        <v>1558</v>
      </c>
      <c r="U741" s="21"/>
      <c r="V741" s="21"/>
      <c r="W741" s="20" t="str">
        <f>VLOOKUP(TRIM(X741),X10:Y199,2,FALSE)</f>
        <v>Dario</v>
      </c>
      <c r="X741" s="168" t="str">
        <f t="shared" si="95"/>
        <v>20.1.1</v>
      </c>
      <c r="Y741" s="168">
        <f t="shared" si="96"/>
        <v>0</v>
      </c>
      <c r="Z741" s="168">
        <f t="shared" si="93"/>
        <v>0</v>
      </c>
      <c r="AA741" s="168">
        <f t="shared" si="97"/>
        <v>39</v>
      </c>
      <c r="AB741" s="168">
        <f t="shared" si="98"/>
        <v>0</v>
      </c>
      <c r="AC741" s="168">
        <f t="shared" si="99"/>
        <v>0</v>
      </c>
      <c r="AD741" s="168">
        <f t="shared" si="94"/>
        <v>0</v>
      </c>
      <c r="AE741" s="168">
        <f t="shared" si="100"/>
        <v>0</v>
      </c>
      <c r="AF741" s="170">
        <v>8.8000000000000007</v>
      </c>
      <c r="AI741" s="1" t="str">
        <f t="shared" si="101"/>
        <v>DIFF</v>
      </c>
      <c r="AN741" s="1" t="str">
        <f t="shared" si="102"/>
        <v>{20.1.1}</v>
      </c>
    </row>
    <row r="742" spans="1:40" ht="26.25" customHeight="1" x14ac:dyDescent="0.25">
      <c r="A742" s="66" t="s">
        <v>188</v>
      </c>
      <c r="B742" s="67" t="s">
        <v>40</v>
      </c>
      <c r="C742" s="67" t="s">
        <v>94</v>
      </c>
      <c r="D742" s="67" t="s">
        <v>1610</v>
      </c>
      <c r="E742" s="95" t="s">
        <v>3268</v>
      </c>
      <c r="F742" s="68" t="s">
        <v>862</v>
      </c>
      <c r="G742" s="68" t="s">
        <v>95</v>
      </c>
      <c r="H742" s="68" t="s">
        <v>5239</v>
      </c>
      <c r="I742" s="124" t="s">
        <v>2827</v>
      </c>
      <c r="J742" s="69" t="s">
        <v>1787</v>
      </c>
      <c r="K742" s="121"/>
      <c r="L742" s="71"/>
      <c r="M742" s="70"/>
      <c r="N742" s="69" t="s">
        <v>1414</v>
      </c>
      <c r="O742" s="69" t="s">
        <v>1462</v>
      </c>
      <c r="P742" s="69" t="s">
        <v>1788</v>
      </c>
      <c r="Q742" s="73" t="s">
        <v>5238</v>
      </c>
      <c r="R742" s="69" t="s">
        <v>5826</v>
      </c>
      <c r="S742" s="74" t="s">
        <v>205</v>
      </c>
      <c r="T742" s="69" t="s">
        <v>1558</v>
      </c>
      <c r="U742" s="21"/>
      <c r="V742" s="21"/>
      <c r="W742" s="20" t="str">
        <f>VLOOKUP(TRIM(X742),X10:Y199,2,FALSE)</f>
        <v>Dario</v>
      </c>
      <c r="X742" s="168" t="str">
        <f t="shared" si="95"/>
        <v>20.1.1</v>
      </c>
      <c r="Y742" s="168">
        <f t="shared" si="96"/>
        <v>0</v>
      </c>
      <c r="Z742" s="168">
        <f t="shared" si="93"/>
        <v>0</v>
      </c>
      <c r="AA742" s="168">
        <f t="shared" si="97"/>
        <v>9</v>
      </c>
      <c r="AB742" s="168">
        <f t="shared" si="98"/>
        <v>0</v>
      </c>
      <c r="AC742" s="168">
        <f t="shared" si="99"/>
        <v>0</v>
      </c>
      <c r="AD742" s="168">
        <f t="shared" si="94"/>
        <v>0</v>
      </c>
      <c r="AE742" s="168">
        <f t="shared" si="100"/>
        <v>0</v>
      </c>
      <c r="AF742" s="170">
        <v>8.1999999999999993</v>
      </c>
      <c r="AI742" s="1" t="str">
        <f t="shared" si="101"/>
        <v>DIFF</v>
      </c>
      <c r="AN742" s="1" t="str">
        <f t="shared" si="102"/>
        <v>{20.1.1}</v>
      </c>
    </row>
    <row r="743" spans="1:40" ht="26.25" customHeight="1" x14ac:dyDescent="0.25">
      <c r="A743" s="66" t="s">
        <v>188</v>
      </c>
      <c r="B743" s="67" t="s">
        <v>40</v>
      </c>
      <c r="C743" s="67" t="s">
        <v>94</v>
      </c>
      <c r="D743" s="67" t="s">
        <v>1610</v>
      </c>
      <c r="E743" s="95" t="s">
        <v>3269</v>
      </c>
      <c r="F743" s="68" t="s">
        <v>862</v>
      </c>
      <c r="G743" s="68" t="s">
        <v>95</v>
      </c>
      <c r="H743" s="68" t="s">
        <v>5240</v>
      </c>
      <c r="I743" s="124" t="s">
        <v>2827</v>
      </c>
      <c r="J743" s="69" t="s">
        <v>1787</v>
      </c>
      <c r="K743" s="121"/>
      <c r="L743" s="69"/>
      <c r="M743" s="121"/>
      <c r="N743" s="69" t="s">
        <v>1414</v>
      </c>
      <c r="O743" s="69" t="s">
        <v>1462</v>
      </c>
      <c r="P743" s="69" t="s">
        <v>1788</v>
      </c>
      <c r="Q743" s="73" t="s">
        <v>4626</v>
      </c>
      <c r="R743" s="69" t="s">
        <v>330</v>
      </c>
      <c r="S743" s="74" t="s">
        <v>40</v>
      </c>
      <c r="T743" s="69" t="s">
        <v>1558</v>
      </c>
      <c r="U743" s="21"/>
      <c r="V743" s="21"/>
      <c r="W743" s="20" t="str">
        <f>VLOOKUP(TRIM(X743),X10:Y199,2,FALSE)</f>
        <v>Dario</v>
      </c>
      <c r="X743" s="168" t="str">
        <f t="shared" si="95"/>
        <v>20.1.1</v>
      </c>
      <c r="Y743" s="168">
        <f t="shared" si="96"/>
        <v>0</v>
      </c>
      <c r="Z743" s="168">
        <f t="shared" si="93"/>
        <v>0</v>
      </c>
      <c r="AA743" s="168">
        <f t="shared" si="97"/>
        <v>9</v>
      </c>
      <c r="AB743" s="168">
        <f t="shared" si="98"/>
        <v>0</v>
      </c>
      <c r="AC743" s="168">
        <f t="shared" si="99"/>
        <v>0</v>
      </c>
      <c r="AD743" s="168">
        <f t="shared" si="94"/>
        <v>0</v>
      </c>
      <c r="AE743" s="168">
        <f t="shared" si="100"/>
        <v>0</v>
      </c>
      <c r="AF743" s="170">
        <v>8.8000000000000007</v>
      </c>
      <c r="AI743" s="1" t="str">
        <f t="shared" si="101"/>
        <v>DIFF</v>
      </c>
      <c r="AN743" s="1" t="str">
        <f t="shared" si="102"/>
        <v>{20.1.1}</v>
      </c>
    </row>
    <row r="744" spans="1:40" ht="26.25" customHeight="1" x14ac:dyDescent="0.25">
      <c r="A744" s="66" t="s">
        <v>188</v>
      </c>
      <c r="B744" s="67" t="s">
        <v>40</v>
      </c>
      <c r="C744" s="67" t="s">
        <v>94</v>
      </c>
      <c r="D744" s="67" t="s">
        <v>1610</v>
      </c>
      <c r="E744" s="95" t="s">
        <v>3270</v>
      </c>
      <c r="F744" s="68" t="s">
        <v>862</v>
      </c>
      <c r="G744" s="68" t="s">
        <v>95</v>
      </c>
      <c r="H744" s="68" t="s">
        <v>3036</v>
      </c>
      <c r="I744" s="124" t="s">
        <v>218</v>
      </c>
      <c r="J744" s="69" t="s">
        <v>1787</v>
      </c>
      <c r="K744" s="121"/>
      <c r="L744" s="71"/>
      <c r="M744" s="70"/>
      <c r="N744" s="69" t="s">
        <v>1414</v>
      </c>
      <c r="O744" s="69" t="s">
        <v>1462</v>
      </c>
      <c r="P744" s="69" t="s">
        <v>1788</v>
      </c>
      <c r="Q744" s="73" t="s">
        <v>2828</v>
      </c>
      <c r="R744" s="69" t="s">
        <v>330</v>
      </c>
      <c r="S744" s="74" t="s">
        <v>40</v>
      </c>
      <c r="T744" s="69" t="s">
        <v>1558</v>
      </c>
      <c r="U744" s="21"/>
      <c r="V744" s="21"/>
      <c r="W744" s="20" t="str">
        <f>VLOOKUP(TRIM(X744),X10:Y199,2,FALSE)</f>
        <v>Dario</v>
      </c>
      <c r="X744" s="168" t="str">
        <f t="shared" si="95"/>
        <v>20.1.1</v>
      </c>
      <c r="Y744" s="168">
        <f t="shared" si="96"/>
        <v>0</v>
      </c>
      <c r="Z744" s="168">
        <f t="shared" si="93"/>
        <v>0</v>
      </c>
      <c r="AA744" s="168">
        <f t="shared" si="97"/>
        <v>3</v>
      </c>
      <c r="AB744" s="168">
        <f t="shared" si="98"/>
        <v>0</v>
      </c>
      <c r="AC744" s="168">
        <f t="shared" si="99"/>
        <v>0</v>
      </c>
      <c r="AD744" s="168">
        <f t="shared" si="94"/>
        <v>0</v>
      </c>
      <c r="AE744" s="168">
        <f t="shared" si="100"/>
        <v>0</v>
      </c>
      <c r="AF744" s="170">
        <v>8.1999999999999993</v>
      </c>
      <c r="AI744" s="1" t="str">
        <f t="shared" si="101"/>
        <v>DIFF</v>
      </c>
      <c r="AN744" s="1" t="str">
        <f t="shared" si="102"/>
        <v>{20.1.1}</v>
      </c>
    </row>
    <row r="745" spans="1:40" ht="26.25" customHeight="1" x14ac:dyDescent="0.25">
      <c r="A745" s="66" t="s">
        <v>188</v>
      </c>
      <c r="B745" s="67" t="s">
        <v>40</v>
      </c>
      <c r="C745" s="67" t="s">
        <v>94</v>
      </c>
      <c r="D745" s="67" t="s">
        <v>1610</v>
      </c>
      <c r="E745" s="95" t="s">
        <v>3271</v>
      </c>
      <c r="F745" s="68" t="s">
        <v>862</v>
      </c>
      <c r="G745" s="68" t="s">
        <v>95</v>
      </c>
      <c r="H745" s="68" t="s">
        <v>3037</v>
      </c>
      <c r="I745" s="124" t="s">
        <v>218</v>
      </c>
      <c r="J745" s="69" t="s">
        <v>1787</v>
      </c>
      <c r="K745" s="121"/>
      <c r="L745" s="69"/>
      <c r="M745" s="121"/>
      <c r="N745" s="69" t="s">
        <v>1414</v>
      </c>
      <c r="O745" s="69" t="s">
        <v>1462</v>
      </c>
      <c r="P745" s="69" t="s">
        <v>1788</v>
      </c>
      <c r="Q745" s="73" t="s">
        <v>2829</v>
      </c>
      <c r="R745" s="69" t="s">
        <v>330</v>
      </c>
      <c r="S745" s="74" t="s">
        <v>40</v>
      </c>
      <c r="T745" s="69" t="s">
        <v>1558</v>
      </c>
      <c r="U745" s="21"/>
      <c r="V745" s="21"/>
      <c r="W745" s="20" t="str">
        <f>VLOOKUP(TRIM(X745),X10:Y199,2,FALSE)</f>
        <v>Dario</v>
      </c>
      <c r="X745" s="168" t="str">
        <f t="shared" si="95"/>
        <v>20.1.1</v>
      </c>
      <c r="Y745" s="168">
        <f t="shared" si="96"/>
        <v>0</v>
      </c>
      <c r="Z745" s="168">
        <f t="shared" si="93"/>
        <v>0</v>
      </c>
      <c r="AA745" s="168">
        <f t="shared" si="97"/>
        <v>3</v>
      </c>
      <c r="AB745" s="168">
        <f t="shared" si="98"/>
        <v>0</v>
      </c>
      <c r="AC745" s="168">
        <f t="shared" si="99"/>
        <v>0</v>
      </c>
      <c r="AD745" s="168">
        <f t="shared" si="94"/>
        <v>0</v>
      </c>
      <c r="AE745" s="168">
        <f t="shared" si="100"/>
        <v>0</v>
      </c>
      <c r="AF745" s="170">
        <v>8.25</v>
      </c>
      <c r="AI745" s="1" t="str">
        <f t="shared" si="101"/>
        <v>DIFF</v>
      </c>
      <c r="AN745" s="1" t="str">
        <f t="shared" si="102"/>
        <v>{20.1.1}</v>
      </c>
    </row>
    <row r="746" spans="1:40" ht="26.25" customHeight="1" x14ac:dyDescent="0.25">
      <c r="A746" s="66" t="s">
        <v>188</v>
      </c>
      <c r="B746" s="67" t="s">
        <v>40</v>
      </c>
      <c r="C746" s="67" t="s">
        <v>94</v>
      </c>
      <c r="D746" s="67" t="s">
        <v>1610</v>
      </c>
      <c r="E746" s="95" t="s">
        <v>3272</v>
      </c>
      <c r="F746" s="68" t="s">
        <v>862</v>
      </c>
      <c r="G746" s="68" t="s">
        <v>95</v>
      </c>
      <c r="H746" s="68" t="s">
        <v>3038</v>
      </c>
      <c r="I746" s="124" t="s">
        <v>218</v>
      </c>
      <c r="J746" s="69" t="s">
        <v>1787</v>
      </c>
      <c r="K746" s="121"/>
      <c r="L746" s="71"/>
      <c r="M746" s="70"/>
      <c r="N746" s="69" t="s">
        <v>1414</v>
      </c>
      <c r="O746" s="69" t="s">
        <v>1462</v>
      </c>
      <c r="P746" s="69" t="s">
        <v>1788</v>
      </c>
      <c r="Q746" s="73" t="s">
        <v>2830</v>
      </c>
      <c r="R746" s="69" t="s">
        <v>330</v>
      </c>
      <c r="S746" s="74" t="s">
        <v>40</v>
      </c>
      <c r="T746" s="69" t="s">
        <v>1558</v>
      </c>
      <c r="U746" s="21"/>
      <c r="V746" s="21"/>
      <c r="W746" s="20" t="str">
        <f>VLOOKUP(TRIM(X746),X10:Y199,2,FALSE)</f>
        <v>Dario</v>
      </c>
      <c r="X746" s="168" t="str">
        <f t="shared" si="95"/>
        <v>20.1.1</v>
      </c>
      <c r="Y746" s="168">
        <f t="shared" si="96"/>
        <v>0</v>
      </c>
      <c r="Z746" s="168">
        <f t="shared" si="93"/>
        <v>0</v>
      </c>
      <c r="AA746" s="168">
        <f t="shared" si="97"/>
        <v>3</v>
      </c>
      <c r="AB746" s="168">
        <f t="shared" si="98"/>
        <v>0</v>
      </c>
      <c r="AC746" s="168">
        <f t="shared" si="99"/>
        <v>0</v>
      </c>
      <c r="AD746" s="168">
        <f t="shared" si="94"/>
        <v>0</v>
      </c>
      <c r="AE746" s="168">
        <f t="shared" si="100"/>
        <v>0</v>
      </c>
      <c r="AF746" s="170" t="s">
        <v>821</v>
      </c>
      <c r="AI746" s="1" t="str">
        <f t="shared" si="101"/>
        <v>DIFF</v>
      </c>
      <c r="AN746" s="1" t="str">
        <f t="shared" si="102"/>
        <v>{20.1.1}</v>
      </c>
    </row>
    <row r="747" spans="1:40" ht="26.25" customHeight="1" x14ac:dyDescent="0.25">
      <c r="A747" s="66" t="s">
        <v>188</v>
      </c>
      <c r="B747" s="67" t="s">
        <v>40</v>
      </c>
      <c r="C747" s="67" t="s">
        <v>94</v>
      </c>
      <c r="D747" s="67" t="s">
        <v>1943</v>
      </c>
      <c r="E747" s="95" t="s">
        <v>3273</v>
      </c>
      <c r="F747" s="68" t="s">
        <v>862</v>
      </c>
      <c r="G747" s="68" t="s">
        <v>95</v>
      </c>
      <c r="H747" s="68" t="s">
        <v>3039</v>
      </c>
      <c r="I747" s="124" t="s">
        <v>218</v>
      </c>
      <c r="J747" s="69" t="s">
        <v>1963</v>
      </c>
      <c r="K747" s="121"/>
      <c r="L747" s="69"/>
      <c r="M747" s="121"/>
      <c r="N747" s="69" t="s">
        <v>1778</v>
      </c>
      <c r="O747" s="69" t="s">
        <v>1462</v>
      </c>
      <c r="P747" s="69" t="s">
        <v>1964</v>
      </c>
      <c r="Q747" s="73" t="s">
        <v>2831</v>
      </c>
      <c r="R747" s="69" t="s">
        <v>330</v>
      </c>
      <c r="S747" s="74" t="s">
        <v>40</v>
      </c>
      <c r="T747" s="69" t="s">
        <v>1558</v>
      </c>
      <c r="U747" s="21"/>
      <c r="V747" s="21"/>
      <c r="W747" s="20" t="str">
        <f>VLOOKUP(TRIM(X747),X10:Y199,2,FALSE)</f>
        <v>Andy</v>
      </c>
      <c r="X747" s="168" t="str">
        <f t="shared" si="95"/>
        <v>20.6.6</v>
      </c>
      <c r="Y747" s="168">
        <f t="shared" si="96"/>
        <v>0</v>
      </c>
      <c r="Z747" s="168">
        <f t="shared" si="93"/>
        <v>0</v>
      </c>
      <c r="AA747" s="168">
        <f t="shared" si="97"/>
        <v>3</v>
      </c>
      <c r="AB747" s="168">
        <f t="shared" si="98"/>
        <v>0</v>
      </c>
      <c r="AC747" s="168">
        <f t="shared" si="99"/>
        <v>0</v>
      </c>
      <c r="AD747" s="168">
        <f t="shared" si="94"/>
        <v>0</v>
      </c>
      <c r="AE747" s="168">
        <f t="shared" si="100"/>
        <v>0</v>
      </c>
      <c r="AF747" s="170">
        <v>8.1</v>
      </c>
      <c r="AI747" s="1" t="str">
        <f t="shared" si="101"/>
        <v>DIFF</v>
      </c>
      <c r="AN747" s="1" t="str">
        <f t="shared" si="102"/>
        <v>{20.6.6}</v>
      </c>
    </row>
    <row r="748" spans="1:40" ht="26.25" customHeight="1" x14ac:dyDescent="0.25">
      <c r="A748" s="66" t="s">
        <v>188</v>
      </c>
      <c r="B748" s="67" t="s">
        <v>40</v>
      </c>
      <c r="C748" s="67" t="s">
        <v>94</v>
      </c>
      <c r="D748" s="67" t="s">
        <v>1936</v>
      </c>
      <c r="E748" s="95" t="s">
        <v>3274</v>
      </c>
      <c r="F748" s="68" t="s">
        <v>862</v>
      </c>
      <c r="G748" s="68" t="s">
        <v>95</v>
      </c>
      <c r="H748" s="68" t="s">
        <v>3085</v>
      </c>
      <c r="I748" s="124" t="s">
        <v>218</v>
      </c>
      <c r="J748" s="69" t="s">
        <v>1963</v>
      </c>
      <c r="K748" s="121"/>
      <c r="L748" s="71"/>
      <c r="M748" s="70"/>
      <c r="N748" s="69" t="s">
        <v>1778</v>
      </c>
      <c r="O748" s="69" t="s">
        <v>1462</v>
      </c>
      <c r="P748" s="69" t="s">
        <v>1964</v>
      </c>
      <c r="Q748" s="73" t="s">
        <v>2857</v>
      </c>
      <c r="R748" s="69" t="s">
        <v>330</v>
      </c>
      <c r="S748" s="74" t="s">
        <v>40</v>
      </c>
      <c r="T748" s="69" t="s">
        <v>1558</v>
      </c>
      <c r="U748" s="21"/>
      <c r="V748" s="21"/>
      <c r="W748" s="20" t="str">
        <f>VLOOKUP(TRIM(X748),X10:Y199,2,FALSE)</f>
        <v>Andy</v>
      </c>
      <c r="X748" s="168" t="str">
        <f t="shared" si="95"/>
        <v>20.6.1.2</v>
      </c>
      <c r="Y748" s="168">
        <f t="shared" si="96"/>
        <v>0</v>
      </c>
      <c r="Z748" s="168">
        <f t="shared" si="93"/>
        <v>0</v>
      </c>
      <c r="AA748" s="168">
        <f t="shared" si="97"/>
        <v>3</v>
      </c>
      <c r="AB748" s="168">
        <f t="shared" si="98"/>
        <v>0</v>
      </c>
      <c r="AC748" s="168">
        <f t="shared" si="99"/>
        <v>0</v>
      </c>
      <c r="AD748" s="168">
        <f t="shared" si="94"/>
        <v>0</v>
      </c>
      <c r="AE748" s="168">
        <f t="shared" si="100"/>
        <v>0</v>
      </c>
      <c r="AF748" s="170">
        <v>8.27</v>
      </c>
      <c r="AI748" s="1" t="str">
        <f t="shared" si="101"/>
        <v>DIFF</v>
      </c>
      <c r="AN748" s="1" t="str">
        <f t="shared" si="102"/>
        <v>{20.6.1.2}</v>
      </c>
    </row>
    <row r="749" spans="1:40" ht="26.25" customHeight="1" x14ac:dyDescent="0.25">
      <c r="A749" s="66" t="s">
        <v>188</v>
      </c>
      <c r="B749" s="67" t="s">
        <v>1814</v>
      </c>
      <c r="C749" s="67" t="s">
        <v>94</v>
      </c>
      <c r="D749" s="67" t="s">
        <v>1018</v>
      </c>
      <c r="E749" s="95" t="s">
        <v>3275</v>
      </c>
      <c r="F749" s="68" t="s">
        <v>12</v>
      </c>
      <c r="G749" s="68" t="s">
        <v>95</v>
      </c>
      <c r="H749" s="68" t="s">
        <v>4472</v>
      </c>
      <c r="I749" s="124" t="s">
        <v>1877</v>
      </c>
      <c r="J749" s="69"/>
      <c r="K749" s="121"/>
      <c r="L749" s="69"/>
      <c r="M749" s="121"/>
      <c r="N749" s="69"/>
      <c r="O749" s="69" t="s">
        <v>1036</v>
      </c>
      <c r="P749" s="69" t="s">
        <v>1608</v>
      </c>
      <c r="Q749" s="73" t="s">
        <v>1814</v>
      </c>
      <c r="R749" s="69" t="s">
        <v>5751</v>
      </c>
      <c r="S749" s="74" t="s">
        <v>203</v>
      </c>
      <c r="T749" s="69" t="s">
        <v>1491</v>
      </c>
      <c r="U749" s="21"/>
      <c r="V749" s="21"/>
      <c r="W749" s="20" t="str">
        <f>VLOOKUP(TRIM(X749),X10:Y199,2,FALSE)</f>
        <v>Andy</v>
      </c>
      <c r="X749" s="168" t="str">
        <f t="shared" si="95"/>
        <v>9.23.2</v>
      </c>
      <c r="Y749" s="168">
        <f t="shared" si="96"/>
        <v>0</v>
      </c>
      <c r="Z749" s="168">
        <f t="shared" si="93"/>
        <v>0</v>
      </c>
      <c r="AA749" s="168">
        <f t="shared" si="97"/>
        <v>30</v>
      </c>
      <c r="AB749" s="168">
        <f t="shared" si="98"/>
        <v>0</v>
      </c>
      <c r="AC749" s="168">
        <f t="shared" si="99"/>
        <v>0</v>
      </c>
      <c r="AD749" s="168">
        <f t="shared" si="94"/>
        <v>0</v>
      </c>
      <c r="AE749" s="168">
        <f t="shared" si="100"/>
        <v>0</v>
      </c>
      <c r="AF749" s="170">
        <v>8.2799999999999994</v>
      </c>
      <c r="AI749" s="1" t="str">
        <f t="shared" si="101"/>
        <v>DIFF</v>
      </c>
      <c r="AN749" s="1" t="str">
        <f t="shared" si="102"/>
        <v>{9.23.2}</v>
      </c>
    </row>
    <row r="750" spans="1:40" ht="26.25" customHeight="1" x14ac:dyDescent="0.25">
      <c r="A750" s="66" t="s">
        <v>188</v>
      </c>
      <c r="B750" s="67" t="s">
        <v>40</v>
      </c>
      <c r="C750" s="67" t="s">
        <v>94</v>
      </c>
      <c r="D750" s="67" t="s">
        <v>1611</v>
      </c>
      <c r="E750" s="95" t="s">
        <v>3276</v>
      </c>
      <c r="F750" s="68" t="s">
        <v>862</v>
      </c>
      <c r="G750" s="68" t="s">
        <v>95</v>
      </c>
      <c r="H750" s="68" t="s">
        <v>5242</v>
      </c>
      <c r="I750" s="124" t="s">
        <v>207</v>
      </c>
      <c r="J750" s="69" t="s">
        <v>1774</v>
      </c>
      <c r="K750" s="121"/>
      <c r="L750" s="71"/>
      <c r="M750" s="70"/>
      <c r="N750" s="69" t="s">
        <v>1414</v>
      </c>
      <c r="O750" s="69" t="s">
        <v>1462</v>
      </c>
      <c r="P750" s="69" t="s">
        <v>1776</v>
      </c>
      <c r="Q750" s="73" t="s">
        <v>5241</v>
      </c>
      <c r="R750" s="69" t="s">
        <v>330</v>
      </c>
      <c r="S750" s="74" t="s">
        <v>40</v>
      </c>
      <c r="T750" s="69" t="s">
        <v>1990</v>
      </c>
      <c r="U750" s="21"/>
      <c r="V750" s="21"/>
      <c r="W750" s="20" t="str">
        <f>VLOOKUP(TRIM(X750),X10:Y199,2,FALSE)</f>
        <v>Wanqiang</v>
      </c>
      <c r="X750" s="168" t="str">
        <f t="shared" si="95"/>
        <v>20.2.1</v>
      </c>
      <c r="Y750" s="168">
        <f t="shared" si="96"/>
        <v>0</v>
      </c>
      <c r="Z750" s="168">
        <f t="shared" si="93"/>
        <v>0</v>
      </c>
      <c r="AA750" s="168">
        <f t="shared" si="97"/>
        <v>4</v>
      </c>
      <c r="AB750" s="168">
        <f t="shared" si="98"/>
        <v>0</v>
      </c>
      <c r="AC750" s="168">
        <f t="shared" si="99"/>
        <v>0</v>
      </c>
      <c r="AD750" s="168">
        <f t="shared" si="94"/>
        <v>0</v>
      </c>
      <c r="AE750" s="168">
        <f t="shared" si="100"/>
        <v>0</v>
      </c>
      <c r="AF750" s="170">
        <v>8.1</v>
      </c>
      <c r="AI750" s="1" t="str">
        <f t="shared" si="101"/>
        <v>DIFF</v>
      </c>
      <c r="AN750" s="1" t="str">
        <f t="shared" si="102"/>
        <v>{20.2.1}</v>
      </c>
    </row>
    <row r="751" spans="1:40" ht="26.25" customHeight="1" x14ac:dyDescent="0.25">
      <c r="A751" s="66" t="s">
        <v>188</v>
      </c>
      <c r="B751" s="67" t="s">
        <v>40</v>
      </c>
      <c r="C751" s="67" t="s">
        <v>94</v>
      </c>
      <c r="D751" s="67" t="s">
        <v>1611</v>
      </c>
      <c r="E751" s="95" t="s">
        <v>3277</v>
      </c>
      <c r="F751" s="68" t="s">
        <v>862</v>
      </c>
      <c r="G751" s="68" t="s">
        <v>95</v>
      </c>
      <c r="H751" s="68" t="s">
        <v>5244</v>
      </c>
      <c r="I751" s="124" t="s">
        <v>207</v>
      </c>
      <c r="J751" s="69" t="s">
        <v>1774</v>
      </c>
      <c r="K751" s="121"/>
      <c r="L751" s="69"/>
      <c r="M751" s="121"/>
      <c r="N751" s="69" t="s">
        <v>1414</v>
      </c>
      <c r="O751" s="69" t="s">
        <v>1462</v>
      </c>
      <c r="P751" s="69" t="s">
        <v>1776</v>
      </c>
      <c r="Q751" s="73" t="s">
        <v>5243</v>
      </c>
      <c r="R751" s="69" t="s">
        <v>5953</v>
      </c>
      <c r="S751" s="74" t="s">
        <v>205</v>
      </c>
      <c r="T751" s="69" t="s">
        <v>1990</v>
      </c>
      <c r="U751" s="21"/>
      <c r="V751" s="21"/>
      <c r="W751" s="20" t="str">
        <f>VLOOKUP(TRIM(X751),X10:Y199,2,FALSE)</f>
        <v>Wanqiang</v>
      </c>
      <c r="X751" s="168" t="str">
        <f t="shared" si="95"/>
        <v>20.2.1</v>
      </c>
      <c r="Y751" s="168">
        <f t="shared" si="96"/>
        <v>0</v>
      </c>
      <c r="Z751" s="168">
        <f t="shared" si="93"/>
        <v>0</v>
      </c>
      <c r="AA751" s="168">
        <f t="shared" si="97"/>
        <v>4</v>
      </c>
      <c r="AB751" s="168">
        <f t="shared" si="98"/>
        <v>0</v>
      </c>
      <c r="AC751" s="168">
        <f t="shared" si="99"/>
        <v>0</v>
      </c>
      <c r="AD751" s="168">
        <f t="shared" si="94"/>
        <v>0</v>
      </c>
      <c r="AE751" s="168">
        <f t="shared" si="100"/>
        <v>0</v>
      </c>
      <c r="AF751" s="170">
        <v>8.3000000000000007</v>
      </c>
      <c r="AI751" s="1" t="str">
        <f t="shared" si="101"/>
        <v>DIFF</v>
      </c>
      <c r="AN751" s="1" t="str">
        <f t="shared" si="102"/>
        <v>{20.2.1}</v>
      </c>
    </row>
    <row r="752" spans="1:40" ht="26.25" customHeight="1" x14ac:dyDescent="0.25">
      <c r="A752" s="66" t="s">
        <v>188</v>
      </c>
      <c r="B752" s="67" t="s">
        <v>40</v>
      </c>
      <c r="C752" s="67" t="s">
        <v>94</v>
      </c>
      <c r="D752" s="67" t="s">
        <v>1611</v>
      </c>
      <c r="E752" s="95" t="s">
        <v>3278</v>
      </c>
      <c r="F752" s="68" t="s">
        <v>862</v>
      </c>
      <c r="G752" s="68" t="s">
        <v>95</v>
      </c>
      <c r="H752" s="68" t="s">
        <v>5246</v>
      </c>
      <c r="I752" s="124" t="s">
        <v>207</v>
      </c>
      <c r="J752" s="69" t="s">
        <v>1774</v>
      </c>
      <c r="K752" s="121"/>
      <c r="L752" s="71"/>
      <c r="M752" s="70"/>
      <c r="N752" s="69" t="s">
        <v>1414</v>
      </c>
      <c r="O752" s="69" t="s">
        <v>1462</v>
      </c>
      <c r="P752" s="69" t="s">
        <v>1776</v>
      </c>
      <c r="Q752" s="73" t="s">
        <v>5245</v>
      </c>
      <c r="R752" s="69" t="s">
        <v>330</v>
      </c>
      <c r="S752" s="74" t="s">
        <v>40</v>
      </c>
      <c r="T752" s="69" t="s">
        <v>1990</v>
      </c>
      <c r="U752" s="21"/>
      <c r="V752" s="21"/>
      <c r="W752" s="20" t="str">
        <f>VLOOKUP(TRIM(X752),X10:Y199,2,FALSE)</f>
        <v>Wanqiang</v>
      </c>
      <c r="X752" s="168" t="str">
        <f t="shared" si="95"/>
        <v>20.2.1</v>
      </c>
      <c r="Y752" s="168">
        <f t="shared" si="96"/>
        <v>0</v>
      </c>
      <c r="Z752" s="168">
        <f t="shared" si="93"/>
        <v>0</v>
      </c>
      <c r="AA752" s="168">
        <f t="shared" si="97"/>
        <v>4</v>
      </c>
      <c r="AB752" s="168">
        <f t="shared" si="98"/>
        <v>0</v>
      </c>
      <c r="AC752" s="168">
        <f t="shared" si="99"/>
        <v>0</v>
      </c>
      <c r="AD752" s="168">
        <f t="shared" si="94"/>
        <v>0</v>
      </c>
      <c r="AE752" s="168">
        <f t="shared" si="100"/>
        <v>0</v>
      </c>
      <c r="AF752" s="170">
        <v>8.3000000000000007</v>
      </c>
      <c r="AI752" s="1" t="str">
        <f t="shared" si="101"/>
        <v>DIFF</v>
      </c>
      <c r="AN752" s="1" t="str">
        <f t="shared" si="102"/>
        <v>{20.2.1}</v>
      </c>
    </row>
    <row r="753" spans="1:40" ht="26.25" customHeight="1" x14ac:dyDescent="0.25">
      <c r="A753" s="66" t="s">
        <v>188</v>
      </c>
      <c r="B753" s="67" t="s">
        <v>40</v>
      </c>
      <c r="C753" s="67" t="s">
        <v>94</v>
      </c>
      <c r="D753" s="67" t="s">
        <v>1611</v>
      </c>
      <c r="E753" s="95" t="s">
        <v>3279</v>
      </c>
      <c r="F753" s="68" t="s">
        <v>862</v>
      </c>
      <c r="G753" s="68" t="s">
        <v>95</v>
      </c>
      <c r="H753" s="68" t="s">
        <v>5248</v>
      </c>
      <c r="I753" s="124" t="s">
        <v>207</v>
      </c>
      <c r="J753" s="69" t="s">
        <v>1774</v>
      </c>
      <c r="K753" s="121"/>
      <c r="L753" s="69"/>
      <c r="M753" s="121"/>
      <c r="N753" s="69" t="s">
        <v>1414</v>
      </c>
      <c r="O753" s="69" t="s">
        <v>1462</v>
      </c>
      <c r="P753" s="69" t="s">
        <v>1776</v>
      </c>
      <c r="Q753" s="73" t="s">
        <v>5247</v>
      </c>
      <c r="R753" s="69" t="s">
        <v>330</v>
      </c>
      <c r="S753" s="74" t="s">
        <v>40</v>
      </c>
      <c r="T753" s="69" t="s">
        <v>1990</v>
      </c>
      <c r="U753" s="21"/>
      <c r="V753" s="21"/>
      <c r="W753" s="20" t="str">
        <f>VLOOKUP(TRIM(X753),X10:Y199,2,FALSE)</f>
        <v>Wanqiang</v>
      </c>
      <c r="X753" s="168" t="str">
        <f t="shared" si="95"/>
        <v>20.2.1</v>
      </c>
      <c r="Y753" s="168">
        <f t="shared" si="96"/>
        <v>0</v>
      </c>
      <c r="Z753" s="168">
        <f t="shared" si="93"/>
        <v>0</v>
      </c>
      <c r="AA753" s="168">
        <f t="shared" si="97"/>
        <v>4</v>
      </c>
      <c r="AB753" s="168">
        <f t="shared" si="98"/>
        <v>0</v>
      </c>
      <c r="AC753" s="168">
        <f t="shared" si="99"/>
        <v>0</v>
      </c>
      <c r="AD753" s="168">
        <f t="shared" si="94"/>
        <v>0</v>
      </c>
      <c r="AE753" s="168">
        <f t="shared" si="100"/>
        <v>0</v>
      </c>
      <c r="AF753" s="170">
        <v>8.3000000000000007</v>
      </c>
      <c r="AI753" s="1" t="str">
        <f t="shared" si="101"/>
        <v>DIFF</v>
      </c>
      <c r="AN753" s="1" t="str">
        <f t="shared" si="102"/>
        <v>{20.2.1}</v>
      </c>
    </row>
    <row r="754" spans="1:40" ht="26.25" customHeight="1" x14ac:dyDescent="0.25">
      <c r="A754" s="66" t="s">
        <v>188</v>
      </c>
      <c r="B754" s="67" t="s">
        <v>40</v>
      </c>
      <c r="C754" s="67" t="s">
        <v>94</v>
      </c>
      <c r="D754" s="67" t="s">
        <v>1611</v>
      </c>
      <c r="E754" s="95" t="s">
        <v>3280</v>
      </c>
      <c r="F754" s="68" t="s">
        <v>862</v>
      </c>
      <c r="G754" s="68" t="s">
        <v>95</v>
      </c>
      <c r="H754" s="68" t="s">
        <v>5250</v>
      </c>
      <c r="I754" s="124" t="s">
        <v>207</v>
      </c>
      <c r="J754" s="69" t="s">
        <v>1774</v>
      </c>
      <c r="K754" s="121"/>
      <c r="L754" s="71"/>
      <c r="M754" s="70"/>
      <c r="N754" s="69" t="s">
        <v>1414</v>
      </c>
      <c r="O754" s="69" t="s">
        <v>1462</v>
      </c>
      <c r="P754" s="69" t="s">
        <v>1776</v>
      </c>
      <c r="Q754" s="73" t="s">
        <v>5249</v>
      </c>
      <c r="R754" s="69" t="s">
        <v>330</v>
      </c>
      <c r="S754" s="74" t="s">
        <v>40</v>
      </c>
      <c r="T754" s="69" t="s">
        <v>1990</v>
      </c>
      <c r="U754" s="21"/>
      <c r="V754" s="21"/>
      <c r="W754" s="20" t="str">
        <f>VLOOKUP(TRIM(X754),X10:Y199,2,FALSE)</f>
        <v>Wanqiang</v>
      </c>
      <c r="X754" s="168" t="str">
        <f t="shared" si="95"/>
        <v>20.2.1</v>
      </c>
      <c r="Y754" s="168">
        <f t="shared" si="96"/>
        <v>0</v>
      </c>
      <c r="Z754" s="168">
        <f t="shared" si="93"/>
        <v>0</v>
      </c>
      <c r="AA754" s="168">
        <f t="shared" si="97"/>
        <v>4</v>
      </c>
      <c r="AB754" s="168">
        <f t="shared" si="98"/>
        <v>0</v>
      </c>
      <c r="AC754" s="168">
        <f t="shared" si="99"/>
        <v>0</v>
      </c>
      <c r="AD754" s="168">
        <f t="shared" si="94"/>
        <v>0</v>
      </c>
      <c r="AE754" s="168">
        <f t="shared" si="100"/>
        <v>0</v>
      </c>
      <c r="AF754" s="170">
        <v>8.3000000000000007</v>
      </c>
      <c r="AI754" s="1" t="str">
        <f t="shared" si="101"/>
        <v>DIFF</v>
      </c>
      <c r="AN754" s="1" t="str">
        <f t="shared" si="102"/>
        <v>{20.2.1}</v>
      </c>
    </row>
    <row r="755" spans="1:40" ht="26.25" customHeight="1" x14ac:dyDescent="0.25">
      <c r="A755" s="66" t="s">
        <v>188</v>
      </c>
      <c r="B755" s="67" t="s">
        <v>40</v>
      </c>
      <c r="C755" s="67" t="s">
        <v>94</v>
      </c>
      <c r="D755" s="67" t="s">
        <v>1611</v>
      </c>
      <c r="E755" s="95" t="s">
        <v>3281</v>
      </c>
      <c r="F755" s="68" t="s">
        <v>862</v>
      </c>
      <c r="G755" s="68" t="s">
        <v>95</v>
      </c>
      <c r="H755" s="68" t="s">
        <v>3004</v>
      </c>
      <c r="I755" s="124" t="s">
        <v>207</v>
      </c>
      <c r="J755" s="69" t="s">
        <v>1774</v>
      </c>
      <c r="K755" s="121"/>
      <c r="L755" s="69"/>
      <c r="M755" s="121"/>
      <c r="N755" s="69" t="s">
        <v>1414</v>
      </c>
      <c r="O755" s="69" t="s">
        <v>1462</v>
      </c>
      <c r="P755" s="69" t="s">
        <v>1776</v>
      </c>
      <c r="Q755" s="73" t="s">
        <v>3003</v>
      </c>
      <c r="R755" s="69" t="s">
        <v>6681</v>
      </c>
      <c r="S755" s="74" t="s">
        <v>40</v>
      </c>
      <c r="T755" s="69" t="s">
        <v>1990</v>
      </c>
      <c r="U755" s="21"/>
      <c r="V755" s="21"/>
      <c r="W755" s="20" t="str">
        <f>VLOOKUP(TRIM(X755),X10:Y199,2,FALSE)</f>
        <v>Wanqiang</v>
      </c>
      <c r="X755" s="168" t="str">
        <f t="shared" si="95"/>
        <v>20.2.1</v>
      </c>
      <c r="Y755" s="168">
        <f t="shared" si="96"/>
        <v>0</v>
      </c>
      <c r="Z755" s="168">
        <f t="shared" si="93"/>
        <v>0</v>
      </c>
      <c r="AA755" s="168">
        <f t="shared" si="97"/>
        <v>4</v>
      </c>
      <c r="AB755" s="168">
        <f t="shared" si="98"/>
        <v>0</v>
      </c>
      <c r="AC755" s="168">
        <f t="shared" si="99"/>
        <v>0</v>
      </c>
      <c r="AD755" s="168">
        <f t="shared" si="94"/>
        <v>0</v>
      </c>
      <c r="AE755" s="168">
        <f t="shared" si="100"/>
        <v>0</v>
      </c>
      <c r="AF755" s="170">
        <v>8.3000000000000007</v>
      </c>
      <c r="AI755" s="1" t="str">
        <f t="shared" si="101"/>
        <v>DIFF</v>
      </c>
      <c r="AN755" s="1" t="str">
        <f t="shared" si="102"/>
        <v>{20.2.1}</v>
      </c>
    </row>
    <row r="756" spans="1:40" ht="26.25" customHeight="1" x14ac:dyDescent="0.25">
      <c r="A756" s="66" t="s">
        <v>188</v>
      </c>
      <c r="B756" s="67" t="s">
        <v>40</v>
      </c>
      <c r="C756" s="67" t="s">
        <v>94</v>
      </c>
      <c r="D756" s="67" t="s">
        <v>1611</v>
      </c>
      <c r="E756" s="95" t="s">
        <v>3282</v>
      </c>
      <c r="F756" s="68" t="s">
        <v>862</v>
      </c>
      <c r="G756" s="68" t="s">
        <v>95</v>
      </c>
      <c r="H756" s="68" t="s">
        <v>3005</v>
      </c>
      <c r="I756" s="124" t="s">
        <v>207</v>
      </c>
      <c r="J756" s="69" t="s">
        <v>1774</v>
      </c>
      <c r="K756" s="121"/>
      <c r="L756" s="71"/>
      <c r="M756" s="70"/>
      <c r="N756" s="69" t="s">
        <v>1414</v>
      </c>
      <c r="O756" s="69" t="s">
        <v>1462</v>
      </c>
      <c r="P756" s="69" t="s">
        <v>1776</v>
      </c>
      <c r="Q756" s="73" t="s">
        <v>2808</v>
      </c>
      <c r="R756" s="69" t="s">
        <v>6682</v>
      </c>
      <c r="S756" s="74" t="s">
        <v>40</v>
      </c>
      <c r="T756" s="69" t="s">
        <v>1990</v>
      </c>
      <c r="U756" s="21"/>
      <c r="V756" s="21"/>
      <c r="W756" s="20" t="str">
        <f>VLOOKUP(TRIM(X756),X10:Y199,2,FALSE)</f>
        <v>Wanqiang</v>
      </c>
      <c r="X756" s="168" t="str">
        <f t="shared" si="95"/>
        <v>20.2.1</v>
      </c>
      <c r="Y756" s="168">
        <f t="shared" si="96"/>
        <v>0</v>
      </c>
      <c r="Z756" s="168">
        <f t="shared" si="93"/>
        <v>0</v>
      </c>
      <c r="AA756" s="168">
        <f t="shared" si="97"/>
        <v>4</v>
      </c>
      <c r="AB756" s="168">
        <f t="shared" si="98"/>
        <v>0</v>
      </c>
      <c r="AC756" s="168">
        <f t="shared" si="99"/>
        <v>0</v>
      </c>
      <c r="AD756" s="168">
        <f t="shared" si="94"/>
        <v>0</v>
      </c>
      <c r="AE756" s="168">
        <f t="shared" si="100"/>
        <v>0</v>
      </c>
      <c r="AF756" s="170">
        <v>8.3000000000000007</v>
      </c>
      <c r="AI756" s="1" t="str">
        <f t="shared" si="101"/>
        <v>DIFF</v>
      </c>
      <c r="AN756" s="1" t="str">
        <f t="shared" si="102"/>
        <v>{20.2.1}</v>
      </c>
    </row>
    <row r="757" spans="1:40" ht="26.25" customHeight="1" x14ac:dyDescent="0.25">
      <c r="A757" s="66" t="s">
        <v>188</v>
      </c>
      <c r="B757" s="67" t="s">
        <v>40</v>
      </c>
      <c r="C757" s="67" t="s">
        <v>94</v>
      </c>
      <c r="D757" s="67" t="s">
        <v>1935</v>
      </c>
      <c r="E757" s="95" t="s">
        <v>3283</v>
      </c>
      <c r="F757" s="68" t="s">
        <v>862</v>
      </c>
      <c r="G757" s="68" t="s">
        <v>95</v>
      </c>
      <c r="H757" s="68" t="s">
        <v>3006</v>
      </c>
      <c r="I757" s="124" t="s">
        <v>207</v>
      </c>
      <c r="J757" s="69" t="s">
        <v>1963</v>
      </c>
      <c r="K757" s="121"/>
      <c r="L757" s="69"/>
      <c r="M757" s="121"/>
      <c r="N757" s="69" t="s">
        <v>1778</v>
      </c>
      <c r="O757" s="69" t="s">
        <v>1462</v>
      </c>
      <c r="P757" s="69" t="s">
        <v>1964</v>
      </c>
      <c r="Q757" s="73" t="s">
        <v>4627</v>
      </c>
      <c r="R757" s="69" t="s">
        <v>6683</v>
      </c>
      <c r="S757" s="74" t="s">
        <v>40</v>
      </c>
      <c r="T757" s="69" t="s">
        <v>1990</v>
      </c>
      <c r="U757" s="21"/>
      <c r="V757" s="21"/>
      <c r="W757" s="20" t="str">
        <f>VLOOKUP(TRIM(X757),X10:Y199,2,FALSE)</f>
        <v>Andy</v>
      </c>
      <c r="X757" s="168" t="str">
        <f t="shared" si="95"/>
        <v>20.6.1.1</v>
      </c>
      <c r="Y757" s="168">
        <f t="shared" si="96"/>
        <v>0</v>
      </c>
      <c r="Z757" s="168">
        <f t="shared" si="93"/>
        <v>0</v>
      </c>
      <c r="AA757" s="168">
        <f t="shared" si="97"/>
        <v>4</v>
      </c>
      <c r="AB757" s="168">
        <f t="shared" si="98"/>
        <v>0</v>
      </c>
      <c r="AC757" s="168">
        <f t="shared" si="99"/>
        <v>0</v>
      </c>
      <c r="AD757" s="168">
        <f t="shared" si="94"/>
        <v>0</v>
      </c>
      <c r="AE757" s="168">
        <f t="shared" si="100"/>
        <v>0</v>
      </c>
      <c r="AF757" s="170">
        <v>8.27</v>
      </c>
      <c r="AI757" s="1" t="str">
        <f t="shared" si="101"/>
        <v>DIFF</v>
      </c>
      <c r="AN757" s="1" t="str">
        <f t="shared" si="102"/>
        <v>{20.6.1.1}</v>
      </c>
    </row>
    <row r="758" spans="1:40" ht="26.25" customHeight="1" x14ac:dyDescent="0.25">
      <c r="A758" s="66" t="s">
        <v>188</v>
      </c>
      <c r="B758" s="67" t="s">
        <v>487</v>
      </c>
      <c r="C758" s="67" t="s">
        <v>94</v>
      </c>
      <c r="D758" s="67" t="s">
        <v>1610</v>
      </c>
      <c r="E758" s="95" t="s">
        <v>3284</v>
      </c>
      <c r="F758" s="68" t="s">
        <v>196</v>
      </c>
      <c r="G758" s="68" t="s">
        <v>37</v>
      </c>
      <c r="H758" s="68" t="s">
        <v>4628</v>
      </c>
      <c r="I758" s="124" t="s">
        <v>4629</v>
      </c>
      <c r="J758" s="69"/>
      <c r="K758" s="121"/>
      <c r="L758" s="71"/>
      <c r="M758" s="70"/>
      <c r="N758" s="69"/>
      <c r="O758" s="69" t="s">
        <v>1462</v>
      </c>
      <c r="P758" s="69" t="s">
        <v>1788</v>
      </c>
      <c r="Q758" s="73" t="s">
        <v>4630</v>
      </c>
      <c r="R758" s="69" t="s">
        <v>330</v>
      </c>
      <c r="S758" s="74" t="s">
        <v>40</v>
      </c>
      <c r="T758" s="69" t="s">
        <v>1990</v>
      </c>
      <c r="U758" s="21"/>
      <c r="V758" s="21"/>
      <c r="W758" s="20" t="str">
        <f>VLOOKUP(TRIM(X758),X10:Y199,2,FALSE)</f>
        <v>Dario</v>
      </c>
      <c r="X758" s="168" t="str">
        <f t="shared" si="95"/>
        <v>20.1.1</v>
      </c>
      <c r="Y758" s="168">
        <f t="shared" si="96"/>
        <v>0</v>
      </c>
      <c r="Z758" s="168">
        <f t="shared" si="93"/>
        <v>0</v>
      </c>
      <c r="AA758" s="168">
        <f t="shared" si="97"/>
        <v>31</v>
      </c>
      <c r="AB758" s="168">
        <f t="shared" si="98"/>
        <v>0</v>
      </c>
      <c r="AC758" s="168">
        <f t="shared" si="99"/>
        <v>0</v>
      </c>
      <c r="AD758" s="168">
        <f t="shared" si="94"/>
        <v>0</v>
      </c>
      <c r="AE758" s="168">
        <f t="shared" si="100"/>
        <v>0</v>
      </c>
      <c r="AF758" s="170">
        <v>8.1</v>
      </c>
      <c r="AI758" s="1" t="str">
        <f t="shared" si="101"/>
        <v>DIFF</v>
      </c>
      <c r="AN758" s="1" t="str">
        <f t="shared" si="102"/>
        <v>{20.1.1}</v>
      </c>
    </row>
    <row r="759" spans="1:40" ht="26.25" customHeight="1" x14ac:dyDescent="0.25">
      <c r="A759" s="66" t="s">
        <v>188</v>
      </c>
      <c r="B759" s="67" t="s">
        <v>40</v>
      </c>
      <c r="C759" s="67" t="s">
        <v>94</v>
      </c>
      <c r="D759" s="67" t="s">
        <v>1610</v>
      </c>
      <c r="E759" s="95" t="s">
        <v>3285</v>
      </c>
      <c r="F759" s="68" t="s">
        <v>862</v>
      </c>
      <c r="G759" s="68" t="s">
        <v>95</v>
      </c>
      <c r="H759" s="68" t="s">
        <v>3147</v>
      </c>
      <c r="I759" s="124" t="s">
        <v>5251</v>
      </c>
      <c r="J759" s="69" t="s">
        <v>1787</v>
      </c>
      <c r="K759" s="121"/>
      <c r="L759" s="69"/>
      <c r="M759" s="121"/>
      <c r="N759" s="69" t="s">
        <v>1414</v>
      </c>
      <c r="O759" s="69" t="s">
        <v>1462</v>
      </c>
      <c r="P759" s="69" t="s">
        <v>1788</v>
      </c>
      <c r="Q759" s="73" t="s">
        <v>4631</v>
      </c>
      <c r="R759" s="69" t="s">
        <v>5827</v>
      </c>
      <c r="S759" s="74" t="s">
        <v>205</v>
      </c>
      <c r="T759" s="69" t="s">
        <v>1990</v>
      </c>
      <c r="U759" s="21"/>
      <c r="V759" s="21"/>
      <c r="W759" s="20" t="str">
        <f>VLOOKUP(TRIM(X759),X10:Y199,2,FALSE)</f>
        <v>Dario</v>
      </c>
      <c r="X759" s="168" t="str">
        <f t="shared" si="95"/>
        <v>20.1.1</v>
      </c>
      <c r="Y759" s="168">
        <f t="shared" si="96"/>
        <v>0</v>
      </c>
      <c r="Z759" s="168">
        <f t="shared" si="93"/>
        <v>0</v>
      </c>
      <c r="AA759" s="168">
        <f t="shared" si="97"/>
        <v>164</v>
      </c>
      <c r="AB759" s="168">
        <f t="shared" si="98"/>
        <v>0</v>
      </c>
      <c r="AC759" s="168">
        <f t="shared" si="99"/>
        <v>0</v>
      </c>
      <c r="AD759" s="168">
        <f t="shared" si="94"/>
        <v>0</v>
      </c>
      <c r="AE759" s="168">
        <f t="shared" si="100"/>
        <v>0</v>
      </c>
      <c r="AF759" s="170">
        <v>8.9</v>
      </c>
      <c r="AI759" s="1" t="str">
        <f t="shared" si="101"/>
        <v>DIFF</v>
      </c>
      <c r="AN759" s="1" t="str">
        <f t="shared" si="102"/>
        <v>{20.1.1}</v>
      </c>
    </row>
    <row r="760" spans="1:40" ht="26.25" customHeight="1" x14ac:dyDescent="0.25">
      <c r="A760" s="66" t="s">
        <v>188</v>
      </c>
      <c r="B760" s="67" t="s">
        <v>40</v>
      </c>
      <c r="C760" s="67" t="s">
        <v>94</v>
      </c>
      <c r="D760" s="67" t="s">
        <v>1934</v>
      </c>
      <c r="E760" s="95" t="s">
        <v>3286</v>
      </c>
      <c r="F760" s="68" t="s">
        <v>862</v>
      </c>
      <c r="G760" s="68" t="s">
        <v>95</v>
      </c>
      <c r="H760" s="68" t="s">
        <v>2171</v>
      </c>
      <c r="I760" s="124" t="s">
        <v>4632</v>
      </c>
      <c r="J760" s="69" t="s">
        <v>1963</v>
      </c>
      <c r="K760" s="121"/>
      <c r="L760" s="71"/>
      <c r="M760" s="70"/>
      <c r="N760" s="69" t="s">
        <v>1778</v>
      </c>
      <c r="O760" s="69" t="s">
        <v>1462</v>
      </c>
      <c r="P760" s="69" t="s">
        <v>1964</v>
      </c>
      <c r="Q760" s="73" t="s">
        <v>2170</v>
      </c>
      <c r="R760" s="69" t="s">
        <v>5828</v>
      </c>
      <c r="S760" s="74" t="s">
        <v>205</v>
      </c>
      <c r="T760" s="69" t="s">
        <v>1498</v>
      </c>
      <c r="U760" s="21"/>
      <c r="V760" s="21"/>
      <c r="W760" s="20" t="str">
        <f>VLOOKUP(TRIM(X760),X10:Y199,2,FALSE)</f>
        <v>Andy</v>
      </c>
      <c r="X760" s="168" t="str">
        <f t="shared" si="95"/>
        <v>20.6.0</v>
      </c>
      <c r="Y760" s="168">
        <f t="shared" si="96"/>
        <v>0</v>
      </c>
      <c r="Z760" s="168">
        <f t="shared" si="93"/>
        <v>0</v>
      </c>
      <c r="AA760" s="168">
        <f t="shared" si="97"/>
        <v>28</v>
      </c>
      <c r="AB760" s="168">
        <f t="shared" si="98"/>
        <v>0</v>
      </c>
      <c r="AC760" s="168">
        <f t="shared" si="99"/>
        <v>0</v>
      </c>
      <c r="AD760" s="168">
        <f t="shared" si="94"/>
        <v>0</v>
      </c>
      <c r="AE760" s="168">
        <f t="shared" si="100"/>
        <v>0</v>
      </c>
      <c r="AF760" s="170">
        <v>8.9</v>
      </c>
      <c r="AI760" s="1" t="str">
        <f t="shared" si="101"/>
        <v>DIFF</v>
      </c>
      <c r="AN760" s="1" t="str">
        <f t="shared" si="102"/>
        <v>{20.6.0}</v>
      </c>
    </row>
    <row r="761" spans="1:40" ht="26.25" customHeight="1" x14ac:dyDescent="0.25">
      <c r="A761" s="66" t="s">
        <v>188</v>
      </c>
      <c r="B761" s="67" t="s">
        <v>40</v>
      </c>
      <c r="C761" s="67" t="s">
        <v>94</v>
      </c>
      <c r="D761" s="67" t="s">
        <v>1936</v>
      </c>
      <c r="E761" s="95" t="s">
        <v>3287</v>
      </c>
      <c r="F761" s="68" t="s">
        <v>862</v>
      </c>
      <c r="G761" s="68" t="s">
        <v>95</v>
      </c>
      <c r="H761" s="68" t="s">
        <v>3051</v>
      </c>
      <c r="I761" s="124" t="s">
        <v>231</v>
      </c>
      <c r="J761" s="69" t="s">
        <v>1963</v>
      </c>
      <c r="K761" s="121"/>
      <c r="L761" s="69"/>
      <c r="M761" s="121"/>
      <c r="N761" s="69" t="s">
        <v>1778</v>
      </c>
      <c r="O761" s="69" t="s">
        <v>1462</v>
      </c>
      <c r="P761" s="69" t="s">
        <v>1964</v>
      </c>
      <c r="Q761" s="73" t="s">
        <v>3050</v>
      </c>
      <c r="R761" s="69" t="s">
        <v>330</v>
      </c>
      <c r="S761" s="74" t="s">
        <v>40</v>
      </c>
      <c r="T761" s="69" t="s">
        <v>1498</v>
      </c>
      <c r="U761" s="21"/>
      <c r="V761" s="21"/>
      <c r="W761" s="20" t="str">
        <f>VLOOKUP(TRIM(X761),X10:Y199,2,FALSE)</f>
        <v>Andy</v>
      </c>
      <c r="X761" s="168" t="str">
        <f t="shared" si="95"/>
        <v>20.6.1.2</v>
      </c>
      <c r="Y761" s="168">
        <f t="shared" si="96"/>
        <v>0</v>
      </c>
      <c r="Z761" s="168">
        <f t="shared" si="93"/>
        <v>0</v>
      </c>
      <c r="AA761" s="168">
        <f t="shared" si="97"/>
        <v>14</v>
      </c>
      <c r="AB761" s="168">
        <f t="shared" si="98"/>
        <v>0</v>
      </c>
      <c r="AC761" s="168">
        <f t="shared" si="99"/>
        <v>0</v>
      </c>
      <c r="AD761" s="168">
        <f t="shared" si="94"/>
        <v>0</v>
      </c>
      <c r="AE761" s="168">
        <f t="shared" si="100"/>
        <v>0</v>
      </c>
      <c r="AF761" s="170">
        <v>8.9</v>
      </c>
      <c r="AI761" s="1" t="str">
        <f t="shared" si="101"/>
        <v>DIFF</v>
      </c>
      <c r="AN761" s="1" t="str">
        <f t="shared" si="102"/>
        <v>{20.6.1.2}</v>
      </c>
    </row>
    <row r="762" spans="1:40" ht="26.25" customHeight="1" x14ac:dyDescent="0.25">
      <c r="A762" s="66" t="s">
        <v>188</v>
      </c>
      <c r="B762" s="67" t="s">
        <v>40</v>
      </c>
      <c r="C762" s="67" t="s">
        <v>94</v>
      </c>
      <c r="D762" s="67" t="s">
        <v>1937</v>
      </c>
      <c r="E762" s="95" t="s">
        <v>3288</v>
      </c>
      <c r="F762" s="68" t="s">
        <v>862</v>
      </c>
      <c r="G762" s="68" t="s">
        <v>95</v>
      </c>
      <c r="H762" s="68" t="s">
        <v>3053</v>
      </c>
      <c r="I762" s="124" t="s">
        <v>231</v>
      </c>
      <c r="J762" s="69" t="s">
        <v>1963</v>
      </c>
      <c r="K762" s="121"/>
      <c r="L762" s="71"/>
      <c r="M762" s="70"/>
      <c r="N762" s="69" t="s">
        <v>1778</v>
      </c>
      <c r="O762" s="69" t="s">
        <v>1462</v>
      </c>
      <c r="P762" s="69" t="s">
        <v>1964</v>
      </c>
      <c r="Q762" s="73" t="s">
        <v>3052</v>
      </c>
      <c r="R762" s="69" t="s">
        <v>6684</v>
      </c>
      <c r="S762" s="74" t="s">
        <v>40</v>
      </c>
      <c r="T762" s="69" t="s">
        <v>1498</v>
      </c>
      <c r="U762" s="21"/>
      <c r="V762" s="21"/>
      <c r="W762" s="20" t="str">
        <f>VLOOKUP(TRIM(X762),X10:Y199,2,FALSE)</f>
        <v>Andy</v>
      </c>
      <c r="X762" s="168" t="str">
        <f t="shared" si="95"/>
        <v>20.6.1.3</v>
      </c>
      <c r="Y762" s="168">
        <f t="shared" si="96"/>
        <v>0</v>
      </c>
      <c r="Z762" s="168">
        <f t="shared" si="93"/>
        <v>0</v>
      </c>
      <c r="AA762" s="168">
        <f t="shared" si="97"/>
        <v>14</v>
      </c>
      <c r="AB762" s="168">
        <f t="shared" si="98"/>
        <v>0</v>
      </c>
      <c r="AC762" s="168">
        <f t="shared" si="99"/>
        <v>0</v>
      </c>
      <c r="AD762" s="168">
        <f t="shared" si="94"/>
        <v>0</v>
      </c>
      <c r="AE762" s="168">
        <f t="shared" si="100"/>
        <v>0</v>
      </c>
      <c r="AF762" s="170">
        <v>9.1999999999999993</v>
      </c>
      <c r="AI762" s="1" t="str">
        <f t="shared" si="101"/>
        <v>DIFF</v>
      </c>
      <c r="AN762" s="1" t="str">
        <f t="shared" si="102"/>
        <v>{20.6.1.3}</v>
      </c>
    </row>
    <row r="763" spans="1:40" ht="26.25" customHeight="1" x14ac:dyDescent="0.25">
      <c r="A763" s="66" t="s">
        <v>188</v>
      </c>
      <c r="B763" s="67" t="s">
        <v>40</v>
      </c>
      <c r="C763" s="67" t="s">
        <v>94</v>
      </c>
      <c r="D763" s="67" t="s">
        <v>1939</v>
      </c>
      <c r="E763" s="95" t="s">
        <v>3289</v>
      </c>
      <c r="F763" s="68" t="s">
        <v>862</v>
      </c>
      <c r="G763" s="68" t="s">
        <v>95</v>
      </c>
      <c r="H763" s="68" t="s">
        <v>3055</v>
      </c>
      <c r="I763" s="124" t="s">
        <v>231</v>
      </c>
      <c r="J763" s="69" t="s">
        <v>1963</v>
      </c>
      <c r="K763" s="121"/>
      <c r="L763" s="69"/>
      <c r="M763" s="121"/>
      <c r="N763" s="69" t="s">
        <v>1778</v>
      </c>
      <c r="O763" s="69" t="s">
        <v>1462</v>
      </c>
      <c r="P763" s="69" t="s">
        <v>1964</v>
      </c>
      <c r="Q763" s="73" t="s">
        <v>3054</v>
      </c>
      <c r="R763" s="69" t="s">
        <v>6685</v>
      </c>
      <c r="S763" s="74" t="s">
        <v>40</v>
      </c>
      <c r="T763" s="69" t="s">
        <v>1498</v>
      </c>
      <c r="U763" s="21"/>
      <c r="V763" s="21"/>
      <c r="W763" s="20" t="str">
        <f>VLOOKUP(TRIM(X763),X10:Y199,2,FALSE)</f>
        <v>Andy</v>
      </c>
      <c r="X763" s="168" t="str">
        <f t="shared" si="95"/>
        <v>20.6.2</v>
      </c>
      <c r="Y763" s="168">
        <f t="shared" si="96"/>
        <v>0</v>
      </c>
      <c r="Z763" s="168">
        <f t="shared" si="93"/>
        <v>0</v>
      </c>
      <c r="AA763" s="168">
        <f t="shared" si="97"/>
        <v>14</v>
      </c>
      <c r="AB763" s="168">
        <f t="shared" si="98"/>
        <v>0</v>
      </c>
      <c r="AC763" s="168">
        <f t="shared" si="99"/>
        <v>0</v>
      </c>
      <c r="AD763" s="168">
        <f t="shared" si="94"/>
        <v>0</v>
      </c>
      <c r="AE763" s="168">
        <f t="shared" si="100"/>
        <v>0</v>
      </c>
      <c r="AF763" s="170">
        <v>8.9</v>
      </c>
      <c r="AI763" s="1" t="str">
        <f t="shared" si="101"/>
        <v>DIFF</v>
      </c>
      <c r="AN763" s="1" t="str">
        <f t="shared" si="102"/>
        <v>{20.6.2}</v>
      </c>
    </row>
    <row r="764" spans="1:40" ht="26.25" customHeight="1" x14ac:dyDescent="0.25">
      <c r="A764" s="66" t="s">
        <v>188</v>
      </c>
      <c r="B764" s="67" t="s">
        <v>5252</v>
      </c>
      <c r="C764" s="67" t="s">
        <v>94</v>
      </c>
      <c r="D764" s="67" t="s">
        <v>1336</v>
      </c>
      <c r="E764" s="95" t="s">
        <v>3290</v>
      </c>
      <c r="F764" s="68" t="s">
        <v>14</v>
      </c>
      <c r="G764" s="68" t="s">
        <v>95</v>
      </c>
      <c r="H764" s="68" t="s">
        <v>4633</v>
      </c>
      <c r="I764" s="124" t="s">
        <v>217</v>
      </c>
      <c r="J764" s="69" t="s">
        <v>215</v>
      </c>
      <c r="K764" s="121">
        <v>1686</v>
      </c>
      <c r="L764" s="71"/>
      <c r="M764" s="70" t="s">
        <v>102</v>
      </c>
      <c r="N764" s="69" t="s">
        <v>1959</v>
      </c>
      <c r="O764" s="69" t="s">
        <v>1036</v>
      </c>
      <c r="P764" s="69" t="s">
        <v>1369</v>
      </c>
      <c r="Q764" s="73" t="s">
        <v>5654</v>
      </c>
      <c r="R764" s="69" t="s">
        <v>5908</v>
      </c>
      <c r="S764" s="74" t="s">
        <v>205</v>
      </c>
      <c r="T764" s="69" t="s">
        <v>1197</v>
      </c>
      <c r="U764" s="21"/>
      <c r="V764" s="21"/>
      <c r="W764" s="20" t="str">
        <f>VLOOKUP(TRIM(X764),X10:Y199,2,FALSE)</f>
        <v>Dario</v>
      </c>
      <c r="X764" s="168" t="str">
        <f t="shared" si="95"/>
        <v>19.2.2</v>
      </c>
      <c r="Y764" s="168">
        <f t="shared" si="96"/>
        <v>0</v>
      </c>
      <c r="Z764" s="168">
        <f t="shared" si="93"/>
        <v>0</v>
      </c>
      <c r="AA764" s="168">
        <f t="shared" si="97"/>
        <v>21</v>
      </c>
      <c r="AB764" s="168">
        <f t="shared" si="98"/>
        <v>0</v>
      </c>
      <c r="AC764" s="168">
        <f t="shared" si="99"/>
        <v>0</v>
      </c>
      <c r="AD764" s="168">
        <f t="shared" si="94"/>
        <v>0</v>
      </c>
      <c r="AE764" s="168">
        <f t="shared" si="100"/>
        <v>0</v>
      </c>
      <c r="AF764" s="170" t="s">
        <v>821</v>
      </c>
      <c r="AI764" s="1" t="str">
        <f t="shared" si="101"/>
        <v>DIFF</v>
      </c>
      <c r="AN764" s="1" t="str">
        <f t="shared" si="102"/>
        <v>{19.2.2}</v>
      </c>
    </row>
    <row r="765" spans="1:40" ht="26.25" customHeight="1" x14ac:dyDescent="0.25">
      <c r="A765" s="66" t="s">
        <v>188</v>
      </c>
      <c r="B765" s="67" t="s">
        <v>4649</v>
      </c>
      <c r="C765" s="67" t="s">
        <v>94</v>
      </c>
      <c r="D765" s="67" t="s">
        <v>1336</v>
      </c>
      <c r="E765" s="95" t="s">
        <v>3291</v>
      </c>
      <c r="F765" s="68" t="s">
        <v>12</v>
      </c>
      <c r="G765" s="68" t="s">
        <v>95</v>
      </c>
      <c r="H765" s="68" t="s">
        <v>2013</v>
      </c>
      <c r="I765" s="124" t="s">
        <v>211</v>
      </c>
      <c r="J765" s="69"/>
      <c r="K765" s="121"/>
      <c r="L765" s="69"/>
      <c r="M765" s="121"/>
      <c r="N765" s="69"/>
      <c r="O765" s="69" t="s">
        <v>1036</v>
      </c>
      <c r="P765" s="69" t="s">
        <v>1369</v>
      </c>
      <c r="Q765" s="73" t="s">
        <v>4634</v>
      </c>
      <c r="R765" s="69" t="s">
        <v>6630</v>
      </c>
      <c r="S765" s="74" t="s">
        <v>40</v>
      </c>
      <c r="T765" s="69" t="s">
        <v>1197</v>
      </c>
      <c r="U765" s="21"/>
      <c r="V765" s="21"/>
      <c r="W765" s="20" t="str">
        <f>VLOOKUP(TRIM(X765),X10:Y199,2,FALSE)</f>
        <v>Dario</v>
      </c>
      <c r="X765" s="168" t="str">
        <f t="shared" si="95"/>
        <v>19.2.2</v>
      </c>
      <c r="Y765" s="168">
        <f t="shared" si="96"/>
        <v>0</v>
      </c>
      <c r="Z765" s="168">
        <f t="shared" si="93"/>
        <v>0</v>
      </c>
      <c r="AA765" s="168">
        <f t="shared" si="97"/>
        <v>8</v>
      </c>
      <c r="AB765" s="168">
        <f t="shared" si="98"/>
        <v>0</v>
      </c>
      <c r="AC765" s="168">
        <f t="shared" si="99"/>
        <v>0</v>
      </c>
      <c r="AD765" s="168">
        <f t="shared" si="94"/>
        <v>0</v>
      </c>
      <c r="AE765" s="168">
        <f t="shared" si="100"/>
        <v>0</v>
      </c>
      <c r="AF765" s="170">
        <v>8.9</v>
      </c>
      <c r="AI765" s="1" t="str">
        <f t="shared" si="101"/>
        <v>DIFF</v>
      </c>
      <c r="AN765" s="1" t="str">
        <f t="shared" si="102"/>
        <v>{19.2.2}</v>
      </c>
    </row>
    <row r="766" spans="1:40" ht="26.25" customHeight="1" x14ac:dyDescent="0.25">
      <c r="A766" s="66" t="s">
        <v>188</v>
      </c>
      <c r="B766" s="67" t="s">
        <v>5254</v>
      </c>
      <c r="C766" s="67" t="s">
        <v>94</v>
      </c>
      <c r="D766" s="67" t="s">
        <v>1336</v>
      </c>
      <c r="E766" s="95" t="s">
        <v>3292</v>
      </c>
      <c r="F766" s="68" t="s">
        <v>14</v>
      </c>
      <c r="G766" s="68" t="s">
        <v>95</v>
      </c>
      <c r="H766" s="68" t="s">
        <v>4635</v>
      </c>
      <c r="I766" s="124" t="s">
        <v>217</v>
      </c>
      <c r="J766" s="69" t="s">
        <v>215</v>
      </c>
      <c r="K766" s="121">
        <v>1687</v>
      </c>
      <c r="L766" s="71"/>
      <c r="M766" s="70" t="s">
        <v>102</v>
      </c>
      <c r="N766" s="69" t="s">
        <v>1959</v>
      </c>
      <c r="O766" s="69" t="s">
        <v>1036</v>
      </c>
      <c r="P766" s="69" t="s">
        <v>1369</v>
      </c>
      <c r="Q766" s="73" t="s">
        <v>5253</v>
      </c>
      <c r="R766" s="69" t="s">
        <v>5909</v>
      </c>
      <c r="S766" s="74" t="s">
        <v>205</v>
      </c>
      <c r="T766" s="69" t="s">
        <v>1197</v>
      </c>
      <c r="U766" s="21"/>
      <c r="V766" s="21"/>
      <c r="W766" s="20" t="str">
        <f>VLOOKUP(TRIM(X766),X10:Y199,2,FALSE)</f>
        <v>Dario</v>
      </c>
      <c r="X766" s="168" t="str">
        <f t="shared" si="95"/>
        <v>19.2.2</v>
      </c>
      <c r="Y766" s="168">
        <f t="shared" si="96"/>
        <v>0</v>
      </c>
      <c r="Z766" s="168">
        <f t="shared" si="93"/>
        <v>0</v>
      </c>
      <c r="AA766" s="168">
        <f t="shared" si="97"/>
        <v>21</v>
      </c>
      <c r="AB766" s="168">
        <f t="shared" si="98"/>
        <v>0</v>
      </c>
      <c r="AC766" s="168">
        <f t="shared" si="99"/>
        <v>0</v>
      </c>
      <c r="AD766" s="168">
        <f t="shared" si="94"/>
        <v>0</v>
      </c>
      <c r="AE766" s="168">
        <f t="shared" si="100"/>
        <v>0</v>
      </c>
      <c r="AF766" s="170">
        <v>8.1199999999999992</v>
      </c>
      <c r="AI766" s="1" t="str">
        <f t="shared" si="101"/>
        <v>DIFF</v>
      </c>
      <c r="AN766" s="1" t="str">
        <f t="shared" si="102"/>
        <v>{19.2.2}</v>
      </c>
    </row>
    <row r="767" spans="1:40" ht="26.25" customHeight="1" x14ac:dyDescent="0.25">
      <c r="A767" s="66" t="s">
        <v>188</v>
      </c>
      <c r="B767" s="67" t="s">
        <v>40</v>
      </c>
      <c r="C767" s="67" t="s">
        <v>94</v>
      </c>
      <c r="D767" s="67" t="s">
        <v>1610</v>
      </c>
      <c r="E767" s="95" t="s">
        <v>3293</v>
      </c>
      <c r="F767" s="68" t="s">
        <v>862</v>
      </c>
      <c r="G767" s="68" t="s">
        <v>95</v>
      </c>
      <c r="H767" s="68" t="s">
        <v>5255</v>
      </c>
      <c r="I767" s="124" t="s">
        <v>217</v>
      </c>
      <c r="J767" s="69" t="s">
        <v>1787</v>
      </c>
      <c r="K767" s="121"/>
      <c r="L767" s="69"/>
      <c r="M767" s="121"/>
      <c r="N767" s="69" t="s">
        <v>1414</v>
      </c>
      <c r="O767" s="69" t="s">
        <v>1462</v>
      </c>
      <c r="P767" s="69" t="s">
        <v>1788</v>
      </c>
      <c r="Q767" s="73" t="s">
        <v>4636</v>
      </c>
      <c r="R767" s="69" t="s">
        <v>330</v>
      </c>
      <c r="S767" s="74" t="s">
        <v>40</v>
      </c>
      <c r="T767" s="69" t="s">
        <v>1197</v>
      </c>
      <c r="U767" s="21"/>
      <c r="V767" s="21"/>
      <c r="W767" s="20" t="str">
        <f>VLOOKUP(TRIM(X767),X10:Y199,2,FALSE)</f>
        <v>Dario</v>
      </c>
      <c r="X767" s="168" t="str">
        <f t="shared" si="95"/>
        <v>20.1.1</v>
      </c>
      <c r="Y767" s="168">
        <f t="shared" si="96"/>
        <v>0</v>
      </c>
      <c r="Z767" s="168">
        <f t="shared" si="93"/>
        <v>0</v>
      </c>
      <c r="AA767" s="168">
        <f t="shared" si="97"/>
        <v>21</v>
      </c>
      <c r="AB767" s="168">
        <f t="shared" si="98"/>
        <v>0</v>
      </c>
      <c r="AC767" s="168">
        <f t="shared" si="99"/>
        <v>0</v>
      </c>
      <c r="AD767" s="168">
        <f t="shared" si="94"/>
        <v>0</v>
      </c>
      <c r="AE767" s="168">
        <f t="shared" si="100"/>
        <v>0</v>
      </c>
      <c r="AF767" s="170">
        <v>8.1</v>
      </c>
      <c r="AI767" s="1" t="str">
        <f t="shared" si="101"/>
        <v>DIFF</v>
      </c>
      <c r="AN767" s="1" t="str">
        <f t="shared" si="102"/>
        <v>{20.1.1}</v>
      </c>
    </row>
    <row r="768" spans="1:40" ht="26.25" customHeight="1" x14ac:dyDescent="0.25">
      <c r="A768" s="66" t="s">
        <v>188</v>
      </c>
      <c r="B768" s="67" t="s">
        <v>40</v>
      </c>
      <c r="C768" s="67" t="s">
        <v>94</v>
      </c>
      <c r="D768" s="67" t="s">
        <v>1610</v>
      </c>
      <c r="E768" s="95" t="s">
        <v>3294</v>
      </c>
      <c r="F768" s="68" t="s">
        <v>862</v>
      </c>
      <c r="G768" s="68" t="s">
        <v>95</v>
      </c>
      <c r="H768" s="68" t="s">
        <v>5256</v>
      </c>
      <c r="I768" s="124" t="s">
        <v>217</v>
      </c>
      <c r="J768" s="69" t="s">
        <v>1787</v>
      </c>
      <c r="K768" s="121"/>
      <c r="L768" s="71"/>
      <c r="M768" s="70"/>
      <c r="N768" s="69" t="s">
        <v>1414</v>
      </c>
      <c r="O768" s="69" t="s">
        <v>1462</v>
      </c>
      <c r="P768" s="69" t="s">
        <v>1788</v>
      </c>
      <c r="Q768" s="73" t="s">
        <v>4637</v>
      </c>
      <c r="R768" s="69" t="s">
        <v>330</v>
      </c>
      <c r="S768" s="74" t="s">
        <v>40</v>
      </c>
      <c r="T768" s="69" t="s">
        <v>1197</v>
      </c>
      <c r="U768" s="21"/>
      <c r="V768" s="21"/>
      <c r="W768" s="20" t="str">
        <f>VLOOKUP(TRIM(X768),X10:Y199,2,FALSE)</f>
        <v>Dario</v>
      </c>
      <c r="X768" s="168" t="str">
        <f t="shared" si="95"/>
        <v>20.1.1</v>
      </c>
      <c r="Y768" s="168">
        <f t="shared" si="96"/>
        <v>0</v>
      </c>
      <c r="Z768" s="168">
        <f t="shared" si="93"/>
        <v>0</v>
      </c>
      <c r="AA768" s="168">
        <f t="shared" si="97"/>
        <v>21</v>
      </c>
      <c r="AB768" s="168">
        <f t="shared" si="98"/>
        <v>0</v>
      </c>
      <c r="AC768" s="168">
        <f t="shared" si="99"/>
        <v>0</v>
      </c>
      <c r="AD768" s="168">
        <f t="shared" si="94"/>
        <v>0</v>
      </c>
      <c r="AE768" s="168">
        <f t="shared" si="100"/>
        <v>0</v>
      </c>
      <c r="AF768" s="170">
        <v>8.26</v>
      </c>
      <c r="AI768" s="1" t="str">
        <f t="shared" si="101"/>
        <v>DIFF</v>
      </c>
      <c r="AN768" s="1" t="str">
        <f t="shared" si="102"/>
        <v>{20.1.1}</v>
      </c>
    </row>
    <row r="769" spans="1:40" ht="26.25" customHeight="1" x14ac:dyDescent="0.25">
      <c r="A769" s="66" t="s">
        <v>188</v>
      </c>
      <c r="B769" s="67" t="s">
        <v>40</v>
      </c>
      <c r="C769" s="67" t="s">
        <v>94</v>
      </c>
      <c r="D769" s="67" t="s">
        <v>1906</v>
      </c>
      <c r="E769" s="95" t="s">
        <v>3295</v>
      </c>
      <c r="F769" s="68" t="s">
        <v>862</v>
      </c>
      <c r="G769" s="68" t="s">
        <v>95</v>
      </c>
      <c r="H769" s="68" t="s">
        <v>2168</v>
      </c>
      <c r="I769" s="124" t="s">
        <v>217</v>
      </c>
      <c r="J769" s="69" t="s">
        <v>1971</v>
      </c>
      <c r="K769" s="121"/>
      <c r="L769" s="69"/>
      <c r="M769" s="121"/>
      <c r="N769" s="69" t="s">
        <v>1866</v>
      </c>
      <c r="O769" s="69" t="s">
        <v>1462</v>
      </c>
      <c r="P769" s="69" t="s">
        <v>1972</v>
      </c>
      <c r="Q769" s="73" t="s">
        <v>4638</v>
      </c>
      <c r="R769" s="69" t="s">
        <v>330</v>
      </c>
      <c r="S769" s="74" t="s">
        <v>40</v>
      </c>
      <c r="T769" s="69" t="s">
        <v>1197</v>
      </c>
      <c r="U769" s="21"/>
      <c r="V769" s="21"/>
      <c r="W769" s="20" t="str">
        <f>VLOOKUP(TRIM(X769),X10:Y199,2,FALSE)</f>
        <v>Dario</v>
      </c>
      <c r="X769" s="168" t="str">
        <f t="shared" si="95"/>
        <v>20.7.1</v>
      </c>
      <c r="Y769" s="168">
        <f t="shared" si="96"/>
        <v>0</v>
      </c>
      <c r="Z769" s="168">
        <f t="shared" si="93"/>
        <v>0</v>
      </c>
      <c r="AA769" s="168">
        <f t="shared" si="97"/>
        <v>21</v>
      </c>
      <c r="AB769" s="168">
        <f t="shared" si="98"/>
        <v>0</v>
      </c>
      <c r="AC769" s="168">
        <f t="shared" si="99"/>
        <v>0</v>
      </c>
      <c r="AD769" s="168">
        <f t="shared" si="94"/>
        <v>0</v>
      </c>
      <c r="AE769" s="168">
        <f t="shared" si="100"/>
        <v>0</v>
      </c>
      <c r="AF769" s="170">
        <v>8.2799999999999994</v>
      </c>
      <c r="AI769" s="1" t="str">
        <f t="shared" si="101"/>
        <v>DIFF</v>
      </c>
      <c r="AN769" s="1" t="str">
        <f t="shared" si="102"/>
        <v>{20.7.1}</v>
      </c>
    </row>
    <row r="770" spans="1:40" ht="26.25" customHeight="1" x14ac:dyDescent="0.25">
      <c r="A770" s="66" t="s">
        <v>188</v>
      </c>
      <c r="B770" s="67" t="s">
        <v>40</v>
      </c>
      <c r="C770" s="67" t="s">
        <v>94</v>
      </c>
      <c r="D770" s="67" t="s">
        <v>1905</v>
      </c>
      <c r="E770" s="95" t="s">
        <v>3296</v>
      </c>
      <c r="F770" s="68" t="s">
        <v>862</v>
      </c>
      <c r="G770" s="68" t="s">
        <v>95</v>
      </c>
      <c r="H770" s="68" t="s">
        <v>5258</v>
      </c>
      <c r="I770" s="124" t="s">
        <v>231</v>
      </c>
      <c r="J770" s="69" t="s">
        <v>1969</v>
      </c>
      <c r="K770" s="121"/>
      <c r="L770" s="71"/>
      <c r="M770" s="70"/>
      <c r="N770" s="69" t="s">
        <v>1778</v>
      </c>
      <c r="O770" s="69" t="s">
        <v>1462</v>
      </c>
      <c r="P770" s="69" t="s">
        <v>1970</v>
      </c>
      <c r="Q770" s="73" t="s">
        <v>5257</v>
      </c>
      <c r="R770" s="69" t="s">
        <v>330</v>
      </c>
      <c r="S770" s="74" t="s">
        <v>40</v>
      </c>
      <c r="T770" s="69" t="s">
        <v>956</v>
      </c>
      <c r="U770" s="21"/>
      <c r="V770" s="21"/>
      <c r="W770" s="20" t="str">
        <f>VLOOKUP(TRIM(X770),X10:Y199,2,FALSE)</f>
        <v>Wanqiang</v>
      </c>
      <c r="X770" s="168" t="str">
        <f t="shared" si="95"/>
        <v>20.5.1</v>
      </c>
      <c r="Y770" s="168">
        <f t="shared" si="96"/>
        <v>0</v>
      </c>
      <c r="Z770" s="168">
        <f t="shared" ref="Z770:Z833" si="103">IF(F770="P-CR", IF(S770="Approved", 1, IF(S770="Block approved", 1, 0)),0)</f>
        <v>0</v>
      </c>
      <c r="AA770" s="168">
        <f t="shared" si="97"/>
        <v>14</v>
      </c>
      <c r="AB770" s="168">
        <f t="shared" si="98"/>
        <v>0</v>
      </c>
      <c r="AC770" s="168">
        <f t="shared" si="99"/>
        <v>0</v>
      </c>
      <c r="AD770" s="168">
        <f t="shared" ref="AD770:AD833" si="104">IF(F770="LS OUT",IF(S770="",1,0),0)</f>
        <v>0</v>
      </c>
      <c r="AE770" s="168">
        <f t="shared" si="100"/>
        <v>0</v>
      </c>
      <c r="AF770" s="170">
        <v>8.2799999999999994</v>
      </c>
      <c r="AI770" s="1" t="str">
        <f t="shared" si="101"/>
        <v>DIFF</v>
      </c>
      <c r="AN770" s="1" t="str">
        <f t="shared" si="102"/>
        <v>{20.5.1}</v>
      </c>
    </row>
    <row r="771" spans="1:40" ht="26.25" customHeight="1" x14ac:dyDescent="0.25">
      <c r="A771" s="66" t="s">
        <v>188</v>
      </c>
      <c r="B771" s="67" t="s">
        <v>40</v>
      </c>
      <c r="C771" s="67" t="s">
        <v>94</v>
      </c>
      <c r="D771" s="67" t="s">
        <v>1905</v>
      </c>
      <c r="E771" s="95" t="s">
        <v>3297</v>
      </c>
      <c r="F771" s="68" t="s">
        <v>862</v>
      </c>
      <c r="G771" s="68" t="s">
        <v>95</v>
      </c>
      <c r="H771" s="68" t="s">
        <v>5260</v>
      </c>
      <c r="I771" s="124" t="s">
        <v>231</v>
      </c>
      <c r="J771" s="69" t="s">
        <v>1969</v>
      </c>
      <c r="K771" s="121"/>
      <c r="L771" s="69"/>
      <c r="M771" s="121"/>
      <c r="N771" s="69" t="s">
        <v>1778</v>
      </c>
      <c r="O771" s="69" t="s">
        <v>1462</v>
      </c>
      <c r="P771" s="69" t="s">
        <v>1970</v>
      </c>
      <c r="Q771" s="73" t="s">
        <v>5259</v>
      </c>
      <c r="R771" s="69" t="s">
        <v>330</v>
      </c>
      <c r="S771" s="74" t="s">
        <v>40</v>
      </c>
      <c r="T771" s="69" t="s">
        <v>956</v>
      </c>
      <c r="U771" s="21"/>
      <c r="V771" s="21"/>
      <c r="W771" s="20" t="str">
        <f>VLOOKUP(TRIM(X771),X10:Y199,2,FALSE)</f>
        <v>Wanqiang</v>
      </c>
      <c r="X771" s="168" t="str">
        <f t="shared" si="95"/>
        <v>20.5.1</v>
      </c>
      <c r="Y771" s="168">
        <f t="shared" si="96"/>
        <v>0</v>
      </c>
      <c r="Z771" s="168">
        <f t="shared" si="103"/>
        <v>0</v>
      </c>
      <c r="AA771" s="168">
        <f t="shared" si="97"/>
        <v>14</v>
      </c>
      <c r="AB771" s="168">
        <f t="shared" si="98"/>
        <v>0</v>
      </c>
      <c r="AC771" s="168">
        <f t="shared" si="99"/>
        <v>0</v>
      </c>
      <c r="AD771" s="168">
        <f t="shared" si="104"/>
        <v>0</v>
      </c>
      <c r="AE771" s="168">
        <f t="shared" si="100"/>
        <v>0</v>
      </c>
      <c r="AF771" s="170">
        <v>8.3000000000000007</v>
      </c>
      <c r="AI771" s="1" t="str">
        <f t="shared" si="101"/>
        <v>DIFF</v>
      </c>
      <c r="AN771" s="1" t="str">
        <f t="shared" si="102"/>
        <v>{20.5.1}</v>
      </c>
    </row>
    <row r="772" spans="1:40" ht="26.25" customHeight="1" x14ac:dyDescent="0.25">
      <c r="A772" s="66" t="s">
        <v>188</v>
      </c>
      <c r="B772" s="67" t="s">
        <v>40</v>
      </c>
      <c r="C772" s="67" t="s">
        <v>94</v>
      </c>
      <c r="D772" s="67" t="s">
        <v>1611</v>
      </c>
      <c r="E772" s="95" t="s">
        <v>3298</v>
      </c>
      <c r="F772" s="68" t="s">
        <v>862</v>
      </c>
      <c r="G772" s="68" t="s">
        <v>95</v>
      </c>
      <c r="H772" s="68" t="s">
        <v>5261</v>
      </c>
      <c r="I772" s="124" t="s">
        <v>227</v>
      </c>
      <c r="J772" s="69" t="s">
        <v>1774</v>
      </c>
      <c r="K772" s="121"/>
      <c r="L772" s="71"/>
      <c r="M772" s="70"/>
      <c r="N772" s="69" t="s">
        <v>1414</v>
      </c>
      <c r="O772" s="69" t="s">
        <v>1462</v>
      </c>
      <c r="P772" s="69" t="s">
        <v>1776</v>
      </c>
      <c r="Q772" s="73" t="s">
        <v>2937</v>
      </c>
      <c r="R772" s="69" t="s">
        <v>330</v>
      </c>
      <c r="S772" s="74" t="s">
        <v>40</v>
      </c>
      <c r="T772" s="69" t="s">
        <v>226</v>
      </c>
      <c r="U772" s="21"/>
      <c r="V772" s="21"/>
      <c r="W772" s="20" t="str">
        <f>VLOOKUP(TRIM(X772),X10:Y199,2,FALSE)</f>
        <v>Wanqiang</v>
      </c>
      <c r="X772" s="168" t="str">
        <f t="shared" si="95"/>
        <v>20.2.1</v>
      </c>
      <c r="Y772" s="168">
        <f t="shared" si="96"/>
        <v>0</v>
      </c>
      <c r="Z772" s="168">
        <f t="shared" si="103"/>
        <v>0</v>
      </c>
      <c r="AA772" s="168">
        <f t="shared" si="97"/>
        <v>17</v>
      </c>
      <c r="AB772" s="168">
        <f t="shared" si="98"/>
        <v>0</v>
      </c>
      <c r="AC772" s="168">
        <f t="shared" si="99"/>
        <v>0</v>
      </c>
      <c r="AD772" s="168">
        <f t="shared" si="104"/>
        <v>0</v>
      </c>
      <c r="AE772" s="168">
        <f t="shared" si="100"/>
        <v>0</v>
      </c>
      <c r="AF772" s="170" t="s">
        <v>821</v>
      </c>
      <c r="AI772" s="1" t="str">
        <f t="shared" si="101"/>
        <v>DIFF</v>
      </c>
      <c r="AN772" s="1" t="str">
        <f t="shared" si="102"/>
        <v>{20.2.1}</v>
      </c>
    </row>
    <row r="773" spans="1:40" ht="26.25" customHeight="1" x14ac:dyDescent="0.25">
      <c r="A773" s="66" t="s">
        <v>188</v>
      </c>
      <c r="B773" s="67" t="s">
        <v>40</v>
      </c>
      <c r="C773" s="67" t="s">
        <v>94</v>
      </c>
      <c r="D773" s="67" t="s">
        <v>1611</v>
      </c>
      <c r="E773" s="95" t="s">
        <v>3299</v>
      </c>
      <c r="F773" s="68" t="s">
        <v>862</v>
      </c>
      <c r="G773" s="68" t="s">
        <v>95</v>
      </c>
      <c r="H773" s="68" t="s">
        <v>5262</v>
      </c>
      <c r="I773" s="124" t="s">
        <v>227</v>
      </c>
      <c r="J773" s="69" t="s">
        <v>1774</v>
      </c>
      <c r="K773" s="121"/>
      <c r="L773" s="69"/>
      <c r="M773" s="121"/>
      <c r="N773" s="69" t="s">
        <v>1414</v>
      </c>
      <c r="O773" s="69" t="s">
        <v>1462</v>
      </c>
      <c r="P773" s="69" t="s">
        <v>1776</v>
      </c>
      <c r="Q773" s="73" t="s">
        <v>2939</v>
      </c>
      <c r="R773" s="69" t="s">
        <v>330</v>
      </c>
      <c r="S773" s="74" t="s">
        <v>40</v>
      </c>
      <c r="T773" s="69" t="s">
        <v>226</v>
      </c>
      <c r="U773" s="21"/>
      <c r="V773" s="21"/>
      <c r="W773" s="20" t="str">
        <f>VLOOKUP(TRIM(X773),X10:Y199,2,FALSE)</f>
        <v>Wanqiang</v>
      </c>
      <c r="X773" s="168" t="str">
        <f t="shared" si="95"/>
        <v>20.2.1</v>
      </c>
      <c r="Y773" s="168">
        <f t="shared" si="96"/>
        <v>0</v>
      </c>
      <c r="Z773" s="168">
        <f t="shared" si="103"/>
        <v>0</v>
      </c>
      <c r="AA773" s="168">
        <f t="shared" si="97"/>
        <v>17</v>
      </c>
      <c r="AB773" s="168">
        <f t="shared" si="98"/>
        <v>0</v>
      </c>
      <c r="AC773" s="168">
        <f t="shared" si="99"/>
        <v>0</v>
      </c>
      <c r="AD773" s="168">
        <f t="shared" si="104"/>
        <v>0</v>
      </c>
      <c r="AE773" s="168">
        <f t="shared" si="100"/>
        <v>0</v>
      </c>
      <c r="AF773" s="170" t="s">
        <v>821</v>
      </c>
      <c r="AI773" s="1" t="str">
        <f t="shared" si="101"/>
        <v>DIFF</v>
      </c>
      <c r="AN773" s="1" t="str">
        <f t="shared" si="102"/>
        <v>{20.2.1}</v>
      </c>
    </row>
    <row r="774" spans="1:40" ht="26.25" customHeight="1" x14ac:dyDescent="0.25">
      <c r="A774" s="66" t="s">
        <v>188</v>
      </c>
      <c r="B774" s="67" t="s">
        <v>40</v>
      </c>
      <c r="C774" s="67" t="s">
        <v>94</v>
      </c>
      <c r="D774" s="67" t="s">
        <v>1611</v>
      </c>
      <c r="E774" s="95" t="s">
        <v>3300</v>
      </c>
      <c r="F774" s="68" t="s">
        <v>862</v>
      </c>
      <c r="G774" s="68" t="s">
        <v>95</v>
      </c>
      <c r="H774" s="68" t="s">
        <v>5263</v>
      </c>
      <c r="I774" s="124" t="s">
        <v>227</v>
      </c>
      <c r="J774" s="69" t="s">
        <v>1774</v>
      </c>
      <c r="K774" s="121"/>
      <c r="L774" s="71"/>
      <c r="M774" s="70"/>
      <c r="N774" s="69" t="s">
        <v>1414</v>
      </c>
      <c r="O774" s="69" t="s">
        <v>1462</v>
      </c>
      <c r="P774" s="69" t="s">
        <v>1776</v>
      </c>
      <c r="Q774" s="73" t="s">
        <v>2941</v>
      </c>
      <c r="R774" s="69" t="s">
        <v>330</v>
      </c>
      <c r="S774" s="74" t="s">
        <v>40</v>
      </c>
      <c r="T774" s="69" t="s">
        <v>226</v>
      </c>
      <c r="U774" s="21"/>
      <c r="V774" s="21"/>
      <c r="W774" s="20" t="str">
        <f>VLOOKUP(TRIM(X774),X10:Y199,2,FALSE)</f>
        <v>Wanqiang</v>
      </c>
      <c r="X774" s="168" t="str">
        <f t="shared" si="95"/>
        <v>20.2.1</v>
      </c>
      <c r="Y774" s="168">
        <f t="shared" si="96"/>
        <v>0</v>
      </c>
      <c r="Z774" s="168">
        <f t="shared" si="103"/>
        <v>0</v>
      </c>
      <c r="AA774" s="168">
        <f t="shared" si="97"/>
        <v>17</v>
      </c>
      <c r="AB774" s="168">
        <f t="shared" si="98"/>
        <v>0</v>
      </c>
      <c r="AC774" s="168">
        <f t="shared" si="99"/>
        <v>0</v>
      </c>
      <c r="AD774" s="168">
        <f t="shared" si="104"/>
        <v>0</v>
      </c>
      <c r="AE774" s="168">
        <f t="shared" si="100"/>
        <v>0</v>
      </c>
      <c r="AF774" s="170">
        <v>8.3000000000000007</v>
      </c>
      <c r="AI774" s="1" t="str">
        <f t="shared" si="101"/>
        <v>DIFF</v>
      </c>
      <c r="AN774" s="1" t="str">
        <f t="shared" si="102"/>
        <v>{20.2.1}</v>
      </c>
    </row>
    <row r="775" spans="1:40" ht="26.25" customHeight="1" x14ac:dyDescent="0.25">
      <c r="A775" s="66" t="s">
        <v>188</v>
      </c>
      <c r="B775" s="67" t="s">
        <v>40</v>
      </c>
      <c r="C775" s="67" t="s">
        <v>94</v>
      </c>
      <c r="D775" s="67" t="s">
        <v>1611</v>
      </c>
      <c r="E775" s="95" t="s">
        <v>3301</v>
      </c>
      <c r="F775" s="68" t="s">
        <v>862</v>
      </c>
      <c r="G775" s="68" t="s">
        <v>95</v>
      </c>
      <c r="H775" s="68" t="s">
        <v>5264</v>
      </c>
      <c r="I775" s="124" t="s">
        <v>227</v>
      </c>
      <c r="J775" s="69" t="s">
        <v>1774</v>
      </c>
      <c r="K775" s="121"/>
      <c r="L775" s="69"/>
      <c r="M775" s="121"/>
      <c r="N775" s="69" t="s">
        <v>1414</v>
      </c>
      <c r="O775" s="69" t="s">
        <v>1462</v>
      </c>
      <c r="P775" s="69" t="s">
        <v>1776</v>
      </c>
      <c r="Q775" s="73" t="s">
        <v>2942</v>
      </c>
      <c r="R775" s="69" t="s">
        <v>330</v>
      </c>
      <c r="S775" s="74" t="s">
        <v>40</v>
      </c>
      <c r="T775" s="69" t="s">
        <v>226</v>
      </c>
      <c r="U775" s="21"/>
      <c r="V775" s="21"/>
      <c r="W775" s="20" t="str">
        <f>VLOOKUP(TRIM(X775),X10:Y199,2,FALSE)</f>
        <v>Wanqiang</v>
      </c>
      <c r="X775" s="168" t="str">
        <f t="shared" si="95"/>
        <v>20.2.1</v>
      </c>
      <c r="Y775" s="168">
        <f t="shared" si="96"/>
        <v>0</v>
      </c>
      <c r="Z775" s="168">
        <f t="shared" si="103"/>
        <v>0</v>
      </c>
      <c r="AA775" s="168">
        <f t="shared" si="97"/>
        <v>17</v>
      </c>
      <c r="AB775" s="168">
        <f t="shared" si="98"/>
        <v>0</v>
      </c>
      <c r="AC775" s="168">
        <f t="shared" si="99"/>
        <v>0</v>
      </c>
      <c r="AD775" s="168">
        <f t="shared" si="104"/>
        <v>0</v>
      </c>
      <c r="AE775" s="168">
        <f t="shared" si="100"/>
        <v>0</v>
      </c>
      <c r="AF775" s="170">
        <v>8.6999999999999993</v>
      </c>
      <c r="AI775" s="1" t="str">
        <f t="shared" si="101"/>
        <v>DIFF</v>
      </c>
      <c r="AN775" s="1" t="str">
        <f t="shared" si="102"/>
        <v>{20.2.1}</v>
      </c>
    </row>
    <row r="776" spans="1:40" ht="26.25" customHeight="1" x14ac:dyDescent="0.25">
      <c r="A776" s="66" t="s">
        <v>188</v>
      </c>
      <c r="B776" s="67" t="s">
        <v>40</v>
      </c>
      <c r="C776" s="67" t="s">
        <v>94</v>
      </c>
      <c r="D776" s="67" t="s">
        <v>1611</v>
      </c>
      <c r="E776" s="95" t="s">
        <v>3302</v>
      </c>
      <c r="F776" s="68" t="s">
        <v>862</v>
      </c>
      <c r="G776" s="68" t="s">
        <v>95</v>
      </c>
      <c r="H776" s="68" t="s">
        <v>5265</v>
      </c>
      <c r="I776" s="124" t="s">
        <v>227</v>
      </c>
      <c r="J776" s="69" t="s">
        <v>1774</v>
      </c>
      <c r="K776" s="121"/>
      <c r="L776" s="71"/>
      <c r="M776" s="70"/>
      <c r="N776" s="69" t="s">
        <v>1414</v>
      </c>
      <c r="O776" s="69" t="s">
        <v>1462</v>
      </c>
      <c r="P776" s="69" t="s">
        <v>1776</v>
      </c>
      <c r="Q776" s="73" t="s">
        <v>2943</v>
      </c>
      <c r="R776" s="69" t="s">
        <v>330</v>
      </c>
      <c r="S776" s="74" t="s">
        <v>40</v>
      </c>
      <c r="T776" s="69" t="s">
        <v>226</v>
      </c>
      <c r="U776" s="21"/>
      <c r="V776" s="21"/>
      <c r="W776" s="20" t="str">
        <f>VLOOKUP(TRIM(X776),X10:Y199,2,FALSE)</f>
        <v>Wanqiang</v>
      </c>
      <c r="X776" s="168" t="str">
        <f t="shared" si="95"/>
        <v>20.2.1</v>
      </c>
      <c r="Y776" s="168">
        <f t="shared" si="96"/>
        <v>0</v>
      </c>
      <c r="Z776" s="168">
        <f t="shared" si="103"/>
        <v>0</v>
      </c>
      <c r="AA776" s="168">
        <f t="shared" si="97"/>
        <v>17</v>
      </c>
      <c r="AB776" s="168">
        <f t="shared" si="98"/>
        <v>0</v>
      </c>
      <c r="AC776" s="168">
        <f t="shared" si="99"/>
        <v>0</v>
      </c>
      <c r="AD776" s="168">
        <f t="shared" si="104"/>
        <v>0</v>
      </c>
      <c r="AE776" s="168">
        <f t="shared" si="100"/>
        <v>0</v>
      </c>
      <c r="AF776" s="170" t="s">
        <v>821</v>
      </c>
      <c r="AI776" s="1" t="str">
        <f t="shared" si="101"/>
        <v>DIFF</v>
      </c>
      <c r="AN776" s="1" t="str">
        <f t="shared" si="102"/>
        <v>{20.2.1}</v>
      </c>
    </row>
    <row r="777" spans="1:40" ht="26.25" customHeight="1" x14ac:dyDescent="0.25">
      <c r="A777" s="66" t="s">
        <v>188</v>
      </c>
      <c r="B777" s="67" t="s">
        <v>40</v>
      </c>
      <c r="C777" s="67" t="s">
        <v>94</v>
      </c>
      <c r="D777" s="67" t="s">
        <v>1611</v>
      </c>
      <c r="E777" s="95" t="s">
        <v>3303</v>
      </c>
      <c r="F777" s="68" t="s">
        <v>862</v>
      </c>
      <c r="G777" s="68" t="s">
        <v>95</v>
      </c>
      <c r="H777" s="68" t="s">
        <v>5266</v>
      </c>
      <c r="I777" s="124" t="s">
        <v>227</v>
      </c>
      <c r="J777" s="69" t="s">
        <v>1774</v>
      </c>
      <c r="K777" s="121"/>
      <c r="L777" s="69"/>
      <c r="M777" s="121"/>
      <c r="N777" s="69" t="s">
        <v>1414</v>
      </c>
      <c r="O777" s="69" t="s">
        <v>1462</v>
      </c>
      <c r="P777" s="69" t="s">
        <v>1776</v>
      </c>
      <c r="Q777" s="73" t="s">
        <v>2944</v>
      </c>
      <c r="R777" s="69" t="s">
        <v>330</v>
      </c>
      <c r="S777" s="74" t="s">
        <v>40</v>
      </c>
      <c r="T777" s="69" t="s">
        <v>226</v>
      </c>
      <c r="U777" s="21"/>
      <c r="V777" s="21"/>
      <c r="W777" s="20" t="str">
        <f>VLOOKUP(TRIM(X777),X10:Y199,2,FALSE)</f>
        <v>Wanqiang</v>
      </c>
      <c r="X777" s="168" t="str">
        <f t="shared" ref="X777:X840" si="105">IF(ISNONTEXT(D777),"" &amp; D777 &amp;"",T(D777))</f>
        <v>20.2.1</v>
      </c>
      <c r="Y777" s="168">
        <f t="shared" ref="Y777:Y840" si="106">IF(F777="CR", IF(S777="Approved", 1, IF(S777="Agreed", 1, IF(S777="Block approved", 1, 0))),0)</f>
        <v>0</v>
      </c>
      <c r="Z777" s="168">
        <f t="shared" si="103"/>
        <v>0</v>
      </c>
      <c r="AA777" s="168">
        <f t="shared" ref="AA777:AA840" si="107">LEN(I777)</f>
        <v>17</v>
      </c>
      <c r="AB777" s="168">
        <f t="shared" ref="AB777:AB840" si="108">IF(LEFT(H777, 12)="Reserved for",  1, 0)</f>
        <v>0</v>
      </c>
      <c r="AC777" s="168">
        <f t="shared" ref="AC777:AC840" si="109">IF(F777="LS OUT", IF(S777="Approved", 1, IF(S777="Block approved", 1, 0)),0)</f>
        <v>0</v>
      </c>
      <c r="AD777" s="168">
        <f t="shared" si="104"/>
        <v>0</v>
      </c>
      <c r="AE777" s="168">
        <f t="shared" ref="AE777:AE840" si="110">IF(F777="LS In", IF(S777="Postponed", 1, 0), 0)</f>
        <v>0</v>
      </c>
      <c r="AF777" s="170" t="s">
        <v>821</v>
      </c>
      <c r="AI777" s="1" t="str">
        <f t="shared" si="101"/>
        <v>DIFF</v>
      </c>
      <c r="AN777" s="1" t="str">
        <f t="shared" si="102"/>
        <v>{20.2.1}</v>
      </c>
    </row>
    <row r="778" spans="1:40" ht="26.25" customHeight="1" x14ac:dyDescent="0.25">
      <c r="A778" s="66" t="s">
        <v>188</v>
      </c>
      <c r="B778" s="67" t="s">
        <v>1438</v>
      </c>
      <c r="C778" s="67" t="s">
        <v>94</v>
      </c>
      <c r="D778" s="67" t="s">
        <v>1611</v>
      </c>
      <c r="E778" s="95" t="s">
        <v>3304</v>
      </c>
      <c r="F778" s="68" t="s">
        <v>12</v>
      </c>
      <c r="G778" s="68" t="s">
        <v>95</v>
      </c>
      <c r="H778" s="68" t="s">
        <v>4356</v>
      </c>
      <c r="I778" s="124" t="s">
        <v>232</v>
      </c>
      <c r="J778" s="69"/>
      <c r="K778" s="121"/>
      <c r="L778" s="71"/>
      <c r="M778" s="70"/>
      <c r="N778" s="69"/>
      <c r="O778" s="69" t="s">
        <v>1462</v>
      </c>
      <c r="P778" s="69" t="s">
        <v>1776</v>
      </c>
      <c r="Q778" s="73" t="s">
        <v>2794</v>
      </c>
      <c r="R778" s="69" t="s">
        <v>330</v>
      </c>
      <c r="S778" s="74" t="s">
        <v>40</v>
      </c>
      <c r="T778" s="69" t="s">
        <v>226</v>
      </c>
      <c r="U778" s="21"/>
      <c r="V778" s="21"/>
      <c r="W778" s="20" t="str">
        <f>VLOOKUP(TRIM(X778),X10:Y199,2,FALSE)</f>
        <v>Wanqiang</v>
      </c>
      <c r="X778" s="168" t="str">
        <f t="shared" si="105"/>
        <v>20.2.1</v>
      </c>
      <c r="Y778" s="168">
        <f t="shared" si="106"/>
        <v>0</v>
      </c>
      <c r="Z778" s="168">
        <f t="shared" si="103"/>
        <v>0</v>
      </c>
      <c r="AA778" s="168">
        <f t="shared" si="107"/>
        <v>6</v>
      </c>
      <c r="AB778" s="168">
        <f t="shared" si="108"/>
        <v>0</v>
      </c>
      <c r="AC778" s="168">
        <f t="shared" si="109"/>
        <v>0</v>
      </c>
      <c r="AD778" s="168">
        <f t="shared" si="104"/>
        <v>0</v>
      </c>
      <c r="AE778" s="168">
        <f t="shared" si="110"/>
        <v>0</v>
      </c>
      <c r="AF778" s="170">
        <v>8.6999999999999993</v>
      </c>
      <c r="AI778" s="1" t="str">
        <f t="shared" ref="AI778:AI841" si="111">IF(_xlfn.VALUETOTEXT(AH778) =_xlfn.VALUETOTEXT(P778), "", "DIFF")</f>
        <v>DIFF</v>
      </c>
      <c r="AN778" s="1" t="str">
        <f t="shared" ref="AN778:AN841" si="112">"{"&amp;D778&amp;"}"</f>
        <v>{20.2.1}</v>
      </c>
    </row>
    <row r="779" spans="1:40" ht="26.25" customHeight="1" x14ac:dyDescent="0.25">
      <c r="A779" s="66" t="s">
        <v>188</v>
      </c>
      <c r="B779" s="67" t="s">
        <v>40</v>
      </c>
      <c r="C779" s="67" t="s">
        <v>94</v>
      </c>
      <c r="D779" s="67" t="s">
        <v>1942</v>
      </c>
      <c r="E779" s="95" t="s">
        <v>3305</v>
      </c>
      <c r="F779" s="68" t="s">
        <v>862</v>
      </c>
      <c r="G779" s="68" t="s">
        <v>95</v>
      </c>
      <c r="H779" s="68" t="s">
        <v>3041</v>
      </c>
      <c r="I779" s="124" t="s">
        <v>5267</v>
      </c>
      <c r="J779" s="69" t="s">
        <v>1963</v>
      </c>
      <c r="K779" s="121"/>
      <c r="L779" s="69"/>
      <c r="M779" s="121"/>
      <c r="N779" s="69" t="s">
        <v>1778</v>
      </c>
      <c r="O779" s="69" t="s">
        <v>1462</v>
      </c>
      <c r="P779" s="69" t="s">
        <v>1964</v>
      </c>
      <c r="Q779" s="73" t="s">
        <v>3040</v>
      </c>
      <c r="R779" s="69" t="s">
        <v>6686</v>
      </c>
      <c r="S779" s="74" t="s">
        <v>40</v>
      </c>
      <c r="T779" s="69" t="s">
        <v>226</v>
      </c>
      <c r="U779" s="21"/>
      <c r="V779" s="21"/>
      <c r="W779" s="20" t="str">
        <f>VLOOKUP(TRIM(X779),X10:Y199,2,FALSE)</f>
        <v>Andy</v>
      </c>
      <c r="X779" s="168" t="str">
        <f t="shared" si="105"/>
        <v>20.6.5</v>
      </c>
      <c r="Y779" s="168">
        <f t="shared" si="106"/>
        <v>0</v>
      </c>
      <c r="Z779" s="168">
        <f t="shared" si="103"/>
        <v>0</v>
      </c>
      <c r="AA779" s="168">
        <f t="shared" si="107"/>
        <v>27</v>
      </c>
      <c r="AB779" s="168">
        <f t="shared" si="108"/>
        <v>0</v>
      </c>
      <c r="AC779" s="168">
        <f t="shared" si="109"/>
        <v>0</v>
      </c>
      <c r="AD779" s="168">
        <f t="shared" si="104"/>
        <v>0</v>
      </c>
      <c r="AE779" s="168">
        <f t="shared" si="110"/>
        <v>0</v>
      </c>
      <c r="AF779" s="170">
        <v>8.8000000000000007</v>
      </c>
      <c r="AI779" s="1" t="str">
        <f t="shared" si="111"/>
        <v>DIFF</v>
      </c>
      <c r="AN779" s="1" t="str">
        <f t="shared" si="112"/>
        <v>{20.6.5}</v>
      </c>
    </row>
    <row r="780" spans="1:40" ht="26.25" customHeight="1" x14ac:dyDescent="0.25">
      <c r="A780" s="66" t="s">
        <v>188</v>
      </c>
      <c r="B780" s="67" t="s">
        <v>4650</v>
      </c>
      <c r="C780" s="67" t="s">
        <v>94</v>
      </c>
      <c r="D780" s="67" t="s">
        <v>1477</v>
      </c>
      <c r="E780" s="95" t="s">
        <v>3306</v>
      </c>
      <c r="F780" s="68" t="s">
        <v>12</v>
      </c>
      <c r="G780" s="68" t="s">
        <v>95</v>
      </c>
      <c r="H780" s="68" t="s">
        <v>4639</v>
      </c>
      <c r="I780" s="124" t="s">
        <v>231</v>
      </c>
      <c r="J780" s="69"/>
      <c r="K780" s="121"/>
      <c r="L780" s="71"/>
      <c r="M780" s="70"/>
      <c r="N780" s="69"/>
      <c r="O780" s="69" t="s">
        <v>1036</v>
      </c>
      <c r="P780" s="69" t="s">
        <v>1779</v>
      </c>
      <c r="Q780" s="73" t="s">
        <v>4640</v>
      </c>
      <c r="R780" s="69" t="s">
        <v>5829</v>
      </c>
      <c r="S780" s="74" t="s">
        <v>203</v>
      </c>
      <c r="T780" s="69" t="s">
        <v>956</v>
      </c>
      <c r="U780" s="21"/>
      <c r="V780" s="21"/>
      <c r="W780" s="20" t="str">
        <f>VLOOKUP(TRIM(X780),X10:Y199,2,FALSE)</f>
        <v>Wanqiang</v>
      </c>
      <c r="X780" s="168" t="str">
        <f t="shared" si="105"/>
        <v>19.14.2</v>
      </c>
      <c r="Y780" s="168">
        <f t="shared" si="106"/>
        <v>0</v>
      </c>
      <c r="Z780" s="168">
        <f t="shared" si="103"/>
        <v>0</v>
      </c>
      <c r="AA780" s="168">
        <f t="shared" si="107"/>
        <v>14</v>
      </c>
      <c r="AB780" s="168">
        <f t="shared" si="108"/>
        <v>0</v>
      </c>
      <c r="AC780" s="168">
        <f t="shared" si="109"/>
        <v>0</v>
      </c>
      <c r="AD780" s="168">
        <f t="shared" si="104"/>
        <v>0</v>
      </c>
      <c r="AE780" s="168">
        <f t="shared" si="110"/>
        <v>0</v>
      </c>
      <c r="AF780" s="170">
        <v>8.8000000000000007</v>
      </c>
      <c r="AI780" s="1" t="str">
        <f t="shared" si="111"/>
        <v>DIFF</v>
      </c>
      <c r="AN780" s="1" t="str">
        <f t="shared" si="112"/>
        <v>{19.14.2}</v>
      </c>
    </row>
    <row r="781" spans="1:40" ht="26.25" customHeight="1" x14ac:dyDescent="0.25">
      <c r="A781" s="66" t="s">
        <v>188</v>
      </c>
      <c r="B781" s="67" t="s">
        <v>40</v>
      </c>
      <c r="C781" s="67" t="s">
        <v>94</v>
      </c>
      <c r="D781" s="67" t="s">
        <v>1940</v>
      </c>
      <c r="E781" s="95" t="s">
        <v>3307</v>
      </c>
      <c r="F781" s="68" t="s">
        <v>862</v>
      </c>
      <c r="G781" s="68" t="s">
        <v>95</v>
      </c>
      <c r="H781" s="68" t="s">
        <v>2176</v>
      </c>
      <c r="I781" s="124" t="s">
        <v>5268</v>
      </c>
      <c r="J781" s="69" t="s">
        <v>1963</v>
      </c>
      <c r="K781" s="121"/>
      <c r="L781" s="69"/>
      <c r="M781" s="121"/>
      <c r="N781" s="69" t="s">
        <v>1778</v>
      </c>
      <c r="O781" s="69" t="s">
        <v>1462</v>
      </c>
      <c r="P781" s="69" t="s">
        <v>1964</v>
      </c>
      <c r="Q781" s="73" t="s">
        <v>2175</v>
      </c>
      <c r="R781" s="69" t="s">
        <v>330</v>
      </c>
      <c r="S781" s="74" t="s">
        <v>40</v>
      </c>
      <c r="T781" s="69" t="s">
        <v>1880</v>
      </c>
      <c r="U781" s="21"/>
      <c r="V781" s="21"/>
      <c r="W781" s="20" t="str">
        <f>VLOOKUP(TRIM(X781),X10:Y199,2,FALSE)</f>
        <v>Andy</v>
      </c>
      <c r="X781" s="168" t="str">
        <f t="shared" si="105"/>
        <v>20.6.3</v>
      </c>
      <c r="Y781" s="168">
        <f t="shared" si="106"/>
        <v>0</v>
      </c>
      <c r="Z781" s="168">
        <f t="shared" si="103"/>
        <v>0</v>
      </c>
      <c r="AA781" s="168">
        <f t="shared" si="107"/>
        <v>155</v>
      </c>
      <c r="AB781" s="168">
        <f t="shared" si="108"/>
        <v>0</v>
      </c>
      <c r="AC781" s="168">
        <f t="shared" si="109"/>
        <v>0</v>
      </c>
      <c r="AD781" s="168">
        <f t="shared" si="104"/>
        <v>0</v>
      </c>
      <c r="AE781" s="168">
        <f t="shared" si="110"/>
        <v>0</v>
      </c>
      <c r="AF781" s="170">
        <v>8.8000000000000007</v>
      </c>
      <c r="AI781" s="1" t="str">
        <f t="shared" si="111"/>
        <v>DIFF</v>
      </c>
      <c r="AN781" s="1" t="str">
        <f t="shared" si="112"/>
        <v>{20.6.3}</v>
      </c>
    </row>
    <row r="782" spans="1:40" ht="26.25" customHeight="1" x14ac:dyDescent="0.25">
      <c r="A782" s="66" t="s">
        <v>188</v>
      </c>
      <c r="B782" s="67" t="s">
        <v>2070</v>
      </c>
      <c r="C782" s="67" t="s">
        <v>94</v>
      </c>
      <c r="D782" s="67" t="s">
        <v>1477</v>
      </c>
      <c r="E782" s="95" t="s">
        <v>3308</v>
      </c>
      <c r="F782" s="68" t="s">
        <v>14</v>
      </c>
      <c r="G782" s="68" t="s">
        <v>95</v>
      </c>
      <c r="H782" s="68" t="s">
        <v>4655</v>
      </c>
      <c r="I782" s="124" t="s">
        <v>231</v>
      </c>
      <c r="J782" s="69" t="s">
        <v>1777</v>
      </c>
      <c r="K782" s="269" t="s">
        <v>4641</v>
      </c>
      <c r="L782" s="71"/>
      <c r="M782" s="70" t="s">
        <v>102</v>
      </c>
      <c r="N782" s="69" t="s">
        <v>1430</v>
      </c>
      <c r="O782" s="69" t="s">
        <v>1036</v>
      </c>
      <c r="P782" s="69" t="s">
        <v>1779</v>
      </c>
      <c r="Q782" s="73" t="s">
        <v>5269</v>
      </c>
      <c r="R782" s="69" t="s">
        <v>5792</v>
      </c>
      <c r="S782" s="74" t="s">
        <v>203</v>
      </c>
      <c r="T782" s="69" t="s">
        <v>956</v>
      </c>
      <c r="U782" s="21"/>
      <c r="V782" s="21"/>
      <c r="W782" s="20" t="str">
        <f>VLOOKUP(TRIM(X782),X10:Y199,2,FALSE)</f>
        <v>Wanqiang</v>
      </c>
      <c r="X782" s="168" t="str">
        <f t="shared" si="105"/>
        <v>19.14.2</v>
      </c>
      <c r="Y782" s="168">
        <f t="shared" si="106"/>
        <v>0</v>
      </c>
      <c r="Z782" s="168">
        <f t="shared" si="103"/>
        <v>0</v>
      </c>
      <c r="AA782" s="168">
        <f t="shared" si="107"/>
        <v>14</v>
      </c>
      <c r="AB782" s="168">
        <f t="shared" si="108"/>
        <v>0</v>
      </c>
      <c r="AC782" s="168">
        <f t="shared" si="109"/>
        <v>0</v>
      </c>
      <c r="AD782" s="168">
        <f t="shared" si="104"/>
        <v>0</v>
      </c>
      <c r="AE782" s="168">
        <f t="shared" si="110"/>
        <v>0</v>
      </c>
      <c r="AF782" s="170">
        <v>8.11</v>
      </c>
      <c r="AI782" s="1" t="str">
        <f t="shared" si="111"/>
        <v>DIFF</v>
      </c>
      <c r="AN782" s="1" t="str">
        <f t="shared" si="112"/>
        <v>{19.14.2}</v>
      </c>
    </row>
    <row r="783" spans="1:40" ht="26.25" customHeight="1" x14ac:dyDescent="0.25">
      <c r="A783" s="66" t="s">
        <v>188</v>
      </c>
      <c r="B783" s="67" t="s">
        <v>40</v>
      </c>
      <c r="C783" s="67" t="s">
        <v>94</v>
      </c>
      <c r="D783" s="67" t="s">
        <v>1940</v>
      </c>
      <c r="E783" s="95" t="s">
        <v>3309</v>
      </c>
      <c r="F783" s="68" t="s">
        <v>862</v>
      </c>
      <c r="G783" s="68" t="s">
        <v>95</v>
      </c>
      <c r="H783" s="68" t="s">
        <v>5270</v>
      </c>
      <c r="I783" s="124" t="s">
        <v>5655</v>
      </c>
      <c r="J783" s="69" t="s">
        <v>1963</v>
      </c>
      <c r="K783" s="121"/>
      <c r="L783" s="69"/>
      <c r="M783" s="121"/>
      <c r="N783" s="69" t="s">
        <v>1778</v>
      </c>
      <c r="O783" s="69" t="s">
        <v>1462</v>
      </c>
      <c r="P783" s="69" t="s">
        <v>1964</v>
      </c>
      <c r="Q783" s="73" t="s">
        <v>2985</v>
      </c>
      <c r="R783" s="69" t="s">
        <v>330</v>
      </c>
      <c r="S783" s="74" t="s">
        <v>40</v>
      </c>
      <c r="T783" s="69" t="s">
        <v>1880</v>
      </c>
      <c r="U783" s="21"/>
      <c r="V783" s="21"/>
      <c r="W783" s="20" t="str">
        <f>VLOOKUP(TRIM(X783),X10:Y199,2,FALSE)</f>
        <v>Andy</v>
      </c>
      <c r="X783" s="168" t="str">
        <f t="shared" si="105"/>
        <v>20.6.3</v>
      </c>
      <c r="Y783" s="168">
        <f t="shared" si="106"/>
        <v>0</v>
      </c>
      <c r="Z783" s="168">
        <f t="shared" si="103"/>
        <v>0</v>
      </c>
      <c r="AA783" s="168">
        <f t="shared" si="107"/>
        <v>255</v>
      </c>
      <c r="AB783" s="168">
        <f t="shared" si="108"/>
        <v>0</v>
      </c>
      <c r="AC783" s="168">
        <f t="shared" si="109"/>
        <v>0</v>
      </c>
      <c r="AD783" s="168">
        <f t="shared" si="104"/>
        <v>0</v>
      </c>
      <c r="AE783" s="168">
        <f t="shared" si="110"/>
        <v>0</v>
      </c>
      <c r="AF783" s="170">
        <v>8.6999999999999993</v>
      </c>
      <c r="AI783" s="1" t="str">
        <f t="shared" si="111"/>
        <v>DIFF</v>
      </c>
      <c r="AN783" s="1" t="str">
        <f t="shared" si="112"/>
        <v>{20.6.3}</v>
      </c>
    </row>
    <row r="784" spans="1:40" ht="26.25" customHeight="1" x14ac:dyDescent="0.25">
      <c r="A784" s="66" t="s">
        <v>188</v>
      </c>
      <c r="B784" s="67" t="s">
        <v>1466</v>
      </c>
      <c r="C784" s="67" t="s">
        <v>94</v>
      </c>
      <c r="D784" s="67" t="s">
        <v>1477</v>
      </c>
      <c r="E784" s="95" t="s">
        <v>3310</v>
      </c>
      <c r="F784" s="68" t="s">
        <v>12</v>
      </c>
      <c r="G784" s="68" t="s">
        <v>95</v>
      </c>
      <c r="H784" s="68" t="s">
        <v>4486</v>
      </c>
      <c r="I784" s="124" t="s">
        <v>231</v>
      </c>
      <c r="J784" s="69"/>
      <c r="K784" s="121"/>
      <c r="L784" s="71"/>
      <c r="M784" s="70"/>
      <c r="N784" s="69"/>
      <c r="O784" s="69" t="s">
        <v>1036</v>
      </c>
      <c r="P784" s="69" t="s">
        <v>1779</v>
      </c>
      <c r="Q784" s="73" t="s">
        <v>4642</v>
      </c>
      <c r="R784" s="69" t="s">
        <v>5802</v>
      </c>
      <c r="S784" s="74" t="s">
        <v>203</v>
      </c>
      <c r="T784" s="69" t="s">
        <v>956</v>
      </c>
      <c r="U784" s="21"/>
      <c r="V784" s="21"/>
      <c r="W784" s="20" t="str">
        <f>VLOOKUP(TRIM(X784),X10:Y199,2,FALSE)</f>
        <v>Wanqiang</v>
      </c>
      <c r="X784" s="168" t="str">
        <f t="shared" si="105"/>
        <v>19.14.2</v>
      </c>
      <c r="Y784" s="168">
        <f t="shared" si="106"/>
        <v>0</v>
      </c>
      <c r="Z784" s="168">
        <f t="shared" si="103"/>
        <v>0</v>
      </c>
      <c r="AA784" s="168">
        <f t="shared" si="107"/>
        <v>14</v>
      </c>
      <c r="AB784" s="168">
        <f t="shared" si="108"/>
        <v>0</v>
      </c>
      <c r="AC784" s="168">
        <f t="shared" si="109"/>
        <v>0</v>
      </c>
      <c r="AD784" s="168">
        <f t="shared" si="104"/>
        <v>0</v>
      </c>
      <c r="AE784" s="168">
        <f t="shared" si="110"/>
        <v>0</v>
      </c>
      <c r="AF784" s="170">
        <v>8.9</v>
      </c>
      <c r="AI784" s="1" t="str">
        <f t="shared" si="111"/>
        <v>DIFF</v>
      </c>
      <c r="AN784" s="1" t="str">
        <f t="shared" si="112"/>
        <v>{19.14.2}</v>
      </c>
    </row>
    <row r="785" spans="1:40" ht="26.25" customHeight="1" x14ac:dyDescent="0.25">
      <c r="A785" s="66" t="s">
        <v>188</v>
      </c>
      <c r="B785" s="67" t="s">
        <v>2115</v>
      </c>
      <c r="C785" s="67" t="s">
        <v>94</v>
      </c>
      <c r="D785" s="67" t="s">
        <v>1477</v>
      </c>
      <c r="E785" s="95" t="s">
        <v>3311</v>
      </c>
      <c r="F785" s="68" t="s">
        <v>14</v>
      </c>
      <c r="G785" s="68" t="s">
        <v>95</v>
      </c>
      <c r="H785" s="68" t="s">
        <v>2884</v>
      </c>
      <c r="I785" s="124" t="s">
        <v>4656</v>
      </c>
      <c r="J785" s="69" t="s">
        <v>1777</v>
      </c>
      <c r="K785" s="269" t="s">
        <v>2885</v>
      </c>
      <c r="L785" s="69" t="s">
        <v>57</v>
      </c>
      <c r="M785" s="121" t="s">
        <v>102</v>
      </c>
      <c r="N785" s="69" t="s">
        <v>1430</v>
      </c>
      <c r="O785" s="69" t="s">
        <v>1036</v>
      </c>
      <c r="P785" s="69" t="s">
        <v>1779</v>
      </c>
      <c r="Q785" s="73" t="s">
        <v>5656</v>
      </c>
      <c r="R785" s="69" t="s">
        <v>5830</v>
      </c>
      <c r="S785" s="74" t="s">
        <v>203</v>
      </c>
      <c r="T785" s="69" t="s">
        <v>956</v>
      </c>
      <c r="U785" s="21"/>
      <c r="V785" s="21"/>
      <c r="W785" s="20" t="str">
        <f>VLOOKUP(TRIM(X785),X10:Y199,2,FALSE)</f>
        <v>Wanqiang</v>
      </c>
      <c r="X785" s="168" t="str">
        <f t="shared" si="105"/>
        <v>19.14.2</v>
      </c>
      <c r="Y785" s="168">
        <f t="shared" si="106"/>
        <v>0</v>
      </c>
      <c r="Z785" s="168">
        <f t="shared" si="103"/>
        <v>0</v>
      </c>
      <c r="AA785" s="168">
        <f t="shared" si="107"/>
        <v>116</v>
      </c>
      <c r="AB785" s="168">
        <f t="shared" si="108"/>
        <v>0</v>
      </c>
      <c r="AC785" s="168">
        <f t="shared" si="109"/>
        <v>0</v>
      </c>
      <c r="AD785" s="168">
        <f t="shared" si="104"/>
        <v>0</v>
      </c>
      <c r="AE785" s="168">
        <f t="shared" si="110"/>
        <v>0</v>
      </c>
      <c r="AF785" s="170">
        <v>8.6999999999999993</v>
      </c>
      <c r="AI785" s="1" t="str">
        <f t="shared" si="111"/>
        <v>DIFF</v>
      </c>
      <c r="AN785" s="1" t="str">
        <f t="shared" si="112"/>
        <v>{19.14.2}</v>
      </c>
    </row>
    <row r="786" spans="1:40" ht="26.25" customHeight="1" x14ac:dyDescent="0.25">
      <c r="A786" s="66" t="s">
        <v>188</v>
      </c>
      <c r="B786" s="67" t="s">
        <v>40</v>
      </c>
      <c r="C786" s="67" t="s">
        <v>94</v>
      </c>
      <c r="D786" s="67" t="s">
        <v>1935</v>
      </c>
      <c r="E786" s="95" t="s">
        <v>3312</v>
      </c>
      <c r="F786" s="68" t="s">
        <v>862</v>
      </c>
      <c r="G786" s="68" t="s">
        <v>95</v>
      </c>
      <c r="H786" s="68" t="s">
        <v>2990</v>
      </c>
      <c r="I786" s="124" t="s">
        <v>230</v>
      </c>
      <c r="J786" s="69" t="s">
        <v>1963</v>
      </c>
      <c r="K786" s="121"/>
      <c r="L786" s="71"/>
      <c r="M786" s="70"/>
      <c r="N786" s="69" t="s">
        <v>1866</v>
      </c>
      <c r="O786" s="69" t="s">
        <v>1462</v>
      </c>
      <c r="P786" s="69" t="s">
        <v>1964</v>
      </c>
      <c r="Q786" s="73" t="s">
        <v>2099</v>
      </c>
      <c r="R786" s="69" t="s">
        <v>330</v>
      </c>
      <c r="S786" s="74" t="s">
        <v>40</v>
      </c>
      <c r="T786" s="69" t="s">
        <v>1555</v>
      </c>
      <c r="U786" s="21"/>
      <c r="V786" s="21"/>
      <c r="W786" s="20" t="str">
        <f>VLOOKUP(TRIM(X786),X10:Y199,2,FALSE)</f>
        <v>Andy</v>
      </c>
      <c r="X786" s="168" t="str">
        <f t="shared" si="105"/>
        <v>20.6.1.1</v>
      </c>
      <c r="Y786" s="168">
        <f t="shared" si="106"/>
        <v>0</v>
      </c>
      <c r="Z786" s="168">
        <f t="shared" si="103"/>
        <v>0</v>
      </c>
      <c r="AA786" s="168">
        <f t="shared" si="107"/>
        <v>7</v>
      </c>
      <c r="AB786" s="168">
        <f t="shared" si="108"/>
        <v>0</v>
      </c>
      <c r="AC786" s="168">
        <f t="shared" si="109"/>
        <v>0</v>
      </c>
      <c r="AD786" s="168">
        <f t="shared" si="104"/>
        <v>0</v>
      </c>
      <c r="AE786" s="168">
        <f t="shared" si="110"/>
        <v>0</v>
      </c>
      <c r="AF786" s="170" t="s">
        <v>821</v>
      </c>
      <c r="AI786" s="1" t="str">
        <f t="shared" si="111"/>
        <v>DIFF</v>
      </c>
      <c r="AN786" s="1" t="str">
        <f t="shared" si="112"/>
        <v>{20.6.1.1}</v>
      </c>
    </row>
    <row r="787" spans="1:40" ht="26.25" customHeight="1" x14ac:dyDescent="0.25">
      <c r="A787" s="66" t="s">
        <v>188</v>
      </c>
      <c r="B787" s="67" t="s">
        <v>40</v>
      </c>
      <c r="C787" s="67" t="s">
        <v>94</v>
      </c>
      <c r="D787" s="67" t="s">
        <v>1905</v>
      </c>
      <c r="E787" s="95" t="s">
        <v>3313</v>
      </c>
      <c r="F787" s="68" t="s">
        <v>862</v>
      </c>
      <c r="G787" s="68" t="s">
        <v>95</v>
      </c>
      <c r="H787" s="68" t="s">
        <v>5271</v>
      </c>
      <c r="I787" s="124" t="s">
        <v>1504</v>
      </c>
      <c r="J787" s="69" t="s">
        <v>1969</v>
      </c>
      <c r="K787" s="121"/>
      <c r="L787" s="69"/>
      <c r="M787" s="121"/>
      <c r="N787" s="69" t="s">
        <v>1778</v>
      </c>
      <c r="O787" s="69" t="s">
        <v>1462</v>
      </c>
      <c r="P787" s="69" t="s">
        <v>1970</v>
      </c>
      <c r="Q787" s="73" t="s">
        <v>2169</v>
      </c>
      <c r="R787" s="69" t="s">
        <v>330</v>
      </c>
      <c r="S787" s="74" t="s">
        <v>40</v>
      </c>
      <c r="T787" s="69" t="s">
        <v>1505</v>
      </c>
      <c r="U787" s="21"/>
      <c r="V787" s="21"/>
      <c r="W787" s="20" t="str">
        <f>VLOOKUP(TRIM(X787),X10:Y199,2,FALSE)</f>
        <v>Wanqiang</v>
      </c>
      <c r="X787" s="168" t="str">
        <f t="shared" si="105"/>
        <v>20.5.1</v>
      </c>
      <c r="Y787" s="168">
        <f t="shared" si="106"/>
        <v>0</v>
      </c>
      <c r="Z787" s="168">
        <f t="shared" si="103"/>
        <v>0</v>
      </c>
      <c r="AA787" s="168">
        <f t="shared" si="107"/>
        <v>18</v>
      </c>
      <c r="AB787" s="168">
        <f t="shared" si="108"/>
        <v>0</v>
      </c>
      <c r="AC787" s="168">
        <f t="shared" si="109"/>
        <v>0</v>
      </c>
      <c r="AD787" s="168">
        <f t="shared" si="104"/>
        <v>0</v>
      </c>
      <c r="AE787" s="168">
        <f t="shared" si="110"/>
        <v>0</v>
      </c>
      <c r="AF787" s="170">
        <v>8.9</v>
      </c>
      <c r="AI787" s="1" t="str">
        <f t="shared" si="111"/>
        <v>DIFF</v>
      </c>
      <c r="AN787" s="1" t="str">
        <f t="shared" si="112"/>
        <v>{20.5.1}</v>
      </c>
    </row>
    <row r="788" spans="1:40" ht="26.25" customHeight="1" x14ac:dyDescent="0.25">
      <c r="A788" s="66" t="s">
        <v>188</v>
      </c>
      <c r="B788" s="67" t="s">
        <v>40</v>
      </c>
      <c r="C788" s="67" t="s">
        <v>94</v>
      </c>
      <c r="D788" s="67" t="s">
        <v>1613</v>
      </c>
      <c r="E788" s="95" t="s">
        <v>3314</v>
      </c>
      <c r="F788" s="68" t="s">
        <v>862</v>
      </c>
      <c r="G788" s="68" t="s">
        <v>95</v>
      </c>
      <c r="H788" s="68" t="s">
        <v>1296</v>
      </c>
      <c r="I788" s="124" t="s">
        <v>207</v>
      </c>
      <c r="J788" s="69" t="s">
        <v>1782</v>
      </c>
      <c r="K788" s="121"/>
      <c r="L788" s="71"/>
      <c r="M788" s="70"/>
      <c r="N788" s="69" t="s">
        <v>1414</v>
      </c>
      <c r="O788" s="69" t="s">
        <v>1462</v>
      </c>
      <c r="P788" s="69" t="s">
        <v>1783</v>
      </c>
      <c r="Q788" s="73" t="s">
        <v>5272</v>
      </c>
      <c r="R788" s="69" t="s">
        <v>330</v>
      </c>
      <c r="S788" s="74" t="s">
        <v>40</v>
      </c>
      <c r="T788" s="69" t="s">
        <v>244</v>
      </c>
      <c r="U788" s="21"/>
      <c r="V788" s="21"/>
      <c r="W788" s="20" t="str">
        <f>VLOOKUP(TRIM(X788),X10:Y199,2,FALSE)</f>
        <v>Wanqiang</v>
      </c>
      <c r="X788" s="168" t="str">
        <f t="shared" si="105"/>
        <v>20.4.1</v>
      </c>
      <c r="Y788" s="168">
        <f t="shared" si="106"/>
        <v>0</v>
      </c>
      <c r="Z788" s="168">
        <f t="shared" si="103"/>
        <v>0</v>
      </c>
      <c r="AA788" s="168">
        <f t="shared" si="107"/>
        <v>4</v>
      </c>
      <c r="AB788" s="168">
        <f t="shared" si="108"/>
        <v>0</v>
      </c>
      <c r="AC788" s="168">
        <f t="shared" si="109"/>
        <v>0</v>
      </c>
      <c r="AD788" s="168">
        <f t="shared" si="104"/>
        <v>0</v>
      </c>
      <c r="AE788" s="168">
        <f t="shared" si="110"/>
        <v>0</v>
      </c>
      <c r="AF788" s="170">
        <v>8.1</v>
      </c>
      <c r="AI788" s="1" t="str">
        <f t="shared" si="111"/>
        <v>DIFF</v>
      </c>
      <c r="AN788" s="1" t="str">
        <f t="shared" si="112"/>
        <v>{20.4.1}</v>
      </c>
    </row>
    <row r="789" spans="1:40" ht="26.25" customHeight="1" x14ac:dyDescent="0.25">
      <c r="A789" s="66" t="s">
        <v>188</v>
      </c>
      <c r="B789" s="67" t="s">
        <v>40</v>
      </c>
      <c r="C789" s="67" t="s">
        <v>94</v>
      </c>
      <c r="D789" s="67" t="s">
        <v>1613</v>
      </c>
      <c r="E789" s="95" t="s">
        <v>3315</v>
      </c>
      <c r="F789" s="68" t="s">
        <v>862</v>
      </c>
      <c r="G789" s="68" t="s">
        <v>95</v>
      </c>
      <c r="H789" s="68" t="s">
        <v>2989</v>
      </c>
      <c r="I789" s="124" t="s">
        <v>207</v>
      </c>
      <c r="J789" s="69" t="s">
        <v>1782</v>
      </c>
      <c r="K789" s="121"/>
      <c r="L789" s="69"/>
      <c r="M789" s="121"/>
      <c r="N789" s="69" t="s">
        <v>1414</v>
      </c>
      <c r="O789" s="69" t="s">
        <v>1462</v>
      </c>
      <c r="P789" s="69" t="s">
        <v>1783</v>
      </c>
      <c r="Q789" s="73" t="s">
        <v>2988</v>
      </c>
      <c r="R789" s="69" t="s">
        <v>6687</v>
      </c>
      <c r="S789" s="74" t="s">
        <v>40</v>
      </c>
      <c r="T789" s="69" t="s">
        <v>244</v>
      </c>
      <c r="U789" s="21"/>
      <c r="V789" s="21"/>
      <c r="W789" s="20" t="str">
        <f>VLOOKUP(TRIM(X789),X10:Y199,2,FALSE)</f>
        <v>Wanqiang</v>
      </c>
      <c r="X789" s="168" t="str">
        <f t="shared" si="105"/>
        <v>20.4.1</v>
      </c>
      <c r="Y789" s="168">
        <f t="shared" si="106"/>
        <v>0</v>
      </c>
      <c r="Z789" s="168">
        <f t="shared" si="103"/>
        <v>0</v>
      </c>
      <c r="AA789" s="168">
        <f t="shared" si="107"/>
        <v>4</v>
      </c>
      <c r="AB789" s="168">
        <f t="shared" si="108"/>
        <v>0</v>
      </c>
      <c r="AC789" s="168">
        <f t="shared" si="109"/>
        <v>0</v>
      </c>
      <c r="AD789" s="168">
        <f t="shared" si="104"/>
        <v>0</v>
      </c>
      <c r="AE789" s="168">
        <f t="shared" si="110"/>
        <v>0</v>
      </c>
      <c r="AF789" s="170" t="s">
        <v>821</v>
      </c>
      <c r="AI789" s="1" t="str">
        <f t="shared" si="111"/>
        <v>DIFF</v>
      </c>
      <c r="AN789" s="1" t="str">
        <f t="shared" si="112"/>
        <v>{20.4.1}</v>
      </c>
    </row>
    <row r="790" spans="1:40" ht="26.25" customHeight="1" x14ac:dyDescent="0.25">
      <c r="A790" s="66" t="s">
        <v>188</v>
      </c>
      <c r="B790" s="67" t="s">
        <v>1816</v>
      </c>
      <c r="C790" s="67" t="s">
        <v>94</v>
      </c>
      <c r="D790" s="67" t="s">
        <v>1335</v>
      </c>
      <c r="E790" s="95" t="s">
        <v>3316</v>
      </c>
      <c r="F790" s="68" t="s">
        <v>12</v>
      </c>
      <c r="G790" s="68" t="s">
        <v>95</v>
      </c>
      <c r="H790" s="68" t="s">
        <v>4416</v>
      </c>
      <c r="I790" s="124" t="s">
        <v>221</v>
      </c>
      <c r="J790" s="69"/>
      <c r="K790" s="121"/>
      <c r="L790" s="71"/>
      <c r="M790" s="70"/>
      <c r="N790" s="69"/>
      <c r="O790" s="69" t="s">
        <v>1036</v>
      </c>
      <c r="P790" s="69" t="s">
        <v>1441</v>
      </c>
      <c r="Q790" s="73" t="s">
        <v>1816</v>
      </c>
      <c r="R790" s="69" t="s">
        <v>6611</v>
      </c>
      <c r="S790" s="74" t="s">
        <v>40</v>
      </c>
      <c r="T790" s="69" t="s">
        <v>244</v>
      </c>
      <c r="U790" s="21"/>
      <c r="V790" s="21"/>
      <c r="W790" s="20" t="str">
        <f>VLOOKUP(TRIM(X790),X10:Y199,2,FALSE)</f>
        <v>Dario</v>
      </c>
      <c r="X790" s="168" t="str">
        <f t="shared" si="105"/>
        <v>19.1.2</v>
      </c>
      <c r="Y790" s="168">
        <f t="shared" si="106"/>
        <v>0</v>
      </c>
      <c r="Z790" s="168">
        <f t="shared" si="103"/>
        <v>0</v>
      </c>
      <c r="AA790" s="168">
        <f t="shared" si="107"/>
        <v>4</v>
      </c>
      <c r="AB790" s="168">
        <f t="shared" si="108"/>
        <v>0</v>
      </c>
      <c r="AC790" s="168">
        <f t="shared" si="109"/>
        <v>0</v>
      </c>
      <c r="AD790" s="168">
        <f t="shared" si="104"/>
        <v>0</v>
      </c>
      <c r="AE790" s="168">
        <f t="shared" si="110"/>
        <v>0</v>
      </c>
      <c r="AF790" s="170">
        <v>8.27</v>
      </c>
      <c r="AI790" s="1" t="str">
        <f t="shared" si="111"/>
        <v>DIFF</v>
      </c>
      <c r="AN790" s="1" t="str">
        <f t="shared" si="112"/>
        <v>{19.1.2}</v>
      </c>
    </row>
    <row r="791" spans="1:40" ht="26.25" customHeight="1" x14ac:dyDescent="0.25">
      <c r="A791" s="66" t="s">
        <v>188</v>
      </c>
      <c r="B791" s="67" t="s">
        <v>40</v>
      </c>
      <c r="C791" s="67" t="s">
        <v>94</v>
      </c>
      <c r="D791" s="67" t="s">
        <v>1939</v>
      </c>
      <c r="E791" s="95" t="s">
        <v>3317</v>
      </c>
      <c r="F791" s="68" t="s">
        <v>862</v>
      </c>
      <c r="G791" s="68" t="s">
        <v>95</v>
      </c>
      <c r="H791" s="68" t="s">
        <v>5273</v>
      </c>
      <c r="I791" s="124" t="s">
        <v>227</v>
      </c>
      <c r="J791" s="69" t="s">
        <v>1963</v>
      </c>
      <c r="K791" s="121"/>
      <c r="L791" s="69"/>
      <c r="M791" s="121"/>
      <c r="N791" s="69" t="s">
        <v>1778</v>
      </c>
      <c r="O791" s="69" t="s">
        <v>1462</v>
      </c>
      <c r="P791" s="69" t="s">
        <v>1964</v>
      </c>
      <c r="Q791" s="73" t="s">
        <v>4657</v>
      </c>
      <c r="R791" s="69" t="s">
        <v>330</v>
      </c>
      <c r="S791" s="74" t="s">
        <v>40</v>
      </c>
      <c r="T791" s="69" t="s">
        <v>226</v>
      </c>
      <c r="U791" s="21"/>
      <c r="V791" s="21"/>
      <c r="W791" s="20" t="str">
        <f>VLOOKUP(TRIM(X791),X10:Y199,2,FALSE)</f>
        <v>Andy</v>
      </c>
      <c r="X791" s="168" t="str">
        <f t="shared" si="105"/>
        <v>20.6.2</v>
      </c>
      <c r="Y791" s="168">
        <f t="shared" si="106"/>
        <v>0</v>
      </c>
      <c r="Z791" s="168">
        <f t="shared" si="103"/>
        <v>0</v>
      </c>
      <c r="AA791" s="168">
        <f t="shared" si="107"/>
        <v>17</v>
      </c>
      <c r="AB791" s="168">
        <f t="shared" si="108"/>
        <v>0</v>
      </c>
      <c r="AC791" s="168">
        <f t="shared" si="109"/>
        <v>0</v>
      </c>
      <c r="AD791" s="168">
        <f t="shared" si="104"/>
        <v>0</v>
      </c>
      <c r="AE791" s="168">
        <f t="shared" si="110"/>
        <v>0</v>
      </c>
      <c r="AF791" s="170">
        <v>8.27</v>
      </c>
      <c r="AI791" s="1" t="str">
        <f t="shared" si="111"/>
        <v>DIFF</v>
      </c>
      <c r="AN791" s="1" t="str">
        <f t="shared" si="112"/>
        <v>{20.6.2}</v>
      </c>
    </row>
    <row r="792" spans="1:40" ht="26.25" customHeight="1" x14ac:dyDescent="0.25">
      <c r="A792" s="66" t="s">
        <v>188</v>
      </c>
      <c r="B792" s="67" t="s">
        <v>40</v>
      </c>
      <c r="C792" s="67" t="s">
        <v>94</v>
      </c>
      <c r="D792" s="67" t="s">
        <v>1936</v>
      </c>
      <c r="E792" s="95" t="s">
        <v>3318</v>
      </c>
      <c r="F792" s="68" t="s">
        <v>862</v>
      </c>
      <c r="G792" s="68" t="s">
        <v>95</v>
      </c>
      <c r="H792" s="68" t="s">
        <v>5274</v>
      </c>
      <c r="I792" s="124" t="s">
        <v>227</v>
      </c>
      <c r="J792" s="69" t="s">
        <v>1963</v>
      </c>
      <c r="K792" s="121"/>
      <c r="L792" s="71"/>
      <c r="M792" s="70"/>
      <c r="N792" s="69" t="s">
        <v>1778</v>
      </c>
      <c r="O792" s="69" t="s">
        <v>1462</v>
      </c>
      <c r="P792" s="69" t="s">
        <v>1964</v>
      </c>
      <c r="Q792" s="73" t="s">
        <v>4658</v>
      </c>
      <c r="R792" s="69" t="s">
        <v>330</v>
      </c>
      <c r="S792" s="74" t="s">
        <v>40</v>
      </c>
      <c r="T792" s="69" t="s">
        <v>226</v>
      </c>
      <c r="U792" s="21"/>
      <c r="V792" s="21"/>
      <c r="W792" s="20" t="str">
        <f>VLOOKUP(TRIM(X792),X10:Y199,2,FALSE)</f>
        <v>Andy</v>
      </c>
      <c r="X792" s="168" t="str">
        <f t="shared" si="105"/>
        <v>20.6.1.2</v>
      </c>
      <c r="Y792" s="168">
        <f t="shared" si="106"/>
        <v>0</v>
      </c>
      <c r="Z792" s="168">
        <f t="shared" si="103"/>
        <v>0</v>
      </c>
      <c r="AA792" s="168">
        <f t="shared" si="107"/>
        <v>17</v>
      </c>
      <c r="AB792" s="168">
        <f t="shared" si="108"/>
        <v>0</v>
      </c>
      <c r="AC792" s="168">
        <f t="shared" si="109"/>
        <v>0</v>
      </c>
      <c r="AD792" s="168">
        <f t="shared" si="104"/>
        <v>0</v>
      </c>
      <c r="AE792" s="168">
        <f t="shared" si="110"/>
        <v>0</v>
      </c>
      <c r="AF792" s="170">
        <v>8.27</v>
      </c>
      <c r="AI792" s="1" t="str">
        <f t="shared" si="111"/>
        <v>DIFF</v>
      </c>
      <c r="AN792" s="1" t="str">
        <f t="shared" si="112"/>
        <v>{20.6.1.2}</v>
      </c>
    </row>
    <row r="793" spans="1:40" ht="26.25" customHeight="1" x14ac:dyDescent="0.25">
      <c r="A793" s="66" t="s">
        <v>188</v>
      </c>
      <c r="B793" s="67" t="s">
        <v>40</v>
      </c>
      <c r="C793" s="67" t="s">
        <v>94</v>
      </c>
      <c r="D793" s="67" t="s">
        <v>1936</v>
      </c>
      <c r="E793" s="95" t="s">
        <v>3319</v>
      </c>
      <c r="F793" s="68" t="s">
        <v>862</v>
      </c>
      <c r="G793" s="68" t="s">
        <v>95</v>
      </c>
      <c r="H793" s="68" t="s">
        <v>5275</v>
      </c>
      <c r="I793" s="124" t="s">
        <v>227</v>
      </c>
      <c r="J793" s="69" t="s">
        <v>1963</v>
      </c>
      <c r="K793" s="121"/>
      <c r="L793" s="69"/>
      <c r="M793" s="121"/>
      <c r="N793" s="69" t="s">
        <v>1778</v>
      </c>
      <c r="O793" s="69" t="s">
        <v>1462</v>
      </c>
      <c r="P793" s="69" t="s">
        <v>1964</v>
      </c>
      <c r="Q793" s="73" t="s">
        <v>4659</v>
      </c>
      <c r="R793" s="69" t="s">
        <v>330</v>
      </c>
      <c r="S793" s="74" t="s">
        <v>40</v>
      </c>
      <c r="T793" s="69" t="s">
        <v>226</v>
      </c>
      <c r="U793" s="21"/>
      <c r="V793" s="21"/>
      <c r="W793" s="20" t="str">
        <f>VLOOKUP(TRIM(X793),X10:Y199,2,FALSE)</f>
        <v>Andy</v>
      </c>
      <c r="X793" s="168" t="str">
        <f t="shared" si="105"/>
        <v>20.6.1.2</v>
      </c>
      <c r="Y793" s="168">
        <f t="shared" si="106"/>
        <v>0</v>
      </c>
      <c r="Z793" s="168">
        <f t="shared" si="103"/>
        <v>0</v>
      </c>
      <c r="AA793" s="168">
        <f t="shared" si="107"/>
        <v>17</v>
      </c>
      <c r="AB793" s="168">
        <f t="shared" si="108"/>
        <v>0</v>
      </c>
      <c r="AC793" s="168">
        <f t="shared" si="109"/>
        <v>0</v>
      </c>
      <c r="AD793" s="168">
        <f t="shared" si="104"/>
        <v>0</v>
      </c>
      <c r="AE793" s="168">
        <f t="shared" si="110"/>
        <v>0</v>
      </c>
      <c r="AF793" s="170">
        <v>8.27</v>
      </c>
      <c r="AI793" s="1" t="str">
        <f t="shared" si="111"/>
        <v>DIFF</v>
      </c>
      <c r="AN793" s="1" t="str">
        <f t="shared" si="112"/>
        <v>{20.6.1.2}</v>
      </c>
    </row>
    <row r="794" spans="1:40" ht="26.25" customHeight="1" x14ac:dyDescent="0.25">
      <c r="A794" s="66" t="s">
        <v>188</v>
      </c>
      <c r="B794" s="67" t="s">
        <v>40</v>
      </c>
      <c r="C794" s="67" t="s">
        <v>94</v>
      </c>
      <c r="D794" s="67" t="s">
        <v>1936</v>
      </c>
      <c r="E794" s="95" t="s">
        <v>3320</v>
      </c>
      <c r="F794" s="68" t="s">
        <v>862</v>
      </c>
      <c r="G794" s="68" t="s">
        <v>95</v>
      </c>
      <c r="H794" s="68" t="s">
        <v>3021</v>
      </c>
      <c r="I794" s="124" t="s">
        <v>1493</v>
      </c>
      <c r="J794" s="69" t="s">
        <v>1963</v>
      </c>
      <c r="K794" s="121"/>
      <c r="L794" s="71"/>
      <c r="M794" s="70"/>
      <c r="N794" s="69" t="s">
        <v>1778</v>
      </c>
      <c r="O794" s="69" t="s">
        <v>1462</v>
      </c>
      <c r="P794" s="69" t="s">
        <v>1964</v>
      </c>
      <c r="Q794" s="73" t="s">
        <v>2109</v>
      </c>
      <c r="R794" s="69" t="s">
        <v>330</v>
      </c>
      <c r="S794" s="74" t="s">
        <v>40</v>
      </c>
      <c r="T794" s="69" t="s">
        <v>226</v>
      </c>
      <c r="U794" s="21"/>
      <c r="V794" s="21"/>
      <c r="W794" s="20" t="str">
        <f>VLOOKUP(TRIM(X794),X10:Y199,2,FALSE)</f>
        <v>Andy</v>
      </c>
      <c r="X794" s="168" t="str">
        <f t="shared" si="105"/>
        <v>20.6.1.2</v>
      </c>
      <c r="Y794" s="168">
        <f t="shared" si="106"/>
        <v>0</v>
      </c>
      <c r="Z794" s="168">
        <f t="shared" si="103"/>
        <v>0</v>
      </c>
      <c r="AA794" s="168">
        <f t="shared" si="107"/>
        <v>17</v>
      </c>
      <c r="AB794" s="168">
        <f t="shared" si="108"/>
        <v>0</v>
      </c>
      <c r="AC794" s="168">
        <f t="shared" si="109"/>
        <v>0</v>
      </c>
      <c r="AD794" s="168">
        <f t="shared" si="104"/>
        <v>0</v>
      </c>
      <c r="AE794" s="168">
        <f t="shared" si="110"/>
        <v>0</v>
      </c>
      <c r="AF794" s="170">
        <v>8.27</v>
      </c>
      <c r="AI794" s="1" t="str">
        <f t="shared" si="111"/>
        <v>DIFF</v>
      </c>
      <c r="AN794" s="1" t="str">
        <f t="shared" si="112"/>
        <v>{20.6.1.2}</v>
      </c>
    </row>
    <row r="795" spans="1:40" ht="26.25" customHeight="1" x14ac:dyDescent="0.25">
      <c r="A795" s="66" t="s">
        <v>188</v>
      </c>
      <c r="B795" s="67" t="s">
        <v>40</v>
      </c>
      <c r="C795" s="67" t="s">
        <v>94</v>
      </c>
      <c r="D795" s="67" t="s">
        <v>1936</v>
      </c>
      <c r="E795" s="95" t="s">
        <v>3321</v>
      </c>
      <c r="F795" s="68" t="s">
        <v>862</v>
      </c>
      <c r="G795" s="68" t="s">
        <v>95</v>
      </c>
      <c r="H795" s="68" t="s">
        <v>2961</v>
      </c>
      <c r="I795" s="124" t="s">
        <v>4660</v>
      </c>
      <c r="J795" s="69" t="s">
        <v>1963</v>
      </c>
      <c r="K795" s="121"/>
      <c r="L795" s="69"/>
      <c r="M795" s="121"/>
      <c r="N795" s="69" t="s">
        <v>1778</v>
      </c>
      <c r="O795" s="69" t="s">
        <v>1462</v>
      </c>
      <c r="P795" s="69" t="s">
        <v>1964</v>
      </c>
      <c r="Q795" s="73" t="s">
        <v>4524</v>
      </c>
      <c r="R795" s="69" t="s">
        <v>5752</v>
      </c>
      <c r="S795" s="74" t="s">
        <v>205</v>
      </c>
      <c r="T795" s="69" t="s">
        <v>1209</v>
      </c>
      <c r="U795" s="21"/>
      <c r="V795" s="21"/>
      <c r="W795" s="20" t="str">
        <f>VLOOKUP(TRIM(X795),X10:Y199,2,FALSE)</f>
        <v>Andy</v>
      </c>
      <c r="X795" s="168" t="str">
        <f t="shared" si="105"/>
        <v>20.6.1.2</v>
      </c>
      <c r="Y795" s="168">
        <f t="shared" si="106"/>
        <v>0</v>
      </c>
      <c r="Z795" s="168">
        <f t="shared" si="103"/>
        <v>0</v>
      </c>
      <c r="AA795" s="168">
        <f t="shared" si="107"/>
        <v>50</v>
      </c>
      <c r="AB795" s="168">
        <f t="shared" si="108"/>
        <v>0</v>
      </c>
      <c r="AC795" s="168">
        <f t="shared" si="109"/>
        <v>0</v>
      </c>
      <c r="AD795" s="168">
        <f t="shared" si="104"/>
        <v>0</v>
      </c>
      <c r="AE795" s="168">
        <f t="shared" si="110"/>
        <v>0</v>
      </c>
      <c r="AF795" s="170">
        <v>9.1999999999999993</v>
      </c>
      <c r="AI795" s="1" t="str">
        <f t="shared" si="111"/>
        <v>DIFF</v>
      </c>
      <c r="AN795" s="1" t="str">
        <f t="shared" si="112"/>
        <v>{20.6.1.2}</v>
      </c>
    </row>
    <row r="796" spans="1:40" ht="26.25" customHeight="1" x14ac:dyDescent="0.25">
      <c r="A796" s="66" t="s">
        <v>188</v>
      </c>
      <c r="B796" s="67" t="s">
        <v>40</v>
      </c>
      <c r="C796" s="67" t="s">
        <v>94</v>
      </c>
      <c r="D796" s="67" t="s">
        <v>1906</v>
      </c>
      <c r="E796" s="95" t="s">
        <v>3322</v>
      </c>
      <c r="F796" s="68" t="s">
        <v>862</v>
      </c>
      <c r="G796" s="68" t="s">
        <v>95</v>
      </c>
      <c r="H796" s="68" t="s">
        <v>5278</v>
      </c>
      <c r="I796" s="124" t="s">
        <v>5276</v>
      </c>
      <c r="J796" s="69" t="s">
        <v>1971</v>
      </c>
      <c r="K796" s="121"/>
      <c r="L796" s="71"/>
      <c r="M796" s="70"/>
      <c r="N796" s="69" t="s">
        <v>1778</v>
      </c>
      <c r="O796" s="69" t="s">
        <v>1462</v>
      </c>
      <c r="P796" s="69" t="s">
        <v>1972</v>
      </c>
      <c r="Q796" s="73" t="s">
        <v>5277</v>
      </c>
      <c r="R796" s="69" t="s">
        <v>5753</v>
      </c>
      <c r="S796" s="74" t="s">
        <v>205</v>
      </c>
      <c r="T796" s="69" t="s">
        <v>226</v>
      </c>
      <c r="U796" s="21"/>
      <c r="V796" s="21"/>
      <c r="W796" s="20" t="str">
        <f>VLOOKUP(TRIM(X796),X10:Y199,2,FALSE)</f>
        <v>Dario</v>
      </c>
      <c r="X796" s="168" t="str">
        <f t="shared" si="105"/>
        <v>20.7.1</v>
      </c>
      <c r="Y796" s="168">
        <f t="shared" si="106"/>
        <v>0</v>
      </c>
      <c r="Z796" s="168">
        <f t="shared" si="103"/>
        <v>0</v>
      </c>
      <c r="AA796" s="168">
        <f t="shared" si="107"/>
        <v>25</v>
      </c>
      <c r="AB796" s="168">
        <f t="shared" si="108"/>
        <v>0</v>
      </c>
      <c r="AC796" s="168">
        <f t="shared" si="109"/>
        <v>0</v>
      </c>
      <c r="AD796" s="168">
        <f t="shared" si="104"/>
        <v>0</v>
      </c>
      <c r="AE796" s="168">
        <f t="shared" si="110"/>
        <v>0</v>
      </c>
      <c r="AF796" s="170">
        <v>8.2799999999999994</v>
      </c>
      <c r="AI796" s="1" t="str">
        <f t="shared" si="111"/>
        <v>DIFF</v>
      </c>
      <c r="AN796" s="1" t="str">
        <f t="shared" si="112"/>
        <v>{20.7.1}</v>
      </c>
    </row>
    <row r="797" spans="1:40" ht="26.25" customHeight="1" x14ac:dyDescent="0.25">
      <c r="A797" s="66" t="s">
        <v>188</v>
      </c>
      <c r="B797" s="67" t="s">
        <v>40</v>
      </c>
      <c r="C797" s="67" t="s">
        <v>94</v>
      </c>
      <c r="D797" s="67" t="s">
        <v>1906</v>
      </c>
      <c r="E797" s="95" t="s">
        <v>3323</v>
      </c>
      <c r="F797" s="68" t="s">
        <v>862</v>
      </c>
      <c r="G797" s="68" t="s">
        <v>95</v>
      </c>
      <c r="H797" s="68" t="s">
        <v>3018</v>
      </c>
      <c r="I797" s="124" t="s">
        <v>1493</v>
      </c>
      <c r="J797" s="69" t="s">
        <v>1971</v>
      </c>
      <c r="K797" s="121"/>
      <c r="L797" s="69"/>
      <c r="M797" s="121"/>
      <c r="N797" s="69" t="s">
        <v>1778</v>
      </c>
      <c r="O797" s="69" t="s">
        <v>1462</v>
      </c>
      <c r="P797" s="69" t="s">
        <v>1972</v>
      </c>
      <c r="Q797" s="73" t="s">
        <v>5279</v>
      </c>
      <c r="R797" s="69" t="s">
        <v>5754</v>
      </c>
      <c r="S797" s="74" t="s">
        <v>205</v>
      </c>
      <c r="T797" s="69" t="s">
        <v>226</v>
      </c>
      <c r="U797" s="21"/>
      <c r="V797" s="21"/>
      <c r="W797" s="20" t="str">
        <f>VLOOKUP(TRIM(X797),X10:Y199,2,FALSE)</f>
        <v>Dario</v>
      </c>
      <c r="X797" s="168" t="str">
        <f t="shared" si="105"/>
        <v>20.7.1</v>
      </c>
      <c r="Y797" s="168">
        <f t="shared" si="106"/>
        <v>0</v>
      </c>
      <c r="Z797" s="168">
        <f t="shared" si="103"/>
        <v>0</v>
      </c>
      <c r="AA797" s="168">
        <f t="shared" si="107"/>
        <v>17</v>
      </c>
      <c r="AB797" s="168">
        <f t="shared" si="108"/>
        <v>0</v>
      </c>
      <c r="AC797" s="168">
        <f t="shared" si="109"/>
        <v>0</v>
      </c>
      <c r="AD797" s="168">
        <f t="shared" si="104"/>
        <v>0</v>
      </c>
      <c r="AE797" s="168">
        <f t="shared" si="110"/>
        <v>0</v>
      </c>
      <c r="AF797" s="170">
        <v>8.2799999999999994</v>
      </c>
      <c r="AI797" s="1" t="str">
        <f t="shared" si="111"/>
        <v>DIFF</v>
      </c>
      <c r="AN797" s="1" t="str">
        <f t="shared" si="112"/>
        <v>{20.7.1}</v>
      </c>
    </row>
    <row r="798" spans="1:40" ht="26.25" customHeight="1" x14ac:dyDescent="0.25">
      <c r="A798" s="66" t="s">
        <v>188</v>
      </c>
      <c r="B798" s="67" t="s">
        <v>40</v>
      </c>
      <c r="C798" s="67" t="s">
        <v>94</v>
      </c>
      <c r="D798" s="67" t="s">
        <v>1906</v>
      </c>
      <c r="E798" s="95" t="s">
        <v>3324</v>
      </c>
      <c r="F798" s="68" t="s">
        <v>862</v>
      </c>
      <c r="G798" s="68" t="s">
        <v>95</v>
      </c>
      <c r="H798" s="68" t="s">
        <v>5281</v>
      </c>
      <c r="I798" s="124" t="s">
        <v>227</v>
      </c>
      <c r="J798" s="69" t="s">
        <v>1971</v>
      </c>
      <c r="K798" s="121"/>
      <c r="L798" s="71"/>
      <c r="M798" s="70"/>
      <c r="N798" s="69" t="s">
        <v>1778</v>
      </c>
      <c r="O798" s="69" t="s">
        <v>1462</v>
      </c>
      <c r="P798" s="69" t="s">
        <v>1972</v>
      </c>
      <c r="Q798" s="73" t="s">
        <v>5280</v>
      </c>
      <c r="R798" s="69" t="s">
        <v>5755</v>
      </c>
      <c r="S798" s="74" t="s">
        <v>203</v>
      </c>
      <c r="T798" s="69" t="s">
        <v>226</v>
      </c>
      <c r="U798" s="21"/>
      <c r="V798" s="21"/>
      <c r="W798" s="20" t="str">
        <f>VLOOKUP(TRIM(X798),X10:Y199,2,FALSE)</f>
        <v>Dario</v>
      </c>
      <c r="X798" s="168" t="str">
        <f t="shared" si="105"/>
        <v>20.7.1</v>
      </c>
      <c r="Y798" s="168">
        <f t="shared" si="106"/>
        <v>0</v>
      </c>
      <c r="Z798" s="168">
        <f t="shared" si="103"/>
        <v>0</v>
      </c>
      <c r="AA798" s="168">
        <f t="shared" si="107"/>
        <v>17</v>
      </c>
      <c r="AB798" s="168">
        <f t="shared" si="108"/>
        <v>0</v>
      </c>
      <c r="AC798" s="168">
        <f t="shared" si="109"/>
        <v>0</v>
      </c>
      <c r="AD798" s="168">
        <f t="shared" si="104"/>
        <v>0</v>
      </c>
      <c r="AE798" s="168">
        <f t="shared" si="110"/>
        <v>0</v>
      </c>
      <c r="AF798" s="170">
        <v>8.2799999999999994</v>
      </c>
      <c r="AI798" s="1" t="str">
        <f t="shared" si="111"/>
        <v>DIFF</v>
      </c>
      <c r="AN798" s="1" t="str">
        <f t="shared" si="112"/>
        <v>{20.7.1}</v>
      </c>
    </row>
    <row r="799" spans="1:40" ht="26.25" customHeight="1" x14ac:dyDescent="0.25">
      <c r="A799" s="66" t="s">
        <v>188</v>
      </c>
      <c r="B799" s="67" t="s">
        <v>40</v>
      </c>
      <c r="C799" s="67" t="s">
        <v>94</v>
      </c>
      <c r="D799" s="67" t="s">
        <v>1906</v>
      </c>
      <c r="E799" s="95" t="s">
        <v>3325</v>
      </c>
      <c r="F799" s="68" t="s">
        <v>862</v>
      </c>
      <c r="G799" s="68" t="s">
        <v>95</v>
      </c>
      <c r="H799" s="68" t="s">
        <v>5283</v>
      </c>
      <c r="I799" s="124" t="s">
        <v>1493</v>
      </c>
      <c r="J799" s="69" t="s">
        <v>1971</v>
      </c>
      <c r="K799" s="121"/>
      <c r="L799" s="69"/>
      <c r="M799" s="121"/>
      <c r="N799" s="69" t="s">
        <v>1778</v>
      </c>
      <c r="O799" s="69" t="s">
        <v>1462</v>
      </c>
      <c r="P799" s="69" t="s">
        <v>1972</v>
      </c>
      <c r="Q799" s="73" t="s">
        <v>5282</v>
      </c>
      <c r="R799" s="69" t="s">
        <v>5756</v>
      </c>
      <c r="S799" s="74" t="s">
        <v>203</v>
      </c>
      <c r="T799" s="69" t="s">
        <v>226</v>
      </c>
      <c r="U799" s="21"/>
      <c r="V799" s="21"/>
      <c r="W799" s="20" t="str">
        <f>VLOOKUP(TRIM(X799),X10:Y199,2,FALSE)</f>
        <v>Dario</v>
      </c>
      <c r="X799" s="168" t="str">
        <f t="shared" si="105"/>
        <v>20.7.1</v>
      </c>
      <c r="Y799" s="168">
        <f t="shared" si="106"/>
        <v>0</v>
      </c>
      <c r="Z799" s="168">
        <f t="shared" si="103"/>
        <v>0</v>
      </c>
      <c r="AA799" s="168">
        <f t="shared" si="107"/>
        <v>17</v>
      </c>
      <c r="AB799" s="168">
        <f t="shared" si="108"/>
        <v>0</v>
      </c>
      <c r="AC799" s="168">
        <f t="shared" si="109"/>
        <v>0</v>
      </c>
      <c r="AD799" s="168">
        <f t="shared" si="104"/>
        <v>0</v>
      </c>
      <c r="AE799" s="168">
        <f t="shared" si="110"/>
        <v>0</v>
      </c>
      <c r="AF799" s="170">
        <v>8.2799999999999994</v>
      </c>
      <c r="AI799" s="1" t="str">
        <f t="shared" si="111"/>
        <v>DIFF</v>
      </c>
      <c r="AN799" s="1" t="str">
        <f t="shared" si="112"/>
        <v>{20.7.1}</v>
      </c>
    </row>
    <row r="800" spans="1:40" ht="26.25" customHeight="1" x14ac:dyDescent="0.25">
      <c r="A800" s="66" t="s">
        <v>188</v>
      </c>
      <c r="B800" s="67" t="s">
        <v>5285</v>
      </c>
      <c r="C800" s="67" t="s">
        <v>94</v>
      </c>
      <c r="D800" s="67" t="s">
        <v>1336</v>
      </c>
      <c r="E800" s="95" t="s">
        <v>3326</v>
      </c>
      <c r="F800" s="68" t="s">
        <v>14</v>
      </c>
      <c r="G800" s="68" t="s">
        <v>95</v>
      </c>
      <c r="H800" s="68" t="s">
        <v>4661</v>
      </c>
      <c r="I800" s="124" t="s">
        <v>227</v>
      </c>
      <c r="J800" s="69" t="s">
        <v>215</v>
      </c>
      <c r="K800" s="121">
        <v>1688</v>
      </c>
      <c r="L800" s="71"/>
      <c r="M800" s="70" t="s">
        <v>102</v>
      </c>
      <c r="N800" s="69" t="s">
        <v>1959</v>
      </c>
      <c r="O800" s="69" t="s">
        <v>1036</v>
      </c>
      <c r="P800" s="69" t="s">
        <v>1369</v>
      </c>
      <c r="Q800" s="73" t="s">
        <v>5284</v>
      </c>
      <c r="R800" s="69" t="s">
        <v>1040</v>
      </c>
      <c r="S800" s="74" t="s">
        <v>329</v>
      </c>
      <c r="T800" s="69" t="s">
        <v>226</v>
      </c>
      <c r="U800" s="21"/>
      <c r="V800" s="21" t="s">
        <v>1039</v>
      </c>
      <c r="W800" s="20" t="str">
        <f>VLOOKUP(TRIM(X800),X10:Y199,2,FALSE)</f>
        <v>Dario</v>
      </c>
      <c r="X800" s="168" t="str">
        <f t="shared" si="105"/>
        <v>19.2.2</v>
      </c>
      <c r="Y800" s="168">
        <f t="shared" si="106"/>
        <v>1</v>
      </c>
      <c r="Z800" s="168">
        <f t="shared" si="103"/>
        <v>0</v>
      </c>
      <c r="AA800" s="168">
        <f t="shared" si="107"/>
        <v>17</v>
      </c>
      <c r="AB800" s="168">
        <f t="shared" si="108"/>
        <v>0</v>
      </c>
      <c r="AC800" s="168">
        <f t="shared" si="109"/>
        <v>0</v>
      </c>
      <c r="AD800" s="168">
        <f t="shared" si="104"/>
        <v>0</v>
      </c>
      <c r="AE800" s="168">
        <f t="shared" si="110"/>
        <v>0</v>
      </c>
      <c r="AF800" s="170">
        <v>8.1</v>
      </c>
      <c r="AI800" s="1" t="str">
        <f t="shared" si="111"/>
        <v>DIFF</v>
      </c>
      <c r="AN800" s="1" t="str">
        <f t="shared" si="112"/>
        <v>{19.2.2}</v>
      </c>
    </row>
    <row r="801" spans="1:40" ht="26.25" customHeight="1" x14ac:dyDescent="0.25">
      <c r="A801" s="66" t="s">
        <v>188</v>
      </c>
      <c r="B801" s="67" t="s">
        <v>1829</v>
      </c>
      <c r="C801" s="67" t="s">
        <v>94</v>
      </c>
      <c r="D801" s="67" t="s">
        <v>1336</v>
      </c>
      <c r="E801" s="95" t="s">
        <v>3327</v>
      </c>
      <c r="F801" s="68" t="s">
        <v>14</v>
      </c>
      <c r="G801" s="68" t="s">
        <v>95</v>
      </c>
      <c r="H801" s="68" t="s">
        <v>4794</v>
      </c>
      <c r="I801" s="124" t="s">
        <v>227</v>
      </c>
      <c r="J801" s="69" t="s">
        <v>101</v>
      </c>
      <c r="K801" s="121">
        <v>5620</v>
      </c>
      <c r="L801" s="69"/>
      <c r="M801" s="121" t="s">
        <v>102</v>
      </c>
      <c r="N801" s="69" t="s">
        <v>2786</v>
      </c>
      <c r="O801" s="69" t="s">
        <v>1036</v>
      </c>
      <c r="P801" s="69" t="s">
        <v>1369</v>
      </c>
      <c r="Q801" s="73" t="s">
        <v>5286</v>
      </c>
      <c r="R801" s="69" t="s">
        <v>1040</v>
      </c>
      <c r="S801" s="74" t="s">
        <v>329</v>
      </c>
      <c r="T801" s="69" t="s">
        <v>226</v>
      </c>
      <c r="U801" s="21"/>
      <c r="V801" s="21" t="s">
        <v>1039</v>
      </c>
      <c r="W801" s="20" t="str">
        <f>VLOOKUP(TRIM(X801),X10:Y199,2,FALSE)</f>
        <v>Dario</v>
      </c>
      <c r="X801" s="168" t="str">
        <f t="shared" si="105"/>
        <v>19.2.2</v>
      </c>
      <c r="Y801" s="168">
        <f t="shared" si="106"/>
        <v>1</v>
      </c>
      <c r="Z801" s="168">
        <f t="shared" si="103"/>
        <v>0</v>
      </c>
      <c r="AA801" s="168">
        <f t="shared" si="107"/>
        <v>17</v>
      </c>
      <c r="AB801" s="168">
        <f t="shared" si="108"/>
        <v>0</v>
      </c>
      <c r="AC801" s="168">
        <f t="shared" si="109"/>
        <v>0</v>
      </c>
      <c r="AD801" s="168">
        <f t="shared" si="104"/>
        <v>0</v>
      </c>
      <c r="AE801" s="168">
        <f t="shared" si="110"/>
        <v>0</v>
      </c>
      <c r="AF801" s="170">
        <v>8.1</v>
      </c>
      <c r="AI801" s="1" t="str">
        <f t="shared" si="111"/>
        <v>DIFF</v>
      </c>
      <c r="AN801" s="1" t="str">
        <f t="shared" si="112"/>
        <v>{19.2.2}</v>
      </c>
    </row>
    <row r="802" spans="1:40" ht="26.25" customHeight="1" x14ac:dyDescent="0.25">
      <c r="A802" s="66" t="s">
        <v>188</v>
      </c>
      <c r="B802" s="67" t="s">
        <v>2161</v>
      </c>
      <c r="C802" s="67" t="s">
        <v>94</v>
      </c>
      <c r="D802" s="67" t="s">
        <v>1906</v>
      </c>
      <c r="E802" s="95" t="s">
        <v>3328</v>
      </c>
      <c r="F802" s="68" t="s">
        <v>12</v>
      </c>
      <c r="G802" s="68" t="s">
        <v>95</v>
      </c>
      <c r="H802" s="68" t="s">
        <v>4662</v>
      </c>
      <c r="I802" s="124" t="s">
        <v>227</v>
      </c>
      <c r="J802" s="69"/>
      <c r="K802" s="121"/>
      <c r="L802" s="71"/>
      <c r="M802" s="70"/>
      <c r="N802" s="69"/>
      <c r="O802" s="69"/>
      <c r="P802" s="69" t="s">
        <v>1972</v>
      </c>
      <c r="Q802" s="73" t="s">
        <v>2161</v>
      </c>
      <c r="R802" s="69" t="s">
        <v>330</v>
      </c>
      <c r="S802" s="74" t="s">
        <v>40</v>
      </c>
      <c r="T802" s="69" t="s">
        <v>226</v>
      </c>
      <c r="U802" s="21"/>
      <c r="V802" s="21"/>
      <c r="W802" s="20" t="str">
        <f>VLOOKUP(TRIM(X802),X10:Y199,2,FALSE)</f>
        <v>Dario</v>
      </c>
      <c r="X802" s="168" t="str">
        <f t="shared" si="105"/>
        <v>20.7.1</v>
      </c>
      <c r="Y802" s="168">
        <f t="shared" si="106"/>
        <v>0</v>
      </c>
      <c r="Z802" s="168">
        <f t="shared" si="103"/>
        <v>0</v>
      </c>
      <c r="AA802" s="168">
        <f t="shared" si="107"/>
        <v>17</v>
      </c>
      <c r="AB802" s="168">
        <f t="shared" si="108"/>
        <v>0</v>
      </c>
      <c r="AC802" s="168">
        <f t="shared" si="109"/>
        <v>0</v>
      </c>
      <c r="AD802" s="168">
        <f t="shared" si="104"/>
        <v>0</v>
      </c>
      <c r="AE802" s="168">
        <f t="shared" si="110"/>
        <v>0</v>
      </c>
      <c r="AF802" s="170">
        <v>8.6999999999999993</v>
      </c>
      <c r="AI802" s="1" t="str">
        <f t="shared" si="111"/>
        <v>DIFF</v>
      </c>
      <c r="AN802" s="1" t="str">
        <f t="shared" si="112"/>
        <v>{20.7.1}</v>
      </c>
    </row>
    <row r="803" spans="1:40" ht="26.25" customHeight="1" x14ac:dyDescent="0.25">
      <c r="A803" s="66" t="s">
        <v>188</v>
      </c>
      <c r="B803" s="67" t="s">
        <v>40</v>
      </c>
      <c r="C803" s="67" t="s">
        <v>94</v>
      </c>
      <c r="D803" s="67" t="s">
        <v>1945</v>
      </c>
      <c r="E803" s="95" t="s">
        <v>3329</v>
      </c>
      <c r="F803" s="68" t="s">
        <v>862</v>
      </c>
      <c r="G803" s="68" t="s">
        <v>95</v>
      </c>
      <c r="H803" s="68" t="s">
        <v>3139</v>
      </c>
      <c r="I803" s="124" t="s">
        <v>230</v>
      </c>
      <c r="J803" s="69" t="s">
        <v>1963</v>
      </c>
      <c r="K803" s="121"/>
      <c r="L803" s="69"/>
      <c r="M803" s="121"/>
      <c r="N803" s="69" t="s">
        <v>1866</v>
      </c>
      <c r="O803" s="69" t="s">
        <v>1462</v>
      </c>
      <c r="P803" s="69" t="s">
        <v>1964</v>
      </c>
      <c r="Q803" s="73" t="s">
        <v>2864</v>
      </c>
      <c r="R803" s="69" t="s">
        <v>6662</v>
      </c>
      <c r="S803" s="74" t="s">
        <v>40</v>
      </c>
      <c r="T803" s="69" t="s">
        <v>251</v>
      </c>
      <c r="U803" s="21"/>
      <c r="V803" s="21"/>
      <c r="W803" s="20" t="str">
        <f>VLOOKUP(TRIM(X803),X10:Y199,2,FALSE)</f>
        <v>Andy</v>
      </c>
      <c r="X803" s="168" t="str">
        <f t="shared" si="105"/>
        <v>20.6.8</v>
      </c>
      <c r="Y803" s="168">
        <f t="shared" si="106"/>
        <v>0</v>
      </c>
      <c r="Z803" s="168">
        <f t="shared" si="103"/>
        <v>0</v>
      </c>
      <c r="AA803" s="168">
        <f t="shared" si="107"/>
        <v>7</v>
      </c>
      <c r="AB803" s="168">
        <f t="shared" si="108"/>
        <v>0</v>
      </c>
      <c r="AC803" s="168">
        <f t="shared" si="109"/>
        <v>0</v>
      </c>
      <c r="AD803" s="168">
        <f t="shared" si="104"/>
        <v>0</v>
      </c>
      <c r="AE803" s="168">
        <f t="shared" si="110"/>
        <v>0</v>
      </c>
      <c r="AF803" s="170">
        <v>8.6999999999999993</v>
      </c>
      <c r="AI803" s="1" t="str">
        <f t="shared" si="111"/>
        <v>DIFF</v>
      </c>
      <c r="AN803" s="1" t="str">
        <f t="shared" si="112"/>
        <v>{20.6.8}</v>
      </c>
    </row>
    <row r="804" spans="1:40" ht="26.25" customHeight="1" x14ac:dyDescent="0.25">
      <c r="A804" s="66" t="s">
        <v>188</v>
      </c>
      <c r="B804" s="67" t="s">
        <v>40</v>
      </c>
      <c r="C804" s="67" t="s">
        <v>94</v>
      </c>
      <c r="D804" s="67" t="s">
        <v>1939</v>
      </c>
      <c r="E804" s="95" t="s">
        <v>3330</v>
      </c>
      <c r="F804" s="68" t="s">
        <v>862</v>
      </c>
      <c r="G804" s="68" t="s">
        <v>95</v>
      </c>
      <c r="H804" s="68" t="s">
        <v>3171</v>
      </c>
      <c r="I804" s="124" t="s">
        <v>279</v>
      </c>
      <c r="J804" s="69" t="s">
        <v>1963</v>
      </c>
      <c r="K804" s="121"/>
      <c r="L804" s="71"/>
      <c r="M804" s="70"/>
      <c r="N804" s="69" t="s">
        <v>1778</v>
      </c>
      <c r="O804" s="69" t="s">
        <v>1462</v>
      </c>
      <c r="P804" s="69" t="s">
        <v>1964</v>
      </c>
      <c r="Q804" s="73" t="s">
        <v>3170</v>
      </c>
      <c r="R804" s="69" t="s">
        <v>5757</v>
      </c>
      <c r="S804" s="74" t="s">
        <v>205</v>
      </c>
      <c r="T804" s="69" t="s">
        <v>826</v>
      </c>
      <c r="U804" s="21"/>
      <c r="V804" s="21"/>
      <c r="W804" s="20" t="str">
        <f>VLOOKUP(TRIM(X804),X10:Y199,2,FALSE)</f>
        <v>Andy</v>
      </c>
      <c r="X804" s="168" t="str">
        <f t="shared" si="105"/>
        <v>20.6.2</v>
      </c>
      <c r="Y804" s="168">
        <f t="shared" si="106"/>
        <v>0</v>
      </c>
      <c r="Z804" s="168">
        <f t="shared" si="103"/>
        <v>0</v>
      </c>
      <c r="AA804" s="168">
        <f t="shared" si="107"/>
        <v>6</v>
      </c>
      <c r="AB804" s="168">
        <f t="shared" si="108"/>
        <v>0</v>
      </c>
      <c r="AC804" s="168">
        <f t="shared" si="109"/>
        <v>0</v>
      </c>
      <c r="AD804" s="168">
        <f t="shared" si="104"/>
        <v>0</v>
      </c>
      <c r="AE804" s="168">
        <f t="shared" si="110"/>
        <v>0</v>
      </c>
      <c r="AF804" s="170">
        <v>8.6999999999999993</v>
      </c>
      <c r="AI804" s="1" t="str">
        <f t="shared" si="111"/>
        <v>DIFF</v>
      </c>
      <c r="AN804" s="1" t="str">
        <f t="shared" si="112"/>
        <v>{20.6.2}</v>
      </c>
    </row>
    <row r="805" spans="1:40" ht="26.25" customHeight="1" x14ac:dyDescent="0.25">
      <c r="A805" s="66" t="s">
        <v>188</v>
      </c>
      <c r="B805" s="67" t="s">
        <v>40</v>
      </c>
      <c r="C805" s="67" t="s">
        <v>94</v>
      </c>
      <c r="D805" s="67" t="s">
        <v>1944</v>
      </c>
      <c r="E805" s="95" t="s">
        <v>3331</v>
      </c>
      <c r="F805" s="68" t="s">
        <v>862</v>
      </c>
      <c r="G805" s="68" t="s">
        <v>95</v>
      </c>
      <c r="H805" s="68" t="s">
        <v>5287</v>
      </c>
      <c r="I805" s="124" t="s">
        <v>279</v>
      </c>
      <c r="J805" s="69" t="s">
        <v>1963</v>
      </c>
      <c r="K805" s="121"/>
      <c r="L805" s="69"/>
      <c r="M805" s="121"/>
      <c r="N805" s="69" t="s">
        <v>1778</v>
      </c>
      <c r="O805" s="69" t="s">
        <v>1462</v>
      </c>
      <c r="P805" s="69" t="s">
        <v>1964</v>
      </c>
      <c r="Q805" s="73" t="s">
        <v>2037</v>
      </c>
      <c r="R805" s="69" t="s">
        <v>330</v>
      </c>
      <c r="S805" s="74" t="s">
        <v>40</v>
      </c>
      <c r="T805" s="69" t="s">
        <v>826</v>
      </c>
      <c r="U805" s="21"/>
      <c r="V805" s="21"/>
      <c r="W805" s="20" t="str">
        <f>VLOOKUP(TRIM(X805),X10:Y199,2,FALSE)</f>
        <v>Andy</v>
      </c>
      <c r="X805" s="168" t="str">
        <f t="shared" si="105"/>
        <v>20.6.7</v>
      </c>
      <c r="Y805" s="168">
        <f t="shared" si="106"/>
        <v>0</v>
      </c>
      <c r="Z805" s="168">
        <f t="shared" si="103"/>
        <v>0</v>
      </c>
      <c r="AA805" s="168">
        <f t="shared" si="107"/>
        <v>6</v>
      </c>
      <c r="AB805" s="168">
        <f t="shared" si="108"/>
        <v>0</v>
      </c>
      <c r="AC805" s="168">
        <f t="shared" si="109"/>
        <v>0</v>
      </c>
      <c r="AD805" s="168">
        <f t="shared" si="104"/>
        <v>0</v>
      </c>
      <c r="AE805" s="168">
        <f t="shared" si="110"/>
        <v>0</v>
      </c>
      <c r="AF805" s="170">
        <v>4.0999999999999996</v>
      </c>
      <c r="AI805" s="1" t="str">
        <f t="shared" si="111"/>
        <v>DIFF</v>
      </c>
      <c r="AN805" s="1" t="str">
        <f t="shared" si="112"/>
        <v>{20.6.7}</v>
      </c>
    </row>
    <row r="806" spans="1:40" ht="26.25" customHeight="1" x14ac:dyDescent="0.25">
      <c r="A806" s="66" t="s">
        <v>188</v>
      </c>
      <c r="B806" s="67" t="s">
        <v>40</v>
      </c>
      <c r="C806" s="67" t="s">
        <v>94</v>
      </c>
      <c r="D806" s="67" t="s">
        <v>1937</v>
      </c>
      <c r="E806" s="95" t="s">
        <v>3332</v>
      </c>
      <c r="F806" s="68" t="s">
        <v>862</v>
      </c>
      <c r="G806" s="68" t="s">
        <v>95</v>
      </c>
      <c r="H806" s="68" t="s">
        <v>3110</v>
      </c>
      <c r="I806" s="124" t="s">
        <v>279</v>
      </c>
      <c r="J806" s="69" t="s">
        <v>1963</v>
      </c>
      <c r="K806" s="121"/>
      <c r="L806" s="71"/>
      <c r="M806" s="70"/>
      <c r="N806" s="69" t="s">
        <v>1778</v>
      </c>
      <c r="O806" s="69" t="s">
        <v>1462</v>
      </c>
      <c r="P806" s="69" t="s">
        <v>1964</v>
      </c>
      <c r="Q806" s="73" t="s">
        <v>2865</v>
      </c>
      <c r="R806" s="69" t="s">
        <v>330</v>
      </c>
      <c r="S806" s="74" t="s">
        <v>40</v>
      </c>
      <c r="T806" s="69" t="s">
        <v>826</v>
      </c>
      <c r="U806" s="21"/>
      <c r="V806" s="21"/>
      <c r="W806" s="20" t="str">
        <f>VLOOKUP(TRIM(X806),X10:Y199,2,FALSE)</f>
        <v>Andy</v>
      </c>
      <c r="X806" s="168" t="str">
        <f t="shared" si="105"/>
        <v>20.6.1.3</v>
      </c>
      <c r="Y806" s="168">
        <f t="shared" si="106"/>
        <v>0</v>
      </c>
      <c r="Z806" s="168">
        <f t="shared" si="103"/>
        <v>0</v>
      </c>
      <c r="AA806" s="168">
        <f t="shared" si="107"/>
        <v>6</v>
      </c>
      <c r="AB806" s="168">
        <f t="shared" si="108"/>
        <v>0</v>
      </c>
      <c r="AC806" s="168">
        <f t="shared" si="109"/>
        <v>0</v>
      </c>
      <c r="AD806" s="168">
        <f t="shared" si="104"/>
        <v>0</v>
      </c>
      <c r="AE806" s="168">
        <f t="shared" si="110"/>
        <v>0</v>
      </c>
      <c r="AF806" s="170">
        <v>4.0999999999999996</v>
      </c>
      <c r="AI806" s="1" t="str">
        <f t="shared" si="111"/>
        <v>DIFF</v>
      </c>
      <c r="AN806" s="1" t="str">
        <f t="shared" si="112"/>
        <v>{20.6.1.3}</v>
      </c>
    </row>
    <row r="807" spans="1:40" ht="26.25" customHeight="1" x14ac:dyDescent="0.25">
      <c r="A807" s="66" t="s">
        <v>188</v>
      </c>
      <c r="B807" s="67" t="s">
        <v>1816</v>
      </c>
      <c r="C807" s="67" t="s">
        <v>94</v>
      </c>
      <c r="D807" s="67" t="s">
        <v>1335</v>
      </c>
      <c r="E807" s="95" t="s">
        <v>3333</v>
      </c>
      <c r="F807" s="68" t="s">
        <v>12</v>
      </c>
      <c r="G807" s="68" t="s">
        <v>95</v>
      </c>
      <c r="H807" s="68" t="s">
        <v>4416</v>
      </c>
      <c r="I807" s="124" t="s">
        <v>279</v>
      </c>
      <c r="J807" s="69"/>
      <c r="K807" s="121"/>
      <c r="L807" s="69"/>
      <c r="M807" s="121"/>
      <c r="N807" s="69"/>
      <c r="O807" s="69" t="s">
        <v>1036</v>
      </c>
      <c r="P807" s="69" t="s">
        <v>1441</v>
      </c>
      <c r="Q807" s="73" t="s">
        <v>1816</v>
      </c>
      <c r="R807" s="69" t="s">
        <v>6611</v>
      </c>
      <c r="S807" s="74" t="s">
        <v>40</v>
      </c>
      <c r="T807" s="69" t="s">
        <v>826</v>
      </c>
      <c r="U807" s="21"/>
      <c r="V807" s="21"/>
      <c r="W807" s="20" t="str">
        <f>VLOOKUP(TRIM(X807),X10:Y199,2,FALSE)</f>
        <v>Dario</v>
      </c>
      <c r="X807" s="168" t="str">
        <f t="shared" si="105"/>
        <v>19.1.2</v>
      </c>
      <c r="Y807" s="168">
        <f t="shared" si="106"/>
        <v>0</v>
      </c>
      <c r="Z807" s="168">
        <f t="shared" si="103"/>
        <v>0</v>
      </c>
      <c r="AA807" s="168">
        <f t="shared" si="107"/>
        <v>6</v>
      </c>
      <c r="AB807" s="168">
        <f t="shared" si="108"/>
        <v>0</v>
      </c>
      <c r="AC807" s="168">
        <f t="shared" si="109"/>
        <v>0</v>
      </c>
      <c r="AD807" s="168">
        <f t="shared" si="104"/>
        <v>0</v>
      </c>
      <c r="AE807" s="168">
        <f t="shared" si="110"/>
        <v>0</v>
      </c>
      <c r="AF807" s="170">
        <v>4.0999999999999996</v>
      </c>
      <c r="AI807" s="1" t="str">
        <f t="shared" si="111"/>
        <v>DIFF</v>
      </c>
      <c r="AN807" s="1" t="str">
        <f t="shared" si="112"/>
        <v>{19.1.2}</v>
      </c>
    </row>
    <row r="808" spans="1:40" ht="26.25" customHeight="1" x14ac:dyDescent="0.25">
      <c r="A808" s="66" t="s">
        <v>188</v>
      </c>
      <c r="B808" s="67" t="s">
        <v>2163</v>
      </c>
      <c r="C808" s="67" t="s">
        <v>94</v>
      </c>
      <c r="D808" s="67" t="s">
        <v>1610</v>
      </c>
      <c r="E808" s="95" t="s">
        <v>3334</v>
      </c>
      <c r="F808" s="68" t="s">
        <v>12</v>
      </c>
      <c r="G808" s="68" t="s">
        <v>95</v>
      </c>
      <c r="H808" s="68" t="s">
        <v>4663</v>
      </c>
      <c r="I808" s="124" t="s">
        <v>279</v>
      </c>
      <c r="J808" s="69"/>
      <c r="K808" s="121"/>
      <c r="L808" s="71"/>
      <c r="M808" s="70"/>
      <c r="N808" s="69"/>
      <c r="O808" s="69" t="s">
        <v>1462</v>
      </c>
      <c r="P808" s="69" t="s">
        <v>1788</v>
      </c>
      <c r="Q808" s="73" t="s">
        <v>2163</v>
      </c>
      <c r="R808" s="69" t="s">
        <v>6688</v>
      </c>
      <c r="S808" s="74" t="s">
        <v>40</v>
      </c>
      <c r="T808" s="69" t="s">
        <v>826</v>
      </c>
      <c r="U808" s="21"/>
      <c r="V808" s="21"/>
      <c r="W808" s="20" t="str">
        <f>VLOOKUP(TRIM(X808),X10:Y199,2,FALSE)</f>
        <v>Dario</v>
      </c>
      <c r="X808" s="168" t="str">
        <f t="shared" si="105"/>
        <v>20.1.1</v>
      </c>
      <c r="Y808" s="168">
        <f t="shared" si="106"/>
        <v>0</v>
      </c>
      <c r="Z808" s="168">
        <f t="shared" si="103"/>
        <v>0</v>
      </c>
      <c r="AA808" s="168">
        <f t="shared" si="107"/>
        <v>6</v>
      </c>
      <c r="AB808" s="168">
        <f t="shared" si="108"/>
        <v>0</v>
      </c>
      <c r="AC808" s="168">
        <f t="shared" si="109"/>
        <v>0</v>
      </c>
      <c r="AD808" s="168">
        <f t="shared" si="104"/>
        <v>0</v>
      </c>
      <c r="AE808" s="168">
        <f t="shared" si="110"/>
        <v>0</v>
      </c>
      <c r="AF808" s="170">
        <v>8.1</v>
      </c>
      <c r="AI808" s="1" t="str">
        <f t="shared" si="111"/>
        <v>DIFF</v>
      </c>
      <c r="AN808" s="1" t="str">
        <f t="shared" si="112"/>
        <v>{20.1.1}</v>
      </c>
    </row>
    <row r="809" spans="1:40" ht="26.25" customHeight="1" x14ac:dyDescent="0.25">
      <c r="A809" s="66" t="s">
        <v>188</v>
      </c>
      <c r="B809" s="67" t="s">
        <v>40</v>
      </c>
      <c r="C809" s="67" t="s">
        <v>94</v>
      </c>
      <c r="D809" s="67" t="s">
        <v>1610</v>
      </c>
      <c r="E809" s="95" t="s">
        <v>3335</v>
      </c>
      <c r="F809" s="68" t="s">
        <v>862</v>
      </c>
      <c r="G809" s="68" t="s">
        <v>95</v>
      </c>
      <c r="H809" s="68" t="s">
        <v>3008</v>
      </c>
      <c r="I809" s="124" t="s">
        <v>279</v>
      </c>
      <c r="J809" s="69" t="s">
        <v>1787</v>
      </c>
      <c r="K809" s="121"/>
      <c r="L809" s="69"/>
      <c r="M809" s="121"/>
      <c r="N809" s="69" t="s">
        <v>1414</v>
      </c>
      <c r="O809" s="69" t="s">
        <v>1462</v>
      </c>
      <c r="P809" s="69" t="s">
        <v>1788</v>
      </c>
      <c r="Q809" s="73" t="s">
        <v>3007</v>
      </c>
      <c r="R809" s="69" t="s">
        <v>330</v>
      </c>
      <c r="S809" s="74" t="s">
        <v>40</v>
      </c>
      <c r="T809" s="69" t="s">
        <v>826</v>
      </c>
      <c r="U809" s="21"/>
      <c r="V809" s="21"/>
      <c r="W809" s="20" t="str">
        <f>VLOOKUP(TRIM(X809),X10:Y199,2,FALSE)</f>
        <v>Dario</v>
      </c>
      <c r="X809" s="168" t="str">
        <f t="shared" si="105"/>
        <v>20.1.1</v>
      </c>
      <c r="Y809" s="168">
        <f t="shared" si="106"/>
        <v>0</v>
      </c>
      <c r="Z809" s="168">
        <f t="shared" si="103"/>
        <v>0</v>
      </c>
      <c r="AA809" s="168">
        <f t="shared" si="107"/>
        <v>6</v>
      </c>
      <c r="AB809" s="168">
        <f t="shared" si="108"/>
        <v>0</v>
      </c>
      <c r="AC809" s="168">
        <f t="shared" si="109"/>
        <v>0</v>
      </c>
      <c r="AD809" s="168">
        <f t="shared" si="104"/>
        <v>0</v>
      </c>
      <c r="AE809" s="168">
        <f t="shared" si="110"/>
        <v>0</v>
      </c>
      <c r="AF809" s="170">
        <v>8.1</v>
      </c>
      <c r="AI809" s="1" t="str">
        <f t="shared" si="111"/>
        <v>DIFF</v>
      </c>
      <c r="AN809" s="1" t="str">
        <f t="shared" si="112"/>
        <v>{20.1.1}</v>
      </c>
    </row>
    <row r="810" spans="1:40" ht="26.25" customHeight="1" x14ac:dyDescent="0.25">
      <c r="A810" s="66" t="s">
        <v>188</v>
      </c>
      <c r="B810" s="67" t="s">
        <v>40</v>
      </c>
      <c r="C810" s="67" t="s">
        <v>94</v>
      </c>
      <c r="D810" s="67" t="s">
        <v>1610</v>
      </c>
      <c r="E810" s="95" t="s">
        <v>3336</v>
      </c>
      <c r="F810" s="68" t="s">
        <v>862</v>
      </c>
      <c r="G810" s="68" t="s">
        <v>95</v>
      </c>
      <c r="H810" s="68" t="s">
        <v>3173</v>
      </c>
      <c r="I810" s="124" t="s">
        <v>279</v>
      </c>
      <c r="J810" s="69" t="s">
        <v>1787</v>
      </c>
      <c r="K810" s="121"/>
      <c r="L810" s="71"/>
      <c r="M810" s="70"/>
      <c r="N810" s="69" t="s">
        <v>1414</v>
      </c>
      <c r="O810" s="69" t="s">
        <v>1462</v>
      </c>
      <c r="P810" s="69" t="s">
        <v>1788</v>
      </c>
      <c r="Q810" s="73" t="s">
        <v>3172</v>
      </c>
      <c r="R810" s="69" t="s">
        <v>330</v>
      </c>
      <c r="S810" s="74" t="s">
        <v>40</v>
      </c>
      <c r="T810" s="69" t="s">
        <v>826</v>
      </c>
      <c r="U810" s="21"/>
      <c r="V810" s="21"/>
      <c r="W810" s="20" t="str">
        <f>VLOOKUP(TRIM(X810),X10:Y199,2,FALSE)</f>
        <v>Dario</v>
      </c>
      <c r="X810" s="168" t="str">
        <f t="shared" si="105"/>
        <v>20.1.1</v>
      </c>
      <c r="Y810" s="168">
        <f t="shared" si="106"/>
        <v>0</v>
      </c>
      <c r="Z810" s="168">
        <f t="shared" si="103"/>
        <v>0</v>
      </c>
      <c r="AA810" s="168">
        <f t="shared" si="107"/>
        <v>6</v>
      </c>
      <c r="AB810" s="168">
        <f t="shared" si="108"/>
        <v>0</v>
      </c>
      <c r="AC810" s="168">
        <f t="shared" si="109"/>
        <v>0</v>
      </c>
      <c r="AD810" s="168">
        <f t="shared" si="104"/>
        <v>0</v>
      </c>
      <c r="AE810" s="168">
        <f t="shared" si="110"/>
        <v>0</v>
      </c>
      <c r="AF810" s="170">
        <v>8.1</v>
      </c>
      <c r="AI810" s="1" t="str">
        <f t="shared" si="111"/>
        <v>DIFF</v>
      </c>
      <c r="AN810" s="1" t="str">
        <f t="shared" si="112"/>
        <v>{20.1.1}</v>
      </c>
    </row>
    <row r="811" spans="1:40" ht="26.25" customHeight="1" x14ac:dyDescent="0.25">
      <c r="A811" s="66" t="s">
        <v>188</v>
      </c>
      <c r="B811" s="67" t="s">
        <v>40</v>
      </c>
      <c r="C811" s="67" t="s">
        <v>94</v>
      </c>
      <c r="D811" s="67" t="s">
        <v>1612</v>
      </c>
      <c r="E811" s="95" t="s">
        <v>3337</v>
      </c>
      <c r="F811" s="68" t="s">
        <v>862</v>
      </c>
      <c r="G811" s="68" t="s">
        <v>95</v>
      </c>
      <c r="H811" s="68" t="s">
        <v>5289</v>
      </c>
      <c r="I811" s="124" t="s">
        <v>207</v>
      </c>
      <c r="J811" s="69" t="s">
        <v>1780</v>
      </c>
      <c r="K811" s="121"/>
      <c r="L811" s="69"/>
      <c r="M811" s="121"/>
      <c r="N811" s="69" t="s">
        <v>1414</v>
      </c>
      <c r="O811" s="69" t="s">
        <v>1462</v>
      </c>
      <c r="P811" s="69" t="s">
        <v>1781</v>
      </c>
      <c r="Q811" s="73" t="s">
        <v>5288</v>
      </c>
      <c r="R811" s="69" t="s">
        <v>330</v>
      </c>
      <c r="S811" s="74" t="s">
        <v>40</v>
      </c>
      <c r="T811" s="69" t="s">
        <v>844</v>
      </c>
      <c r="U811" s="21"/>
      <c r="V811" s="21"/>
      <c r="W811" s="20" t="str">
        <f>VLOOKUP(TRIM(X811),X10:Y199,2,FALSE)</f>
        <v>Dario</v>
      </c>
      <c r="X811" s="168" t="str">
        <f t="shared" si="105"/>
        <v>20.3.1</v>
      </c>
      <c r="Y811" s="168">
        <f t="shared" si="106"/>
        <v>0</v>
      </c>
      <c r="Z811" s="168">
        <f t="shared" si="103"/>
        <v>0</v>
      </c>
      <c r="AA811" s="168">
        <f t="shared" si="107"/>
        <v>4</v>
      </c>
      <c r="AB811" s="168">
        <f t="shared" si="108"/>
        <v>0</v>
      </c>
      <c r="AC811" s="168">
        <f t="shared" si="109"/>
        <v>0</v>
      </c>
      <c r="AD811" s="168">
        <f t="shared" si="104"/>
        <v>0</v>
      </c>
      <c r="AE811" s="168">
        <f t="shared" si="110"/>
        <v>0</v>
      </c>
      <c r="AF811" s="170">
        <v>8.1</v>
      </c>
      <c r="AI811" s="1" t="str">
        <f t="shared" si="111"/>
        <v>DIFF</v>
      </c>
      <c r="AN811" s="1" t="str">
        <f t="shared" si="112"/>
        <v>{20.3.1}</v>
      </c>
    </row>
    <row r="812" spans="1:40" ht="26.25" customHeight="1" x14ac:dyDescent="0.25">
      <c r="A812" s="66" t="s">
        <v>188</v>
      </c>
      <c r="B812" s="67" t="s">
        <v>40</v>
      </c>
      <c r="C812" s="67" t="s">
        <v>94</v>
      </c>
      <c r="D812" s="67" t="s">
        <v>1612</v>
      </c>
      <c r="E812" s="95" t="s">
        <v>3338</v>
      </c>
      <c r="F812" s="68" t="s">
        <v>862</v>
      </c>
      <c r="G812" s="68" t="s">
        <v>95</v>
      </c>
      <c r="H812" s="68" t="s">
        <v>5291</v>
      </c>
      <c r="I812" s="124" t="s">
        <v>207</v>
      </c>
      <c r="J812" s="69" t="s">
        <v>1780</v>
      </c>
      <c r="K812" s="121"/>
      <c r="L812" s="71"/>
      <c r="M812" s="70"/>
      <c r="N812" s="69" t="s">
        <v>1414</v>
      </c>
      <c r="O812" s="69" t="s">
        <v>1462</v>
      </c>
      <c r="P812" s="69" t="s">
        <v>1781</v>
      </c>
      <c r="Q812" s="73" t="s">
        <v>5290</v>
      </c>
      <c r="R812" s="69" t="s">
        <v>5910</v>
      </c>
      <c r="S812" s="74" t="s">
        <v>205</v>
      </c>
      <c r="T812" s="69" t="s">
        <v>844</v>
      </c>
      <c r="U812" s="21"/>
      <c r="V812" s="21"/>
      <c r="W812" s="20" t="str">
        <f>VLOOKUP(TRIM(X812),X10:Y199,2,FALSE)</f>
        <v>Dario</v>
      </c>
      <c r="X812" s="168" t="str">
        <f t="shared" si="105"/>
        <v>20.3.1</v>
      </c>
      <c r="Y812" s="168">
        <f t="shared" si="106"/>
        <v>0</v>
      </c>
      <c r="Z812" s="168">
        <f t="shared" si="103"/>
        <v>0</v>
      </c>
      <c r="AA812" s="168">
        <f t="shared" si="107"/>
        <v>4</v>
      </c>
      <c r="AB812" s="168">
        <f t="shared" si="108"/>
        <v>0</v>
      </c>
      <c r="AC812" s="168">
        <f t="shared" si="109"/>
        <v>0</v>
      </c>
      <c r="AD812" s="168">
        <f t="shared" si="104"/>
        <v>0</v>
      </c>
      <c r="AE812" s="168">
        <f t="shared" si="110"/>
        <v>0</v>
      </c>
      <c r="AF812" s="170">
        <v>8.1</v>
      </c>
      <c r="AI812" s="1" t="str">
        <f t="shared" si="111"/>
        <v>DIFF</v>
      </c>
      <c r="AN812" s="1" t="str">
        <f t="shared" si="112"/>
        <v>{20.3.1}</v>
      </c>
    </row>
    <row r="813" spans="1:40" ht="26.25" customHeight="1" x14ac:dyDescent="0.25">
      <c r="A813" s="66" t="s">
        <v>188</v>
      </c>
      <c r="B813" s="67" t="s">
        <v>40</v>
      </c>
      <c r="C813" s="67" t="s">
        <v>94</v>
      </c>
      <c r="D813" s="67" t="s">
        <v>1612</v>
      </c>
      <c r="E813" s="95" t="s">
        <v>3339</v>
      </c>
      <c r="F813" s="68" t="s">
        <v>862</v>
      </c>
      <c r="G813" s="68" t="s">
        <v>95</v>
      </c>
      <c r="H813" s="68" t="s">
        <v>5293</v>
      </c>
      <c r="I813" s="124" t="s">
        <v>207</v>
      </c>
      <c r="J813" s="69" t="s">
        <v>1780</v>
      </c>
      <c r="K813" s="121"/>
      <c r="L813" s="69"/>
      <c r="M813" s="121"/>
      <c r="N813" s="69" t="s">
        <v>1414</v>
      </c>
      <c r="O813" s="69" t="s">
        <v>1462</v>
      </c>
      <c r="P813" s="69" t="s">
        <v>1781</v>
      </c>
      <c r="Q813" s="73" t="s">
        <v>5292</v>
      </c>
      <c r="R813" s="69" t="s">
        <v>330</v>
      </c>
      <c r="S813" s="74" t="s">
        <v>40</v>
      </c>
      <c r="T813" s="69" t="s">
        <v>844</v>
      </c>
      <c r="U813" s="21"/>
      <c r="V813" s="21"/>
      <c r="W813" s="20" t="str">
        <f>VLOOKUP(TRIM(X813),X10:Y199,2,FALSE)</f>
        <v>Dario</v>
      </c>
      <c r="X813" s="168" t="str">
        <f t="shared" si="105"/>
        <v>20.3.1</v>
      </c>
      <c r="Y813" s="168">
        <f t="shared" si="106"/>
        <v>0</v>
      </c>
      <c r="Z813" s="168">
        <f t="shared" si="103"/>
        <v>0</v>
      </c>
      <c r="AA813" s="168">
        <f t="shared" si="107"/>
        <v>4</v>
      </c>
      <c r="AB813" s="168">
        <f t="shared" si="108"/>
        <v>0</v>
      </c>
      <c r="AC813" s="168">
        <f t="shared" si="109"/>
        <v>0</v>
      </c>
      <c r="AD813" s="168">
        <f t="shared" si="104"/>
        <v>0</v>
      </c>
      <c r="AE813" s="168">
        <f t="shared" si="110"/>
        <v>0</v>
      </c>
      <c r="AF813" s="170">
        <v>8.1</v>
      </c>
      <c r="AI813" s="1" t="str">
        <f t="shared" si="111"/>
        <v>DIFF</v>
      </c>
      <c r="AN813" s="1" t="str">
        <f t="shared" si="112"/>
        <v>{20.3.1}</v>
      </c>
    </row>
    <row r="814" spans="1:40" ht="26.25" customHeight="1" x14ac:dyDescent="0.25">
      <c r="A814" s="66" t="s">
        <v>188</v>
      </c>
      <c r="B814" s="67" t="s">
        <v>1434</v>
      </c>
      <c r="C814" s="67" t="s">
        <v>94</v>
      </c>
      <c r="D814" s="67" t="s">
        <v>1347</v>
      </c>
      <c r="E814" s="95" t="s">
        <v>3340</v>
      </c>
      <c r="F814" s="68" t="s">
        <v>12</v>
      </c>
      <c r="G814" s="68" t="s">
        <v>95</v>
      </c>
      <c r="H814" s="68" t="s">
        <v>4368</v>
      </c>
      <c r="I814" s="124" t="s">
        <v>221</v>
      </c>
      <c r="J814" s="69"/>
      <c r="K814" s="121"/>
      <c r="L814" s="71"/>
      <c r="M814" s="70"/>
      <c r="N814" s="69"/>
      <c r="O814" s="69" t="s">
        <v>1036</v>
      </c>
      <c r="P814" s="69" t="s">
        <v>1359</v>
      </c>
      <c r="Q814" s="73" t="s">
        <v>4664</v>
      </c>
      <c r="R814" s="69" t="s">
        <v>5831</v>
      </c>
      <c r="S814" s="74" t="s">
        <v>205</v>
      </c>
      <c r="T814" s="69" t="s">
        <v>844</v>
      </c>
      <c r="U814" s="21"/>
      <c r="V814" s="21"/>
      <c r="W814" s="20" t="str">
        <f>VLOOKUP(TRIM(X814),X10:Y199,2,FALSE)</f>
        <v>Dario</v>
      </c>
      <c r="X814" s="168" t="str">
        <f t="shared" si="105"/>
        <v>19.15.2</v>
      </c>
      <c r="Y814" s="168">
        <f t="shared" si="106"/>
        <v>0</v>
      </c>
      <c r="Z814" s="168">
        <f t="shared" si="103"/>
        <v>0</v>
      </c>
      <c r="AA814" s="168">
        <f t="shared" si="107"/>
        <v>4</v>
      </c>
      <c r="AB814" s="168">
        <f t="shared" si="108"/>
        <v>0</v>
      </c>
      <c r="AC814" s="168">
        <f t="shared" si="109"/>
        <v>0</v>
      </c>
      <c r="AD814" s="168">
        <f t="shared" si="104"/>
        <v>0</v>
      </c>
      <c r="AE814" s="168">
        <f t="shared" si="110"/>
        <v>0</v>
      </c>
      <c r="AF814" s="170">
        <v>9.1999999999999993</v>
      </c>
      <c r="AI814" s="1" t="str">
        <f t="shared" si="111"/>
        <v>DIFF</v>
      </c>
      <c r="AN814" s="1" t="str">
        <f t="shared" si="112"/>
        <v>{19.15.2}</v>
      </c>
    </row>
    <row r="815" spans="1:40" ht="26.25" customHeight="1" x14ac:dyDescent="0.25">
      <c r="A815" s="66" t="s">
        <v>188</v>
      </c>
      <c r="B815" s="67" t="s">
        <v>1831</v>
      </c>
      <c r="C815" s="67" t="s">
        <v>94</v>
      </c>
      <c r="D815" s="67" t="s">
        <v>1347</v>
      </c>
      <c r="E815" s="95" t="s">
        <v>3341</v>
      </c>
      <c r="F815" s="68" t="s">
        <v>14</v>
      </c>
      <c r="G815" s="68" t="s">
        <v>95</v>
      </c>
      <c r="H815" s="68" t="s">
        <v>2784</v>
      </c>
      <c r="I815" s="124" t="s">
        <v>207</v>
      </c>
      <c r="J815" s="69" t="s">
        <v>216</v>
      </c>
      <c r="K815" s="269" t="s">
        <v>2785</v>
      </c>
      <c r="L815" s="69" t="s">
        <v>48</v>
      </c>
      <c r="M815" s="121" t="s">
        <v>102</v>
      </c>
      <c r="N815" s="69" t="s">
        <v>1959</v>
      </c>
      <c r="O815" s="69" t="s">
        <v>1036</v>
      </c>
      <c r="P815" s="69" t="s">
        <v>1359</v>
      </c>
      <c r="Q815" s="73" t="s">
        <v>2927</v>
      </c>
      <c r="R815" s="69" t="s">
        <v>6689</v>
      </c>
      <c r="S815" s="74" t="s">
        <v>40</v>
      </c>
      <c r="T815" s="69" t="s">
        <v>844</v>
      </c>
      <c r="U815" s="21"/>
      <c r="V815" s="21"/>
      <c r="W815" s="20" t="str">
        <f>VLOOKUP(TRIM(X815),X10:Y199,2,FALSE)</f>
        <v>Dario</v>
      </c>
      <c r="X815" s="168" t="str">
        <f t="shared" si="105"/>
        <v>19.15.2</v>
      </c>
      <c r="Y815" s="168">
        <f t="shared" si="106"/>
        <v>0</v>
      </c>
      <c r="Z815" s="168">
        <f t="shared" si="103"/>
        <v>0</v>
      </c>
      <c r="AA815" s="168">
        <f t="shared" si="107"/>
        <v>4</v>
      </c>
      <c r="AB815" s="168">
        <f t="shared" si="108"/>
        <v>0</v>
      </c>
      <c r="AC815" s="168">
        <f t="shared" si="109"/>
        <v>0</v>
      </c>
      <c r="AD815" s="168">
        <f t="shared" si="104"/>
        <v>0</v>
      </c>
      <c r="AE815" s="168">
        <f t="shared" si="110"/>
        <v>0</v>
      </c>
      <c r="AF815" s="170" t="s">
        <v>821</v>
      </c>
      <c r="AI815" s="1" t="str">
        <f t="shared" si="111"/>
        <v>DIFF</v>
      </c>
      <c r="AN815" s="1" t="str">
        <f t="shared" si="112"/>
        <v>{19.15.2}</v>
      </c>
    </row>
    <row r="816" spans="1:40" ht="26.25" customHeight="1" x14ac:dyDescent="0.25">
      <c r="A816" s="66" t="s">
        <v>188</v>
      </c>
      <c r="B816" s="67" t="s">
        <v>4858</v>
      </c>
      <c r="C816" s="67" t="s">
        <v>94</v>
      </c>
      <c r="D816" s="67" t="s">
        <v>1347</v>
      </c>
      <c r="E816" s="95" t="s">
        <v>3342</v>
      </c>
      <c r="F816" s="68" t="s">
        <v>14</v>
      </c>
      <c r="G816" s="68" t="s">
        <v>95</v>
      </c>
      <c r="H816" s="68" t="s">
        <v>1872</v>
      </c>
      <c r="I816" s="124" t="s">
        <v>207</v>
      </c>
      <c r="J816" s="69" t="s">
        <v>309</v>
      </c>
      <c r="K816" s="121">
        <v>1469</v>
      </c>
      <c r="L816" s="71" t="s">
        <v>52</v>
      </c>
      <c r="M816" s="70" t="s">
        <v>102</v>
      </c>
      <c r="N816" s="69" t="s">
        <v>1959</v>
      </c>
      <c r="O816" s="69" t="s">
        <v>1036</v>
      </c>
      <c r="P816" s="69" t="s">
        <v>1359</v>
      </c>
      <c r="Q816" s="73" t="s">
        <v>1889</v>
      </c>
      <c r="R816" s="69" t="s">
        <v>6690</v>
      </c>
      <c r="S816" s="74" t="s">
        <v>40</v>
      </c>
      <c r="T816" s="69" t="s">
        <v>844</v>
      </c>
      <c r="U816" s="21"/>
      <c r="V816" s="21"/>
      <c r="W816" s="20" t="str">
        <f>VLOOKUP(TRIM(X816),X10:Y199,2,FALSE)</f>
        <v>Dario</v>
      </c>
      <c r="X816" s="168" t="str">
        <f t="shared" si="105"/>
        <v>19.15.2</v>
      </c>
      <c r="Y816" s="168">
        <f t="shared" si="106"/>
        <v>0</v>
      </c>
      <c r="Z816" s="168">
        <f t="shared" si="103"/>
        <v>0</v>
      </c>
      <c r="AA816" s="168">
        <f t="shared" si="107"/>
        <v>4</v>
      </c>
      <c r="AB816" s="168">
        <f t="shared" si="108"/>
        <v>0</v>
      </c>
      <c r="AC816" s="168">
        <f t="shared" si="109"/>
        <v>0</v>
      </c>
      <c r="AD816" s="168">
        <f t="shared" si="104"/>
        <v>0</v>
      </c>
      <c r="AE816" s="168">
        <f t="shared" si="110"/>
        <v>0</v>
      </c>
      <c r="AF816" s="170" t="s">
        <v>821</v>
      </c>
      <c r="AI816" s="1" t="str">
        <f t="shared" si="111"/>
        <v>DIFF</v>
      </c>
      <c r="AN816" s="1" t="str">
        <f t="shared" si="112"/>
        <v>{19.15.2}</v>
      </c>
    </row>
    <row r="817" spans="1:40" ht="26.25" customHeight="1" x14ac:dyDescent="0.25">
      <c r="A817" s="66" t="s">
        <v>188</v>
      </c>
      <c r="B817" s="67" t="s">
        <v>1518</v>
      </c>
      <c r="C817" s="67" t="s">
        <v>94</v>
      </c>
      <c r="D817" s="67" t="s">
        <v>1347</v>
      </c>
      <c r="E817" s="95" t="s">
        <v>3343</v>
      </c>
      <c r="F817" s="68" t="s">
        <v>14</v>
      </c>
      <c r="G817" s="68" t="s">
        <v>95</v>
      </c>
      <c r="H817" s="68" t="s">
        <v>4665</v>
      </c>
      <c r="I817" s="124" t="s">
        <v>207</v>
      </c>
      <c r="J817" s="69" t="s">
        <v>194</v>
      </c>
      <c r="K817" s="121">
        <v>6476</v>
      </c>
      <c r="L817" s="69"/>
      <c r="M817" s="121" t="s">
        <v>102</v>
      </c>
      <c r="N817" s="69" t="s">
        <v>2786</v>
      </c>
      <c r="O817" s="69" t="s">
        <v>1036</v>
      </c>
      <c r="P817" s="69" t="s">
        <v>1359</v>
      </c>
      <c r="Q817" s="73" t="s">
        <v>5294</v>
      </c>
      <c r="R817" s="69" t="s">
        <v>330</v>
      </c>
      <c r="S817" s="74" t="s">
        <v>40</v>
      </c>
      <c r="T817" s="69" t="s">
        <v>844</v>
      </c>
      <c r="U817" s="21"/>
      <c r="V817" s="21"/>
      <c r="W817" s="20" t="str">
        <f>VLOOKUP(TRIM(X817),X10:Y199,2,FALSE)</f>
        <v>Dario</v>
      </c>
      <c r="X817" s="168" t="str">
        <f t="shared" si="105"/>
        <v>19.15.2</v>
      </c>
      <c r="Y817" s="168">
        <f t="shared" si="106"/>
        <v>0</v>
      </c>
      <c r="Z817" s="168">
        <f t="shared" si="103"/>
        <v>0</v>
      </c>
      <c r="AA817" s="168">
        <f t="shared" si="107"/>
        <v>4</v>
      </c>
      <c r="AB817" s="168">
        <f t="shared" si="108"/>
        <v>0</v>
      </c>
      <c r="AC817" s="168">
        <f t="shared" si="109"/>
        <v>0</v>
      </c>
      <c r="AD817" s="168">
        <f t="shared" si="104"/>
        <v>0</v>
      </c>
      <c r="AE817" s="168">
        <f t="shared" si="110"/>
        <v>0</v>
      </c>
      <c r="AF817" s="170" t="s">
        <v>821</v>
      </c>
      <c r="AI817" s="1" t="str">
        <f t="shared" si="111"/>
        <v>DIFF</v>
      </c>
      <c r="AN817" s="1" t="str">
        <f t="shared" si="112"/>
        <v>{19.15.2}</v>
      </c>
    </row>
    <row r="818" spans="1:40" ht="26.25" customHeight="1" x14ac:dyDescent="0.25">
      <c r="A818" s="66" t="s">
        <v>188</v>
      </c>
      <c r="B818" s="67" t="s">
        <v>2065</v>
      </c>
      <c r="C818" s="67" t="s">
        <v>94</v>
      </c>
      <c r="D818" s="67" t="s">
        <v>1347</v>
      </c>
      <c r="E818" s="95" t="s">
        <v>3344</v>
      </c>
      <c r="F818" s="68" t="s">
        <v>14</v>
      </c>
      <c r="G818" s="68" t="s">
        <v>95</v>
      </c>
      <c r="H818" s="68" t="s">
        <v>1559</v>
      </c>
      <c r="I818" s="124" t="s">
        <v>207</v>
      </c>
      <c r="J818" s="69" t="s">
        <v>194</v>
      </c>
      <c r="K818" s="121">
        <v>6108</v>
      </c>
      <c r="L818" s="71" t="s">
        <v>57</v>
      </c>
      <c r="M818" s="70" t="s">
        <v>102</v>
      </c>
      <c r="N818" s="69" t="s">
        <v>2786</v>
      </c>
      <c r="O818" s="69" t="s">
        <v>1036</v>
      </c>
      <c r="P818" s="69" t="s">
        <v>1359</v>
      </c>
      <c r="Q818" s="73" t="s">
        <v>1577</v>
      </c>
      <c r="R818" s="69" t="s">
        <v>6691</v>
      </c>
      <c r="S818" s="74" t="s">
        <v>40</v>
      </c>
      <c r="T818" s="69" t="s">
        <v>844</v>
      </c>
      <c r="U818" s="21"/>
      <c r="V818" s="21"/>
      <c r="W818" s="20" t="str">
        <f>VLOOKUP(TRIM(X818),X10:Y199,2,FALSE)</f>
        <v>Dario</v>
      </c>
      <c r="X818" s="168" t="str">
        <f t="shared" si="105"/>
        <v>19.15.2</v>
      </c>
      <c r="Y818" s="168">
        <f t="shared" si="106"/>
        <v>0</v>
      </c>
      <c r="Z818" s="168">
        <f t="shared" si="103"/>
        <v>0</v>
      </c>
      <c r="AA818" s="168">
        <f t="shared" si="107"/>
        <v>4</v>
      </c>
      <c r="AB818" s="168">
        <f t="shared" si="108"/>
        <v>0</v>
      </c>
      <c r="AC818" s="168">
        <f t="shared" si="109"/>
        <v>0</v>
      </c>
      <c r="AD818" s="168">
        <f t="shared" si="104"/>
        <v>0</v>
      </c>
      <c r="AE818" s="168">
        <f t="shared" si="110"/>
        <v>0</v>
      </c>
      <c r="AF818" s="170">
        <v>8.9</v>
      </c>
      <c r="AI818" s="1" t="str">
        <f t="shared" si="111"/>
        <v>DIFF</v>
      </c>
      <c r="AN818" s="1" t="str">
        <f t="shared" si="112"/>
        <v>{19.15.2}</v>
      </c>
    </row>
    <row r="819" spans="1:40" ht="26.25" customHeight="1" x14ac:dyDescent="0.25">
      <c r="A819" s="66" t="s">
        <v>188</v>
      </c>
      <c r="B819" s="67" t="s">
        <v>40</v>
      </c>
      <c r="C819" s="67" t="s">
        <v>94</v>
      </c>
      <c r="D819" s="67" t="s">
        <v>1942</v>
      </c>
      <c r="E819" s="95" t="s">
        <v>3345</v>
      </c>
      <c r="F819" s="68" t="s">
        <v>862</v>
      </c>
      <c r="G819" s="68" t="s">
        <v>95</v>
      </c>
      <c r="H819" s="68" t="s">
        <v>2933</v>
      </c>
      <c r="I819" s="124" t="s">
        <v>5295</v>
      </c>
      <c r="J819" s="69" t="s">
        <v>1963</v>
      </c>
      <c r="K819" s="121"/>
      <c r="L819" s="69"/>
      <c r="M819" s="121"/>
      <c r="N819" s="69" t="s">
        <v>1778</v>
      </c>
      <c r="O819" s="69" t="s">
        <v>1462</v>
      </c>
      <c r="P819" s="69" t="s">
        <v>1964</v>
      </c>
      <c r="Q819" s="73" t="s">
        <v>2932</v>
      </c>
      <c r="R819" s="69" t="s">
        <v>5758</v>
      </c>
      <c r="S819" s="74" t="s">
        <v>205</v>
      </c>
      <c r="T819" s="69" t="s">
        <v>844</v>
      </c>
      <c r="U819" s="21"/>
      <c r="V819" s="21"/>
      <c r="W819" s="20" t="str">
        <f>VLOOKUP(TRIM(X819),X10:Y199,2,FALSE)</f>
        <v>Andy</v>
      </c>
      <c r="X819" s="168" t="str">
        <f t="shared" si="105"/>
        <v>20.6.5</v>
      </c>
      <c r="Y819" s="168">
        <f t="shared" si="106"/>
        <v>0</v>
      </c>
      <c r="Z819" s="168">
        <f t="shared" si="103"/>
        <v>0</v>
      </c>
      <c r="AA819" s="168">
        <f t="shared" si="107"/>
        <v>219</v>
      </c>
      <c r="AB819" s="168">
        <f t="shared" si="108"/>
        <v>0</v>
      </c>
      <c r="AC819" s="168">
        <f t="shared" si="109"/>
        <v>0</v>
      </c>
      <c r="AD819" s="168">
        <f t="shared" si="104"/>
        <v>0</v>
      </c>
      <c r="AE819" s="168">
        <f t="shared" si="110"/>
        <v>0</v>
      </c>
      <c r="AF819" s="170">
        <v>8.9</v>
      </c>
      <c r="AI819" s="1" t="str">
        <f t="shared" si="111"/>
        <v>DIFF</v>
      </c>
      <c r="AN819" s="1" t="str">
        <f t="shared" si="112"/>
        <v>{20.6.5}</v>
      </c>
    </row>
    <row r="820" spans="1:40" ht="26.25" customHeight="1" x14ac:dyDescent="0.25">
      <c r="A820" s="66" t="s">
        <v>188</v>
      </c>
      <c r="B820" s="67" t="s">
        <v>40</v>
      </c>
      <c r="C820" s="67" t="s">
        <v>94</v>
      </c>
      <c r="D820" s="67" t="s">
        <v>1940</v>
      </c>
      <c r="E820" s="95" t="s">
        <v>3346</v>
      </c>
      <c r="F820" s="68" t="s">
        <v>862</v>
      </c>
      <c r="G820" s="68" t="s">
        <v>95</v>
      </c>
      <c r="H820" s="68" t="s">
        <v>2176</v>
      </c>
      <c r="I820" s="124" t="s">
        <v>207</v>
      </c>
      <c r="J820" s="69" t="s">
        <v>1963</v>
      </c>
      <c r="K820" s="121"/>
      <c r="L820" s="71"/>
      <c r="M820" s="70"/>
      <c r="N820" s="69" t="s">
        <v>1778</v>
      </c>
      <c r="O820" s="69" t="s">
        <v>1462</v>
      </c>
      <c r="P820" s="69" t="s">
        <v>1964</v>
      </c>
      <c r="Q820" s="73" t="s">
        <v>5296</v>
      </c>
      <c r="R820" s="69" t="s">
        <v>6618</v>
      </c>
      <c r="S820" s="74" t="s">
        <v>40</v>
      </c>
      <c r="T820" s="69" t="s">
        <v>844</v>
      </c>
      <c r="U820" s="21"/>
      <c r="V820" s="21"/>
      <c r="W820" s="20" t="str">
        <f>VLOOKUP(TRIM(X820),X10:Y199,2,FALSE)</f>
        <v>Andy</v>
      </c>
      <c r="X820" s="168" t="str">
        <f t="shared" si="105"/>
        <v>20.6.3</v>
      </c>
      <c r="Y820" s="168">
        <f t="shared" si="106"/>
        <v>0</v>
      </c>
      <c r="Z820" s="168">
        <f t="shared" si="103"/>
        <v>0</v>
      </c>
      <c r="AA820" s="168">
        <f t="shared" si="107"/>
        <v>4</v>
      </c>
      <c r="AB820" s="168">
        <f t="shared" si="108"/>
        <v>0</v>
      </c>
      <c r="AC820" s="168">
        <f t="shared" si="109"/>
        <v>0</v>
      </c>
      <c r="AD820" s="168">
        <f t="shared" si="104"/>
        <v>0</v>
      </c>
      <c r="AE820" s="168">
        <f t="shared" si="110"/>
        <v>0</v>
      </c>
      <c r="AF820" s="170">
        <v>8.9</v>
      </c>
      <c r="AI820" s="1" t="str">
        <f t="shared" si="111"/>
        <v>DIFF</v>
      </c>
      <c r="AN820" s="1" t="str">
        <f t="shared" si="112"/>
        <v>{20.6.3}</v>
      </c>
    </row>
    <row r="821" spans="1:40" ht="26.25" customHeight="1" x14ac:dyDescent="0.25">
      <c r="A821" s="66" t="s">
        <v>188</v>
      </c>
      <c r="B821" s="67" t="s">
        <v>40</v>
      </c>
      <c r="C821" s="67" t="s">
        <v>94</v>
      </c>
      <c r="D821" s="67" t="s">
        <v>1159</v>
      </c>
      <c r="E821" s="95" t="s">
        <v>3347</v>
      </c>
      <c r="F821" s="68" t="s">
        <v>1887</v>
      </c>
      <c r="G821" s="68" t="s">
        <v>95</v>
      </c>
      <c r="H821" s="68" t="s">
        <v>2926</v>
      </c>
      <c r="I821" s="124" t="s">
        <v>5297</v>
      </c>
      <c r="J821" s="69"/>
      <c r="K821" s="121"/>
      <c r="L821" s="69"/>
      <c r="M821" s="121"/>
      <c r="N821" s="69"/>
      <c r="O821" s="69" t="s">
        <v>1462</v>
      </c>
      <c r="P821" s="69" t="s">
        <v>1781</v>
      </c>
      <c r="Q821" s="73" t="s">
        <v>2066</v>
      </c>
      <c r="R821" s="69" t="s">
        <v>6202</v>
      </c>
      <c r="S821" s="74" t="s">
        <v>205</v>
      </c>
      <c r="T821" s="69" t="s">
        <v>844</v>
      </c>
      <c r="U821" s="21"/>
      <c r="V821" s="21"/>
      <c r="W821" s="20" t="str">
        <f>VLOOKUP(TRIM(X821),X10:Y199,2,FALSE)</f>
        <v>Andy</v>
      </c>
      <c r="X821" s="168" t="str">
        <f t="shared" si="105"/>
        <v>30.3</v>
      </c>
      <c r="Y821" s="168">
        <f t="shared" si="106"/>
        <v>0</v>
      </c>
      <c r="Z821" s="168">
        <f t="shared" si="103"/>
        <v>0</v>
      </c>
      <c r="AA821" s="168">
        <f t="shared" si="107"/>
        <v>48</v>
      </c>
      <c r="AB821" s="168">
        <f t="shared" si="108"/>
        <v>0</v>
      </c>
      <c r="AC821" s="168">
        <f t="shared" si="109"/>
        <v>0</v>
      </c>
      <c r="AD821" s="168">
        <f t="shared" si="104"/>
        <v>0</v>
      </c>
      <c r="AE821" s="168">
        <f t="shared" si="110"/>
        <v>0</v>
      </c>
      <c r="AF821" s="170">
        <v>8.9</v>
      </c>
      <c r="AI821" s="1" t="str">
        <f t="shared" si="111"/>
        <v>DIFF</v>
      </c>
      <c r="AN821" s="1" t="str">
        <f t="shared" si="112"/>
        <v>{30.3}</v>
      </c>
    </row>
    <row r="822" spans="1:40" ht="26.25" customHeight="1" x14ac:dyDescent="0.25">
      <c r="A822" s="66" t="s">
        <v>188</v>
      </c>
      <c r="B822" s="67" t="s">
        <v>40</v>
      </c>
      <c r="C822" s="67" t="s">
        <v>94</v>
      </c>
      <c r="D822" s="67" t="s">
        <v>1937</v>
      </c>
      <c r="E822" s="95" t="s">
        <v>3348</v>
      </c>
      <c r="F822" s="68" t="s">
        <v>862</v>
      </c>
      <c r="G822" s="68" t="s">
        <v>95</v>
      </c>
      <c r="H822" s="68" t="s">
        <v>5298</v>
      </c>
      <c r="I822" s="124" t="s">
        <v>230</v>
      </c>
      <c r="J822" s="69" t="s">
        <v>1963</v>
      </c>
      <c r="K822" s="121"/>
      <c r="L822" s="71"/>
      <c r="M822" s="70"/>
      <c r="N822" s="69" t="s">
        <v>1866</v>
      </c>
      <c r="O822" s="69" t="s">
        <v>1462</v>
      </c>
      <c r="P822" s="69" t="s">
        <v>1964</v>
      </c>
      <c r="Q822" s="73" t="s">
        <v>2865</v>
      </c>
      <c r="R822" s="69" t="s">
        <v>6692</v>
      </c>
      <c r="S822" s="74" t="s">
        <v>40</v>
      </c>
      <c r="T822" s="69" t="s">
        <v>251</v>
      </c>
      <c r="U822" s="21"/>
      <c r="V822" s="21"/>
      <c r="W822" s="20" t="str">
        <f>VLOOKUP(TRIM(X822),X10:Y199,2,FALSE)</f>
        <v>Andy</v>
      </c>
      <c r="X822" s="168" t="str">
        <f t="shared" si="105"/>
        <v>20.6.1.3</v>
      </c>
      <c r="Y822" s="168">
        <f t="shared" si="106"/>
        <v>0</v>
      </c>
      <c r="Z822" s="168">
        <f t="shared" si="103"/>
        <v>0</v>
      </c>
      <c r="AA822" s="168">
        <f t="shared" si="107"/>
        <v>7</v>
      </c>
      <c r="AB822" s="168">
        <f t="shared" si="108"/>
        <v>0</v>
      </c>
      <c r="AC822" s="168">
        <f t="shared" si="109"/>
        <v>0</v>
      </c>
      <c r="AD822" s="168">
        <f t="shared" si="104"/>
        <v>0</v>
      </c>
      <c r="AE822" s="168">
        <f t="shared" si="110"/>
        <v>0</v>
      </c>
      <c r="AF822" s="170">
        <v>8.9</v>
      </c>
      <c r="AI822" s="1" t="str">
        <f t="shared" si="111"/>
        <v>DIFF</v>
      </c>
      <c r="AN822" s="1" t="str">
        <f t="shared" si="112"/>
        <v>{20.6.1.3}</v>
      </c>
    </row>
    <row r="823" spans="1:40" ht="26.25" customHeight="1" x14ac:dyDescent="0.25">
      <c r="A823" s="66" t="s">
        <v>188</v>
      </c>
      <c r="B823" s="67" t="s">
        <v>40</v>
      </c>
      <c r="C823" s="67" t="s">
        <v>94</v>
      </c>
      <c r="D823" s="67" t="s">
        <v>1158</v>
      </c>
      <c r="E823" s="95" t="s">
        <v>3349</v>
      </c>
      <c r="F823" s="68" t="s">
        <v>1128</v>
      </c>
      <c r="G823" s="68" t="s">
        <v>95</v>
      </c>
      <c r="H823" s="68" t="s">
        <v>5300</v>
      </c>
      <c r="I823" s="124" t="s">
        <v>1849</v>
      </c>
      <c r="J823" s="69"/>
      <c r="K823" s="121"/>
      <c r="L823" s="69"/>
      <c r="M823" s="121"/>
      <c r="N823" s="69"/>
      <c r="O823" s="69" t="s">
        <v>1462</v>
      </c>
      <c r="P823" s="69"/>
      <c r="Q823" s="73" t="s">
        <v>5299</v>
      </c>
      <c r="R823" s="69" t="s">
        <v>6157</v>
      </c>
      <c r="S823" s="74" t="s">
        <v>205</v>
      </c>
      <c r="T823" s="69" t="s">
        <v>844</v>
      </c>
      <c r="U823" s="21"/>
      <c r="V823" s="21"/>
      <c r="W823" s="20" t="str">
        <f>VLOOKUP(TRIM(X823),X10:Y199,2,FALSE)</f>
        <v>Andy</v>
      </c>
      <c r="X823" s="168" t="str">
        <f t="shared" si="105"/>
        <v>30.2</v>
      </c>
      <c r="Y823" s="168">
        <f t="shared" si="106"/>
        <v>0</v>
      </c>
      <c r="Z823" s="168">
        <f t="shared" si="103"/>
        <v>0</v>
      </c>
      <c r="AA823" s="168">
        <f t="shared" si="107"/>
        <v>13</v>
      </c>
      <c r="AB823" s="168">
        <f t="shared" si="108"/>
        <v>0</v>
      </c>
      <c r="AC823" s="168">
        <f t="shared" si="109"/>
        <v>0</v>
      </c>
      <c r="AD823" s="168">
        <f t="shared" si="104"/>
        <v>0</v>
      </c>
      <c r="AE823" s="168">
        <f t="shared" si="110"/>
        <v>0</v>
      </c>
      <c r="AF823" s="170">
        <v>8.9</v>
      </c>
      <c r="AI823" s="1" t="str">
        <f t="shared" si="111"/>
        <v/>
      </c>
      <c r="AN823" s="1" t="str">
        <f t="shared" si="112"/>
        <v>{30.2}</v>
      </c>
    </row>
    <row r="824" spans="1:40" ht="26.25" customHeight="1" x14ac:dyDescent="0.25">
      <c r="A824" s="66" t="s">
        <v>188</v>
      </c>
      <c r="B824" s="67" t="s">
        <v>40</v>
      </c>
      <c r="C824" s="67" t="s">
        <v>94</v>
      </c>
      <c r="D824" s="67" t="s">
        <v>1939</v>
      </c>
      <c r="E824" s="95" t="s">
        <v>3350</v>
      </c>
      <c r="F824" s="68" t="s">
        <v>862</v>
      </c>
      <c r="G824" s="68" t="s">
        <v>95</v>
      </c>
      <c r="H824" s="68" t="s">
        <v>5301</v>
      </c>
      <c r="I824" s="124" t="s">
        <v>230</v>
      </c>
      <c r="J824" s="69" t="s">
        <v>1963</v>
      </c>
      <c r="K824" s="121"/>
      <c r="L824" s="71"/>
      <c r="M824" s="70"/>
      <c r="N824" s="69" t="s">
        <v>1866</v>
      </c>
      <c r="O824" s="69" t="s">
        <v>1462</v>
      </c>
      <c r="P824" s="69" t="s">
        <v>1964</v>
      </c>
      <c r="Q824" s="73" t="s">
        <v>3170</v>
      </c>
      <c r="R824" s="69" t="s">
        <v>6649</v>
      </c>
      <c r="S824" s="74" t="s">
        <v>40</v>
      </c>
      <c r="T824" s="69" t="s">
        <v>251</v>
      </c>
      <c r="U824" s="21"/>
      <c r="V824" s="21"/>
      <c r="W824" s="20" t="str">
        <f>VLOOKUP(TRIM(X824),X10:Y199,2,FALSE)</f>
        <v>Andy</v>
      </c>
      <c r="X824" s="168" t="str">
        <f t="shared" si="105"/>
        <v>20.6.2</v>
      </c>
      <c r="Y824" s="168">
        <f t="shared" si="106"/>
        <v>0</v>
      </c>
      <c r="Z824" s="168">
        <f t="shared" si="103"/>
        <v>0</v>
      </c>
      <c r="AA824" s="168">
        <f t="shared" si="107"/>
        <v>7</v>
      </c>
      <c r="AB824" s="168">
        <f t="shared" si="108"/>
        <v>0</v>
      </c>
      <c r="AC824" s="168">
        <f t="shared" si="109"/>
        <v>0</v>
      </c>
      <c r="AD824" s="168">
        <f t="shared" si="104"/>
        <v>0</v>
      </c>
      <c r="AE824" s="168">
        <f t="shared" si="110"/>
        <v>0</v>
      </c>
      <c r="AF824" s="170">
        <v>8.9</v>
      </c>
      <c r="AI824" s="1" t="str">
        <f t="shared" si="111"/>
        <v>DIFF</v>
      </c>
      <c r="AN824" s="1" t="str">
        <f t="shared" si="112"/>
        <v>{20.6.2}</v>
      </c>
    </row>
    <row r="825" spans="1:40" ht="26.25" customHeight="1" x14ac:dyDescent="0.25">
      <c r="A825" s="66" t="s">
        <v>188</v>
      </c>
      <c r="B825" s="67" t="s">
        <v>1817</v>
      </c>
      <c r="C825" s="67" t="s">
        <v>94</v>
      </c>
      <c r="D825" s="67" t="s">
        <v>1477</v>
      </c>
      <c r="E825" s="95" t="s">
        <v>3351</v>
      </c>
      <c r="F825" s="68" t="s">
        <v>12</v>
      </c>
      <c r="G825" s="68" t="s">
        <v>95</v>
      </c>
      <c r="H825" s="68" t="s">
        <v>4666</v>
      </c>
      <c r="I825" s="124" t="s">
        <v>230</v>
      </c>
      <c r="J825" s="69"/>
      <c r="K825" s="121"/>
      <c r="L825" s="69"/>
      <c r="M825" s="121"/>
      <c r="N825" s="69"/>
      <c r="O825" s="69" t="s">
        <v>1036</v>
      </c>
      <c r="P825" s="69" t="s">
        <v>1779</v>
      </c>
      <c r="Q825" s="73" t="s">
        <v>4667</v>
      </c>
      <c r="R825" s="69" t="s">
        <v>5832</v>
      </c>
      <c r="S825" s="74" t="s">
        <v>203</v>
      </c>
      <c r="T825" s="69" t="s">
        <v>251</v>
      </c>
      <c r="U825" s="21"/>
      <c r="V825" s="21"/>
      <c r="W825" s="20" t="str">
        <f>VLOOKUP(TRIM(X825),X10:Y199,2,FALSE)</f>
        <v>Wanqiang</v>
      </c>
      <c r="X825" s="168" t="str">
        <f t="shared" si="105"/>
        <v>19.14.2</v>
      </c>
      <c r="Y825" s="168">
        <f t="shared" si="106"/>
        <v>0</v>
      </c>
      <c r="Z825" s="168">
        <f t="shared" si="103"/>
        <v>0</v>
      </c>
      <c r="AA825" s="168">
        <f t="shared" si="107"/>
        <v>7</v>
      </c>
      <c r="AB825" s="168">
        <f t="shared" si="108"/>
        <v>0</v>
      </c>
      <c r="AC825" s="168">
        <f t="shared" si="109"/>
        <v>0</v>
      </c>
      <c r="AD825" s="168">
        <f t="shared" si="104"/>
        <v>0</v>
      </c>
      <c r="AE825" s="168">
        <f t="shared" si="110"/>
        <v>0</v>
      </c>
      <c r="AF825" s="170" t="s">
        <v>821</v>
      </c>
      <c r="AI825" s="1" t="str">
        <f t="shared" si="111"/>
        <v>DIFF</v>
      </c>
      <c r="AN825" s="1" t="str">
        <f t="shared" si="112"/>
        <v>{19.14.2}</v>
      </c>
    </row>
    <row r="826" spans="1:40" ht="26.25" customHeight="1" x14ac:dyDescent="0.25">
      <c r="A826" s="66" t="s">
        <v>188</v>
      </c>
      <c r="B826" s="67" t="s">
        <v>40</v>
      </c>
      <c r="C826" s="67" t="s">
        <v>94</v>
      </c>
      <c r="D826" s="67" t="s">
        <v>1937</v>
      </c>
      <c r="E826" s="95" t="s">
        <v>3352</v>
      </c>
      <c r="F826" s="68" t="s">
        <v>862</v>
      </c>
      <c r="G826" s="68" t="s">
        <v>95</v>
      </c>
      <c r="H826" s="68" t="s">
        <v>5303</v>
      </c>
      <c r="I826" s="124" t="s">
        <v>110</v>
      </c>
      <c r="J826" s="69" t="s">
        <v>1963</v>
      </c>
      <c r="K826" s="121"/>
      <c r="L826" s="71"/>
      <c r="M826" s="70"/>
      <c r="N826" s="69" t="s">
        <v>1778</v>
      </c>
      <c r="O826" s="69" t="s">
        <v>1462</v>
      </c>
      <c r="P826" s="69" t="s">
        <v>1964</v>
      </c>
      <c r="Q826" s="73" t="s">
        <v>5302</v>
      </c>
      <c r="R826" s="69" t="s">
        <v>4668</v>
      </c>
      <c r="S826" s="74" t="s">
        <v>205</v>
      </c>
      <c r="T826" s="69" t="s">
        <v>1997</v>
      </c>
      <c r="U826" s="21"/>
      <c r="V826" s="21"/>
      <c r="W826" s="20" t="str">
        <f>VLOOKUP(TRIM(X826),X10:Y199,2,FALSE)</f>
        <v>Andy</v>
      </c>
      <c r="X826" s="168" t="str">
        <f t="shared" si="105"/>
        <v>20.6.1.3</v>
      </c>
      <c r="Y826" s="168">
        <f t="shared" si="106"/>
        <v>0</v>
      </c>
      <c r="Z826" s="168">
        <f t="shared" si="103"/>
        <v>0</v>
      </c>
      <c r="AA826" s="168">
        <f t="shared" si="107"/>
        <v>13</v>
      </c>
      <c r="AB826" s="168">
        <f t="shared" si="108"/>
        <v>0</v>
      </c>
      <c r="AC826" s="168">
        <f t="shared" si="109"/>
        <v>0</v>
      </c>
      <c r="AD826" s="168">
        <f t="shared" si="104"/>
        <v>0</v>
      </c>
      <c r="AE826" s="168">
        <f t="shared" si="110"/>
        <v>0</v>
      </c>
      <c r="AF826" s="170" t="s">
        <v>821</v>
      </c>
      <c r="AI826" s="1" t="str">
        <f t="shared" si="111"/>
        <v>DIFF</v>
      </c>
      <c r="AN826" s="1" t="str">
        <f t="shared" si="112"/>
        <v>{20.6.1.3}</v>
      </c>
    </row>
    <row r="827" spans="1:40" ht="26.25" customHeight="1" x14ac:dyDescent="0.25">
      <c r="A827" s="66" t="s">
        <v>188</v>
      </c>
      <c r="B827" s="67" t="s">
        <v>40</v>
      </c>
      <c r="C827" s="67" t="s">
        <v>94</v>
      </c>
      <c r="D827" s="67" t="s">
        <v>1939</v>
      </c>
      <c r="E827" s="95" t="s">
        <v>3353</v>
      </c>
      <c r="F827" s="68" t="s">
        <v>862</v>
      </c>
      <c r="G827" s="68" t="s">
        <v>95</v>
      </c>
      <c r="H827" s="68" t="s">
        <v>3086</v>
      </c>
      <c r="I827" s="124" t="s">
        <v>2061</v>
      </c>
      <c r="J827" s="69" t="s">
        <v>1963</v>
      </c>
      <c r="K827" s="121"/>
      <c r="L827" s="69"/>
      <c r="M827" s="121"/>
      <c r="N827" s="69" t="s">
        <v>1866</v>
      </c>
      <c r="O827" s="69" t="s">
        <v>1462</v>
      </c>
      <c r="P827" s="69" t="s">
        <v>1964</v>
      </c>
      <c r="Q827" s="73" t="s">
        <v>5304</v>
      </c>
      <c r="R827" s="69" t="s">
        <v>5759</v>
      </c>
      <c r="S827" s="74" t="s">
        <v>205</v>
      </c>
      <c r="T827" s="69" t="s">
        <v>251</v>
      </c>
      <c r="U827" s="21"/>
      <c r="V827" s="21"/>
      <c r="W827" s="20" t="str">
        <f>VLOOKUP(TRIM(X827),X10:Y199,2,FALSE)</f>
        <v>Andy</v>
      </c>
      <c r="X827" s="168" t="str">
        <f t="shared" si="105"/>
        <v>20.6.2</v>
      </c>
      <c r="Y827" s="168">
        <f t="shared" si="106"/>
        <v>0</v>
      </c>
      <c r="Z827" s="168">
        <f t="shared" si="103"/>
        <v>0</v>
      </c>
      <c r="AA827" s="168">
        <f t="shared" si="107"/>
        <v>13</v>
      </c>
      <c r="AB827" s="168">
        <f t="shared" si="108"/>
        <v>0</v>
      </c>
      <c r="AC827" s="168">
        <f t="shared" si="109"/>
        <v>0</v>
      </c>
      <c r="AD827" s="168">
        <f t="shared" si="104"/>
        <v>0</v>
      </c>
      <c r="AE827" s="168">
        <f t="shared" si="110"/>
        <v>0</v>
      </c>
      <c r="AF827" s="170" t="s">
        <v>821</v>
      </c>
      <c r="AI827" s="171" t="str">
        <f t="shared" si="111"/>
        <v>DIFF</v>
      </c>
      <c r="AN827" s="1" t="str">
        <f t="shared" si="112"/>
        <v>{20.6.2}</v>
      </c>
    </row>
    <row r="828" spans="1:40" ht="26.25" customHeight="1" x14ac:dyDescent="0.25">
      <c r="A828" s="66" t="s">
        <v>188</v>
      </c>
      <c r="B828" s="67" t="s">
        <v>40</v>
      </c>
      <c r="C828" s="67" t="s">
        <v>94</v>
      </c>
      <c r="D828" s="67" t="s">
        <v>1944</v>
      </c>
      <c r="E828" s="95" t="s">
        <v>3354</v>
      </c>
      <c r="F828" s="68" t="s">
        <v>862</v>
      </c>
      <c r="G828" s="68" t="s">
        <v>95</v>
      </c>
      <c r="H828" s="68" t="s">
        <v>5305</v>
      </c>
      <c r="I828" s="124" t="s">
        <v>110</v>
      </c>
      <c r="J828" s="69" t="s">
        <v>1963</v>
      </c>
      <c r="K828" s="121"/>
      <c r="L828" s="71"/>
      <c r="M828" s="70"/>
      <c r="N828" s="69" t="s">
        <v>1778</v>
      </c>
      <c r="O828" s="69" t="s">
        <v>1462</v>
      </c>
      <c r="P828" s="69" t="s">
        <v>1964</v>
      </c>
      <c r="Q828" s="73" t="s">
        <v>3144</v>
      </c>
      <c r="R828" s="69" t="s">
        <v>330</v>
      </c>
      <c r="S828" s="74" t="s">
        <v>40</v>
      </c>
      <c r="T828" s="69" t="s">
        <v>1997</v>
      </c>
      <c r="U828" s="21"/>
      <c r="V828" s="21"/>
      <c r="W828" s="20" t="str">
        <f>VLOOKUP(TRIM(X828),X10:Y199,2,FALSE)</f>
        <v>Andy</v>
      </c>
      <c r="X828" s="168" t="str">
        <f t="shared" si="105"/>
        <v>20.6.7</v>
      </c>
      <c r="Y828" s="168">
        <f t="shared" si="106"/>
        <v>0</v>
      </c>
      <c r="Z828" s="168">
        <f t="shared" si="103"/>
        <v>0</v>
      </c>
      <c r="AA828" s="168">
        <f t="shared" si="107"/>
        <v>13</v>
      </c>
      <c r="AB828" s="168">
        <f t="shared" si="108"/>
        <v>0</v>
      </c>
      <c r="AC828" s="168">
        <f t="shared" si="109"/>
        <v>0</v>
      </c>
      <c r="AD828" s="168">
        <f t="shared" si="104"/>
        <v>0</v>
      </c>
      <c r="AE828" s="168">
        <f t="shared" si="110"/>
        <v>0</v>
      </c>
      <c r="AF828" s="170" t="s">
        <v>821</v>
      </c>
      <c r="AI828" s="171" t="str">
        <f t="shared" si="111"/>
        <v>DIFF</v>
      </c>
      <c r="AN828" s="1" t="str">
        <f t="shared" si="112"/>
        <v>{20.6.7}</v>
      </c>
    </row>
    <row r="829" spans="1:40" ht="26.25" customHeight="1" x14ac:dyDescent="0.25">
      <c r="A829" s="66" t="s">
        <v>188</v>
      </c>
      <c r="B829" s="67" t="s">
        <v>2076</v>
      </c>
      <c r="C829" s="67" t="s">
        <v>94</v>
      </c>
      <c r="D829" s="67" t="s">
        <v>1477</v>
      </c>
      <c r="E829" s="95" t="s">
        <v>3355</v>
      </c>
      <c r="F829" s="68" t="s">
        <v>14</v>
      </c>
      <c r="G829" s="68" t="s">
        <v>95</v>
      </c>
      <c r="H829" s="68" t="s">
        <v>1992</v>
      </c>
      <c r="I829" s="124" t="s">
        <v>230</v>
      </c>
      <c r="J829" s="69" t="s">
        <v>1777</v>
      </c>
      <c r="K829" s="269" t="s">
        <v>4669</v>
      </c>
      <c r="L829" s="69"/>
      <c r="M829" s="121" t="s">
        <v>102</v>
      </c>
      <c r="N829" s="69" t="s">
        <v>1430</v>
      </c>
      <c r="O829" s="69" t="s">
        <v>1036</v>
      </c>
      <c r="P829" s="69" t="s">
        <v>1779</v>
      </c>
      <c r="Q829" s="73" t="s">
        <v>2075</v>
      </c>
      <c r="R829" s="69" t="s">
        <v>330</v>
      </c>
      <c r="S829" s="74" t="s">
        <v>40</v>
      </c>
      <c r="T829" s="69" t="s">
        <v>251</v>
      </c>
      <c r="U829" s="21"/>
      <c r="V829" s="21"/>
      <c r="W829" s="20" t="str">
        <f>VLOOKUP(TRIM(X829),X10:Y199,2,FALSE)</f>
        <v>Wanqiang</v>
      </c>
      <c r="X829" s="168" t="str">
        <f t="shared" si="105"/>
        <v>19.14.2</v>
      </c>
      <c r="Y829" s="168">
        <f t="shared" si="106"/>
        <v>0</v>
      </c>
      <c r="Z829" s="168">
        <f t="shared" si="103"/>
        <v>0</v>
      </c>
      <c r="AA829" s="168">
        <f t="shared" si="107"/>
        <v>7</v>
      </c>
      <c r="AB829" s="168">
        <f t="shared" si="108"/>
        <v>0</v>
      </c>
      <c r="AC829" s="168">
        <f t="shared" si="109"/>
        <v>0</v>
      </c>
      <c r="AD829" s="168">
        <f t="shared" si="104"/>
        <v>0</v>
      </c>
      <c r="AE829" s="168">
        <f t="shared" si="110"/>
        <v>0</v>
      </c>
      <c r="AF829" s="170">
        <v>8.5</v>
      </c>
      <c r="AI829" s="1" t="str">
        <f t="shared" si="111"/>
        <v>DIFF</v>
      </c>
      <c r="AN829" s="1" t="str">
        <f t="shared" si="112"/>
        <v>{19.14.2}</v>
      </c>
    </row>
    <row r="830" spans="1:40" ht="26.25" customHeight="1" x14ac:dyDescent="0.25">
      <c r="A830" s="66" t="s">
        <v>188</v>
      </c>
      <c r="B830" s="67" t="s">
        <v>40</v>
      </c>
      <c r="C830" s="67" t="s">
        <v>94</v>
      </c>
      <c r="D830" s="67" t="s">
        <v>1905</v>
      </c>
      <c r="E830" s="95" t="s">
        <v>3356</v>
      </c>
      <c r="F830" s="68" t="s">
        <v>862</v>
      </c>
      <c r="G830" s="68" t="s">
        <v>95</v>
      </c>
      <c r="H830" s="68" t="s">
        <v>3088</v>
      </c>
      <c r="I830" s="124" t="s">
        <v>230</v>
      </c>
      <c r="J830" s="69" t="s">
        <v>1969</v>
      </c>
      <c r="K830" s="121"/>
      <c r="L830" s="71"/>
      <c r="M830" s="70"/>
      <c r="N830" s="69" t="s">
        <v>1866</v>
      </c>
      <c r="O830" s="69" t="s">
        <v>1462</v>
      </c>
      <c r="P830" s="69" t="s">
        <v>1970</v>
      </c>
      <c r="Q830" s="73" t="s">
        <v>2859</v>
      </c>
      <c r="R830" s="69" t="s">
        <v>6693</v>
      </c>
      <c r="S830" s="74" t="s">
        <v>40</v>
      </c>
      <c r="T830" s="69" t="s">
        <v>251</v>
      </c>
      <c r="U830" s="21"/>
      <c r="V830" s="21"/>
      <c r="W830" s="20" t="str">
        <f>VLOOKUP(TRIM(X830),X10:Y199,2,FALSE)</f>
        <v>Wanqiang</v>
      </c>
      <c r="X830" s="168" t="str">
        <f t="shared" si="105"/>
        <v>20.5.1</v>
      </c>
      <c r="Y830" s="168">
        <f t="shared" si="106"/>
        <v>0</v>
      </c>
      <c r="Z830" s="168">
        <f t="shared" si="103"/>
        <v>0</v>
      </c>
      <c r="AA830" s="168">
        <f t="shared" si="107"/>
        <v>7</v>
      </c>
      <c r="AB830" s="168">
        <f t="shared" si="108"/>
        <v>0</v>
      </c>
      <c r="AC830" s="168">
        <f t="shared" si="109"/>
        <v>0</v>
      </c>
      <c r="AD830" s="168">
        <f t="shared" si="104"/>
        <v>0</v>
      </c>
      <c r="AE830" s="168">
        <f t="shared" si="110"/>
        <v>0</v>
      </c>
      <c r="AF830" s="170">
        <v>8.5</v>
      </c>
      <c r="AI830" s="1" t="str">
        <f t="shared" si="111"/>
        <v>DIFF</v>
      </c>
      <c r="AN830" s="1" t="str">
        <f t="shared" si="112"/>
        <v>{20.5.1}</v>
      </c>
    </row>
    <row r="831" spans="1:40" ht="26.25" customHeight="1" x14ac:dyDescent="0.25">
      <c r="A831" s="66" t="s">
        <v>188</v>
      </c>
      <c r="B831" s="67" t="s">
        <v>40</v>
      </c>
      <c r="C831" s="67" t="s">
        <v>94</v>
      </c>
      <c r="D831" s="67" t="s">
        <v>1905</v>
      </c>
      <c r="E831" s="95" t="s">
        <v>3357</v>
      </c>
      <c r="F831" s="68" t="s">
        <v>862</v>
      </c>
      <c r="G831" s="68" t="s">
        <v>95</v>
      </c>
      <c r="H831" s="68" t="s">
        <v>5306</v>
      </c>
      <c r="I831" s="124" t="s">
        <v>230</v>
      </c>
      <c r="J831" s="69" t="s">
        <v>1969</v>
      </c>
      <c r="K831" s="121"/>
      <c r="L831" s="69"/>
      <c r="M831" s="121"/>
      <c r="N831" s="69" t="s">
        <v>1778</v>
      </c>
      <c r="O831" s="69" t="s">
        <v>1462</v>
      </c>
      <c r="P831" s="69" t="s">
        <v>1970</v>
      </c>
      <c r="Q831" s="73" t="s">
        <v>4670</v>
      </c>
      <c r="R831" s="69" t="s">
        <v>330</v>
      </c>
      <c r="S831" s="74" t="s">
        <v>40</v>
      </c>
      <c r="T831" s="69" t="s">
        <v>251</v>
      </c>
      <c r="U831" s="21"/>
      <c r="V831" s="21"/>
      <c r="W831" s="20" t="str">
        <f>VLOOKUP(TRIM(X831),X10:Y199,2,FALSE)</f>
        <v>Wanqiang</v>
      </c>
      <c r="X831" s="168" t="str">
        <f t="shared" si="105"/>
        <v>20.5.1</v>
      </c>
      <c r="Y831" s="168">
        <f t="shared" si="106"/>
        <v>0</v>
      </c>
      <c r="Z831" s="168">
        <f t="shared" si="103"/>
        <v>0</v>
      </c>
      <c r="AA831" s="168">
        <f t="shared" si="107"/>
        <v>7</v>
      </c>
      <c r="AB831" s="168">
        <f t="shared" si="108"/>
        <v>0</v>
      </c>
      <c r="AC831" s="168">
        <f t="shared" si="109"/>
        <v>0</v>
      </c>
      <c r="AD831" s="168">
        <f t="shared" si="104"/>
        <v>0</v>
      </c>
      <c r="AE831" s="168">
        <f t="shared" si="110"/>
        <v>0</v>
      </c>
      <c r="AF831" s="170">
        <v>8.5</v>
      </c>
      <c r="AI831" s="1" t="str">
        <f t="shared" si="111"/>
        <v>DIFF</v>
      </c>
      <c r="AN831" s="1" t="str">
        <f t="shared" si="112"/>
        <v>{20.5.1}</v>
      </c>
    </row>
    <row r="832" spans="1:40" ht="26.25" customHeight="1" x14ac:dyDescent="0.25">
      <c r="A832" s="66" t="s">
        <v>188</v>
      </c>
      <c r="B832" s="67" t="s">
        <v>40</v>
      </c>
      <c r="C832" s="67" t="s">
        <v>94</v>
      </c>
      <c r="D832" s="67" t="s">
        <v>1905</v>
      </c>
      <c r="E832" s="95" t="s">
        <v>3358</v>
      </c>
      <c r="F832" s="68" t="s">
        <v>862</v>
      </c>
      <c r="G832" s="68" t="s">
        <v>95</v>
      </c>
      <c r="H832" s="68" t="s">
        <v>3087</v>
      </c>
      <c r="I832" s="124" t="s">
        <v>230</v>
      </c>
      <c r="J832" s="69" t="s">
        <v>1969</v>
      </c>
      <c r="K832" s="121"/>
      <c r="L832" s="71"/>
      <c r="M832" s="70"/>
      <c r="N832" s="69" t="s">
        <v>1778</v>
      </c>
      <c r="O832" s="69" t="s">
        <v>1462</v>
      </c>
      <c r="P832" s="69" t="s">
        <v>1970</v>
      </c>
      <c r="Q832" s="73" t="s">
        <v>2858</v>
      </c>
      <c r="R832" s="69" t="s">
        <v>330</v>
      </c>
      <c r="S832" s="74" t="s">
        <v>40</v>
      </c>
      <c r="T832" s="69" t="s">
        <v>251</v>
      </c>
      <c r="U832" s="21"/>
      <c r="V832" s="21"/>
      <c r="W832" s="20" t="str">
        <f>VLOOKUP(TRIM(X832),X10:Y199,2,FALSE)</f>
        <v>Wanqiang</v>
      </c>
      <c r="X832" s="168" t="str">
        <f t="shared" si="105"/>
        <v>20.5.1</v>
      </c>
      <c r="Y832" s="168">
        <f t="shared" si="106"/>
        <v>0</v>
      </c>
      <c r="Z832" s="168">
        <f t="shared" si="103"/>
        <v>0</v>
      </c>
      <c r="AA832" s="168">
        <f t="shared" si="107"/>
        <v>7</v>
      </c>
      <c r="AB832" s="168">
        <f t="shared" si="108"/>
        <v>0</v>
      </c>
      <c r="AC832" s="168">
        <f t="shared" si="109"/>
        <v>0</v>
      </c>
      <c r="AD832" s="168">
        <f t="shared" si="104"/>
        <v>0</v>
      </c>
      <c r="AE832" s="168">
        <f t="shared" si="110"/>
        <v>0</v>
      </c>
      <c r="AF832" s="170">
        <v>8.11</v>
      </c>
      <c r="AI832" s="1" t="str">
        <f t="shared" si="111"/>
        <v>DIFF</v>
      </c>
      <c r="AN832" s="1" t="str">
        <f t="shared" si="112"/>
        <v>{20.5.1}</v>
      </c>
    </row>
    <row r="833" spans="1:40" ht="26.25" customHeight="1" x14ac:dyDescent="0.25">
      <c r="A833" s="66" t="s">
        <v>188</v>
      </c>
      <c r="B833" s="67" t="s">
        <v>40</v>
      </c>
      <c r="C833" s="67" t="s">
        <v>94</v>
      </c>
      <c r="D833" s="67" t="s">
        <v>1942</v>
      </c>
      <c r="E833" s="95" t="s">
        <v>3359</v>
      </c>
      <c r="F833" s="68" t="s">
        <v>862</v>
      </c>
      <c r="G833" s="68" t="s">
        <v>95</v>
      </c>
      <c r="H833" s="68" t="s">
        <v>5307</v>
      </c>
      <c r="I833" s="124" t="s">
        <v>106</v>
      </c>
      <c r="J833" s="69" t="s">
        <v>1963</v>
      </c>
      <c r="K833" s="121"/>
      <c r="L833" s="69"/>
      <c r="M833" s="121"/>
      <c r="N833" s="69" t="s">
        <v>1778</v>
      </c>
      <c r="O833" s="69" t="s">
        <v>1462</v>
      </c>
      <c r="P833" s="69" t="s">
        <v>1964</v>
      </c>
      <c r="Q833" s="73" t="s">
        <v>4671</v>
      </c>
      <c r="R833" s="69" t="s">
        <v>330</v>
      </c>
      <c r="S833" s="74" t="s">
        <v>40</v>
      </c>
      <c r="T833" s="69" t="s">
        <v>1169</v>
      </c>
      <c r="U833" s="21"/>
      <c r="V833" s="21"/>
      <c r="W833" s="20" t="str">
        <f>VLOOKUP(TRIM(X833),X10:Y199,2,FALSE)</f>
        <v>Andy</v>
      </c>
      <c r="X833" s="168" t="str">
        <f t="shared" si="105"/>
        <v>20.6.5</v>
      </c>
      <c r="Y833" s="168">
        <f t="shared" si="106"/>
        <v>0</v>
      </c>
      <c r="Z833" s="168">
        <f t="shared" si="103"/>
        <v>0</v>
      </c>
      <c r="AA833" s="168">
        <f t="shared" si="107"/>
        <v>4</v>
      </c>
      <c r="AB833" s="168">
        <f t="shared" si="108"/>
        <v>0</v>
      </c>
      <c r="AC833" s="168">
        <f t="shared" si="109"/>
        <v>0</v>
      </c>
      <c r="AD833" s="168">
        <f t="shared" si="104"/>
        <v>0</v>
      </c>
      <c r="AE833" s="168">
        <f t="shared" si="110"/>
        <v>0</v>
      </c>
      <c r="AF833" s="170">
        <v>8.11</v>
      </c>
      <c r="AI833" s="1" t="str">
        <f t="shared" si="111"/>
        <v>DIFF</v>
      </c>
      <c r="AN833" s="1" t="str">
        <f t="shared" si="112"/>
        <v>{20.6.5}</v>
      </c>
    </row>
    <row r="834" spans="1:40" ht="26.25" customHeight="1" x14ac:dyDescent="0.25">
      <c r="A834" s="66" t="s">
        <v>188</v>
      </c>
      <c r="B834" s="67" t="s">
        <v>40</v>
      </c>
      <c r="C834" s="67" t="s">
        <v>94</v>
      </c>
      <c r="D834" s="67" t="s">
        <v>1944</v>
      </c>
      <c r="E834" s="95" t="s">
        <v>3360</v>
      </c>
      <c r="F834" s="68" t="s">
        <v>862</v>
      </c>
      <c r="G834" s="68" t="s">
        <v>95</v>
      </c>
      <c r="H834" s="68" t="s">
        <v>3150</v>
      </c>
      <c r="I834" s="124" t="s">
        <v>1167</v>
      </c>
      <c r="J834" s="69" t="s">
        <v>1963</v>
      </c>
      <c r="K834" s="121"/>
      <c r="L834" s="71"/>
      <c r="M834" s="70"/>
      <c r="N834" s="69" t="s">
        <v>1778</v>
      </c>
      <c r="O834" s="69" t="s">
        <v>1462</v>
      </c>
      <c r="P834" s="69" t="s">
        <v>1964</v>
      </c>
      <c r="Q834" s="73" t="s">
        <v>2888</v>
      </c>
      <c r="R834" s="69" t="s">
        <v>330</v>
      </c>
      <c r="S834" s="74" t="s">
        <v>40</v>
      </c>
      <c r="T834" s="69" t="s">
        <v>2022</v>
      </c>
      <c r="U834" s="21"/>
      <c r="V834" s="21"/>
      <c r="W834" s="20" t="str">
        <f>VLOOKUP(TRIM(X834),X10:Y199,2,FALSE)</f>
        <v>Andy</v>
      </c>
      <c r="X834" s="168" t="str">
        <f t="shared" si="105"/>
        <v>20.6.7</v>
      </c>
      <c r="Y834" s="168">
        <f t="shared" si="106"/>
        <v>0</v>
      </c>
      <c r="Z834" s="168">
        <f t="shared" ref="Z834:Z897" si="113">IF(F834="P-CR", IF(S834="Approved", 1, IF(S834="Block approved", 1, 0)),0)</f>
        <v>0</v>
      </c>
      <c r="AA834" s="168">
        <f t="shared" si="107"/>
        <v>4</v>
      </c>
      <c r="AB834" s="168">
        <f t="shared" si="108"/>
        <v>0</v>
      </c>
      <c r="AC834" s="168">
        <f t="shared" si="109"/>
        <v>0</v>
      </c>
      <c r="AD834" s="168">
        <f t="shared" ref="AD834:AD897" si="114">IF(F834="LS OUT",IF(S834="",1,0),0)</f>
        <v>0</v>
      </c>
      <c r="AE834" s="168">
        <f t="shared" si="110"/>
        <v>0</v>
      </c>
      <c r="AF834" s="170">
        <v>8.11</v>
      </c>
      <c r="AI834" s="1" t="str">
        <f t="shared" si="111"/>
        <v>DIFF</v>
      </c>
      <c r="AN834" s="1" t="str">
        <f t="shared" si="112"/>
        <v>{20.6.7}</v>
      </c>
    </row>
    <row r="835" spans="1:40" ht="26.25" customHeight="1" x14ac:dyDescent="0.25">
      <c r="A835" s="66" t="s">
        <v>188</v>
      </c>
      <c r="B835" s="67" t="s">
        <v>40</v>
      </c>
      <c r="C835" s="67" t="s">
        <v>94</v>
      </c>
      <c r="D835" s="67" t="s">
        <v>1934</v>
      </c>
      <c r="E835" s="95" t="s">
        <v>3361</v>
      </c>
      <c r="F835" s="68" t="s">
        <v>862</v>
      </c>
      <c r="G835" s="68" t="s">
        <v>95</v>
      </c>
      <c r="H835" s="68" t="s">
        <v>2171</v>
      </c>
      <c r="I835" s="124" t="s">
        <v>1167</v>
      </c>
      <c r="J835" s="69" t="s">
        <v>1963</v>
      </c>
      <c r="K835" s="121"/>
      <c r="L835" s="69"/>
      <c r="M835" s="121"/>
      <c r="N835" s="69" t="s">
        <v>1778</v>
      </c>
      <c r="O835" s="69" t="s">
        <v>1462</v>
      </c>
      <c r="P835" s="69" t="s">
        <v>1964</v>
      </c>
      <c r="Q835" s="73" t="s">
        <v>2170</v>
      </c>
      <c r="R835" s="69" t="s">
        <v>330</v>
      </c>
      <c r="S835" s="74" t="s">
        <v>40</v>
      </c>
      <c r="T835" s="69" t="s">
        <v>2022</v>
      </c>
      <c r="U835" s="21"/>
      <c r="V835" s="21"/>
      <c r="W835" s="20" t="str">
        <f>VLOOKUP(TRIM(X835),X10:Y199,2,FALSE)</f>
        <v>Andy</v>
      </c>
      <c r="X835" s="168" t="str">
        <f t="shared" si="105"/>
        <v>20.6.0</v>
      </c>
      <c r="Y835" s="168">
        <f t="shared" si="106"/>
        <v>0</v>
      </c>
      <c r="Z835" s="168">
        <f t="shared" si="113"/>
        <v>0</v>
      </c>
      <c r="AA835" s="168">
        <f t="shared" si="107"/>
        <v>4</v>
      </c>
      <c r="AB835" s="168">
        <f t="shared" si="108"/>
        <v>0</v>
      </c>
      <c r="AC835" s="168">
        <f t="shared" si="109"/>
        <v>0</v>
      </c>
      <c r="AD835" s="168">
        <f t="shared" si="114"/>
        <v>0</v>
      </c>
      <c r="AE835" s="168">
        <f t="shared" si="110"/>
        <v>0</v>
      </c>
      <c r="AF835" s="170">
        <v>8.27</v>
      </c>
      <c r="AI835" s="1" t="str">
        <f t="shared" si="111"/>
        <v>DIFF</v>
      </c>
      <c r="AN835" s="1" t="str">
        <f t="shared" si="112"/>
        <v>{20.6.0}</v>
      </c>
    </row>
    <row r="836" spans="1:40" ht="26.25" customHeight="1" x14ac:dyDescent="0.25">
      <c r="A836" s="66" t="s">
        <v>188</v>
      </c>
      <c r="B836" s="67" t="s">
        <v>40</v>
      </c>
      <c r="C836" s="67" t="s">
        <v>94</v>
      </c>
      <c r="D836" s="67" t="s">
        <v>1158</v>
      </c>
      <c r="E836" s="95" t="s">
        <v>3362</v>
      </c>
      <c r="F836" s="68" t="s">
        <v>1127</v>
      </c>
      <c r="G836" s="68" t="s">
        <v>95</v>
      </c>
      <c r="H836" s="68" t="s">
        <v>2181</v>
      </c>
      <c r="I836" s="124" t="s">
        <v>1994</v>
      </c>
      <c r="J836" s="69"/>
      <c r="K836" s="121"/>
      <c r="L836" s="71"/>
      <c r="M836" s="70"/>
      <c r="N836" s="69"/>
      <c r="O836" s="69" t="s">
        <v>1462</v>
      </c>
      <c r="P836" s="69"/>
      <c r="Q836" s="73" t="s">
        <v>1993</v>
      </c>
      <c r="R836" s="69" t="s">
        <v>5954</v>
      </c>
      <c r="S836" s="74" t="s">
        <v>205</v>
      </c>
      <c r="T836" s="69" t="s">
        <v>276</v>
      </c>
      <c r="U836" s="21"/>
      <c r="V836" s="21"/>
      <c r="W836" s="20" t="str">
        <f>VLOOKUP(TRIM(X836),X10:Y199,2,FALSE)</f>
        <v>Andy</v>
      </c>
      <c r="X836" s="168" t="str">
        <f t="shared" si="105"/>
        <v>30.2</v>
      </c>
      <c r="Y836" s="168">
        <f t="shared" si="106"/>
        <v>0</v>
      </c>
      <c r="Z836" s="168">
        <f t="shared" si="113"/>
        <v>0</v>
      </c>
      <c r="AA836" s="168">
        <f t="shared" si="107"/>
        <v>17</v>
      </c>
      <c r="AB836" s="168">
        <f t="shared" si="108"/>
        <v>0</v>
      </c>
      <c r="AC836" s="168">
        <f t="shared" si="109"/>
        <v>0</v>
      </c>
      <c r="AD836" s="168">
        <f t="shared" si="114"/>
        <v>0</v>
      </c>
      <c r="AE836" s="168">
        <f t="shared" si="110"/>
        <v>0</v>
      </c>
      <c r="AF836" s="170">
        <v>8.27</v>
      </c>
      <c r="AI836" s="1" t="str">
        <f t="shared" si="111"/>
        <v/>
      </c>
      <c r="AN836" s="1" t="str">
        <f t="shared" si="112"/>
        <v>{30.2}</v>
      </c>
    </row>
    <row r="837" spans="1:40" ht="26.25" customHeight="1" x14ac:dyDescent="0.25">
      <c r="A837" s="66" t="s">
        <v>188</v>
      </c>
      <c r="B837" s="67" t="s">
        <v>1832</v>
      </c>
      <c r="C837" s="67" t="s">
        <v>94</v>
      </c>
      <c r="D837" s="67" t="s">
        <v>1347</v>
      </c>
      <c r="E837" s="95" t="s">
        <v>3363</v>
      </c>
      <c r="F837" s="68" t="s">
        <v>14</v>
      </c>
      <c r="G837" s="68" t="s">
        <v>95</v>
      </c>
      <c r="H837" s="68" t="s">
        <v>2838</v>
      </c>
      <c r="I837" s="124" t="s">
        <v>227</v>
      </c>
      <c r="J837" s="69" t="s">
        <v>216</v>
      </c>
      <c r="K837" s="269" t="s">
        <v>4672</v>
      </c>
      <c r="L837" s="69"/>
      <c r="M837" s="121" t="s">
        <v>102</v>
      </c>
      <c r="N837" s="69" t="s">
        <v>1959</v>
      </c>
      <c r="O837" s="69" t="s">
        <v>1036</v>
      </c>
      <c r="P837" s="69" t="s">
        <v>1359</v>
      </c>
      <c r="Q837" s="73" t="s">
        <v>3058</v>
      </c>
      <c r="R837" s="69" t="s">
        <v>330</v>
      </c>
      <c r="S837" s="74" t="s">
        <v>40</v>
      </c>
      <c r="T837" s="69" t="s">
        <v>226</v>
      </c>
      <c r="U837" s="21"/>
      <c r="V837" s="21"/>
      <c r="W837" s="20" t="str">
        <f>VLOOKUP(TRIM(X837),X10:Y199,2,FALSE)</f>
        <v>Dario</v>
      </c>
      <c r="X837" s="168" t="str">
        <f t="shared" si="105"/>
        <v>19.15.2</v>
      </c>
      <c r="Y837" s="168">
        <f t="shared" si="106"/>
        <v>0</v>
      </c>
      <c r="Z837" s="168">
        <f t="shared" si="113"/>
        <v>0</v>
      </c>
      <c r="AA837" s="168">
        <f t="shared" si="107"/>
        <v>17</v>
      </c>
      <c r="AB837" s="168">
        <f t="shared" si="108"/>
        <v>0</v>
      </c>
      <c r="AC837" s="168">
        <f t="shared" si="109"/>
        <v>0</v>
      </c>
      <c r="AD837" s="168">
        <f t="shared" si="114"/>
        <v>0</v>
      </c>
      <c r="AE837" s="168">
        <f t="shared" si="110"/>
        <v>0</v>
      </c>
      <c r="AF837" s="170">
        <v>8.27</v>
      </c>
      <c r="AI837" s="1" t="str">
        <f t="shared" si="111"/>
        <v>DIFF</v>
      </c>
      <c r="AN837" s="1" t="str">
        <f t="shared" si="112"/>
        <v>{19.15.2}</v>
      </c>
    </row>
    <row r="838" spans="1:40" ht="26.25" customHeight="1" x14ac:dyDescent="0.25">
      <c r="A838" s="66" t="s">
        <v>188</v>
      </c>
      <c r="B838" s="67" t="s">
        <v>1519</v>
      </c>
      <c r="C838" s="67" t="s">
        <v>94</v>
      </c>
      <c r="D838" s="67" t="s">
        <v>1347</v>
      </c>
      <c r="E838" s="95" t="s">
        <v>3364</v>
      </c>
      <c r="F838" s="68" t="s">
        <v>14</v>
      </c>
      <c r="G838" s="68" t="s">
        <v>95</v>
      </c>
      <c r="H838" s="68" t="s">
        <v>1799</v>
      </c>
      <c r="I838" s="124" t="s">
        <v>227</v>
      </c>
      <c r="J838" s="69" t="s">
        <v>309</v>
      </c>
      <c r="K838" s="121">
        <v>1538</v>
      </c>
      <c r="L838" s="71"/>
      <c r="M838" s="70" t="s">
        <v>102</v>
      </c>
      <c r="N838" s="69" t="s">
        <v>1959</v>
      </c>
      <c r="O838" s="69" t="s">
        <v>1036</v>
      </c>
      <c r="P838" s="69" t="s">
        <v>1359</v>
      </c>
      <c r="Q838" s="73" t="s">
        <v>3059</v>
      </c>
      <c r="R838" s="69" t="s">
        <v>5911</v>
      </c>
      <c r="S838" s="74" t="s">
        <v>205</v>
      </c>
      <c r="T838" s="69" t="s">
        <v>226</v>
      </c>
      <c r="U838" s="21"/>
      <c r="V838" s="21"/>
      <c r="W838" s="20" t="str">
        <f>VLOOKUP(TRIM(X838),X10:Y199,2,FALSE)</f>
        <v>Dario</v>
      </c>
      <c r="X838" s="168" t="str">
        <f t="shared" si="105"/>
        <v>19.15.2</v>
      </c>
      <c r="Y838" s="168">
        <f t="shared" si="106"/>
        <v>0</v>
      </c>
      <c r="Z838" s="168">
        <f t="shared" si="113"/>
        <v>0</v>
      </c>
      <c r="AA838" s="168">
        <f t="shared" si="107"/>
        <v>17</v>
      </c>
      <c r="AB838" s="168">
        <f t="shared" si="108"/>
        <v>0</v>
      </c>
      <c r="AC838" s="168">
        <f t="shared" si="109"/>
        <v>0</v>
      </c>
      <c r="AD838" s="168">
        <f t="shared" si="114"/>
        <v>0</v>
      </c>
      <c r="AE838" s="168">
        <f t="shared" si="110"/>
        <v>0</v>
      </c>
      <c r="AF838" s="170">
        <v>8.27</v>
      </c>
      <c r="AI838" s="1" t="str">
        <f t="shared" si="111"/>
        <v>DIFF</v>
      </c>
      <c r="AN838" s="1" t="str">
        <f t="shared" si="112"/>
        <v>{19.15.2}</v>
      </c>
    </row>
    <row r="839" spans="1:40" ht="26.25" customHeight="1" x14ac:dyDescent="0.25">
      <c r="A839" s="66" t="s">
        <v>188</v>
      </c>
      <c r="B839" s="67" t="s">
        <v>1434</v>
      </c>
      <c r="C839" s="67" t="s">
        <v>94</v>
      </c>
      <c r="D839" s="67" t="s">
        <v>1347</v>
      </c>
      <c r="E839" s="95" t="s">
        <v>3365</v>
      </c>
      <c r="F839" s="68" t="s">
        <v>12</v>
      </c>
      <c r="G839" s="68" t="s">
        <v>95</v>
      </c>
      <c r="H839" s="68" t="s">
        <v>4368</v>
      </c>
      <c r="I839" s="124" t="s">
        <v>227</v>
      </c>
      <c r="J839" s="69"/>
      <c r="K839" s="121"/>
      <c r="L839" s="69"/>
      <c r="M839" s="121"/>
      <c r="N839" s="69"/>
      <c r="O839" s="69" t="s">
        <v>1036</v>
      </c>
      <c r="P839" s="69" t="s">
        <v>1359</v>
      </c>
      <c r="Q839" s="73" t="s">
        <v>4673</v>
      </c>
      <c r="R839" s="69" t="s">
        <v>6608</v>
      </c>
      <c r="S839" s="74" t="s">
        <v>40</v>
      </c>
      <c r="T839" s="69" t="s">
        <v>226</v>
      </c>
      <c r="U839" s="21"/>
      <c r="V839" s="21"/>
      <c r="W839" s="20" t="str">
        <f>VLOOKUP(TRIM(X839),X10:Y199,2,FALSE)</f>
        <v>Dario</v>
      </c>
      <c r="X839" s="168" t="str">
        <f t="shared" si="105"/>
        <v>19.15.2</v>
      </c>
      <c r="Y839" s="168">
        <f t="shared" si="106"/>
        <v>0</v>
      </c>
      <c r="Z839" s="168">
        <f t="shared" si="113"/>
        <v>0</v>
      </c>
      <c r="AA839" s="168">
        <f t="shared" si="107"/>
        <v>17</v>
      </c>
      <c r="AB839" s="168">
        <f t="shared" si="108"/>
        <v>0</v>
      </c>
      <c r="AC839" s="168">
        <f t="shared" si="109"/>
        <v>0</v>
      </c>
      <c r="AD839" s="168">
        <f t="shared" si="114"/>
        <v>0</v>
      </c>
      <c r="AE839" s="168">
        <f t="shared" si="110"/>
        <v>0</v>
      </c>
      <c r="AF839" s="170">
        <v>8.26</v>
      </c>
      <c r="AI839" s="1" t="str">
        <f t="shared" si="111"/>
        <v>DIFF</v>
      </c>
      <c r="AN839" s="1" t="str">
        <f t="shared" si="112"/>
        <v>{19.15.2}</v>
      </c>
    </row>
    <row r="840" spans="1:40" ht="26.25" customHeight="1" x14ac:dyDescent="0.25">
      <c r="A840" s="66" t="s">
        <v>188</v>
      </c>
      <c r="B840" s="67" t="s">
        <v>5309</v>
      </c>
      <c r="C840" s="67" t="s">
        <v>94</v>
      </c>
      <c r="D840" s="67" t="s">
        <v>1347</v>
      </c>
      <c r="E840" s="95" t="s">
        <v>3366</v>
      </c>
      <c r="F840" s="68" t="s">
        <v>14</v>
      </c>
      <c r="G840" s="68" t="s">
        <v>95</v>
      </c>
      <c r="H840" s="68" t="s">
        <v>2844</v>
      </c>
      <c r="I840" s="124" t="s">
        <v>227</v>
      </c>
      <c r="J840" s="69" t="s">
        <v>309</v>
      </c>
      <c r="K840" s="121">
        <v>1539</v>
      </c>
      <c r="L840" s="71"/>
      <c r="M840" s="70" t="s">
        <v>102</v>
      </c>
      <c r="N840" s="69" t="s">
        <v>1959</v>
      </c>
      <c r="O840" s="69" t="s">
        <v>1036</v>
      </c>
      <c r="P840" s="69" t="s">
        <v>1359</v>
      </c>
      <c r="Q840" s="73" t="s">
        <v>5308</v>
      </c>
      <c r="R840" s="69" t="s">
        <v>330</v>
      </c>
      <c r="S840" s="74" t="s">
        <v>40</v>
      </c>
      <c r="T840" s="69" t="s">
        <v>226</v>
      </c>
      <c r="U840" s="21"/>
      <c r="V840" s="21"/>
      <c r="W840" s="20" t="str">
        <f>VLOOKUP(TRIM(X840),X10:Y199,2,FALSE)</f>
        <v>Dario</v>
      </c>
      <c r="X840" s="168" t="str">
        <f t="shared" si="105"/>
        <v>19.15.2</v>
      </c>
      <c r="Y840" s="168">
        <f t="shared" si="106"/>
        <v>0</v>
      </c>
      <c r="Z840" s="168">
        <f t="shared" si="113"/>
        <v>0</v>
      </c>
      <c r="AA840" s="168">
        <f t="shared" si="107"/>
        <v>17</v>
      </c>
      <c r="AB840" s="168">
        <f t="shared" si="108"/>
        <v>0</v>
      </c>
      <c r="AC840" s="168">
        <f t="shared" si="109"/>
        <v>0</v>
      </c>
      <c r="AD840" s="168">
        <f t="shared" si="114"/>
        <v>0</v>
      </c>
      <c r="AE840" s="168">
        <f t="shared" si="110"/>
        <v>0</v>
      </c>
      <c r="AF840" s="170">
        <v>8.26</v>
      </c>
      <c r="AI840" s="1" t="str">
        <f t="shared" si="111"/>
        <v>DIFF</v>
      </c>
      <c r="AN840" s="1" t="str">
        <f t="shared" si="112"/>
        <v>{19.15.2}</v>
      </c>
    </row>
    <row r="841" spans="1:40" ht="26.25" customHeight="1" x14ac:dyDescent="0.25">
      <c r="A841" s="66" t="s">
        <v>188</v>
      </c>
      <c r="B841" s="67" t="s">
        <v>1417</v>
      </c>
      <c r="C841" s="67" t="s">
        <v>94</v>
      </c>
      <c r="D841" s="67" t="s">
        <v>1347</v>
      </c>
      <c r="E841" s="95" t="s">
        <v>3367</v>
      </c>
      <c r="F841" s="68" t="s">
        <v>14</v>
      </c>
      <c r="G841" s="68" t="s">
        <v>95</v>
      </c>
      <c r="H841" s="68" t="s">
        <v>2839</v>
      </c>
      <c r="I841" s="124" t="s">
        <v>227</v>
      </c>
      <c r="J841" s="69" t="s">
        <v>201</v>
      </c>
      <c r="K841" s="121">
        <v>1591</v>
      </c>
      <c r="L841" s="69"/>
      <c r="M841" s="121" t="s">
        <v>102</v>
      </c>
      <c r="N841" s="69" t="s">
        <v>2786</v>
      </c>
      <c r="O841" s="69" t="s">
        <v>1036</v>
      </c>
      <c r="P841" s="69" t="s">
        <v>1359</v>
      </c>
      <c r="Q841" s="73" t="s">
        <v>5657</v>
      </c>
      <c r="R841" s="69" t="s">
        <v>330</v>
      </c>
      <c r="S841" s="74" t="s">
        <v>40</v>
      </c>
      <c r="T841" s="69" t="s">
        <v>226</v>
      </c>
      <c r="U841" s="21"/>
      <c r="V841" s="21"/>
      <c r="W841" s="20" t="str">
        <f>VLOOKUP(TRIM(X841),X10:Y199,2,FALSE)</f>
        <v>Dario</v>
      </c>
      <c r="X841" s="168" t="str">
        <f t="shared" ref="X841:X904" si="115">IF(ISNONTEXT(D841),"" &amp; D841 &amp;"",T(D841))</f>
        <v>19.15.2</v>
      </c>
      <c r="Y841" s="168">
        <f t="shared" ref="Y841:Y904" si="116">IF(F841="CR", IF(S841="Approved", 1, IF(S841="Agreed", 1, IF(S841="Block approved", 1, 0))),0)</f>
        <v>0</v>
      </c>
      <c r="Z841" s="168">
        <f t="shared" si="113"/>
        <v>0</v>
      </c>
      <c r="AA841" s="168">
        <f t="shared" ref="AA841:AA904" si="117">LEN(I841)</f>
        <v>17</v>
      </c>
      <c r="AB841" s="168">
        <f t="shared" ref="AB841:AB904" si="118">IF(LEFT(H841, 12)="Reserved for",  1, 0)</f>
        <v>0</v>
      </c>
      <c r="AC841" s="168">
        <f t="shared" ref="AC841:AC904" si="119">IF(F841="LS OUT", IF(S841="Approved", 1, IF(S841="Block approved", 1, 0)),0)</f>
        <v>0</v>
      </c>
      <c r="AD841" s="168">
        <f t="shared" si="114"/>
        <v>0</v>
      </c>
      <c r="AE841" s="168">
        <f t="shared" ref="AE841:AE904" si="120">IF(F841="LS In", IF(S841="Postponed", 1, 0), 0)</f>
        <v>0</v>
      </c>
      <c r="AF841" s="170">
        <v>8.2799999999999994</v>
      </c>
      <c r="AI841" s="1" t="str">
        <f t="shared" si="111"/>
        <v>DIFF</v>
      </c>
      <c r="AN841" s="1" t="str">
        <f t="shared" si="112"/>
        <v>{19.15.2}</v>
      </c>
    </row>
    <row r="842" spans="1:40" ht="26.25" customHeight="1" x14ac:dyDescent="0.25">
      <c r="A842" s="66" t="s">
        <v>188</v>
      </c>
      <c r="B842" s="67" t="s">
        <v>40</v>
      </c>
      <c r="C842" s="67" t="s">
        <v>94</v>
      </c>
      <c r="D842" s="67" t="s">
        <v>1940</v>
      </c>
      <c r="E842" s="95" t="s">
        <v>3368</v>
      </c>
      <c r="F842" s="68" t="s">
        <v>862</v>
      </c>
      <c r="G842" s="68" t="s">
        <v>95</v>
      </c>
      <c r="H842" s="68" t="s">
        <v>5311</v>
      </c>
      <c r="I842" s="124" t="s">
        <v>227</v>
      </c>
      <c r="J842" s="69" t="s">
        <v>1963</v>
      </c>
      <c r="K842" s="121"/>
      <c r="L842" s="71"/>
      <c r="M842" s="70"/>
      <c r="N842" s="69" t="s">
        <v>1866</v>
      </c>
      <c r="O842" s="69" t="s">
        <v>1462</v>
      </c>
      <c r="P842" s="69" t="s">
        <v>1964</v>
      </c>
      <c r="Q842" s="73" t="s">
        <v>5310</v>
      </c>
      <c r="R842" s="69" t="s">
        <v>330</v>
      </c>
      <c r="S842" s="74" t="s">
        <v>40</v>
      </c>
      <c r="T842" s="69" t="s">
        <v>226</v>
      </c>
      <c r="U842" s="21"/>
      <c r="V842" s="21"/>
      <c r="W842" s="20" t="str">
        <f>VLOOKUP(TRIM(X842),X10:Y199,2,FALSE)</f>
        <v>Andy</v>
      </c>
      <c r="X842" s="168" t="str">
        <f t="shared" si="115"/>
        <v>20.6.3</v>
      </c>
      <c r="Y842" s="168">
        <f t="shared" si="116"/>
        <v>0</v>
      </c>
      <c r="Z842" s="168">
        <f t="shared" si="113"/>
        <v>0</v>
      </c>
      <c r="AA842" s="168">
        <f t="shared" si="117"/>
        <v>17</v>
      </c>
      <c r="AB842" s="168">
        <f t="shared" si="118"/>
        <v>0</v>
      </c>
      <c r="AC842" s="168">
        <f t="shared" si="119"/>
        <v>0</v>
      </c>
      <c r="AD842" s="168">
        <f t="shared" si="114"/>
        <v>0</v>
      </c>
      <c r="AE842" s="168">
        <f t="shared" si="120"/>
        <v>0</v>
      </c>
      <c r="AF842" s="170">
        <v>8.2799999999999994</v>
      </c>
      <c r="AI842" s="1" t="str">
        <f t="shared" ref="AI842:AI905" si="121">IF(_xlfn.VALUETOTEXT(AH842) =_xlfn.VALUETOTEXT(P842), "", "DIFF")</f>
        <v>DIFF</v>
      </c>
      <c r="AN842" s="1" t="str">
        <f t="shared" ref="AN842:AN905" si="122">"{"&amp;D842&amp;"}"</f>
        <v>{20.6.3}</v>
      </c>
    </row>
    <row r="843" spans="1:40" ht="26.25" customHeight="1" x14ac:dyDescent="0.25">
      <c r="A843" s="66" t="s">
        <v>188</v>
      </c>
      <c r="B843" s="67" t="s">
        <v>40</v>
      </c>
      <c r="C843" s="67" t="s">
        <v>94</v>
      </c>
      <c r="D843" s="67" t="s">
        <v>1943</v>
      </c>
      <c r="E843" s="95" t="s">
        <v>3369</v>
      </c>
      <c r="F843" s="68" t="s">
        <v>862</v>
      </c>
      <c r="G843" s="68" t="s">
        <v>95</v>
      </c>
      <c r="H843" s="68" t="s">
        <v>5313</v>
      </c>
      <c r="I843" s="124" t="s">
        <v>227</v>
      </c>
      <c r="J843" s="69" t="s">
        <v>1963</v>
      </c>
      <c r="K843" s="121"/>
      <c r="L843" s="69"/>
      <c r="M843" s="121"/>
      <c r="N843" s="69" t="s">
        <v>1866</v>
      </c>
      <c r="O843" s="69" t="s">
        <v>1462</v>
      </c>
      <c r="P843" s="69" t="s">
        <v>1964</v>
      </c>
      <c r="Q843" s="73" t="s">
        <v>5312</v>
      </c>
      <c r="R843" s="69" t="s">
        <v>330</v>
      </c>
      <c r="S843" s="74" t="s">
        <v>40</v>
      </c>
      <c r="T843" s="69" t="s">
        <v>226</v>
      </c>
      <c r="U843" s="21"/>
      <c r="V843" s="21"/>
      <c r="W843" s="20" t="str">
        <f>VLOOKUP(TRIM(X843),X10:Y199,2,FALSE)</f>
        <v>Andy</v>
      </c>
      <c r="X843" s="168" t="str">
        <f t="shared" si="115"/>
        <v>20.6.6</v>
      </c>
      <c r="Y843" s="168">
        <f t="shared" si="116"/>
        <v>0</v>
      </c>
      <c r="Z843" s="168">
        <f t="shared" si="113"/>
        <v>0</v>
      </c>
      <c r="AA843" s="168">
        <f t="shared" si="117"/>
        <v>17</v>
      </c>
      <c r="AB843" s="168">
        <f t="shared" si="118"/>
        <v>0</v>
      </c>
      <c r="AC843" s="168">
        <f t="shared" si="119"/>
        <v>0</v>
      </c>
      <c r="AD843" s="168">
        <f t="shared" si="114"/>
        <v>0</v>
      </c>
      <c r="AE843" s="168">
        <f t="shared" si="120"/>
        <v>0</v>
      </c>
      <c r="AF843" s="170">
        <v>8.2799999999999994</v>
      </c>
      <c r="AI843" s="1" t="str">
        <f t="shared" si="121"/>
        <v>DIFF</v>
      </c>
      <c r="AN843" s="1" t="str">
        <f t="shared" si="122"/>
        <v>{20.6.6}</v>
      </c>
    </row>
    <row r="844" spans="1:40" ht="26.25" customHeight="1" x14ac:dyDescent="0.25">
      <c r="A844" s="66" t="s">
        <v>188</v>
      </c>
      <c r="B844" s="67" t="s">
        <v>4859</v>
      </c>
      <c r="C844" s="67" t="s">
        <v>94</v>
      </c>
      <c r="D844" s="67" t="s">
        <v>1455</v>
      </c>
      <c r="E844" s="95" t="s">
        <v>3370</v>
      </c>
      <c r="F844" s="68" t="s">
        <v>12</v>
      </c>
      <c r="G844" s="68" t="s">
        <v>95</v>
      </c>
      <c r="H844" s="68" t="s">
        <v>1873</v>
      </c>
      <c r="I844" s="124" t="s">
        <v>225</v>
      </c>
      <c r="J844" s="69"/>
      <c r="K844" s="121"/>
      <c r="L844" s="71"/>
      <c r="M844" s="70"/>
      <c r="N844" s="69"/>
      <c r="O844" s="69" t="s">
        <v>1036</v>
      </c>
      <c r="P844" s="69"/>
      <c r="Q844" s="73" t="s">
        <v>4859</v>
      </c>
      <c r="R844" s="69" t="s">
        <v>5955</v>
      </c>
      <c r="S844" s="74" t="s">
        <v>205</v>
      </c>
      <c r="T844" s="69" t="s">
        <v>1069</v>
      </c>
      <c r="U844" s="21"/>
      <c r="V844" s="21"/>
      <c r="W844" s="20" t="str">
        <f>VLOOKUP(TRIM(X844),X10:Y199,2,FALSE)</f>
        <v>Andy</v>
      </c>
      <c r="X844" s="168" t="str">
        <f t="shared" si="115"/>
        <v>19.50</v>
      </c>
      <c r="Y844" s="168">
        <f t="shared" si="116"/>
        <v>0</v>
      </c>
      <c r="Z844" s="168">
        <f t="shared" si="113"/>
        <v>0</v>
      </c>
      <c r="AA844" s="168">
        <f t="shared" si="117"/>
        <v>13</v>
      </c>
      <c r="AB844" s="168">
        <f t="shared" si="118"/>
        <v>0</v>
      </c>
      <c r="AC844" s="168">
        <f t="shared" si="119"/>
        <v>0</v>
      </c>
      <c r="AD844" s="168">
        <f t="shared" si="114"/>
        <v>0</v>
      </c>
      <c r="AE844" s="168">
        <f t="shared" si="120"/>
        <v>0</v>
      </c>
      <c r="AF844" s="170">
        <v>8.1999999999999993</v>
      </c>
      <c r="AI844" s="1" t="str">
        <f t="shared" si="121"/>
        <v/>
      </c>
      <c r="AN844" s="1" t="str">
        <f t="shared" si="122"/>
        <v>{19.50}</v>
      </c>
    </row>
    <row r="845" spans="1:40" ht="26.25" customHeight="1" x14ac:dyDescent="0.25">
      <c r="A845" s="66" t="s">
        <v>188</v>
      </c>
      <c r="B845" s="67" t="s">
        <v>1575</v>
      </c>
      <c r="C845" s="67" t="s">
        <v>94</v>
      </c>
      <c r="D845" s="67" t="s">
        <v>1337</v>
      </c>
      <c r="E845" s="95" t="s">
        <v>3371</v>
      </c>
      <c r="F845" s="68" t="s">
        <v>14</v>
      </c>
      <c r="G845" s="68" t="s">
        <v>95</v>
      </c>
      <c r="H845" s="68" t="s">
        <v>4674</v>
      </c>
      <c r="I845" s="124" t="s">
        <v>877</v>
      </c>
      <c r="J845" s="69" t="s">
        <v>194</v>
      </c>
      <c r="K845" s="121">
        <v>6477</v>
      </c>
      <c r="L845" s="69"/>
      <c r="M845" s="121" t="s">
        <v>102</v>
      </c>
      <c r="N845" s="69" t="s">
        <v>2786</v>
      </c>
      <c r="O845" s="69" t="s">
        <v>1036</v>
      </c>
      <c r="P845" s="69" t="s">
        <v>1371</v>
      </c>
      <c r="Q845" s="73" t="s">
        <v>5314</v>
      </c>
      <c r="R845" s="69" t="s">
        <v>5760</v>
      </c>
      <c r="S845" s="74" t="s">
        <v>205</v>
      </c>
      <c r="T845" s="69" t="s">
        <v>1212</v>
      </c>
      <c r="U845" s="21"/>
      <c r="V845" s="21"/>
      <c r="W845" s="20" t="str">
        <f>VLOOKUP(TRIM(X845),X10:Y199,2,FALSE)</f>
        <v>Dario</v>
      </c>
      <c r="X845" s="168" t="str">
        <f t="shared" si="115"/>
        <v>19.3.2</v>
      </c>
      <c r="Y845" s="168">
        <f t="shared" si="116"/>
        <v>0</v>
      </c>
      <c r="Z845" s="168">
        <f t="shared" si="113"/>
        <v>0</v>
      </c>
      <c r="AA845" s="168">
        <f t="shared" si="117"/>
        <v>6</v>
      </c>
      <c r="AB845" s="168">
        <f t="shared" si="118"/>
        <v>0</v>
      </c>
      <c r="AC845" s="168">
        <f t="shared" si="119"/>
        <v>0</v>
      </c>
      <c r="AD845" s="168">
        <f t="shared" si="114"/>
        <v>0</v>
      </c>
      <c r="AE845" s="168">
        <f t="shared" si="120"/>
        <v>0</v>
      </c>
      <c r="AF845" s="170">
        <v>8.2799999999999994</v>
      </c>
      <c r="AI845" s="1" t="str">
        <f t="shared" si="121"/>
        <v>DIFF</v>
      </c>
      <c r="AN845" s="1" t="str">
        <f t="shared" si="122"/>
        <v>{19.3.2}</v>
      </c>
    </row>
    <row r="846" spans="1:40" ht="26.25" customHeight="1" x14ac:dyDescent="0.25">
      <c r="A846" s="66" t="s">
        <v>188</v>
      </c>
      <c r="B846" s="67" t="s">
        <v>40</v>
      </c>
      <c r="C846" s="67" t="s">
        <v>94</v>
      </c>
      <c r="D846" s="67" t="s">
        <v>1611</v>
      </c>
      <c r="E846" s="95" t="s">
        <v>3372</v>
      </c>
      <c r="F846" s="68" t="s">
        <v>862</v>
      </c>
      <c r="G846" s="68" t="s">
        <v>95</v>
      </c>
      <c r="H846" s="68" t="s">
        <v>5316</v>
      </c>
      <c r="I846" s="124" t="s">
        <v>877</v>
      </c>
      <c r="J846" s="69" t="s">
        <v>1774</v>
      </c>
      <c r="K846" s="121"/>
      <c r="L846" s="71"/>
      <c r="M846" s="70"/>
      <c r="N846" s="69" t="s">
        <v>1414</v>
      </c>
      <c r="O846" s="69" t="s">
        <v>1462</v>
      </c>
      <c r="P846" s="69" t="s">
        <v>1776</v>
      </c>
      <c r="Q846" s="73" t="s">
        <v>5315</v>
      </c>
      <c r="R846" s="69" t="s">
        <v>330</v>
      </c>
      <c r="S846" s="74" t="s">
        <v>40</v>
      </c>
      <c r="T846" s="69" t="s">
        <v>1212</v>
      </c>
      <c r="U846" s="21"/>
      <c r="V846" s="21"/>
      <c r="W846" s="20" t="str">
        <f>VLOOKUP(TRIM(X846),X10:Y199,2,FALSE)</f>
        <v>Wanqiang</v>
      </c>
      <c r="X846" s="168" t="str">
        <f t="shared" si="115"/>
        <v>20.2.1</v>
      </c>
      <c r="Y846" s="168">
        <f t="shared" si="116"/>
        <v>0</v>
      </c>
      <c r="Z846" s="168">
        <f t="shared" si="113"/>
        <v>0</v>
      </c>
      <c r="AA846" s="168">
        <f t="shared" si="117"/>
        <v>6</v>
      </c>
      <c r="AB846" s="168">
        <f t="shared" si="118"/>
        <v>0</v>
      </c>
      <c r="AC846" s="168">
        <f t="shared" si="119"/>
        <v>0</v>
      </c>
      <c r="AD846" s="168">
        <f t="shared" si="114"/>
        <v>0</v>
      </c>
      <c r="AE846" s="168">
        <f t="shared" si="120"/>
        <v>0</v>
      </c>
      <c r="AF846" s="170">
        <v>4</v>
      </c>
      <c r="AI846" s="1" t="str">
        <f t="shared" si="121"/>
        <v>DIFF</v>
      </c>
      <c r="AN846" s="1" t="str">
        <f t="shared" si="122"/>
        <v>{20.2.1}</v>
      </c>
    </row>
    <row r="847" spans="1:40" ht="26.25" customHeight="1" x14ac:dyDescent="0.25">
      <c r="A847" s="66" t="s">
        <v>188</v>
      </c>
      <c r="B847" s="67" t="s">
        <v>40</v>
      </c>
      <c r="C847" s="67" t="s">
        <v>94</v>
      </c>
      <c r="D847" s="67" t="s">
        <v>1611</v>
      </c>
      <c r="E847" s="95" t="s">
        <v>3373</v>
      </c>
      <c r="F847" s="68" t="s">
        <v>862</v>
      </c>
      <c r="G847" s="68" t="s">
        <v>95</v>
      </c>
      <c r="H847" s="68" t="s">
        <v>5318</v>
      </c>
      <c r="I847" s="124" t="s">
        <v>877</v>
      </c>
      <c r="J847" s="69" t="s">
        <v>1774</v>
      </c>
      <c r="K847" s="121"/>
      <c r="L847" s="69"/>
      <c r="M847" s="121"/>
      <c r="N847" s="69" t="s">
        <v>1414</v>
      </c>
      <c r="O847" s="69" t="s">
        <v>1462</v>
      </c>
      <c r="P847" s="69" t="s">
        <v>1776</v>
      </c>
      <c r="Q847" s="73" t="s">
        <v>5317</v>
      </c>
      <c r="R847" s="69" t="s">
        <v>330</v>
      </c>
      <c r="S847" s="74" t="s">
        <v>40</v>
      </c>
      <c r="T847" s="69" t="s">
        <v>1212</v>
      </c>
      <c r="U847" s="21"/>
      <c r="V847" s="21"/>
      <c r="W847" s="20" t="str">
        <f>VLOOKUP(TRIM(X847),X10:Y199,2,FALSE)</f>
        <v>Wanqiang</v>
      </c>
      <c r="X847" s="168" t="str">
        <f t="shared" si="115"/>
        <v>20.2.1</v>
      </c>
      <c r="Y847" s="168">
        <f t="shared" si="116"/>
        <v>0</v>
      </c>
      <c r="Z847" s="168">
        <f t="shared" si="113"/>
        <v>0</v>
      </c>
      <c r="AA847" s="168">
        <f t="shared" si="117"/>
        <v>6</v>
      </c>
      <c r="AB847" s="168">
        <f t="shared" si="118"/>
        <v>0</v>
      </c>
      <c r="AC847" s="168">
        <f t="shared" si="119"/>
        <v>0</v>
      </c>
      <c r="AD847" s="168">
        <f t="shared" si="114"/>
        <v>0</v>
      </c>
      <c r="AE847" s="168">
        <f t="shared" si="120"/>
        <v>0</v>
      </c>
      <c r="AF847" s="170">
        <v>8.1</v>
      </c>
      <c r="AI847" s="1" t="str">
        <f t="shared" si="121"/>
        <v>DIFF</v>
      </c>
      <c r="AN847" s="1" t="str">
        <f t="shared" si="122"/>
        <v>{20.2.1}</v>
      </c>
    </row>
    <row r="848" spans="1:40" ht="26.25" customHeight="1" x14ac:dyDescent="0.25">
      <c r="A848" s="66" t="s">
        <v>188</v>
      </c>
      <c r="B848" s="67" t="s">
        <v>40</v>
      </c>
      <c r="C848" s="67" t="s">
        <v>94</v>
      </c>
      <c r="D848" s="67" t="s">
        <v>1936</v>
      </c>
      <c r="E848" s="95" t="s">
        <v>3374</v>
      </c>
      <c r="F848" s="68" t="s">
        <v>862</v>
      </c>
      <c r="G848" s="68" t="s">
        <v>95</v>
      </c>
      <c r="H848" s="68" t="s">
        <v>5320</v>
      </c>
      <c r="I848" s="124" t="s">
        <v>877</v>
      </c>
      <c r="J848" s="69" t="s">
        <v>1963</v>
      </c>
      <c r="K848" s="121"/>
      <c r="L848" s="71"/>
      <c r="M848" s="70"/>
      <c r="N848" s="69" t="s">
        <v>1778</v>
      </c>
      <c r="O848" s="69" t="s">
        <v>1462</v>
      </c>
      <c r="P848" s="69" t="s">
        <v>1964</v>
      </c>
      <c r="Q848" s="73" t="s">
        <v>5319</v>
      </c>
      <c r="R848" s="69" t="s">
        <v>330</v>
      </c>
      <c r="S848" s="74" t="s">
        <v>40</v>
      </c>
      <c r="T848" s="69" t="s">
        <v>1212</v>
      </c>
      <c r="U848" s="21"/>
      <c r="V848" s="21"/>
      <c r="W848" s="20" t="str">
        <f>VLOOKUP(TRIM(X848),X10:Y199,2,FALSE)</f>
        <v>Andy</v>
      </c>
      <c r="X848" s="168" t="str">
        <f t="shared" si="115"/>
        <v>20.6.1.2</v>
      </c>
      <c r="Y848" s="168">
        <f t="shared" si="116"/>
        <v>0</v>
      </c>
      <c r="Z848" s="168">
        <f t="shared" si="113"/>
        <v>0</v>
      </c>
      <c r="AA848" s="168">
        <f t="shared" si="117"/>
        <v>6</v>
      </c>
      <c r="AB848" s="168">
        <f t="shared" si="118"/>
        <v>0</v>
      </c>
      <c r="AC848" s="168">
        <f t="shared" si="119"/>
        <v>0</v>
      </c>
      <c r="AD848" s="168">
        <f t="shared" si="114"/>
        <v>0</v>
      </c>
      <c r="AE848" s="168">
        <f t="shared" si="120"/>
        <v>0</v>
      </c>
      <c r="AF848" s="170">
        <v>8.3000000000000007</v>
      </c>
      <c r="AI848" s="1" t="str">
        <f t="shared" si="121"/>
        <v>DIFF</v>
      </c>
      <c r="AN848" s="1" t="str">
        <f t="shared" si="122"/>
        <v>{20.6.1.2}</v>
      </c>
    </row>
    <row r="849" spans="1:40" ht="26.25" customHeight="1" x14ac:dyDescent="0.25">
      <c r="A849" s="66" t="s">
        <v>188</v>
      </c>
      <c r="B849" s="67" t="s">
        <v>1828</v>
      </c>
      <c r="C849" s="67" t="s">
        <v>94</v>
      </c>
      <c r="D849" s="67" t="s">
        <v>4220</v>
      </c>
      <c r="E849" s="95" t="s">
        <v>3375</v>
      </c>
      <c r="F849" s="68" t="s">
        <v>14</v>
      </c>
      <c r="G849" s="68" t="s">
        <v>95</v>
      </c>
      <c r="H849" s="68" t="s">
        <v>2837</v>
      </c>
      <c r="I849" s="124" t="s">
        <v>1493</v>
      </c>
      <c r="J849" s="69" t="s">
        <v>101</v>
      </c>
      <c r="K849" s="121">
        <v>5584</v>
      </c>
      <c r="L849" s="69" t="s">
        <v>50</v>
      </c>
      <c r="M849" s="121" t="s">
        <v>197</v>
      </c>
      <c r="N849" s="69" t="s">
        <v>2786</v>
      </c>
      <c r="O849" s="69" t="s">
        <v>1462</v>
      </c>
      <c r="P849" s="69" t="s">
        <v>2832</v>
      </c>
      <c r="Q849" s="73" t="s">
        <v>3057</v>
      </c>
      <c r="R849" s="69" t="s">
        <v>5833</v>
      </c>
      <c r="S849" s="74" t="s">
        <v>205</v>
      </c>
      <c r="T849" s="69" t="s">
        <v>226</v>
      </c>
      <c r="U849" s="21"/>
      <c r="V849" s="21"/>
      <c r="W849" s="20" t="str">
        <f>VLOOKUP(TRIM(X849),X10:Y199,2,FALSE)</f>
        <v>Andy</v>
      </c>
      <c r="X849" s="168" t="str">
        <f t="shared" si="115"/>
        <v>20.10</v>
      </c>
      <c r="Y849" s="168">
        <f t="shared" si="116"/>
        <v>0</v>
      </c>
      <c r="Z849" s="168">
        <f t="shared" si="113"/>
        <v>0</v>
      </c>
      <c r="AA849" s="168">
        <f t="shared" si="117"/>
        <v>17</v>
      </c>
      <c r="AB849" s="168">
        <f t="shared" si="118"/>
        <v>0</v>
      </c>
      <c r="AC849" s="168">
        <f t="shared" si="119"/>
        <v>0</v>
      </c>
      <c r="AD849" s="168">
        <f t="shared" si="114"/>
        <v>0</v>
      </c>
      <c r="AE849" s="168">
        <f t="shared" si="120"/>
        <v>0</v>
      </c>
      <c r="AF849" s="170" t="s">
        <v>821</v>
      </c>
      <c r="AI849" s="1" t="str">
        <f t="shared" si="121"/>
        <v>DIFF</v>
      </c>
      <c r="AN849" s="1" t="str">
        <f t="shared" si="122"/>
        <v>{20.10}</v>
      </c>
    </row>
    <row r="850" spans="1:40" ht="26.25" customHeight="1" x14ac:dyDescent="0.25">
      <c r="A850" s="66" t="s">
        <v>188</v>
      </c>
      <c r="B850" s="67" t="s">
        <v>40</v>
      </c>
      <c r="C850" s="67" t="s">
        <v>94</v>
      </c>
      <c r="D850" s="67" t="s">
        <v>1612</v>
      </c>
      <c r="E850" s="95" t="s">
        <v>3376</v>
      </c>
      <c r="F850" s="68" t="s">
        <v>862</v>
      </c>
      <c r="G850" s="68" t="s">
        <v>95</v>
      </c>
      <c r="H850" s="68" t="s">
        <v>5321</v>
      </c>
      <c r="I850" s="124" t="s">
        <v>227</v>
      </c>
      <c r="J850" s="69" t="s">
        <v>1780</v>
      </c>
      <c r="K850" s="121"/>
      <c r="L850" s="71"/>
      <c r="M850" s="70"/>
      <c r="N850" s="69" t="s">
        <v>1414</v>
      </c>
      <c r="O850" s="69" t="s">
        <v>1462</v>
      </c>
      <c r="P850" s="69" t="s">
        <v>1781</v>
      </c>
      <c r="Q850" s="73" t="s">
        <v>4675</v>
      </c>
      <c r="R850" s="69" t="s">
        <v>330</v>
      </c>
      <c r="S850" s="74" t="s">
        <v>40</v>
      </c>
      <c r="T850" s="69" t="s">
        <v>226</v>
      </c>
      <c r="U850" s="21"/>
      <c r="V850" s="21"/>
      <c r="W850" s="20" t="str">
        <f>VLOOKUP(TRIM(X850),X10:Y199,2,FALSE)</f>
        <v>Dario</v>
      </c>
      <c r="X850" s="168" t="str">
        <f t="shared" si="115"/>
        <v>20.3.1</v>
      </c>
      <c r="Y850" s="168">
        <f t="shared" si="116"/>
        <v>0</v>
      </c>
      <c r="Z850" s="168">
        <f t="shared" si="113"/>
        <v>0</v>
      </c>
      <c r="AA850" s="168">
        <f t="shared" si="117"/>
        <v>17</v>
      </c>
      <c r="AB850" s="168">
        <f t="shared" si="118"/>
        <v>0</v>
      </c>
      <c r="AC850" s="168">
        <f t="shared" si="119"/>
        <v>0</v>
      </c>
      <c r="AD850" s="168">
        <f t="shared" si="114"/>
        <v>0</v>
      </c>
      <c r="AE850" s="168">
        <f t="shared" si="120"/>
        <v>0</v>
      </c>
      <c r="AF850" s="170" t="s">
        <v>821</v>
      </c>
      <c r="AI850" s="1" t="str">
        <f t="shared" si="121"/>
        <v>DIFF</v>
      </c>
      <c r="AN850" s="1" t="str">
        <f t="shared" si="122"/>
        <v>{20.3.1}</v>
      </c>
    </row>
    <row r="851" spans="1:40" ht="26.25" customHeight="1" x14ac:dyDescent="0.25">
      <c r="A851" s="66" t="s">
        <v>188</v>
      </c>
      <c r="B851" s="67" t="s">
        <v>40</v>
      </c>
      <c r="C851" s="67" t="s">
        <v>94</v>
      </c>
      <c r="D851" s="67" t="s">
        <v>1612</v>
      </c>
      <c r="E851" s="95" t="s">
        <v>3377</v>
      </c>
      <c r="F851" s="68" t="s">
        <v>862</v>
      </c>
      <c r="G851" s="68" t="s">
        <v>95</v>
      </c>
      <c r="H851" s="68" t="s">
        <v>5322</v>
      </c>
      <c r="I851" s="124" t="s">
        <v>227</v>
      </c>
      <c r="J851" s="69" t="s">
        <v>1780</v>
      </c>
      <c r="K851" s="121"/>
      <c r="L851" s="69"/>
      <c r="M851" s="121"/>
      <c r="N851" s="69" t="s">
        <v>1414</v>
      </c>
      <c r="O851" s="69" t="s">
        <v>1462</v>
      </c>
      <c r="P851" s="69" t="s">
        <v>1781</v>
      </c>
      <c r="Q851" s="73" t="s">
        <v>4676</v>
      </c>
      <c r="R851" s="69" t="s">
        <v>330</v>
      </c>
      <c r="S851" s="74" t="s">
        <v>40</v>
      </c>
      <c r="T851" s="69" t="s">
        <v>226</v>
      </c>
      <c r="U851" s="21"/>
      <c r="V851" s="21"/>
      <c r="W851" s="20" t="str">
        <f>VLOOKUP(TRIM(X851),X10:Y199,2,FALSE)</f>
        <v>Dario</v>
      </c>
      <c r="X851" s="168" t="str">
        <f t="shared" si="115"/>
        <v>20.3.1</v>
      </c>
      <c r="Y851" s="168">
        <f t="shared" si="116"/>
        <v>0</v>
      </c>
      <c r="Z851" s="168">
        <f t="shared" si="113"/>
        <v>0</v>
      </c>
      <c r="AA851" s="168">
        <f t="shared" si="117"/>
        <v>17</v>
      </c>
      <c r="AB851" s="168">
        <f t="shared" si="118"/>
        <v>0</v>
      </c>
      <c r="AC851" s="168">
        <f t="shared" si="119"/>
        <v>0</v>
      </c>
      <c r="AD851" s="168">
        <f t="shared" si="114"/>
        <v>0</v>
      </c>
      <c r="AE851" s="168">
        <f t="shared" si="120"/>
        <v>0</v>
      </c>
      <c r="AF851" s="170" t="s">
        <v>821</v>
      </c>
      <c r="AI851" s="1" t="str">
        <f t="shared" si="121"/>
        <v>DIFF</v>
      </c>
      <c r="AN851" s="1" t="str">
        <f t="shared" si="122"/>
        <v>{20.3.1}</v>
      </c>
    </row>
    <row r="852" spans="1:40" ht="26.25" customHeight="1" x14ac:dyDescent="0.25">
      <c r="A852" s="66" t="s">
        <v>188</v>
      </c>
      <c r="B852" s="67" t="s">
        <v>40</v>
      </c>
      <c r="C852" s="67" t="s">
        <v>94</v>
      </c>
      <c r="D852" s="67" t="s">
        <v>1936</v>
      </c>
      <c r="E852" s="95" t="s">
        <v>3378</v>
      </c>
      <c r="F852" s="68" t="s">
        <v>862</v>
      </c>
      <c r="G852" s="68" t="s">
        <v>95</v>
      </c>
      <c r="H852" s="68" t="s">
        <v>5323</v>
      </c>
      <c r="I852" s="124" t="s">
        <v>227</v>
      </c>
      <c r="J852" s="69" t="s">
        <v>1963</v>
      </c>
      <c r="K852" s="121"/>
      <c r="L852" s="71"/>
      <c r="M852" s="70"/>
      <c r="N852" s="69" t="s">
        <v>1778</v>
      </c>
      <c r="O852" s="69" t="s">
        <v>1462</v>
      </c>
      <c r="P852" s="69" t="s">
        <v>1964</v>
      </c>
      <c r="Q852" s="73" t="s">
        <v>1981</v>
      </c>
      <c r="R852" s="69" t="s">
        <v>330</v>
      </c>
      <c r="S852" s="74" t="s">
        <v>40</v>
      </c>
      <c r="T852" s="69" t="s">
        <v>226</v>
      </c>
      <c r="U852" s="21"/>
      <c r="V852" s="21"/>
      <c r="W852" s="20" t="str">
        <f>VLOOKUP(TRIM(X852),X10:Y199,2,FALSE)</f>
        <v>Andy</v>
      </c>
      <c r="X852" s="168" t="str">
        <f t="shared" si="115"/>
        <v>20.6.1.2</v>
      </c>
      <c r="Y852" s="168">
        <f t="shared" si="116"/>
        <v>0</v>
      </c>
      <c r="Z852" s="168">
        <f t="shared" si="113"/>
        <v>0</v>
      </c>
      <c r="AA852" s="168">
        <f t="shared" si="117"/>
        <v>17</v>
      </c>
      <c r="AB852" s="168">
        <f t="shared" si="118"/>
        <v>0</v>
      </c>
      <c r="AC852" s="168">
        <f t="shared" si="119"/>
        <v>0</v>
      </c>
      <c r="AD852" s="168">
        <f t="shared" si="114"/>
        <v>0</v>
      </c>
      <c r="AE852" s="168">
        <f t="shared" si="120"/>
        <v>0</v>
      </c>
      <c r="AF852" s="170">
        <v>8.2799999999999994</v>
      </c>
      <c r="AI852" s="1" t="str">
        <f t="shared" si="121"/>
        <v>DIFF</v>
      </c>
      <c r="AN852" s="1" t="str">
        <f t="shared" si="122"/>
        <v>{20.6.1.2}</v>
      </c>
    </row>
    <row r="853" spans="1:40" ht="26.25" customHeight="1" x14ac:dyDescent="0.25">
      <c r="A853" s="66" t="s">
        <v>188</v>
      </c>
      <c r="B853" s="67" t="s">
        <v>40</v>
      </c>
      <c r="C853" s="67" t="s">
        <v>94</v>
      </c>
      <c r="D853" s="67" t="s">
        <v>1936</v>
      </c>
      <c r="E853" s="95" t="s">
        <v>3379</v>
      </c>
      <c r="F853" s="68" t="s">
        <v>862</v>
      </c>
      <c r="G853" s="68" t="s">
        <v>95</v>
      </c>
      <c r="H853" s="68" t="s">
        <v>5324</v>
      </c>
      <c r="I853" s="124" t="s">
        <v>227</v>
      </c>
      <c r="J853" s="69" t="s">
        <v>1963</v>
      </c>
      <c r="K853" s="121"/>
      <c r="L853" s="69"/>
      <c r="M853" s="121"/>
      <c r="N853" s="69" t="s">
        <v>1778</v>
      </c>
      <c r="O853" s="69" t="s">
        <v>1462</v>
      </c>
      <c r="P853" s="69" t="s">
        <v>1964</v>
      </c>
      <c r="Q853" s="73" t="s">
        <v>4677</v>
      </c>
      <c r="R853" s="69" t="s">
        <v>330</v>
      </c>
      <c r="S853" s="74" t="s">
        <v>40</v>
      </c>
      <c r="T853" s="69" t="s">
        <v>226</v>
      </c>
      <c r="U853" s="21"/>
      <c r="V853" s="21"/>
      <c r="W853" s="20" t="str">
        <f>VLOOKUP(TRIM(X853),X10:Y199,2,FALSE)</f>
        <v>Andy</v>
      </c>
      <c r="X853" s="168" t="str">
        <f t="shared" si="115"/>
        <v>20.6.1.2</v>
      </c>
      <c r="Y853" s="168">
        <f t="shared" si="116"/>
        <v>0</v>
      </c>
      <c r="Z853" s="168">
        <f t="shared" si="113"/>
        <v>0</v>
      </c>
      <c r="AA853" s="168">
        <f t="shared" si="117"/>
        <v>17</v>
      </c>
      <c r="AB853" s="168">
        <f t="shared" si="118"/>
        <v>0</v>
      </c>
      <c r="AC853" s="168">
        <f t="shared" si="119"/>
        <v>0</v>
      </c>
      <c r="AD853" s="168">
        <f t="shared" si="114"/>
        <v>0</v>
      </c>
      <c r="AE853" s="168">
        <f t="shared" si="120"/>
        <v>0</v>
      </c>
      <c r="AF853" s="170" t="s">
        <v>821</v>
      </c>
      <c r="AI853" s="1" t="str">
        <f t="shared" si="121"/>
        <v>DIFF</v>
      </c>
      <c r="AN853" s="1" t="str">
        <f t="shared" si="122"/>
        <v>{20.6.1.2}</v>
      </c>
    </row>
    <row r="854" spans="1:40" ht="26.25" customHeight="1" x14ac:dyDescent="0.25">
      <c r="A854" s="66" t="s">
        <v>188</v>
      </c>
      <c r="B854" s="67" t="s">
        <v>4860</v>
      </c>
      <c r="C854" s="67" t="s">
        <v>94</v>
      </c>
      <c r="D854" s="67" t="s">
        <v>1456</v>
      </c>
      <c r="E854" s="95" t="s">
        <v>3380</v>
      </c>
      <c r="F854" s="68" t="s">
        <v>12</v>
      </c>
      <c r="G854" s="68" t="s">
        <v>95</v>
      </c>
      <c r="H854" s="68" t="s">
        <v>4678</v>
      </c>
      <c r="I854" s="124" t="s">
        <v>1493</v>
      </c>
      <c r="J854" s="69"/>
      <c r="K854" s="121"/>
      <c r="L854" s="71"/>
      <c r="M854" s="70"/>
      <c r="N854" s="69"/>
      <c r="O854" s="69" t="s">
        <v>1497</v>
      </c>
      <c r="P854" s="69" t="s">
        <v>195</v>
      </c>
      <c r="Q854" s="73" t="s">
        <v>4679</v>
      </c>
      <c r="R854" s="69" t="s">
        <v>5834</v>
      </c>
      <c r="S854" s="74" t="s">
        <v>203</v>
      </c>
      <c r="T854" s="69" t="s">
        <v>226</v>
      </c>
      <c r="U854" s="21"/>
      <c r="V854" s="21"/>
      <c r="W854" s="20" t="str">
        <f>VLOOKUP(TRIM(X854),X10:Y199,2,FALSE)</f>
        <v>Andy</v>
      </c>
      <c r="X854" s="168" t="str">
        <f t="shared" si="115"/>
        <v>19.49</v>
      </c>
      <c r="Y854" s="168">
        <f t="shared" si="116"/>
        <v>0</v>
      </c>
      <c r="Z854" s="168">
        <f t="shared" si="113"/>
        <v>0</v>
      </c>
      <c r="AA854" s="168">
        <f t="shared" si="117"/>
        <v>17</v>
      </c>
      <c r="AB854" s="168">
        <f t="shared" si="118"/>
        <v>0</v>
      </c>
      <c r="AC854" s="168">
        <f t="shared" si="119"/>
        <v>0</v>
      </c>
      <c r="AD854" s="168">
        <f t="shared" si="114"/>
        <v>0</v>
      </c>
      <c r="AE854" s="168">
        <f t="shared" si="120"/>
        <v>0</v>
      </c>
      <c r="AF854" s="170">
        <v>8.6999999999999993</v>
      </c>
      <c r="AI854" s="1" t="str">
        <f t="shared" si="121"/>
        <v>DIFF</v>
      </c>
      <c r="AN854" s="1" t="str">
        <f t="shared" si="122"/>
        <v>{19.49}</v>
      </c>
    </row>
    <row r="855" spans="1:40" ht="26.25" customHeight="1" x14ac:dyDescent="0.25">
      <c r="A855" s="66" t="s">
        <v>188</v>
      </c>
      <c r="B855" s="67" t="s">
        <v>40</v>
      </c>
      <c r="C855" s="67" t="s">
        <v>94</v>
      </c>
      <c r="D855" s="67" t="s">
        <v>1936</v>
      </c>
      <c r="E855" s="95" t="s">
        <v>3381</v>
      </c>
      <c r="F855" s="68" t="s">
        <v>862</v>
      </c>
      <c r="G855" s="68" t="s">
        <v>95</v>
      </c>
      <c r="H855" s="68" t="s">
        <v>5326</v>
      </c>
      <c r="I855" s="124" t="s">
        <v>200</v>
      </c>
      <c r="J855" s="69" t="s">
        <v>1963</v>
      </c>
      <c r="K855" s="121"/>
      <c r="L855" s="69"/>
      <c r="M855" s="121"/>
      <c r="N855" s="69" t="s">
        <v>1778</v>
      </c>
      <c r="O855" s="69" t="s">
        <v>1462</v>
      </c>
      <c r="P855" s="69" t="s">
        <v>1964</v>
      </c>
      <c r="Q855" s="73" t="s">
        <v>5325</v>
      </c>
      <c r="R855" s="69" t="s">
        <v>330</v>
      </c>
      <c r="S855" s="74" t="s">
        <v>40</v>
      </c>
      <c r="T855" s="69" t="s">
        <v>1326</v>
      </c>
      <c r="U855" s="21"/>
      <c r="V855" s="21"/>
      <c r="W855" s="20" t="str">
        <f>VLOOKUP(TRIM(X855),X10:Y199,2,FALSE)</f>
        <v>Andy</v>
      </c>
      <c r="X855" s="168" t="str">
        <f t="shared" si="115"/>
        <v>20.6.1.2</v>
      </c>
      <c r="Y855" s="168">
        <f t="shared" si="116"/>
        <v>0</v>
      </c>
      <c r="Z855" s="168">
        <f t="shared" si="113"/>
        <v>0</v>
      </c>
      <c r="AA855" s="168">
        <f t="shared" si="117"/>
        <v>10</v>
      </c>
      <c r="AB855" s="168">
        <f t="shared" si="118"/>
        <v>0</v>
      </c>
      <c r="AC855" s="168">
        <f t="shared" si="119"/>
        <v>0</v>
      </c>
      <c r="AD855" s="168">
        <f t="shared" si="114"/>
        <v>0</v>
      </c>
      <c r="AE855" s="168">
        <f t="shared" si="120"/>
        <v>0</v>
      </c>
      <c r="AF855" s="170">
        <v>4.0999999999999996</v>
      </c>
      <c r="AI855" s="1" t="str">
        <f t="shared" si="121"/>
        <v>DIFF</v>
      </c>
      <c r="AN855" s="1" t="str">
        <f t="shared" si="122"/>
        <v>{20.6.1.2}</v>
      </c>
    </row>
    <row r="856" spans="1:40" ht="26.25" customHeight="1" x14ac:dyDescent="0.25">
      <c r="A856" s="66" t="s">
        <v>188</v>
      </c>
      <c r="B856" s="67" t="s">
        <v>5327</v>
      </c>
      <c r="C856" s="67" t="s">
        <v>94</v>
      </c>
      <c r="D856" s="67" t="s">
        <v>1347</v>
      </c>
      <c r="E856" s="95" t="s">
        <v>3382</v>
      </c>
      <c r="F856" s="68" t="s">
        <v>14</v>
      </c>
      <c r="G856" s="68" t="s">
        <v>95</v>
      </c>
      <c r="H856" s="68" t="s">
        <v>4680</v>
      </c>
      <c r="I856" s="124" t="s">
        <v>279</v>
      </c>
      <c r="J856" s="69" t="s">
        <v>216</v>
      </c>
      <c r="K856" s="269" t="s">
        <v>4681</v>
      </c>
      <c r="L856" s="71"/>
      <c r="M856" s="70" t="s">
        <v>102</v>
      </c>
      <c r="N856" s="69" t="s">
        <v>1959</v>
      </c>
      <c r="O856" s="69" t="s">
        <v>1036</v>
      </c>
      <c r="P856" s="69" t="s">
        <v>1359</v>
      </c>
      <c r="Q856" s="73" t="s">
        <v>5658</v>
      </c>
      <c r="R856" s="69" t="s">
        <v>5835</v>
      </c>
      <c r="S856" s="74" t="s">
        <v>205</v>
      </c>
      <c r="T856" s="69" t="s">
        <v>1561</v>
      </c>
      <c r="U856" s="21"/>
      <c r="V856" s="21"/>
      <c r="W856" s="20" t="str">
        <f>VLOOKUP(TRIM(X856),X10:Y199,2,FALSE)</f>
        <v>Dario</v>
      </c>
      <c r="X856" s="168" t="str">
        <f t="shared" si="115"/>
        <v>19.15.2</v>
      </c>
      <c r="Y856" s="168">
        <f t="shared" si="116"/>
        <v>0</v>
      </c>
      <c r="Z856" s="168">
        <f t="shared" si="113"/>
        <v>0</v>
      </c>
      <c r="AA856" s="168">
        <f t="shared" si="117"/>
        <v>6</v>
      </c>
      <c r="AB856" s="168">
        <f t="shared" si="118"/>
        <v>0</v>
      </c>
      <c r="AC856" s="168">
        <f t="shared" si="119"/>
        <v>0</v>
      </c>
      <c r="AD856" s="168">
        <f t="shared" si="114"/>
        <v>0</v>
      </c>
      <c r="AE856" s="168">
        <f t="shared" si="120"/>
        <v>0</v>
      </c>
      <c r="AF856" s="170">
        <v>8.2799999999999994</v>
      </c>
      <c r="AI856" s="1" t="str">
        <f t="shared" si="121"/>
        <v>DIFF</v>
      </c>
      <c r="AN856" s="1" t="str">
        <f t="shared" si="122"/>
        <v>{19.15.2}</v>
      </c>
    </row>
    <row r="857" spans="1:40" ht="26.25" customHeight="1" x14ac:dyDescent="0.25">
      <c r="A857" s="66" t="s">
        <v>188</v>
      </c>
      <c r="B857" s="67" t="s">
        <v>1434</v>
      </c>
      <c r="C857" s="67" t="s">
        <v>94</v>
      </c>
      <c r="D857" s="67" t="s">
        <v>1347</v>
      </c>
      <c r="E857" s="95" t="s">
        <v>3383</v>
      </c>
      <c r="F857" s="68" t="s">
        <v>12</v>
      </c>
      <c r="G857" s="68" t="s">
        <v>95</v>
      </c>
      <c r="H857" s="68" t="s">
        <v>4410</v>
      </c>
      <c r="I857" s="124" t="s">
        <v>279</v>
      </c>
      <c r="J857" s="69"/>
      <c r="K857" s="121"/>
      <c r="L857" s="69"/>
      <c r="M857" s="121"/>
      <c r="N857" s="69"/>
      <c r="O857" s="69" t="s">
        <v>1036</v>
      </c>
      <c r="P857" s="69" t="s">
        <v>1359</v>
      </c>
      <c r="Q857" s="73" t="s">
        <v>1434</v>
      </c>
      <c r="R857" s="69" t="s">
        <v>6608</v>
      </c>
      <c r="S857" s="74" t="s">
        <v>40</v>
      </c>
      <c r="T857" s="69" t="s">
        <v>1561</v>
      </c>
      <c r="U857" s="21"/>
      <c r="V857" s="21"/>
      <c r="W857" s="20" t="str">
        <f>VLOOKUP(TRIM(X857),X10:Y199,2,FALSE)</f>
        <v>Dario</v>
      </c>
      <c r="X857" s="168" t="str">
        <f t="shared" si="115"/>
        <v>19.15.2</v>
      </c>
      <c r="Y857" s="168">
        <f t="shared" si="116"/>
        <v>0</v>
      </c>
      <c r="Z857" s="168">
        <f t="shared" si="113"/>
        <v>0</v>
      </c>
      <c r="AA857" s="168">
        <f t="shared" si="117"/>
        <v>6</v>
      </c>
      <c r="AB857" s="168">
        <f t="shared" si="118"/>
        <v>0</v>
      </c>
      <c r="AC857" s="168">
        <f t="shared" si="119"/>
        <v>0</v>
      </c>
      <c r="AD857" s="168">
        <f t="shared" si="114"/>
        <v>0</v>
      </c>
      <c r="AE857" s="168">
        <f t="shared" si="120"/>
        <v>0</v>
      </c>
      <c r="AF857" s="170" t="s">
        <v>821</v>
      </c>
      <c r="AI857" s="1" t="str">
        <f t="shared" si="121"/>
        <v>DIFF</v>
      </c>
      <c r="AN857" s="1" t="str">
        <f t="shared" si="122"/>
        <v>{19.15.2}</v>
      </c>
    </row>
    <row r="858" spans="1:40" ht="26.25" customHeight="1" x14ac:dyDescent="0.25">
      <c r="A858" s="66" t="s">
        <v>188</v>
      </c>
      <c r="B858" s="67" t="s">
        <v>5328</v>
      </c>
      <c r="C858" s="67" t="s">
        <v>94</v>
      </c>
      <c r="D858" s="67" t="s">
        <v>1042</v>
      </c>
      <c r="E858" s="95" t="s">
        <v>3384</v>
      </c>
      <c r="F858" s="68" t="s">
        <v>14</v>
      </c>
      <c r="G858" s="68" t="s">
        <v>95</v>
      </c>
      <c r="H858" s="68" t="s">
        <v>4682</v>
      </c>
      <c r="I858" s="124" t="s">
        <v>279</v>
      </c>
      <c r="J858" s="69" t="s">
        <v>216</v>
      </c>
      <c r="K858" s="269" t="s">
        <v>4683</v>
      </c>
      <c r="L858" s="71"/>
      <c r="M858" s="70" t="s">
        <v>102</v>
      </c>
      <c r="N858" s="69" t="s">
        <v>1959</v>
      </c>
      <c r="O858" s="69" t="s">
        <v>1036</v>
      </c>
      <c r="P858" s="69" t="s">
        <v>1463</v>
      </c>
      <c r="Q858" s="73" t="s">
        <v>5659</v>
      </c>
      <c r="R858" s="69" t="s">
        <v>5899</v>
      </c>
      <c r="S858" s="74" t="s">
        <v>203</v>
      </c>
      <c r="T858" s="69" t="s">
        <v>1561</v>
      </c>
      <c r="U858" s="21"/>
      <c r="V858" s="21"/>
      <c r="W858" s="20" t="str">
        <f>VLOOKUP(TRIM(X858),X10:Y199,2,FALSE)</f>
        <v>Wanqiang</v>
      </c>
      <c r="X858" s="168" t="str">
        <f t="shared" si="115"/>
        <v>9.6.2</v>
      </c>
      <c r="Y858" s="168">
        <f t="shared" si="116"/>
        <v>0</v>
      </c>
      <c r="Z858" s="168">
        <f t="shared" si="113"/>
        <v>0</v>
      </c>
      <c r="AA858" s="168">
        <f t="shared" si="117"/>
        <v>6</v>
      </c>
      <c r="AB858" s="168">
        <f t="shared" si="118"/>
        <v>0</v>
      </c>
      <c r="AC858" s="168">
        <f t="shared" si="119"/>
        <v>0</v>
      </c>
      <c r="AD858" s="168">
        <f t="shared" si="114"/>
        <v>0</v>
      </c>
      <c r="AE858" s="168">
        <f t="shared" si="120"/>
        <v>0</v>
      </c>
      <c r="AF858" s="170">
        <v>99</v>
      </c>
      <c r="AI858" s="1" t="str">
        <f t="shared" si="121"/>
        <v>DIFF</v>
      </c>
      <c r="AN858" s="1" t="str">
        <f t="shared" si="122"/>
        <v>{9.6.2}</v>
      </c>
    </row>
    <row r="859" spans="1:40" ht="26.25" customHeight="1" x14ac:dyDescent="0.25">
      <c r="A859" s="66" t="s">
        <v>188</v>
      </c>
      <c r="B859" s="67" t="s">
        <v>4861</v>
      </c>
      <c r="C859" s="67" t="s">
        <v>94</v>
      </c>
      <c r="D859" s="67" t="s">
        <v>1612</v>
      </c>
      <c r="E859" s="95" t="s">
        <v>3385</v>
      </c>
      <c r="F859" s="68" t="s">
        <v>12</v>
      </c>
      <c r="G859" s="68" t="s">
        <v>95</v>
      </c>
      <c r="H859" s="68" t="s">
        <v>4684</v>
      </c>
      <c r="I859" s="124" t="s">
        <v>279</v>
      </c>
      <c r="J859" s="69"/>
      <c r="K859" s="121"/>
      <c r="L859" s="69"/>
      <c r="M859" s="121"/>
      <c r="N859" s="69"/>
      <c r="O859" s="69" t="s">
        <v>1462</v>
      </c>
      <c r="P859" s="69" t="s">
        <v>1781</v>
      </c>
      <c r="Q859" s="73" t="s">
        <v>4861</v>
      </c>
      <c r="R859" s="69" t="s">
        <v>330</v>
      </c>
      <c r="S859" s="74" t="s">
        <v>40</v>
      </c>
      <c r="T859" s="69" t="s">
        <v>1561</v>
      </c>
      <c r="U859" s="21"/>
      <c r="V859" s="21"/>
      <c r="W859" s="20" t="str">
        <f>VLOOKUP(TRIM(X859),X10:Y199,2,FALSE)</f>
        <v>Dario</v>
      </c>
      <c r="X859" s="168" t="str">
        <f t="shared" si="115"/>
        <v>20.3.1</v>
      </c>
      <c r="Y859" s="168">
        <f t="shared" si="116"/>
        <v>0</v>
      </c>
      <c r="Z859" s="168">
        <f t="shared" si="113"/>
        <v>0</v>
      </c>
      <c r="AA859" s="168">
        <f t="shared" si="117"/>
        <v>6</v>
      </c>
      <c r="AB859" s="168">
        <f t="shared" si="118"/>
        <v>0</v>
      </c>
      <c r="AC859" s="168">
        <f t="shared" si="119"/>
        <v>0</v>
      </c>
      <c r="AD859" s="168">
        <f t="shared" si="114"/>
        <v>0</v>
      </c>
      <c r="AE859" s="168">
        <f t="shared" si="120"/>
        <v>0</v>
      </c>
      <c r="AF859" s="170">
        <v>99</v>
      </c>
      <c r="AI859" s="1" t="str">
        <f t="shared" si="121"/>
        <v>DIFF</v>
      </c>
      <c r="AN859" s="1" t="str">
        <f t="shared" si="122"/>
        <v>{20.3.1}</v>
      </c>
    </row>
    <row r="860" spans="1:40" ht="26.25" customHeight="1" x14ac:dyDescent="0.25">
      <c r="A860" s="66" t="s">
        <v>188</v>
      </c>
      <c r="B860" s="67" t="s">
        <v>40</v>
      </c>
      <c r="C860" s="67" t="s">
        <v>94</v>
      </c>
      <c r="D860" s="67" t="s">
        <v>1935</v>
      </c>
      <c r="E860" s="95" t="s">
        <v>3386</v>
      </c>
      <c r="F860" s="68" t="s">
        <v>862</v>
      </c>
      <c r="G860" s="68" t="s">
        <v>95</v>
      </c>
      <c r="H860" s="68" t="s">
        <v>3175</v>
      </c>
      <c r="I860" s="124" t="s">
        <v>279</v>
      </c>
      <c r="J860" s="69" t="s">
        <v>1963</v>
      </c>
      <c r="K860" s="121"/>
      <c r="L860" s="71"/>
      <c r="M860" s="70"/>
      <c r="N860" s="69" t="s">
        <v>1866</v>
      </c>
      <c r="O860" s="69" t="s">
        <v>1462</v>
      </c>
      <c r="P860" s="69" t="s">
        <v>1964</v>
      </c>
      <c r="Q860" s="73" t="s">
        <v>3174</v>
      </c>
      <c r="R860" s="69" t="s">
        <v>330</v>
      </c>
      <c r="S860" s="74" t="s">
        <v>40</v>
      </c>
      <c r="T860" s="69" t="s">
        <v>1561</v>
      </c>
      <c r="U860" s="21"/>
      <c r="V860" s="21"/>
      <c r="W860" s="20" t="str">
        <f>VLOOKUP(TRIM(X860),X10:Y199,2,FALSE)</f>
        <v>Andy</v>
      </c>
      <c r="X860" s="168" t="str">
        <f t="shared" si="115"/>
        <v>20.6.1.1</v>
      </c>
      <c r="Y860" s="168">
        <f t="shared" si="116"/>
        <v>0</v>
      </c>
      <c r="Z860" s="168">
        <f t="shared" si="113"/>
        <v>0</v>
      </c>
      <c r="AA860" s="168">
        <f t="shared" si="117"/>
        <v>6</v>
      </c>
      <c r="AB860" s="168">
        <f t="shared" si="118"/>
        <v>0</v>
      </c>
      <c r="AC860" s="168">
        <f t="shared" si="119"/>
        <v>0</v>
      </c>
      <c r="AD860" s="168">
        <f t="shared" si="114"/>
        <v>0</v>
      </c>
      <c r="AE860" s="168">
        <f t="shared" si="120"/>
        <v>0</v>
      </c>
      <c r="AF860" s="170">
        <v>8.3000000000000007</v>
      </c>
      <c r="AI860" s="1" t="str">
        <f t="shared" si="121"/>
        <v>DIFF</v>
      </c>
      <c r="AN860" s="1" t="str">
        <f t="shared" si="122"/>
        <v>{20.6.1.1}</v>
      </c>
    </row>
    <row r="861" spans="1:40" ht="26.25" customHeight="1" x14ac:dyDescent="0.25">
      <c r="A861" s="66" t="s">
        <v>188</v>
      </c>
      <c r="B861" s="67" t="s">
        <v>40</v>
      </c>
      <c r="C861" s="67" t="s">
        <v>94</v>
      </c>
      <c r="D861" s="67" t="s">
        <v>1940</v>
      </c>
      <c r="E861" s="95" t="s">
        <v>3387</v>
      </c>
      <c r="F861" s="68" t="s">
        <v>862</v>
      </c>
      <c r="G861" s="68" t="s">
        <v>95</v>
      </c>
      <c r="H861" s="68" t="s">
        <v>3177</v>
      </c>
      <c r="I861" s="124" t="s">
        <v>279</v>
      </c>
      <c r="J861" s="69" t="s">
        <v>1963</v>
      </c>
      <c r="K861" s="121"/>
      <c r="L861" s="69"/>
      <c r="M861" s="121"/>
      <c r="N861" s="69" t="s">
        <v>1866</v>
      </c>
      <c r="O861" s="69" t="s">
        <v>1462</v>
      </c>
      <c r="P861" s="69" t="s">
        <v>1964</v>
      </c>
      <c r="Q861" s="73" t="s">
        <v>3176</v>
      </c>
      <c r="R861" s="69" t="s">
        <v>330</v>
      </c>
      <c r="S861" s="74" t="s">
        <v>40</v>
      </c>
      <c r="T861" s="69" t="s">
        <v>1561</v>
      </c>
      <c r="U861" s="21"/>
      <c r="V861" s="21"/>
      <c r="W861" s="20" t="str">
        <f>VLOOKUP(TRIM(X861),X10:Y199,2,FALSE)</f>
        <v>Andy</v>
      </c>
      <c r="X861" s="168" t="str">
        <f t="shared" si="115"/>
        <v>20.6.3</v>
      </c>
      <c r="Y861" s="168">
        <f t="shared" si="116"/>
        <v>0</v>
      </c>
      <c r="Z861" s="168">
        <f t="shared" si="113"/>
        <v>0</v>
      </c>
      <c r="AA861" s="168">
        <f t="shared" si="117"/>
        <v>6</v>
      </c>
      <c r="AB861" s="168">
        <f t="shared" si="118"/>
        <v>0</v>
      </c>
      <c r="AC861" s="168">
        <f t="shared" si="119"/>
        <v>0</v>
      </c>
      <c r="AD861" s="168">
        <f t="shared" si="114"/>
        <v>0</v>
      </c>
      <c r="AE861" s="168">
        <f t="shared" si="120"/>
        <v>0</v>
      </c>
      <c r="AF861" s="170">
        <v>8.3000000000000007</v>
      </c>
      <c r="AI861" s="1" t="str">
        <f t="shared" si="121"/>
        <v>DIFF</v>
      </c>
      <c r="AN861" s="1" t="str">
        <f t="shared" si="122"/>
        <v>{20.6.3}</v>
      </c>
    </row>
    <row r="862" spans="1:40" ht="26.25" customHeight="1" x14ac:dyDescent="0.25">
      <c r="A862" s="66" t="s">
        <v>188</v>
      </c>
      <c r="B862" s="67" t="s">
        <v>40</v>
      </c>
      <c r="C862" s="67" t="s">
        <v>94</v>
      </c>
      <c r="D862" s="67" t="s">
        <v>1940</v>
      </c>
      <c r="E862" s="95" t="s">
        <v>3388</v>
      </c>
      <c r="F862" s="68" t="s">
        <v>862</v>
      </c>
      <c r="G862" s="68" t="s">
        <v>95</v>
      </c>
      <c r="H862" s="68" t="s">
        <v>3179</v>
      </c>
      <c r="I862" s="124" t="s">
        <v>279</v>
      </c>
      <c r="J862" s="69" t="s">
        <v>1963</v>
      </c>
      <c r="K862" s="121"/>
      <c r="L862" s="71"/>
      <c r="M862" s="70"/>
      <c r="N862" s="69" t="s">
        <v>1866</v>
      </c>
      <c r="O862" s="69" t="s">
        <v>1462</v>
      </c>
      <c r="P862" s="69" t="s">
        <v>1964</v>
      </c>
      <c r="Q862" s="73" t="s">
        <v>3178</v>
      </c>
      <c r="R862" s="69" t="s">
        <v>330</v>
      </c>
      <c r="S862" s="74" t="s">
        <v>40</v>
      </c>
      <c r="T862" s="69" t="s">
        <v>1561</v>
      </c>
      <c r="U862" s="21"/>
      <c r="V862" s="21"/>
      <c r="W862" s="20" t="str">
        <f>VLOOKUP(TRIM(X862),X10:Y199,2,FALSE)</f>
        <v>Andy</v>
      </c>
      <c r="X862" s="168" t="str">
        <f t="shared" si="115"/>
        <v>20.6.3</v>
      </c>
      <c r="Y862" s="168">
        <f t="shared" si="116"/>
        <v>0</v>
      </c>
      <c r="Z862" s="168">
        <f t="shared" si="113"/>
        <v>0</v>
      </c>
      <c r="AA862" s="168">
        <f t="shared" si="117"/>
        <v>6</v>
      </c>
      <c r="AB862" s="168">
        <f t="shared" si="118"/>
        <v>0</v>
      </c>
      <c r="AC862" s="168">
        <f t="shared" si="119"/>
        <v>0</v>
      </c>
      <c r="AD862" s="168">
        <f t="shared" si="114"/>
        <v>0</v>
      </c>
      <c r="AE862" s="168">
        <f t="shared" si="120"/>
        <v>0</v>
      </c>
      <c r="AF862" s="170" t="s">
        <v>821</v>
      </c>
      <c r="AI862" s="1" t="str">
        <f t="shared" si="121"/>
        <v>DIFF</v>
      </c>
      <c r="AN862" s="1" t="str">
        <f t="shared" si="122"/>
        <v>{20.6.3}</v>
      </c>
    </row>
    <row r="863" spans="1:40" ht="26.25" customHeight="1" x14ac:dyDescent="0.25">
      <c r="A863" s="66" t="s">
        <v>188</v>
      </c>
      <c r="B863" s="67" t="s">
        <v>40</v>
      </c>
      <c r="C863" s="67" t="s">
        <v>94</v>
      </c>
      <c r="D863" s="67" t="s">
        <v>1942</v>
      </c>
      <c r="E863" s="95" t="s">
        <v>3389</v>
      </c>
      <c r="F863" s="68" t="s">
        <v>862</v>
      </c>
      <c r="G863" s="68" t="s">
        <v>95</v>
      </c>
      <c r="H863" s="68" t="s">
        <v>3181</v>
      </c>
      <c r="I863" s="124" t="s">
        <v>279</v>
      </c>
      <c r="J863" s="69" t="s">
        <v>1963</v>
      </c>
      <c r="K863" s="121"/>
      <c r="L863" s="69"/>
      <c r="M863" s="121"/>
      <c r="N863" s="69" t="s">
        <v>1866</v>
      </c>
      <c r="O863" s="69" t="s">
        <v>1462</v>
      </c>
      <c r="P863" s="69" t="s">
        <v>1964</v>
      </c>
      <c r="Q863" s="73" t="s">
        <v>3180</v>
      </c>
      <c r="R863" s="69" t="s">
        <v>330</v>
      </c>
      <c r="S863" s="74" t="s">
        <v>40</v>
      </c>
      <c r="T863" s="69" t="s">
        <v>1561</v>
      </c>
      <c r="U863" s="21"/>
      <c r="V863" s="21"/>
      <c r="W863" s="20" t="str">
        <f>VLOOKUP(TRIM(X863),X10:Y199,2,FALSE)</f>
        <v>Andy</v>
      </c>
      <c r="X863" s="168" t="str">
        <f t="shared" si="115"/>
        <v>20.6.5</v>
      </c>
      <c r="Y863" s="168">
        <f t="shared" si="116"/>
        <v>0</v>
      </c>
      <c r="Z863" s="168">
        <f t="shared" si="113"/>
        <v>0</v>
      </c>
      <c r="AA863" s="168">
        <f t="shared" si="117"/>
        <v>6</v>
      </c>
      <c r="AB863" s="168">
        <f t="shared" si="118"/>
        <v>0</v>
      </c>
      <c r="AC863" s="168">
        <f t="shared" si="119"/>
        <v>0</v>
      </c>
      <c r="AD863" s="168">
        <f t="shared" si="114"/>
        <v>0</v>
      </c>
      <c r="AE863" s="168">
        <f t="shared" si="120"/>
        <v>0</v>
      </c>
      <c r="AF863" s="170" t="s">
        <v>821</v>
      </c>
      <c r="AI863" s="1" t="str">
        <f t="shared" si="121"/>
        <v>DIFF</v>
      </c>
      <c r="AN863" s="1" t="str">
        <f t="shared" si="122"/>
        <v>{20.6.5}</v>
      </c>
    </row>
    <row r="864" spans="1:40" ht="26.25" customHeight="1" x14ac:dyDescent="0.25">
      <c r="A864" s="66" t="s">
        <v>188</v>
      </c>
      <c r="B864" s="67" t="s">
        <v>40</v>
      </c>
      <c r="C864" s="67" t="s">
        <v>94</v>
      </c>
      <c r="D864" s="67" t="s">
        <v>1936</v>
      </c>
      <c r="E864" s="95" t="s">
        <v>3390</v>
      </c>
      <c r="F864" s="68" t="s">
        <v>862</v>
      </c>
      <c r="G864" s="68" t="s">
        <v>95</v>
      </c>
      <c r="H864" s="68" t="s">
        <v>2173</v>
      </c>
      <c r="I864" s="124" t="s">
        <v>4685</v>
      </c>
      <c r="J864" s="69" t="s">
        <v>1963</v>
      </c>
      <c r="K864" s="121"/>
      <c r="L864" s="71"/>
      <c r="M864" s="70"/>
      <c r="N864" s="69" t="s">
        <v>1778</v>
      </c>
      <c r="O864" s="69" t="s">
        <v>1462</v>
      </c>
      <c r="P864" s="69" t="s">
        <v>1964</v>
      </c>
      <c r="Q864" s="73" t="s">
        <v>2982</v>
      </c>
      <c r="R864" s="69" t="s">
        <v>6694</v>
      </c>
      <c r="S864" s="74" t="s">
        <v>40</v>
      </c>
      <c r="T864" s="69" t="s">
        <v>1111</v>
      </c>
      <c r="U864" s="21"/>
      <c r="V864" s="21"/>
      <c r="W864" s="20" t="str">
        <f>VLOOKUP(TRIM(X864),X10:Y199,2,FALSE)</f>
        <v>Andy</v>
      </c>
      <c r="X864" s="168" t="str">
        <f t="shared" si="115"/>
        <v>20.6.1.2</v>
      </c>
      <c r="Y864" s="168">
        <f t="shared" si="116"/>
        <v>0</v>
      </c>
      <c r="Z864" s="168">
        <f t="shared" si="113"/>
        <v>0</v>
      </c>
      <c r="AA864" s="168">
        <f t="shared" si="117"/>
        <v>70</v>
      </c>
      <c r="AB864" s="168">
        <f t="shared" si="118"/>
        <v>0</v>
      </c>
      <c r="AC864" s="168">
        <f t="shared" si="119"/>
        <v>0</v>
      </c>
      <c r="AD864" s="168">
        <f t="shared" si="114"/>
        <v>0</v>
      </c>
      <c r="AE864" s="168">
        <f t="shared" si="120"/>
        <v>0</v>
      </c>
      <c r="AF864" s="170">
        <v>8.2799999999999994</v>
      </c>
      <c r="AI864" s="1" t="str">
        <f t="shared" si="121"/>
        <v>DIFF</v>
      </c>
      <c r="AN864" s="1" t="str">
        <f t="shared" si="122"/>
        <v>{20.6.1.2}</v>
      </c>
    </row>
    <row r="865" spans="1:40" ht="26.25" customHeight="1" x14ac:dyDescent="0.25">
      <c r="A865" s="66" t="s">
        <v>188</v>
      </c>
      <c r="B865" s="67" t="s">
        <v>40</v>
      </c>
      <c r="C865" s="67" t="s">
        <v>94</v>
      </c>
      <c r="D865" s="67" t="s">
        <v>1936</v>
      </c>
      <c r="E865" s="95" t="s">
        <v>3391</v>
      </c>
      <c r="F865" s="68" t="s">
        <v>862</v>
      </c>
      <c r="G865" s="68" t="s">
        <v>95</v>
      </c>
      <c r="H865" s="68" t="s">
        <v>3069</v>
      </c>
      <c r="I865" s="124" t="s">
        <v>106</v>
      </c>
      <c r="J865" s="69" t="s">
        <v>1963</v>
      </c>
      <c r="K865" s="121"/>
      <c r="L865" s="69"/>
      <c r="M865" s="121"/>
      <c r="N865" s="69" t="s">
        <v>1866</v>
      </c>
      <c r="O865" s="69" t="s">
        <v>1462</v>
      </c>
      <c r="P865" s="69" t="s">
        <v>1964</v>
      </c>
      <c r="Q865" s="73" t="s">
        <v>4686</v>
      </c>
      <c r="R865" s="69" t="s">
        <v>6638</v>
      </c>
      <c r="S865" s="74" t="s">
        <v>40</v>
      </c>
      <c r="T865" s="69" t="s">
        <v>1442</v>
      </c>
      <c r="U865" s="21"/>
      <c r="V865" s="21"/>
      <c r="W865" s="20" t="str">
        <f>VLOOKUP(TRIM(X865),X10:Y199,2,FALSE)</f>
        <v>Andy</v>
      </c>
      <c r="X865" s="168" t="str">
        <f t="shared" si="115"/>
        <v>20.6.1.2</v>
      </c>
      <c r="Y865" s="168">
        <f t="shared" si="116"/>
        <v>0</v>
      </c>
      <c r="Z865" s="168">
        <f t="shared" si="113"/>
        <v>0</v>
      </c>
      <c r="AA865" s="168">
        <f t="shared" si="117"/>
        <v>4</v>
      </c>
      <c r="AB865" s="168">
        <f t="shared" si="118"/>
        <v>0</v>
      </c>
      <c r="AC865" s="168">
        <f t="shared" si="119"/>
        <v>0</v>
      </c>
      <c r="AD865" s="168">
        <f t="shared" si="114"/>
        <v>0</v>
      </c>
      <c r="AE865" s="168">
        <f t="shared" si="120"/>
        <v>0</v>
      </c>
      <c r="AF865" s="170">
        <v>8.2799999999999994</v>
      </c>
      <c r="AI865" s="1" t="str">
        <f t="shared" si="121"/>
        <v>DIFF</v>
      </c>
      <c r="AN865" s="1" t="str">
        <f t="shared" si="122"/>
        <v>{20.6.1.2}</v>
      </c>
    </row>
    <row r="866" spans="1:40" ht="26.25" customHeight="1" x14ac:dyDescent="0.25">
      <c r="A866" s="66" t="s">
        <v>188</v>
      </c>
      <c r="B866" s="67" t="s">
        <v>40</v>
      </c>
      <c r="C866" s="67" t="s">
        <v>94</v>
      </c>
      <c r="D866" s="67" t="s">
        <v>1611</v>
      </c>
      <c r="E866" s="95" t="s">
        <v>3392</v>
      </c>
      <c r="F866" s="68" t="s">
        <v>862</v>
      </c>
      <c r="G866" s="68" t="s">
        <v>95</v>
      </c>
      <c r="H866" s="68" t="s">
        <v>3099</v>
      </c>
      <c r="I866" s="124" t="s">
        <v>106</v>
      </c>
      <c r="J866" s="69" t="s">
        <v>1774</v>
      </c>
      <c r="K866" s="121"/>
      <c r="L866" s="71"/>
      <c r="M866" s="70"/>
      <c r="N866" s="69" t="s">
        <v>1373</v>
      </c>
      <c r="O866" s="69" t="s">
        <v>1462</v>
      </c>
      <c r="P866" s="69" t="s">
        <v>1776</v>
      </c>
      <c r="Q866" s="73" t="s">
        <v>3098</v>
      </c>
      <c r="R866" s="69" t="s">
        <v>6695</v>
      </c>
      <c r="S866" s="74" t="s">
        <v>40</v>
      </c>
      <c r="T866" s="69" t="s">
        <v>1442</v>
      </c>
      <c r="U866" s="21"/>
      <c r="V866" s="21"/>
      <c r="W866" s="20" t="str">
        <f>VLOOKUP(TRIM(X866),X10:Y199,2,FALSE)</f>
        <v>Wanqiang</v>
      </c>
      <c r="X866" s="168" t="str">
        <f t="shared" si="115"/>
        <v>20.2.1</v>
      </c>
      <c r="Y866" s="168">
        <f t="shared" si="116"/>
        <v>0</v>
      </c>
      <c r="Z866" s="168">
        <f t="shared" si="113"/>
        <v>0</v>
      </c>
      <c r="AA866" s="168">
        <f t="shared" si="117"/>
        <v>4</v>
      </c>
      <c r="AB866" s="168">
        <f t="shared" si="118"/>
        <v>0</v>
      </c>
      <c r="AC866" s="168">
        <f t="shared" si="119"/>
        <v>0</v>
      </c>
      <c r="AD866" s="168">
        <f t="shared" si="114"/>
        <v>0</v>
      </c>
      <c r="AE866" s="168">
        <f t="shared" si="120"/>
        <v>0</v>
      </c>
      <c r="AF866" s="170">
        <v>8.6999999999999993</v>
      </c>
      <c r="AI866" s="1" t="str">
        <f t="shared" si="121"/>
        <v>DIFF</v>
      </c>
      <c r="AN866" s="1" t="str">
        <f t="shared" si="122"/>
        <v>{20.2.1}</v>
      </c>
    </row>
    <row r="867" spans="1:40" ht="26.25" customHeight="1" x14ac:dyDescent="0.25">
      <c r="A867" s="66" t="s">
        <v>188</v>
      </c>
      <c r="B867" s="67" t="s">
        <v>40</v>
      </c>
      <c r="C867" s="67" t="s">
        <v>94</v>
      </c>
      <c r="D867" s="67" t="s">
        <v>1613</v>
      </c>
      <c r="E867" s="95" t="s">
        <v>3393</v>
      </c>
      <c r="F867" s="68" t="s">
        <v>862</v>
      </c>
      <c r="G867" s="68" t="s">
        <v>95</v>
      </c>
      <c r="H867" s="68" t="s">
        <v>5331</v>
      </c>
      <c r="I867" s="124" t="s">
        <v>5329</v>
      </c>
      <c r="J867" s="69" t="s">
        <v>1782</v>
      </c>
      <c r="K867" s="121"/>
      <c r="L867" s="69"/>
      <c r="M867" s="121"/>
      <c r="N867" s="69" t="s">
        <v>1414</v>
      </c>
      <c r="O867" s="69" t="s">
        <v>1462</v>
      </c>
      <c r="P867" s="69" t="s">
        <v>1783</v>
      </c>
      <c r="Q867" s="73" t="s">
        <v>5330</v>
      </c>
      <c r="R867" s="69" t="s">
        <v>330</v>
      </c>
      <c r="S867" s="74" t="s">
        <v>40</v>
      </c>
      <c r="T867" s="69" t="s">
        <v>1440</v>
      </c>
      <c r="U867" s="21"/>
      <c r="V867" s="21"/>
      <c r="W867" s="20" t="str">
        <f>VLOOKUP(TRIM(X867),X10:Y199,2,FALSE)</f>
        <v>Wanqiang</v>
      </c>
      <c r="X867" s="168" t="str">
        <f t="shared" si="115"/>
        <v>20.4.1</v>
      </c>
      <c r="Y867" s="168">
        <f t="shared" si="116"/>
        <v>0</v>
      </c>
      <c r="Z867" s="168">
        <f t="shared" si="113"/>
        <v>0</v>
      </c>
      <c r="AA867" s="168">
        <f t="shared" si="117"/>
        <v>55</v>
      </c>
      <c r="AB867" s="168">
        <f t="shared" si="118"/>
        <v>0</v>
      </c>
      <c r="AC867" s="168">
        <f t="shared" si="119"/>
        <v>0</v>
      </c>
      <c r="AD867" s="168">
        <f t="shared" si="114"/>
        <v>0</v>
      </c>
      <c r="AE867" s="168">
        <f t="shared" si="120"/>
        <v>0</v>
      </c>
      <c r="AF867" s="170">
        <v>4.0999999999999996</v>
      </c>
      <c r="AI867" s="1" t="str">
        <f t="shared" si="121"/>
        <v>DIFF</v>
      </c>
      <c r="AN867" s="1" t="str">
        <f t="shared" si="122"/>
        <v>{20.4.1}</v>
      </c>
    </row>
    <row r="868" spans="1:40" ht="26.25" customHeight="1" x14ac:dyDescent="0.25">
      <c r="A868" s="66" t="s">
        <v>188</v>
      </c>
      <c r="B868" s="67" t="s">
        <v>40</v>
      </c>
      <c r="C868" s="67" t="s">
        <v>94</v>
      </c>
      <c r="D868" s="67" t="s">
        <v>1611</v>
      </c>
      <c r="E868" s="95" t="s">
        <v>3394</v>
      </c>
      <c r="F868" s="68" t="s">
        <v>862</v>
      </c>
      <c r="G868" s="68" t="s">
        <v>95</v>
      </c>
      <c r="H868" s="68" t="s">
        <v>5332</v>
      </c>
      <c r="I868" s="124" t="s">
        <v>106</v>
      </c>
      <c r="J868" s="69" t="s">
        <v>1774</v>
      </c>
      <c r="K868" s="121"/>
      <c r="L868" s="71"/>
      <c r="M868" s="70"/>
      <c r="N868" s="69" t="s">
        <v>1414</v>
      </c>
      <c r="O868" s="69" t="s">
        <v>1462</v>
      </c>
      <c r="P868" s="69" t="s">
        <v>1776</v>
      </c>
      <c r="Q868" s="73" t="s">
        <v>4687</v>
      </c>
      <c r="R868" s="69" t="s">
        <v>330</v>
      </c>
      <c r="S868" s="74" t="s">
        <v>40</v>
      </c>
      <c r="T868" s="69" t="s">
        <v>1442</v>
      </c>
      <c r="U868" s="21"/>
      <c r="V868" s="21"/>
      <c r="W868" s="20" t="str">
        <f>VLOOKUP(TRIM(X868),X10:Y199,2,FALSE)</f>
        <v>Wanqiang</v>
      </c>
      <c r="X868" s="168" t="str">
        <f t="shared" si="115"/>
        <v>20.2.1</v>
      </c>
      <c r="Y868" s="168">
        <f t="shared" si="116"/>
        <v>0</v>
      </c>
      <c r="Z868" s="168">
        <f t="shared" si="113"/>
        <v>0</v>
      </c>
      <c r="AA868" s="168">
        <f t="shared" si="117"/>
        <v>4</v>
      </c>
      <c r="AB868" s="168">
        <f t="shared" si="118"/>
        <v>0</v>
      </c>
      <c r="AC868" s="168">
        <f t="shared" si="119"/>
        <v>0</v>
      </c>
      <c r="AD868" s="168">
        <f t="shared" si="114"/>
        <v>0</v>
      </c>
      <c r="AE868" s="168">
        <f t="shared" si="120"/>
        <v>0</v>
      </c>
      <c r="AF868" s="170">
        <v>4.0999999999999996</v>
      </c>
      <c r="AI868" s="1" t="str">
        <f t="shared" si="121"/>
        <v>DIFF</v>
      </c>
      <c r="AN868" s="1" t="str">
        <f t="shared" si="122"/>
        <v>{20.2.1}</v>
      </c>
    </row>
    <row r="869" spans="1:40" ht="26.25" customHeight="1" x14ac:dyDescent="0.25">
      <c r="A869" s="66" t="s">
        <v>188</v>
      </c>
      <c r="B869" s="67" t="s">
        <v>40</v>
      </c>
      <c r="C869" s="67" t="s">
        <v>94</v>
      </c>
      <c r="D869" s="67" t="s">
        <v>1907</v>
      </c>
      <c r="E869" s="95" t="s">
        <v>3395</v>
      </c>
      <c r="F869" s="68" t="s">
        <v>862</v>
      </c>
      <c r="G869" s="68" t="s">
        <v>95</v>
      </c>
      <c r="H869" s="68" t="s">
        <v>5333</v>
      </c>
      <c r="I869" s="124" t="s">
        <v>106</v>
      </c>
      <c r="J869" s="69" t="s">
        <v>1967</v>
      </c>
      <c r="K869" s="121"/>
      <c r="L869" s="69"/>
      <c r="M869" s="121"/>
      <c r="N869" s="69" t="s">
        <v>1778</v>
      </c>
      <c r="O869" s="69" t="s">
        <v>1462</v>
      </c>
      <c r="P869" s="69" t="s">
        <v>1968</v>
      </c>
      <c r="Q869" s="73" t="s">
        <v>4688</v>
      </c>
      <c r="R869" s="69" t="s">
        <v>5956</v>
      </c>
      <c r="S869" s="74" t="s">
        <v>190</v>
      </c>
      <c r="T869" s="69" t="s">
        <v>1206</v>
      </c>
      <c r="U869" s="21"/>
      <c r="V869" s="21"/>
      <c r="W869" s="20" t="str">
        <f>VLOOKUP(TRIM(X869),X10:Y199,2,FALSE)</f>
        <v>Dario</v>
      </c>
      <c r="X869" s="168" t="str">
        <f t="shared" si="115"/>
        <v>20.8.1</v>
      </c>
      <c r="Y869" s="168">
        <f t="shared" si="116"/>
        <v>0</v>
      </c>
      <c r="Z869" s="168">
        <f t="shared" si="113"/>
        <v>0</v>
      </c>
      <c r="AA869" s="168">
        <f t="shared" si="117"/>
        <v>4</v>
      </c>
      <c r="AB869" s="168">
        <f t="shared" si="118"/>
        <v>0</v>
      </c>
      <c r="AC869" s="168">
        <f t="shared" si="119"/>
        <v>0</v>
      </c>
      <c r="AD869" s="168">
        <f t="shared" si="114"/>
        <v>0</v>
      </c>
      <c r="AE869" s="168">
        <f t="shared" si="120"/>
        <v>0</v>
      </c>
      <c r="AF869" s="170">
        <v>8.1999999999999993</v>
      </c>
      <c r="AI869" s="1" t="str">
        <f t="shared" si="121"/>
        <v>DIFF</v>
      </c>
      <c r="AN869" s="1" t="str">
        <f t="shared" si="122"/>
        <v>{20.8.1}</v>
      </c>
    </row>
    <row r="870" spans="1:40" ht="26.25" customHeight="1" x14ac:dyDescent="0.25">
      <c r="A870" s="66" t="s">
        <v>188</v>
      </c>
      <c r="B870" s="67" t="s">
        <v>40</v>
      </c>
      <c r="C870" s="67" t="s">
        <v>94</v>
      </c>
      <c r="D870" s="67" t="s">
        <v>1612</v>
      </c>
      <c r="E870" s="95" t="s">
        <v>3396</v>
      </c>
      <c r="F870" s="68" t="s">
        <v>862</v>
      </c>
      <c r="G870" s="68" t="s">
        <v>95</v>
      </c>
      <c r="H870" s="68" t="s">
        <v>5334</v>
      </c>
      <c r="I870" s="124" t="s">
        <v>106</v>
      </c>
      <c r="J870" s="69" t="s">
        <v>1780</v>
      </c>
      <c r="K870" s="121"/>
      <c r="L870" s="71"/>
      <c r="M870" s="70"/>
      <c r="N870" s="69" t="s">
        <v>1414</v>
      </c>
      <c r="O870" s="69" t="s">
        <v>1462</v>
      </c>
      <c r="P870" s="69" t="s">
        <v>1781</v>
      </c>
      <c r="Q870" s="73" t="s">
        <v>3084</v>
      </c>
      <c r="R870" s="69" t="s">
        <v>330</v>
      </c>
      <c r="S870" s="74" t="s">
        <v>40</v>
      </c>
      <c r="T870" s="69" t="s">
        <v>1206</v>
      </c>
      <c r="U870" s="21"/>
      <c r="V870" s="21"/>
      <c r="W870" s="20" t="str">
        <f>VLOOKUP(TRIM(X870),X10:Y199,2,FALSE)</f>
        <v>Dario</v>
      </c>
      <c r="X870" s="168" t="str">
        <f t="shared" si="115"/>
        <v>20.3.1</v>
      </c>
      <c r="Y870" s="168">
        <f t="shared" si="116"/>
        <v>0</v>
      </c>
      <c r="Z870" s="168">
        <f t="shared" si="113"/>
        <v>0</v>
      </c>
      <c r="AA870" s="168">
        <f t="shared" si="117"/>
        <v>4</v>
      </c>
      <c r="AB870" s="168">
        <f t="shared" si="118"/>
        <v>0</v>
      </c>
      <c r="AC870" s="168">
        <f t="shared" si="119"/>
        <v>0</v>
      </c>
      <c r="AD870" s="168">
        <f t="shared" si="114"/>
        <v>0</v>
      </c>
      <c r="AE870" s="168">
        <f t="shared" si="120"/>
        <v>0</v>
      </c>
      <c r="AF870" s="170">
        <v>8.1999999999999993</v>
      </c>
      <c r="AI870" s="1" t="str">
        <f t="shared" si="121"/>
        <v>DIFF</v>
      </c>
      <c r="AN870" s="1" t="str">
        <f t="shared" si="122"/>
        <v>{20.3.1}</v>
      </c>
    </row>
    <row r="871" spans="1:40" ht="26.25" customHeight="1" x14ac:dyDescent="0.25">
      <c r="A871" s="66" t="s">
        <v>188</v>
      </c>
      <c r="B871" s="67" t="s">
        <v>40</v>
      </c>
      <c r="C871" s="67" t="s">
        <v>94</v>
      </c>
      <c r="D871" s="67" t="s">
        <v>1940</v>
      </c>
      <c r="E871" s="95" t="s">
        <v>3397</v>
      </c>
      <c r="F871" s="68" t="s">
        <v>862</v>
      </c>
      <c r="G871" s="68" t="s">
        <v>95</v>
      </c>
      <c r="H871" s="68" t="s">
        <v>5335</v>
      </c>
      <c r="I871" s="124" t="s">
        <v>607</v>
      </c>
      <c r="J871" s="69" t="s">
        <v>1963</v>
      </c>
      <c r="K871" s="121"/>
      <c r="L871" s="69"/>
      <c r="M871" s="121"/>
      <c r="N871" s="69" t="s">
        <v>1778</v>
      </c>
      <c r="O871" s="69" t="s">
        <v>1462</v>
      </c>
      <c r="P871" s="69" t="s">
        <v>1964</v>
      </c>
      <c r="Q871" s="73" t="s">
        <v>4689</v>
      </c>
      <c r="R871" s="69" t="s">
        <v>330</v>
      </c>
      <c r="S871" s="74" t="s">
        <v>40</v>
      </c>
      <c r="T871" s="69" t="s">
        <v>1219</v>
      </c>
      <c r="U871" s="21"/>
      <c r="V871" s="21"/>
      <c r="W871" s="20" t="str">
        <f>VLOOKUP(TRIM(X871),X10:Y199,2,FALSE)</f>
        <v>Andy</v>
      </c>
      <c r="X871" s="168" t="str">
        <f t="shared" si="115"/>
        <v>20.6.3</v>
      </c>
      <c r="Y871" s="168">
        <f t="shared" si="116"/>
        <v>0</v>
      </c>
      <c r="Z871" s="168">
        <f t="shared" si="113"/>
        <v>0</v>
      </c>
      <c r="AA871" s="168">
        <f t="shared" si="117"/>
        <v>10</v>
      </c>
      <c r="AB871" s="168">
        <f t="shared" si="118"/>
        <v>0</v>
      </c>
      <c r="AC871" s="168">
        <f t="shared" si="119"/>
        <v>0</v>
      </c>
      <c r="AD871" s="168">
        <f t="shared" si="114"/>
        <v>0</v>
      </c>
      <c r="AE871" s="168">
        <f t="shared" si="120"/>
        <v>0</v>
      </c>
      <c r="AF871" s="170">
        <v>8.1999999999999993</v>
      </c>
      <c r="AI871" s="1" t="str">
        <f t="shared" si="121"/>
        <v>DIFF</v>
      </c>
      <c r="AN871" s="1" t="str">
        <f t="shared" si="122"/>
        <v>{20.6.3}</v>
      </c>
    </row>
    <row r="872" spans="1:40" ht="26.25" customHeight="1" x14ac:dyDescent="0.25">
      <c r="A872" s="66" t="s">
        <v>188</v>
      </c>
      <c r="B872" s="67" t="s">
        <v>40</v>
      </c>
      <c r="C872" s="67" t="s">
        <v>94</v>
      </c>
      <c r="D872" s="67" t="s">
        <v>1610</v>
      </c>
      <c r="E872" s="95" t="s">
        <v>3398</v>
      </c>
      <c r="F872" s="68" t="s">
        <v>862</v>
      </c>
      <c r="G872" s="68" t="s">
        <v>95</v>
      </c>
      <c r="H872" s="68" t="s">
        <v>3091</v>
      </c>
      <c r="I872" s="124" t="s">
        <v>230</v>
      </c>
      <c r="J872" s="69" t="s">
        <v>1787</v>
      </c>
      <c r="K872" s="121"/>
      <c r="L872" s="71"/>
      <c r="M872" s="70"/>
      <c r="N872" s="69" t="s">
        <v>1414</v>
      </c>
      <c r="O872" s="69" t="s">
        <v>1462</v>
      </c>
      <c r="P872" s="69" t="s">
        <v>1788</v>
      </c>
      <c r="Q872" s="73" t="s">
        <v>3090</v>
      </c>
      <c r="R872" s="69" t="s">
        <v>330</v>
      </c>
      <c r="S872" s="74" t="s">
        <v>40</v>
      </c>
      <c r="T872" s="69" t="s">
        <v>247</v>
      </c>
      <c r="U872" s="21"/>
      <c r="V872" s="21"/>
      <c r="W872" s="20" t="str">
        <f>VLOOKUP(TRIM(X872),X10:Y199,2,FALSE)</f>
        <v>Dario</v>
      </c>
      <c r="X872" s="168" t="str">
        <f t="shared" si="115"/>
        <v>20.1.1</v>
      </c>
      <c r="Y872" s="168">
        <f t="shared" si="116"/>
        <v>0</v>
      </c>
      <c r="Z872" s="168">
        <f t="shared" si="113"/>
        <v>0</v>
      </c>
      <c r="AA872" s="168">
        <f t="shared" si="117"/>
        <v>7</v>
      </c>
      <c r="AB872" s="168">
        <f t="shared" si="118"/>
        <v>0</v>
      </c>
      <c r="AC872" s="168">
        <f t="shared" si="119"/>
        <v>0</v>
      </c>
      <c r="AD872" s="168">
        <f t="shared" si="114"/>
        <v>0</v>
      </c>
      <c r="AE872" s="168">
        <f t="shared" si="120"/>
        <v>0</v>
      </c>
      <c r="AF872" s="170">
        <v>8.1999999999999993</v>
      </c>
      <c r="AI872" s="1" t="str">
        <f t="shared" si="121"/>
        <v>DIFF</v>
      </c>
      <c r="AN872" s="1" t="str">
        <f t="shared" si="122"/>
        <v>{20.1.1}</v>
      </c>
    </row>
    <row r="873" spans="1:40" ht="26.25" customHeight="1" x14ac:dyDescent="0.25">
      <c r="A873" s="66" t="s">
        <v>188</v>
      </c>
      <c r="B873" s="67" t="s">
        <v>40</v>
      </c>
      <c r="C873" s="67" t="s">
        <v>94</v>
      </c>
      <c r="D873" s="67" t="s">
        <v>1907</v>
      </c>
      <c r="E873" s="95" t="s">
        <v>3399</v>
      </c>
      <c r="F873" s="68" t="s">
        <v>862</v>
      </c>
      <c r="G873" s="68" t="s">
        <v>95</v>
      </c>
      <c r="H873" s="68" t="s">
        <v>3095</v>
      </c>
      <c r="I873" s="124" t="s">
        <v>217</v>
      </c>
      <c r="J873" s="69" t="s">
        <v>1967</v>
      </c>
      <c r="K873" s="121"/>
      <c r="L873" s="69"/>
      <c r="M873" s="121"/>
      <c r="N873" s="69" t="s">
        <v>1866</v>
      </c>
      <c r="O873" s="69" t="s">
        <v>1462</v>
      </c>
      <c r="P873" s="69" t="s">
        <v>1968</v>
      </c>
      <c r="Q873" s="73" t="s">
        <v>3094</v>
      </c>
      <c r="R873" s="69" t="s">
        <v>5836</v>
      </c>
      <c r="S873" s="74" t="s">
        <v>205</v>
      </c>
      <c r="T873" s="69" t="s">
        <v>1489</v>
      </c>
      <c r="U873" s="21"/>
      <c r="V873" s="21"/>
      <c r="W873" s="20" t="str">
        <f>VLOOKUP(TRIM(X873),X10:Y199,2,FALSE)</f>
        <v>Dario</v>
      </c>
      <c r="X873" s="168" t="str">
        <f t="shared" si="115"/>
        <v>20.8.1</v>
      </c>
      <c r="Y873" s="168">
        <f t="shared" si="116"/>
        <v>0</v>
      </c>
      <c r="Z873" s="168">
        <f t="shared" si="113"/>
        <v>0</v>
      </c>
      <c r="AA873" s="168">
        <f t="shared" si="117"/>
        <v>21</v>
      </c>
      <c r="AB873" s="168">
        <f t="shared" si="118"/>
        <v>0</v>
      </c>
      <c r="AC873" s="168">
        <f t="shared" si="119"/>
        <v>0</v>
      </c>
      <c r="AD873" s="168">
        <f t="shared" si="114"/>
        <v>0</v>
      </c>
      <c r="AE873" s="168">
        <f t="shared" si="120"/>
        <v>0</v>
      </c>
      <c r="AF873" s="170">
        <v>8.1999999999999993</v>
      </c>
      <c r="AI873" s="1" t="str">
        <f t="shared" si="121"/>
        <v>DIFF</v>
      </c>
      <c r="AN873" s="1" t="str">
        <f t="shared" si="122"/>
        <v>{20.8.1}</v>
      </c>
    </row>
    <row r="874" spans="1:40" ht="26.25" customHeight="1" x14ac:dyDescent="0.25">
      <c r="A874" s="66" t="s">
        <v>188</v>
      </c>
      <c r="B874" s="67" t="s">
        <v>40</v>
      </c>
      <c r="C874" s="67" t="s">
        <v>94</v>
      </c>
      <c r="D874" s="67" t="s">
        <v>1937</v>
      </c>
      <c r="E874" s="95" t="s">
        <v>3400</v>
      </c>
      <c r="F874" s="68" t="s">
        <v>862</v>
      </c>
      <c r="G874" s="68" t="s">
        <v>95</v>
      </c>
      <c r="H874" s="68" t="s">
        <v>5303</v>
      </c>
      <c r="I874" s="124" t="s">
        <v>2149</v>
      </c>
      <c r="J874" s="69" t="s">
        <v>1963</v>
      </c>
      <c r="K874" s="121"/>
      <c r="L874" s="71"/>
      <c r="M874" s="70"/>
      <c r="N874" s="69" t="s">
        <v>1778</v>
      </c>
      <c r="O874" s="69" t="s">
        <v>1462</v>
      </c>
      <c r="P874" s="69" t="s">
        <v>1964</v>
      </c>
      <c r="Q874" s="73" t="s">
        <v>5302</v>
      </c>
      <c r="R874" s="69" t="s">
        <v>6696</v>
      </c>
      <c r="S874" s="74" t="s">
        <v>40</v>
      </c>
      <c r="T874" s="69" t="s">
        <v>1997</v>
      </c>
      <c r="U874" s="21"/>
      <c r="V874" s="21"/>
      <c r="W874" s="20" t="str">
        <f>VLOOKUP(TRIM(X874),X10:Y199,2,FALSE)</f>
        <v>Andy</v>
      </c>
      <c r="X874" s="168" t="str">
        <f t="shared" si="115"/>
        <v>20.6.1.3</v>
      </c>
      <c r="Y874" s="168">
        <f t="shared" si="116"/>
        <v>0</v>
      </c>
      <c r="Z874" s="168">
        <f t="shared" si="113"/>
        <v>0</v>
      </c>
      <c r="AA874" s="168">
        <f t="shared" si="117"/>
        <v>19</v>
      </c>
      <c r="AB874" s="168">
        <f t="shared" si="118"/>
        <v>0</v>
      </c>
      <c r="AC874" s="168">
        <f t="shared" si="119"/>
        <v>0</v>
      </c>
      <c r="AD874" s="168">
        <f t="shared" si="114"/>
        <v>0</v>
      </c>
      <c r="AE874" s="168">
        <f t="shared" si="120"/>
        <v>0</v>
      </c>
      <c r="AF874" s="170">
        <v>8.5</v>
      </c>
      <c r="AI874" s="1" t="str">
        <f t="shared" si="121"/>
        <v>DIFF</v>
      </c>
      <c r="AN874" s="1" t="str">
        <f t="shared" si="122"/>
        <v>{20.6.1.3}</v>
      </c>
    </row>
    <row r="875" spans="1:40" ht="26.25" customHeight="1" x14ac:dyDescent="0.25">
      <c r="A875" s="66" t="s">
        <v>188</v>
      </c>
      <c r="B875" s="67" t="s">
        <v>40</v>
      </c>
      <c r="C875" s="67" t="s">
        <v>94</v>
      </c>
      <c r="D875" s="67" t="s">
        <v>1939</v>
      </c>
      <c r="E875" s="95" t="s">
        <v>3401</v>
      </c>
      <c r="F875" s="68" t="s">
        <v>862</v>
      </c>
      <c r="G875" s="68" t="s">
        <v>95</v>
      </c>
      <c r="H875" s="68" t="s">
        <v>3025</v>
      </c>
      <c r="I875" s="124" t="s">
        <v>225</v>
      </c>
      <c r="J875" s="69" t="s">
        <v>1963</v>
      </c>
      <c r="K875" s="121"/>
      <c r="L875" s="69"/>
      <c r="M875" s="121"/>
      <c r="N875" s="69" t="s">
        <v>1866</v>
      </c>
      <c r="O875" s="69" t="s">
        <v>1462</v>
      </c>
      <c r="P875" s="69" t="s">
        <v>1964</v>
      </c>
      <c r="Q875" s="73" t="s">
        <v>2819</v>
      </c>
      <c r="R875" s="69" t="s">
        <v>6649</v>
      </c>
      <c r="S875" s="74" t="s">
        <v>40</v>
      </c>
      <c r="T875" s="69" t="s">
        <v>4690</v>
      </c>
      <c r="U875" s="21"/>
      <c r="V875" s="21"/>
      <c r="W875" s="20" t="str">
        <f>VLOOKUP(TRIM(X875),X10:Y199,2,FALSE)</f>
        <v>Andy</v>
      </c>
      <c r="X875" s="168" t="str">
        <f t="shared" si="115"/>
        <v>20.6.2</v>
      </c>
      <c r="Y875" s="168">
        <f t="shared" si="116"/>
        <v>0</v>
      </c>
      <c r="Z875" s="168">
        <f t="shared" si="113"/>
        <v>0</v>
      </c>
      <c r="AA875" s="168">
        <f t="shared" si="117"/>
        <v>13</v>
      </c>
      <c r="AB875" s="168">
        <f t="shared" si="118"/>
        <v>0</v>
      </c>
      <c r="AC875" s="168">
        <f t="shared" si="119"/>
        <v>0</v>
      </c>
      <c r="AD875" s="168">
        <f t="shared" si="114"/>
        <v>0</v>
      </c>
      <c r="AE875" s="168">
        <f t="shared" si="120"/>
        <v>0</v>
      </c>
      <c r="AF875" s="170">
        <v>8.5</v>
      </c>
      <c r="AI875" s="1" t="str">
        <f t="shared" si="121"/>
        <v>DIFF</v>
      </c>
      <c r="AN875" s="1" t="str">
        <f t="shared" si="122"/>
        <v>{20.6.2}</v>
      </c>
    </row>
    <row r="876" spans="1:40" ht="26.25" customHeight="1" x14ac:dyDescent="0.25">
      <c r="A876" s="66" t="s">
        <v>188</v>
      </c>
      <c r="B876" s="67" t="s">
        <v>40</v>
      </c>
      <c r="C876" s="67" t="s">
        <v>94</v>
      </c>
      <c r="D876" s="67" t="s">
        <v>1610</v>
      </c>
      <c r="E876" s="95" t="s">
        <v>3402</v>
      </c>
      <c r="F876" s="68" t="s">
        <v>862</v>
      </c>
      <c r="G876" s="68" t="s">
        <v>95</v>
      </c>
      <c r="H876" s="68" t="s">
        <v>5337</v>
      </c>
      <c r="I876" s="124" t="s">
        <v>230</v>
      </c>
      <c r="J876" s="69" t="s">
        <v>1787</v>
      </c>
      <c r="K876" s="121"/>
      <c r="L876" s="71"/>
      <c r="M876" s="70"/>
      <c r="N876" s="69" t="s">
        <v>1414</v>
      </c>
      <c r="O876" s="69" t="s">
        <v>1462</v>
      </c>
      <c r="P876" s="69" t="s">
        <v>1788</v>
      </c>
      <c r="Q876" s="73" t="s">
        <v>5336</v>
      </c>
      <c r="R876" s="69" t="s">
        <v>330</v>
      </c>
      <c r="S876" s="74" t="s">
        <v>40</v>
      </c>
      <c r="T876" s="69" t="s">
        <v>247</v>
      </c>
      <c r="U876" s="21"/>
      <c r="V876" s="21"/>
      <c r="W876" s="20" t="str">
        <f>VLOOKUP(TRIM(X876),X10:Y199,2,FALSE)</f>
        <v>Dario</v>
      </c>
      <c r="X876" s="168" t="str">
        <f t="shared" si="115"/>
        <v>20.1.1</v>
      </c>
      <c r="Y876" s="168">
        <f t="shared" si="116"/>
        <v>0</v>
      </c>
      <c r="Z876" s="168">
        <f t="shared" si="113"/>
        <v>0</v>
      </c>
      <c r="AA876" s="168">
        <f t="shared" si="117"/>
        <v>7</v>
      </c>
      <c r="AB876" s="168">
        <f t="shared" si="118"/>
        <v>0</v>
      </c>
      <c r="AC876" s="168">
        <f t="shared" si="119"/>
        <v>0</v>
      </c>
      <c r="AD876" s="168">
        <f t="shared" si="114"/>
        <v>0</v>
      </c>
      <c r="AE876" s="168">
        <f t="shared" si="120"/>
        <v>0</v>
      </c>
      <c r="AF876" s="170">
        <v>8.5</v>
      </c>
      <c r="AI876" s="1" t="str">
        <f t="shared" si="121"/>
        <v>DIFF</v>
      </c>
      <c r="AN876" s="1" t="str">
        <f t="shared" si="122"/>
        <v>{20.1.1}</v>
      </c>
    </row>
    <row r="877" spans="1:40" ht="26.25" customHeight="1" x14ac:dyDescent="0.25">
      <c r="A877" s="66" t="s">
        <v>188</v>
      </c>
      <c r="B877" s="67" t="s">
        <v>40</v>
      </c>
      <c r="C877" s="67" t="s">
        <v>94</v>
      </c>
      <c r="D877" s="67" t="s">
        <v>1905</v>
      </c>
      <c r="E877" s="95" t="s">
        <v>3403</v>
      </c>
      <c r="F877" s="68" t="s">
        <v>862</v>
      </c>
      <c r="G877" s="68" t="s">
        <v>95</v>
      </c>
      <c r="H877" s="68" t="s">
        <v>5339</v>
      </c>
      <c r="I877" s="124" t="s">
        <v>217</v>
      </c>
      <c r="J877" s="69" t="s">
        <v>1969</v>
      </c>
      <c r="K877" s="121"/>
      <c r="L877" s="69"/>
      <c r="M877" s="121"/>
      <c r="N877" s="69" t="s">
        <v>1778</v>
      </c>
      <c r="O877" s="69" t="s">
        <v>1462</v>
      </c>
      <c r="P877" s="69" t="s">
        <v>1970</v>
      </c>
      <c r="Q877" s="73" t="s">
        <v>5338</v>
      </c>
      <c r="R877" s="69" t="s">
        <v>330</v>
      </c>
      <c r="S877" s="74" t="s">
        <v>40</v>
      </c>
      <c r="T877" s="69" t="s">
        <v>1489</v>
      </c>
      <c r="U877" s="21"/>
      <c r="V877" s="21"/>
      <c r="W877" s="20" t="str">
        <f>VLOOKUP(TRIM(X877),X10:Y199,2,FALSE)</f>
        <v>Wanqiang</v>
      </c>
      <c r="X877" s="168" t="str">
        <f t="shared" si="115"/>
        <v>20.5.1</v>
      </c>
      <c r="Y877" s="168">
        <f t="shared" si="116"/>
        <v>0</v>
      </c>
      <c r="Z877" s="168">
        <f t="shared" si="113"/>
        <v>0</v>
      </c>
      <c r="AA877" s="168">
        <f t="shared" si="117"/>
        <v>21</v>
      </c>
      <c r="AB877" s="168">
        <f t="shared" si="118"/>
        <v>0</v>
      </c>
      <c r="AC877" s="168">
        <f t="shared" si="119"/>
        <v>0</v>
      </c>
      <c r="AD877" s="168">
        <f t="shared" si="114"/>
        <v>0</v>
      </c>
      <c r="AE877" s="168">
        <f t="shared" si="120"/>
        <v>0</v>
      </c>
      <c r="AF877" s="170">
        <v>8.5</v>
      </c>
      <c r="AI877" s="1" t="str">
        <f t="shared" si="121"/>
        <v>DIFF</v>
      </c>
      <c r="AN877" s="1" t="str">
        <f t="shared" si="122"/>
        <v>{20.5.1}</v>
      </c>
    </row>
    <row r="878" spans="1:40" ht="26.25" customHeight="1" x14ac:dyDescent="0.25">
      <c r="A878" s="66" t="s">
        <v>188</v>
      </c>
      <c r="B878" s="67" t="s">
        <v>40</v>
      </c>
      <c r="C878" s="67" t="s">
        <v>94</v>
      </c>
      <c r="D878" s="67" t="s">
        <v>1937</v>
      </c>
      <c r="E878" s="95" t="s">
        <v>3404</v>
      </c>
      <c r="F878" s="68" t="s">
        <v>862</v>
      </c>
      <c r="G878" s="68" t="s">
        <v>95</v>
      </c>
      <c r="H878" s="68" t="s">
        <v>3024</v>
      </c>
      <c r="I878" s="124" t="s">
        <v>225</v>
      </c>
      <c r="J878" s="69" t="s">
        <v>1963</v>
      </c>
      <c r="K878" s="121"/>
      <c r="L878" s="71"/>
      <c r="M878" s="70"/>
      <c r="N878" s="69" t="s">
        <v>1866</v>
      </c>
      <c r="O878" s="69" t="s">
        <v>1462</v>
      </c>
      <c r="P878" s="69" t="s">
        <v>1964</v>
      </c>
      <c r="Q878" s="73" t="s">
        <v>2818</v>
      </c>
      <c r="R878" s="69" t="s">
        <v>6692</v>
      </c>
      <c r="S878" s="74" t="s">
        <v>40</v>
      </c>
      <c r="T878" s="69" t="s">
        <v>4690</v>
      </c>
      <c r="U878" s="21"/>
      <c r="V878" s="21"/>
      <c r="W878" s="20" t="str">
        <f>VLOOKUP(TRIM(X878),X10:Y199,2,FALSE)</f>
        <v>Andy</v>
      </c>
      <c r="X878" s="168" t="str">
        <f t="shared" si="115"/>
        <v>20.6.1.3</v>
      </c>
      <c r="Y878" s="168">
        <f t="shared" si="116"/>
        <v>0</v>
      </c>
      <c r="Z878" s="168">
        <f t="shared" si="113"/>
        <v>0</v>
      </c>
      <c r="AA878" s="168">
        <f t="shared" si="117"/>
        <v>13</v>
      </c>
      <c r="AB878" s="168">
        <f t="shared" si="118"/>
        <v>0</v>
      </c>
      <c r="AC878" s="168">
        <f t="shared" si="119"/>
        <v>0</v>
      </c>
      <c r="AD878" s="168">
        <f t="shared" si="114"/>
        <v>0</v>
      </c>
      <c r="AE878" s="168">
        <f t="shared" si="120"/>
        <v>0</v>
      </c>
      <c r="AF878" s="170">
        <v>8.5</v>
      </c>
      <c r="AI878" s="1" t="str">
        <f t="shared" si="121"/>
        <v>DIFF</v>
      </c>
      <c r="AN878" s="1" t="str">
        <f t="shared" si="122"/>
        <v>{20.6.1.3}</v>
      </c>
    </row>
    <row r="879" spans="1:40" ht="26.25" customHeight="1" x14ac:dyDescent="0.25">
      <c r="A879" s="66" t="s">
        <v>188</v>
      </c>
      <c r="B879" s="67" t="s">
        <v>1439</v>
      </c>
      <c r="C879" s="67" t="s">
        <v>94</v>
      </c>
      <c r="D879" s="67" t="s">
        <v>1906</v>
      </c>
      <c r="E879" s="95" t="s">
        <v>3405</v>
      </c>
      <c r="F879" s="68" t="s">
        <v>12</v>
      </c>
      <c r="G879" s="68" t="s">
        <v>95</v>
      </c>
      <c r="H879" s="68" t="s">
        <v>4691</v>
      </c>
      <c r="I879" s="124" t="s">
        <v>107</v>
      </c>
      <c r="J879" s="69"/>
      <c r="K879" s="121"/>
      <c r="L879" s="69"/>
      <c r="M879" s="121"/>
      <c r="N879" s="69"/>
      <c r="O879" s="69" t="s">
        <v>1462</v>
      </c>
      <c r="P879" s="69" t="s">
        <v>2780</v>
      </c>
      <c r="Q879" s="73" t="s">
        <v>4692</v>
      </c>
      <c r="R879" s="69" t="s">
        <v>5761</v>
      </c>
      <c r="S879" s="74" t="s">
        <v>203</v>
      </c>
      <c r="T879" s="69" t="s">
        <v>268</v>
      </c>
      <c r="U879" s="21"/>
      <c r="V879" s="21"/>
      <c r="W879" s="20" t="str">
        <f>VLOOKUP(TRIM(X879),X10:Y199,2,FALSE)</f>
        <v>Dario</v>
      </c>
      <c r="X879" s="168" t="str">
        <f t="shared" si="115"/>
        <v>20.7.1</v>
      </c>
      <c r="Y879" s="168">
        <f t="shared" si="116"/>
        <v>0</v>
      </c>
      <c r="Z879" s="168">
        <f t="shared" si="113"/>
        <v>0</v>
      </c>
      <c r="AA879" s="168">
        <f t="shared" si="117"/>
        <v>4</v>
      </c>
      <c r="AB879" s="168">
        <f t="shared" si="118"/>
        <v>0</v>
      </c>
      <c r="AC879" s="168">
        <f t="shared" si="119"/>
        <v>0</v>
      </c>
      <c r="AD879" s="168">
        <f t="shared" si="114"/>
        <v>0</v>
      </c>
      <c r="AE879" s="168">
        <f t="shared" si="120"/>
        <v>0</v>
      </c>
      <c r="AF879" s="170">
        <v>8.6999999999999993</v>
      </c>
      <c r="AI879" s="1" t="str">
        <f t="shared" si="121"/>
        <v>DIFF</v>
      </c>
      <c r="AN879" s="1" t="str">
        <f t="shared" si="122"/>
        <v>{20.7.1}</v>
      </c>
    </row>
    <row r="880" spans="1:40" ht="26.25" customHeight="1" x14ac:dyDescent="0.25">
      <c r="A880" s="66" t="s">
        <v>188</v>
      </c>
      <c r="B880" s="67" t="s">
        <v>1434</v>
      </c>
      <c r="C880" s="67" t="s">
        <v>94</v>
      </c>
      <c r="D880" s="67" t="s">
        <v>1427</v>
      </c>
      <c r="E880" s="95" t="s">
        <v>3406</v>
      </c>
      <c r="F880" s="68" t="s">
        <v>12</v>
      </c>
      <c r="G880" s="68" t="s">
        <v>95</v>
      </c>
      <c r="H880" s="68" t="s">
        <v>4523</v>
      </c>
      <c r="I880" s="124" t="s">
        <v>107</v>
      </c>
      <c r="J880" s="69"/>
      <c r="K880" s="121"/>
      <c r="L880" s="71"/>
      <c r="M880" s="70"/>
      <c r="N880" s="69"/>
      <c r="O880" s="69" t="s">
        <v>1036</v>
      </c>
      <c r="P880" s="69" t="s">
        <v>4693</v>
      </c>
      <c r="Q880" s="73" t="s">
        <v>4694</v>
      </c>
      <c r="R880" s="69" t="s">
        <v>5724</v>
      </c>
      <c r="S880" s="74" t="s">
        <v>203</v>
      </c>
      <c r="T880" s="69" t="s">
        <v>268</v>
      </c>
      <c r="U880" s="21"/>
      <c r="V880" s="21"/>
      <c r="W880" s="20" t="str">
        <f>VLOOKUP(TRIM(X880),X10:Y199,2,FALSE)</f>
        <v>Wanqiang</v>
      </c>
      <c r="X880" s="168" t="str">
        <f t="shared" si="115"/>
        <v>19.4.2</v>
      </c>
      <c r="Y880" s="168">
        <f t="shared" si="116"/>
        <v>0</v>
      </c>
      <c r="Z880" s="168">
        <f t="shared" si="113"/>
        <v>0</v>
      </c>
      <c r="AA880" s="168">
        <f t="shared" si="117"/>
        <v>4</v>
      </c>
      <c r="AB880" s="168">
        <f t="shared" si="118"/>
        <v>0</v>
      </c>
      <c r="AC880" s="168">
        <f t="shared" si="119"/>
        <v>0</v>
      </c>
      <c r="AD880" s="168">
        <f t="shared" si="114"/>
        <v>0</v>
      </c>
      <c r="AE880" s="168">
        <f t="shared" si="120"/>
        <v>0</v>
      </c>
      <c r="AF880" s="170">
        <v>8.6999999999999993</v>
      </c>
      <c r="AI880" s="1" t="str">
        <f t="shared" si="121"/>
        <v>DIFF</v>
      </c>
      <c r="AN880" s="1" t="str">
        <f t="shared" si="122"/>
        <v>{19.4.2}</v>
      </c>
    </row>
    <row r="881" spans="1:40" ht="26.25" customHeight="1" x14ac:dyDescent="0.25">
      <c r="A881" s="66" t="s">
        <v>188</v>
      </c>
      <c r="B881" s="67" t="s">
        <v>2116</v>
      </c>
      <c r="C881" s="67" t="s">
        <v>94</v>
      </c>
      <c r="D881" s="67" t="s">
        <v>1335</v>
      </c>
      <c r="E881" s="95" t="s">
        <v>3407</v>
      </c>
      <c r="F881" s="68" t="s">
        <v>14</v>
      </c>
      <c r="G881" s="68" t="s">
        <v>95</v>
      </c>
      <c r="H881" s="68" t="s">
        <v>4695</v>
      </c>
      <c r="I881" s="124" t="s">
        <v>225</v>
      </c>
      <c r="J881" s="69" t="s">
        <v>198</v>
      </c>
      <c r="K881" s="121">
        <v>3951</v>
      </c>
      <c r="L881" s="69"/>
      <c r="M881" s="121" t="s">
        <v>102</v>
      </c>
      <c r="N881" s="69" t="s">
        <v>1959</v>
      </c>
      <c r="O881" s="69" t="s">
        <v>1036</v>
      </c>
      <c r="P881" s="69" t="s">
        <v>1441</v>
      </c>
      <c r="Q881" s="73" t="s">
        <v>5340</v>
      </c>
      <c r="R881" s="69" t="s">
        <v>1007</v>
      </c>
      <c r="S881" s="74" t="s">
        <v>190</v>
      </c>
      <c r="T881" s="69" t="s">
        <v>324</v>
      </c>
      <c r="U881" s="21"/>
      <c r="V881" s="21"/>
      <c r="W881" s="20" t="str">
        <f>VLOOKUP(TRIM(X881),X10:Y199,2,FALSE)</f>
        <v>Dario</v>
      </c>
      <c r="X881" s="168" t="str">
        <f t="shared" si="115"/>
        <v>19.1.2</v>
      </c>
      <c r="Y881" s="168">
        <f t="shared" si="116"/>
        <v>0</v>
      </c>
      <c r="Z881" s="168">
        <f t="shared" si="113"/>
        <v>0</v>
      </c>
      <c r="AA881" s="168">
        <f t="shared" si="117"/>
        <v>13</v>
      </c>
      <c r="AB881" s="168">
        <f t="shared" si="118"/>
        <v>0</v>
      </c>
      <c r="AC881" s="168">
        <f t="shared" si="119"/>
        <v>0</v>
      </c>
      <c r="AD881" s="168">
        <f t="shared" si="114"/>
        <v>0</v>
      </c>
      <c r="AE881" s="168">
        <f t="shared" si="120"/>
        <v>0</v>
      </c>
      <c r="AF881" s="170">
        <v>8.4</v>
      </c>
      <c r="AI881" s="1" t="str">
        <f t="shared" si="121"/>
        <v>DIFF</v>
      </c>
      <c r="AN881" s="1" t="str">
        <f t="shared" si="122"/>
        <v>{19.1.2}</v>
      </c>
    </row>
    <row r="882" spans="1:40" ht="26.25" customHeight="1" x14ac:dyDescent="0.25">
      <c r="A882" s="66" t="s">
        <v>188</v>
      </c>
      <c r="B882" s="67" t="s">
        <v>40</v>
      </c>
      <c r="C882" s="67" t="s">
        <v>94</v>
      </c>
      <c r="D882" s="67" t="s">
        <v>1936</v>
      </c>
      <c r="E882" s="95" t="s">
        <v>3408</v>
      </c>
      <c r="F882" s="68" t="s">
        <v>862</v>
      </c>
      <c r="G882" s="68" t="s">
        <v>95</v>
      </c>
      <c r="H882" s="68" t="s">
        <v>5341</v>
      </c>
      <c r="I882" s="124" t="s">
        <v>607</v>
      </c>
      <c r="J882" s="69" t="s">
        <v>1963</v>
      </c>
      <c r="K882" s="121"/>
      <c r="L882" s="71"/>
      <c r="M882" s="70"/>
      <c r="N882" s="69" t="s">
        <v>1778</v>
      </c>
      <c r="O882" s="69" t="s">
        <v>1462</v>
      </c>
      <c r="P882" s="69" t="s">
        <v>1964</v>
      </c>
      <c r="Q882" s="73" t="s">
        <v>4696</v>
      </c>
      <c r="R882" s="69" t="s">
        <v>330</v>
      </c>
      <c r="S882" s="74" t="s">
        <v>40</v>
      </c>
      <c r="T882" s="69" t="s">
        <v>1219</v>
      </c>
      <c r="U882" s="21"/>
      <c r="V882" s="21"/>
      <c r="W882" s="20" t="str">
        <f>VLOOKUP(TRIM(X882),X10:Y199,2,FALSE)</f>
        <v>Andy</v>
      </c>
      <c r="X882" s="168" t="str">
        <f t="shared" si="115"/>
        <v>20.6.1.2</v>
      </c>
      <c r="Y882" s="168">
        <f t="shared" si="116"/>
        <v>0</v>
      </c>
      <c r="Z882" s="168">
        <f t="shared" si="113"/>
        <v>0</v>
      </c>
      <c r="AA882" s="168">
        <f t="shared" si="117"/>
        <v>10</v>
      </c>
      <c r="AB882" s="168">
        <f t="shared" si="118"/>
        <v>0</v>
      </c>
      <c r="AC882" s="168">
        <f t="shared" si="119"/>
        <v>0</v>
      </c>
      <c r="AD882" s="168">
        <f t="shared" si="114"/>
        <v>0</v>
      </c>
      <c r="AE882" s="168">
        <f t="shared" si="120"/>
        <v>0</v>
      </c>
      <c r="AF882" s="170">
        <v>8.1</v>
      </c>
      <c r="AI882" s="1" t="str">
        <f t="shared" si="121"/>
        <v>DIFF</v>
      </c>
      <c r="AN882" s="1" t="str">
        <f t="shared" si="122"/>
        <v>{20.6.1.2}</v>
      </c>
    </row>
    <row r="883" spans="1:40" ht="26.25" customHeight="1" x14ac:dyDescent="0.25">
      <c r="A883" s="66" t="s">
        <v>188</v>
      </c>
      <c r="B883" s="67" t="s">
        <v>1816</v>
      </c>
      <c r="C883" s="67" t="s">
        <v>94</v>
      </c>
      <c r="D883" s="67" t="s">
        <v>1335</v>
      </c>
      <c r="E883" s="95" t="s">
        <v>3409</v>
      </c>
      <c r="F883" s="68" t="s">
        <v>12</v>
      </c>
      <c r="G883" s="68" t="s">
        <v>95</v>
      </c>
      <c r="H883" s="68" t="s">
        <v>4416</v>
      </c>
      <c r="I883" s="124" t="s">
        <v>359</v>
      </c>
      <c r="J883" s="69"/>
      <c r="K883" s="121"/>
      <c r="L883" s="69"/>
      <c r="M883" s="121"/>
      <c r="N883" s="69"/>
      <c r="O883" s="69" t="s">
        <v>1036</v>
      </c>
      <c r="P883" s="69" t="s">
        <v>1499</v>
      </c>
      <c r="Q883" s="73" t="s">
        <v>4697</v>
      </c>
      <c r="R883" s="69" t="s">
        <v>6611</v>
      </c>
      <c r="S883" s="74" t="s">
        <v>40</v>
      </c>
      <c r="T883" s="69" t="s">
        <v>324</v>
      </c>
      <c r="U883" s="21"/>
      <c r="V883" s="21"/>
      <c r="W883" s="20" t="str">
        <f>VLOOKUP(TRIM(X883),X10:Y199,2,FALSE)</f>
        <v>Dario</v>
      </c>
      <c r="X883" s="168" t="str">
        <f t="shared" si="115"/>
        <v>19.1.2</v>
      </c>
      <c r="Y883" s="168">
        <f t="shared" si="116"/>
        <v>0</v>
      </c>
      <c r="Z883" s="168">
        <f t="shared" si="113"/>
        <v>0</v>
      </c>
      <c r="AA883" s="168">
        <f t="shared" si="117"/>
        <v>30</v>
      </c>
      <c r="AB883" s="168">
        <f t="shared" si="118"/>
        <v>0</v>
      </c>
      <c r="AC883" s="168">
        <f t="shared" si="119"/>
        <v>0</v>
      </c>
      <c r="AD883" s="168">
        <f t="shared" si="114"/>
        <v>0</v>
      </c>
      <c r="AE883" s="168">
        <f t="shared" si="120"/>
        <v>0</v>
      </c>
      <c r="AF883" s="170">
        <v>8.3000000000000007</v>
      </c>
      <c r="AI883" s="1" t="str">
        <f t="shared" si="121"/>
        <v>DIFF</v>
      </c>
      <c r="AN883" s="1" t="str">
        <f t="shared" si="122"/>
        <v>{19.1.2}</v>
      </c>
    </row>
    <row r="884" spans="1:40" ht="26.25" customHeight="1" x14ac:dyDescent="0.25">
      <c r="A884" s="66" t="s">
        <v>188</v>
      </c>
      <c r="B884" s="67" t="s">
        <v>40</v>
      </c>
      <c r="C884" s="67" t="s">
        <v>94</v>
      </c>
      <c r="D884" s="67" t="s">
        <v>1939</v>
      </c>
      <c r="E884" s="95" t="s">
        <v>3410</v>
      </c>
      <c r="F884" s="68" t="s">
        <v>862</v>
      </c>
      <c r="G884" s="68" t="s">
        <v>95</v>
      </c>
      <c r="H884" s="68" t="s">
        <v>2957</v>
      </c>
      <c r="I884" s="124" t="s">
        <v>219</v>
      </c>
      <c r="J884" s="69" t="s">
        <v>1963</v>
      </c>
      <c r="K884" s="121"/>
      <c r="L884" s="71"/>
      <c r="M884" s="70"/>
      <c r="N884" s="69" t="s">
        <v>1778</v>
      </c>
      <c r="O884" s="69" t="s">
        <v>1462</v>
      </c>
      <c r="P884" s="69" t="s">
        <v>1964</v>
      </c>
      <c r="Q884" s="73" t="s">
        <v>2956</v>
      </c>
      <c r="R884" s="69" t="s">
        <v>6649</v>
      </c>
      <c r="S884" s="74" t="s">
        <v>40</v>
      </c>
      <c r="T884" s="69" t="s">
        <v>858</v>
      </c>
      <c r="U884" s="21"/>
      <c r="V884" s="21"/>
      <c r="W884" s="20" t="str">
        <f>VLOOKUP(TRIM(X884),X10:Y199,2,FALSE)</f>
        <v>Andy</v>
      </c>
      <c r="X884" s="168" t="str">
        <f t="shared" si="115"/>
        <v>20.6.2</v>
      </c>
      <c r="Y884" s="168">
        <f t="shared" si="116"/>
        <v>0</v>
      </c>
      <c r="Z884" s="168">
        <f t="shared" si="113"/>
        <v>0</v>
      </c>
      <c r="AA884" s="168">
        <f t="shared" si="117"/>
        <v>4</v>
      </c>
      <c r="AB884" s="168">
        <f t="shared" si="118"/>
        <v>0</v>
      </c>
      <c r="AC884" s="168">
        <f t="shared" si="119"/>
        <v>0</v>
      </c>
      <c r="AD884" s="168">
        <f t="shared" si="114"/>
        <v>0</v>
      </c>
      <c r="AE884" s="168">
        <f t="shared" si="120"/>
        <v>0</v>
      </c>
      <c r="AF884" s="170">
        <v>8.3000000000000007</v>
      </c>
      <c r="AI884" s="1" t="str">
        <f t="shared" si="121"/>
        <v>DIFF</v>
      </c>
      <c r="AN884" s="1" t="str">
        <f t="shared" si="122"/>
        <v>{20.6.2}</v>
      </c>
    </row>
    <row r="885" spans="1:40" ht="26.25" customHeight="1" x14ac:dyDescent="0.25">
      <c r="A885" s="66" t="s">
        <v>188</v>
      </c>
      <c r="B885" s="67" t="s">
        <v>40</v>
      </c>
      <c r="C885" s="67" t="s">
        <v>94</v>
      </c>
      <c r="D885" s="67" t="s">
        <v>1940</v>
      </c>
      <c r="E885" s="95" t="s">
        <v>3411</v>
      </c>
      <c r="F885" s="68" t="s">
        <v>862</v>
      </c>
      <c r="G885" s="68" t="s">
        <v>95</v>
      </c>
      <c r="H885" s="68" t="s">
        <v>5342</v>
      </c>
      <c r="I885" s="124" t="s">
        <v>877</v>
      </c>
      <c r="J885" s="69" t="s">
        <v>1963</v>
      </c>
      <c r="K885" s="121"/>
      <c r="L885" s="69"/>
      <c r="M885" s="121"/>
      <c r="N885" s="69" t="s">
        <v>1778</v>
      </c>
      <c r="O885" s="69" t="s">
        <v>1462</v>
      </c>
      <c r="P885" s="69" t="s">
        <v>1964</v>
      </c>
      <c r="Q885" s="73" t="s">
        <v>5570</v>
      </c>
      <c r="R885" s="69" t="s">
        <v>330</v>
      </c>
      <c r="S885" s="74" t="s">
        <v>40</v>
      </c>
      <c r="T885" s="69" t="s">
        <v>250</v>
      </c>
      <c r="U885" s="21"/>
      <c r="V885" s="21"/>
      <c r="W885" s="20" t="str">
        <f>VLOOKUP(TRIM(X885),X10:Y199,2,FALSE)</f>
        <v>Andy</v>
      </c>
      <c r="X885" s="168" t="str">
        <f t="shared" si="115"/>
        <v>20.6.3</v>
      </c>
      <c r="Y885" s="168">
        <f t="shared" si="116"/>
        <v>0</v>
      </c>
      <c r="Z885" s="168">
        <f t="shared" si="113"/>
        <v>0</v>
      </c>
      <c r="AA885" s="168">
        <f t="shared" si="117"/>
        <v>6</v>
      </c>
      <c r="AB885" s="168">
        <f t="shared" si="118"/>
        <v>0</v>
      </c>
      <c r="AC885" s="168">
        <f t="shared" si="119"/>
        <v>0</v>
      </c>
      <c r="AD885" s="168">
        <f t="shared" si="114"/>
        <v>0</v>
      </c>
      <c r="AE885" s="168">
        <f t="shared" si="120"/>
        <v>0</v>
      </c>
      <c r="AF885" s="170">
        <v>8.3000000000000007</v>
      </c>
      <c r="AI885" s="1" t="str">
        <f t="shared" si="121"/>
        <v>DIFF</v>
      </c>
      <c r="AN885" s="1" t="str">
        <f t="shared" si="122"/>
        <v>{20.6.3}</v>
      </c>
    </row>
    <row r="886" spans="1:40" ht="26.25" customHeight="1" x14ac:dyDescent="0.25">
      <c r="A886" s="66" t="s">
        <v>188</v>
      </c>
      <c r="B886" s="67" t="s">
        <v>40</v>
      </c>
      <c r="C886" s="67" t="s">
        <v>94</v>
      </c>
      <c r="D886" s="67" t="s">
        <v>1940</v>
      </c>
      <c r="E886" s="95" t="s">
        <v>3412</v>
      </c>
      <c r="F886" s="68" t="s">
        <v>862</v>
      </c>
      <c r="G886" s="68" t="s">
        <v>95</v>
      </c>
      <c r="H886" s="68" t="s">
        <v>3187</v>
      </c>
      <c r="I886" s="124" t="s">
        <v>4698</v>
      </c>
      <c r="J886" s="69" t="s">
        <v>1963</v>
      </c>
      <c r="K886" s="121"/>
      <c r="L886" s="71"/>
      <c r="M886" s="70"/>
      <c r="N886" s="69" t="s">
        <v>1778</v>
      </c>
      <c r="O886" s="69" t="s">
        <v>1462</v>
      </c>
      <c r="P886" s="69" t="s">
        <v>1964</v>
      </c>
      <c r="Q886" s="73" t="s">
        <v>5571</v>
      </c>
      <c r="R886" s="69" t="s">
        <v>330</v>
      </c>
      <c r="S886" s="74" t="s">
        <v>40</v>
      </c>
      <c r="T886" s="69" t="s">
        <v>250</v>
      </c>
      <c r="U886" s="21"/>
      <c r="V886" s="21"/>
      <c r="W886" s="20" t="str">
        <f>VLOOKUP(TRIM(X886),X10:Y199,2,FALSE)</f>
        <v>Andy</v>
      </c>
      <c r="X886" s="168" t="str">
        <f t="shared" si="115"/>
        <v>20.6.3</v>
      </c>
      <c r="Y886" s="168">
        <f t="shared" si="116"/>
        <v>0</v>
      </c>
      <c r="Z886" s="168">
        <f t="shared" si="113"/>
        <v>0</v>
      </c>
      <c r="AA886" s="168">
        <f t="shared" si="117"/>
        <v>14</v>
      </c>
      <c r="AB886" s="168">
        <f t="shared" si="118"/>
        <v>0</v>
      </c>
      <c r="AC886" s="168">
        <f t="shared" si="119"/>
        <v>0</v>
      </c>
      <c r="AD886" s="168">
        <f t="shared" si="114"/>
        <v>0</v>
      </c>
      <c r="AE886" s="168">
        <f t="shared" si="120"/>
        <v>0</v>
      </c>
      <c r="AF886" s="170">
        <v>8.3000000000000007</v>
      </c>
      <c r="AI886" s="1" t="str">
        <f t="shared" si="121"/>
        <v>DIFF</v>
      </c>
      <c r="AN886" s="1" t="str">
        <f t="shared" si="122"/>
        <v>{20.6.3}</v>
      </c>
    </row>
    <row r="887" spans="1:40" ht="26.25" customHeight="1" x14ac:dyDescent="0.25">
      <c r="A887" s="66" t="s">
        <v>188</v>
      </c>
      <c r="B887" s="67" t="s">
        <v>4862</v>
      </c>
      <c r="C887" s="67" t="s">
        <v>94</v>
      </c>
      <c r="D887" s="67" t="s">
        <v>1610</v>
      </c>
      <c r="E887" s="95" t="s">
        <v>3413</v>
      </c>
      <c r="F887" s="68" t="s">
        <v>12</v>
      </c>
      <c r="G887" s="68" t="s">
        <v>95</v>
      </c>
      <c r="H887" s="68" t="s">
        <v>4699</v>
      </c>
      <c r="I887" s="124" t="s">
        <v>359</v>
      </c>
      <c r="J887" s="69"/>
      <c r="K887" s="121"/>
      <c r="L887" s="69"/>
      <c r="M887" s="121"/>
      <c r="N887" s="69"/>
      <c r="O887" s="69" t="s">
        <v>1462</v>
      </c>
      <c r="P887" s="69" t="s">
        <v>1788</v>
      </c>
      <c r="Q887" s="73" t="s">
        <v>4700</v>
      </c>
      <c r="R887" s="69" t="s">
        <v>330</v>
      </c>
      <c r="S887" s="74" t="s">
        <v>40</v>
      </c>
      <c r="T887" s="69" t="s">
        <v>324</v>
      </c>
      <c r="U887" s="21"/>
      <c r="V887" s="21"/>
      <c r="W887" s="20" t="str">
        <f>VLOOKUP(TRIM(X887),X10:Y199,2,FALSE)</f>
        <v>Dario</v>
      </c>
      <c r="X887" s="168" t="str">
        <f t="shared" si="115"/>
        <v>20.1.1</v>
      </c>
      <c r="Y887" s="168">
        <f t="shared" si="116"/>
        <v>0</v>
      </c>
      <c r="Z887" s="168">
        <f t="shared" si="113"/>
        <v>0</v>
      </c>
      <c r="AA887" s="168">
        <f t="shared" si="117"/>
        <v>30</v>
      </c>
      <c r="AB887" s="168">
        <f t="shared" si="118"/>
        <v>0</v>
      </c>
      <c r="AC887" s="168">
        <f t="shared" si="119"/>
        <v>0</v>
      </c>
      <c r="AD887" s="168">
        <f t="shared" si="114"/>
        <v>0</v>
      </c>
      <c r="AE887" s="168">
        <f t="shared" si="120"/>
        <v>0</v>
      </c>
      <c r="AF887" s="170">
        <v>8.3000000000000007</v>
      </c>
      <c r="AI887" s="1" t="str">
        <f t="shared" si="121"/>
        <v>DIFF</v>
      </c>
      <c r="AN887" s="1" t="str">
        <f t="shared" si="122"/>
        <v>{20.1.1}</v>
      </c>
    </row>
    <row r="888" spans="1:40" ht="26.25" customHeight="1" x14ac:dyDescent="0.25">
      <c r="A888" s="66" t="s">
        <v>188</v>
      </c>
      <c r="B888" s="67" t="s">
        <v>40</v>
      </c>
      <c r="C888" s="67" t="s">
        <v>94</v>
      </c>
      <c r="D888" s="67" t="s">
        <v>1907</v>
      </c>
      <c r="E888" s="95" t="s">
        <v>3414</v>
      </c>
      <c r="F888" s="68" t="s">
        <v>862</v>
      </c>
      <c r="G888" s="68" t="s">
        <v>95</v>
      </c>
      <c r="H888" s="68" t="s">
        <v>4701</v>
      </c>
      <c r="I888" s="124" t="s">
        <v>3235</v>
      </c>
      <c r="J888" s="69" t="s">
        <v>1967</v>
      </c>
      <c r="K888" s="121"/>
      <c r="L888" s="71"/>
      <c r="M888" s="70"/>
      <c r="N888" s="69" t="s">
        <v>1866</v>
      </c>
      <c r="O888" s="69" t="s">
        <v>1462</v>
      </c>
      <c r="P888" s="69" t="s">
        <v>1968</v>
      </c>
      <c r="Q888" s="73" t="s">
        <v>2955</v>
      </c>
      <c r="R888" s="69" t="s">
        <v>6203</v>
      </c>
      <c r="S888" s="74" t="s">
        <v>189</v>
      </c>
      <c r="T888" s="69" t="s">
        <v>858</v>
      </c>
      <c r="U888" s="21"/>
      <c r="V888" s="21" t="s">
        <v>1039</v>
      </c>
      <c r="W888" s="20" t="str">
        <f>VLOOKUP(TRIM(X888),X10:Y199,2,FALSE)</f>
        <v>Dario</v>
      </c>
      <c r="X888" s="168" t="str">
        <f t="shared" si="115"/>
        <v>20.8.1</v>
      </c>
      <c r="Y888" s="168">
        <f t="shared" si="116"/>
        <v>0</v>
      </c>
      <c r="Z888" s="168">
        <f t="shared" si="113"/>
        <v>1</v>
      </c>
      <c r="AA888" s="168">
        <f t="shared" si="117"/>
        <v>10</v>
      </c>
      <c r="AB888" s="168">
        <f t="shared" si="118"/>
        <v>0</v>
      </c>
      <c r="AC888" s="168">
        <f t="shared" si="119"/>
        <v>0</v>
      </c>
      <c r="AD888" s="168">
        <f t="shared" si="114"/>
        <v>0</v>
      </c>
      <c r="AE888" s="168">
        <f t="shared" si="120"/>
        <v>0</v>
      </c>
      <c r="AF888" s="170" t="s">
        <v>821</v>
      </c>
      <c r="AI888" s="1" t="str">
        <f t="shared" si="121"/>
        <v>DIFF</v>
      </c>
      <c r="AN888" s="1" t="str">
        <f t="shared" si="122"/>
        <v>{20.8.1}</v>
      </c>
    </row>
    <row r="889" spans="1:40" ht="26.25" customHeight="1" x14ac:dyDescent="0.25">
      <c r="A889" s="66" t="s">
        <v>188</v>
      </c>
      <c r="B889" s="67" t="s">
        <v>40</v>
      </c>
      <c r="C889" s="67" t="s">
        <v>94</v>
      </c>
      <c r="D889" s="67" t="s">
        <v>1907</v>
      </c>
      <c r="E889" s="95" t="s">
        <v>3415</v>
      </c>
      <c r="F889" s="68" t="s">
        <v>862</v>
      </c>
      <c r="G889" s="68" t="s">
        <v>95</v>
      </c>
      <c r="H889" s="68" t="s">
        <v>5344</v>
      </c>
      <c r="I889" s="124" t="s">
        <v>219</v>
      </c>
      <c r="J889" s="69" t="s">
        <v>1967</v>
      </c>
      <c r="K889" s="121"/>
      <c r="L889" s="69"/>
      <c r="M889" s="121"/>
      <c r="N889" s="69" t="s">
        <v>1778</v>
      </c>
      <c r="O889" s="69" t="s">
        <v>1462</v>
      </c>
      <c r="P889" s="69" t="s">
        <v>1968</v>
      </c>
      <c r="Q889" s="73" t="s">
        <v>5343</v>
      </c>
      <c r="R889" s="69" t="s">
        <v>5957</v>
      </c>
      <c r="S889" s="74" t="s">
        <v>203</v>
      </c>
      <c r="T889" s="69" t="s">
        <v>858</v>
      </c>
      <c r="U889" s="21"/>
      <c r="V889" s="21"/>
      <c r="W889" s="20" t="str">
        <f>VLOOKUP(TRIM(X889),X10:Y199,2,FALSE)</f>
        <v>Dario</v>
      </c>
      <c r="X889" s="168" t="str">
        <f t="shared" si="115"/>
        <v>20.8.1</v>
      </c>
      <c r="Y889" s="168">
        <f t="shared" si="116"/>
        <v>0</v>
      </c>
      <c r="Z889" s="168">
        <f t="shared" si="113"/>
        <v>0</v>
      </c>
      <c r="AA889" s="168">
        <f t="shared" si="117"/>
        <v>4</v>
      </c>
      <c r="AB889" s="168">
        <f t="shared" si="118"/>
        <v>0</v>
      </c>
      <c r="AC889" s="168">
        <f t="shared" si="119"/>
        <v>0</v>
      </c>
      <c r="AD889" s="168">
        <f t="shared" si="114"/>
        <v>0</v>
      </c>
      <c r="AE889" s="168">
        <f t="shared" si="120"/>
        <v>0</v>
      </c>
      <c r="AF889" s="170">
        <v>8.1</v>
      </c>
      <c r="AI889" s="1" t="str">
        <f t="shared" si="121"/>
        <v>DIFF</v>
      </c>
      <c r="AN889" s="1" t="str">
        <f t="shared" si="122"/>
        <v>{20.8.1}</v>
      </c>
    </row>
    <row r="890" spans="1:40" ht="26.25" customHeight="1" x14ac:dyDescent="0.25">
      <c r="A890" s="66" t="s">
        <v>188</v>
      </c>
      <c r="B890" s="67" t="s">
        <v>40</v>
      </c>
      <c r="C890" s="67" t="s">
        <v>94</v>
      </c>
      <c r="D890" s="67" t="s">
        <v>1936</v>
      </c>
      <c r="E890" s="95" t="s">
        <v>3416</v>
      </c>
      <c r="F890" s="68" t="s">
        <v>862</v>
      </c>
      <c r="G890" s="68" t="s">
        <v>95</v>
      </c>
      <c r="H890" s="68" t="s">
        <v>5346</v>
      </c>
      <c r="I890" s="124" t="s">
        <v>230</v>
      </c>
      <c r="J890" s="69" t="s">
        <v>1963</v>
      </c>
      <c r="K890" s="121"/>
      <c r="L890" s="71"/>
      <c r="M890" s="70"/>
      <c r="N890" s="69" t="s">
        <v>1778</v>
      </c>
      <c r="O890" s="69" t="s">
        <v>1462</v>
      </c>
      <c r="P890" s="69" t="s">
        <v>1964</v>
      </c>
      <c r="Q890" s="73" t="s">
        <v>5345</v>
      </c>
      <c r="R890" s="69" t="s">
        <v>330</v>
      </c>
      <c r="S890" s="74" t="s">
        <v>40</v>
      </c>
      <c r="T890" s="69" t="s">
        <v>247</v>
      </c>
      <c r="U890" s="21"/>
      <c r="V890" s="21"/>
      <c r="W890" s="20" t="str">
        <f>VLOOKUP(TRIM(X890),X10:Y199,2,FALSE)</f>
        <v>Andy</v>
      </c>
      <c r="X890" s="168" t="str">
        <f t="shared" si="115"/>
        <v>20.6.1.2</v>
      </c>
      <c r="Y890" s="168">
        <f t="shared" si="116"/>
        <v>0</v>
      </c>
      <c r="Z890" s="168">
        <f t="shared" si="113"/>
        <v>0</v>
      </c>
      <c r="AA890" s="168">
        <f t="shared" si="117"/>
        <v>7</v>
      </c>
      <c r="AB890" s="168">
        <f t="shared" si="118"/>
        <v>0</v>
      </c>
      <c r="AC890" s="168">
        <f t="shared" si="119"/>
        <v>0</v>
      </c>
      <c r="AD890" s="168">
        <f t="shared" si="114"/>
        <v>0</v>
      </c>
      <c r="AE890" s="168">
        <f t="shared" si="120"/>
        <v>0</v>
      </c>
      <c r="AF890" s="170" t="s">
        <v>821</v>
      </c>
      <c r="AI890" s="1" t="str">
        <f t="shared" si="121"/>
        <v>DIFF</v>
      </c>
      <c r="AN890" s="1" t="str">
        <f t="shared" si="122"/>
        <v>{20.6.1.2}</v>
      </c>
    </row>
    <row r="891" spans="1:40" ht="26.25" customHeight="1" x14ac:dyDescent="0.25">
      <c r="A891" s="66" t="s">
        <v>188</v>
      </c>
      <c r="B891" s="67" t="s">
        <v>40</v>
      </c>
      <c r="C891" s="67" t="s">
        <v>94</v>
      </c>
      <c r="D891" s="67" t="s">
        <v>1934</v>
      </c>
      <c r="E891" s="95" t="s">
        <v>3417</v>
      </c>
      <c r="F891" s="68" t="s">
        <v>862</v>
      </c>
      <c r="G891" s="68" t="s">
        <v>95</v>
      </c>
      <c r="H891" s="68" t="s">
        <v>5348</v>
      </c>
      <c r="I891" s="124" t="s">
        <v>355</v>
      </c>
      <c r="J891" s="69" t="s">
        <v>1963</v>
      </c>
      <c r="K891" s="121"/>
      <c r="L891" s="69"/>
      <c r="M891" s="121"/>
      <c r="N891" s="69" t="s">
        <v>1778</v>
      </c>
      <c r="O891" s="69" t="s">
        <v>1462</v>
      </c>
      <c r="P891" s="69" t="s">
        <v>1964</v>
      </c>
      <c r="Q891" s="73" t="s">
        <v>5347</v>
      </c>
      <c r="R891" s="69" t="s">
        <v>5837</v>
      </c>
      <c r="S891" s="74" t="s">
        <v>205</v>
      </c>
      <c r="T891" s="69" t="s">
        <v>276</v>
      </c>
      <c r="U891" s="21"/>
      <c r="V891" s="21"/>
      <c r="W891" s="20" t="str">
        <f>VLOOKUP(TRIM(X891),X10:Y199,2,FALSE)</f>
        <v>Andy</v>
      </c>
      <c r="X891" s="168" t="str">
        <f t="shared" si="115"/>
        <v>20.6.0</v>
      </c>
      <c r="Y891" s="168">
        <f t="shared" si="116"/>
        <v>0</v>
      </c>
      <c r="Z891" s="168">
        <f t="shared" si="113"/>
        <v>0</v>
      </c>
      <c r="AA891" s="168">
        <f t="shared" si="117"/>
        <v>5</v>
      </c>
      <c r="AB891" s="168">
        <f t="shared" si="118"/>
        <v>0</v>
      </c>
      <c r="AC891" s="168">
        <f t="shared" si="119"/>
        <v>0</v>
      </c>
      <c r="AD891" s="168">
        <f t="shared" si="114"/>
        <v>0</v>
      </c>
      <c r="AE891" s="168">
        <f t="shared" si="120"/>
        <v>0</v>
      </c>
      <c r="AF891" s="170">
        <v>8.3000000000000007</v>
      </c>
      <c r="AI891" s="1" t="str">
        <f t="shared" si="121"/>
        <v>DIFF</v>
      </c>
      <c r="AN891" s="1" t="str">
        <f t="shared" si="122"/>
        <v>{20.6.0}</v>
      </c>
    </row>
    <row r="892" spans="1:40" ht="26.25" customHeight="1" x14ac:dyDescent="0.25">
      <c r="A892" s="66" t="s">
        <v>188</v>
      </c>
      <c r="B892" s="67" t="s">
        <v>4863</v>
      </c>
      <c r="C892" s="67" t="s">
        <v>94</v>
      </c>
      <c r="D892" s="67" t="s">
        <v>1337</v>
      </c>
      <c r="E892" s="95" t="s">
        <v>3418</v>
      </c>
      <c r="F892" s="68" t="s">
        <v>14</v>
      </c>
      <c r="G892" s="68" t="s">
        <v>95</v>
      </c>
      <c r="H892" s="68" t="s">
        <v>4702</v>
      </c>
      <c r="I892" s="124" t="s">
        <v>230</v>
      </c>
      <c r="J892" s="69" t="s">
        <v>194</v>
      </c>
      <c r="K892" s="121">
        <v>6478</v>
      </c>
      <c r="L892" s="71"/>
      <c r="M892" s="70" t="s">
        <v>102</v>
      </c>
      <c r="N892" s="69" t="s">
        <v>2786</v>
      </c>
      <c r="O892" s="69" t="s">
        <v>1036</v>
      </c>
      <c r="P892" s="69" t="s">
        <v>1371</v>
      </c>
      <c r="Q892" s="73" t="s">
        <v>5349</v>
      </c>
      <c r="R892" s="69" t="s">
        <v>1040</v>
      </c>
      <c r="S892" s="74" t="s">
        <v>329</v>
      </c>
      <c r="T892" s="69" t="s">
        <v>247</v>
      </c>
      <c r="U892" s="21"/>
      <c r="V892" s="21" t="s">
        <v>1039</v>
      </c>
      <c r="W892" s="20" t="str">
        <f>VLOOKUP(TRIM(X892),X10:Y199,2,FALSE)</f>
        <v>Dario</v>
      </c>
      <c r="X892" s="168" t="str">
        <f t="shared" si="115"/>
        <v>19.3.2</v>
      </c>
      <c r="Y892" s="168">
        <f t="shared" si="116"/>
        <v>1</v>
      </c>
      <c r="Z892" s="168">
        <f t="shared" si="113"/>
        <v>0</v>
      </c>
      <c r="AA892" s="168">
        <f t="shared" si="117"/>
        <v>7</v>
      </c>
      <c r="AB892" s="168">
        <f t="shared" si="118"/>
        <v>0</v>
      </c>
      <c r="AC892" s="168">
        <f t="shared" si="119"/>
        <v>0</v>
      </c>
      <c r="AD892" s="168">
        <f t="shared" si="114"/>
        <v>0</v>
      </c>
      <c r="AE892" s="168">
        <f t="shared" si="120"/>
        <v>0</v>
      </c>
      <c r="AF892" s="170">
        <v>8.4</v>
      </c>
      <c r="AI892" s="1" t="str">
        <f t="shared" si="121"/>
        <v>DIFF</v>
      </c>
      <c r="AN892" s="1" t="str">
        <f t="shared" si="122"/>
        <v>{19.3.2}</v>
      </c>
    </row>
    <row r="893" spans="1:40" ht="26.25" customHeight="1" x14ac:dyDescent="0.25">
      <c r="A893" s="66" t="s">
        <v>188</v>
      </c>
      <c r="B893" s="67" t="s">
        <v>40</v>
      </c>
      <c r="C893" s="67" t="s">
        <v>94</v>
      </c>
      <c r="D893" s="67" t="s">
        <v>1611</v>
      </c>
      <c r="E893" s="95" t="s">
        <v>3419</v>
      </c>
      <c r="F893" s="68" t="s">
        <v>862</v>
      </c>
      <c r="G893" s="68" t="s">
        <v>95</v>
      </c>
      <c r="H893" s="68" t="s">
        <v>5351</v>
      </c>
      <c r="I893" s="124" t="s">
        <v>2050</v>
      </c>
      <c r="J893" s="69" t="s">
        <v>1774</v>
      </c>
      <c r="K893" s="121"/>
      <c r="L893" s="69"/>
      <c r="M893" s="121"/>
      <c r="N893" s="69" t="s">
        <v>1414</v>
      </c>
      <c r="O893" s="69" t="s">
        <v>1462</v>
      </c>
      <c r="P893" s="69" t="s">
        <v>1776</v>
      </c>
      <c r="Q893" s="73" t="s">
        <v>5350</v>
      </c>
      <c r="R893" s="69" t="s">
        <v>330</v>
      </c>
      <c r="S893" s="74" t="s">
        <v>40</v>
      </c>
      <c r="T893" s="69" t="s">
        <v>2913</v>
      </c>
      <c r="U893" s="21"/>
      <c r="V893" s="21"/>
      <c r="W893" s="20" t="str">
        <f>VLOOKUP(TRIM(X893),X10:Y199,2,FALSE)</f>
        <v>Wanqiang</v>
      </c>
      <c r="X893" s="168" t="str">
        <f t="shared" si="115"/>
        <v>20.2.1</v>
      </c>
      <c r="Y893" s="168">
        <f t="shared" si="116"/>
        <v>0</v>
      </c>
      <c r="Z893" s="168">
        <f t="shared" si="113"/>
        <v>0</v>
      </c>
      <c r="AA893" s="168">
        <f t="shared" si="117"/>
        <v>30</v>
      </c>
      <c r="AB893" s="168">
        <f t="shared" si="118"/>
        <v>0</v>
      </c>
      <c r="AC893" s="168">
        <f t="shared" si="119"/>
        <v>0</v>
      </c>
      <c r="AD893" s="168">
        <f t="shared" si="114"/>
        <v>0</v>
      </c>
      <c r="AE893" s="168">
        <f t="shared" si="120"/>
        <v>0</v>
      </c>
      <c r="AF893" s="170">
        <v>8.4</v>
      </c>
      <c r="AI893" s="1" t="str">
        <f t="shared" si="121"/>
        <v>DIFF</v>
      </c>
      <c r="AN893" s="1" t="str">
        <f t="shared" si="122"/>
        <v>{20.2.1}</v>
      </c>
    </row>
    <row r="894" spans="1:40" ht="26.25" customHeight="1" x14ac:dyDescent="0.25">
      <c r="A894" s="66" t="s">
        <v>188</v>
      </c>
      <c r="B894" s="67" t="s">
        <v>40</v>
      </c>
      <c r="C894" s="67" t="s">
        <v>94</v>
      </c>
      <c r="D894" s="67" t="s">
        <v>1611</v>
      </c>
      <c r="E894" s="95" t="s">
        <v>3420</v>
      </c>
      <c r="F894" s="68" t="s">
        <v>862</v>
      </c>
      <c r="G894" s="68" t="s">
        <v>95</v>
      </c>
      <c r="H894" s="68" t="s">
        <v>5616</v>
      </c>
      <c r="I894" s="124" t="s">
        <v>1885</v>
      </c>
      <c r="J894" s="69" t="s">
        <v>1774</v>
      </c>
      <c r="K894" s="121"/>
      <c r="L894" s="71"/>
      <c r="M894" s="70"/>
      <c r="N894" s="69" t="s">
        <v>1414</v>
      </c>
      <c r="O894" s="69" t="s">
        <v>1462</v>
      </c>
      <c r="P894" s="69" t="s">
        <v>1776</v>
      </c>
      <c r="Q894" s="73" t="s">
        <v>4703</v>
      </c>
      <c r="R894" s="69" t="s">
        <v>330</v>
      </c>
      <c r="S894" s="74" t="s">
        <v>40</v>
      </c>
      <c r="T894" s="69" t="s">
        <v>1883</v>
      </c>
      <c r="U894" s="21"/>
      <c r="V894" s="21"/>
      <c r="W894" s="20" t="str">
        <f>VLOOKUP(TRIM(X894),X10:Y199,2,FALSE)</f>
        <v>Wanqiang</v>
      </c>
      <c r="X894" s="168" t="str">
        <f t="shared" si="115"/>
        <v>20.2.1</v>
      </c>
      <c r="Y894" s="168">
        <f t="shared" si="116"/>
        <v>0</v>
      </c>
      <c r="Z894" s="168">
        <f t="shared" si="113"/>
        <v>0</v>
      </c>
      <c r="AA894" s="168">
        <f t="shared" si="117"/>
        <v>30</v>
      </c>
      <c r="AB894" s="168">
        <f t="shared" si="118"/>
        <v>0</v>
      </c>
      <c r="AC894" s="168">
        <f t="shared" si="119"/>
        <v>0</v>
      </c>
      <c r="AD894" s="168">
        <f t="shared" si="114"/>
        <v>0</v>
      </c>
      <c r="AE894" s="168">
        <f t="shared" si="120"/>
        <v>0</v>
      </c>
      <c r="AF894" s="170">
        <v>8.3000000000000007</v>
      </c>
      <c r="AI894" s="1" t="str">
        <f t="shared" si="121"/>
        <v>DIFF</v>
      </c>
      <c r="AN894" s="1" t="str">
        <f t="shared" si="122"/>
        <v>{20.2.1}</v>
      </c>
    </row>
    <row r="895" spans="1:40" ht="26.25" customHeight="1" x14ac:dyDescent="0.25">
      <c r="A895" s="66"/>
      <c r="B895" s="67" t="s">
        <v>40</v>
      </c>
      <c r="C895" s="67" t="s">
        <v>13</v>
      </c>
      <c r="D895" s="67" t="s">
        <v>90</v>
      </c>
      <c r="E895" s="95" t="s">
        <v>3421</v>
      </c>
      <c r="F895" s="68" t="s">
        <v>862</v>
      </c>
      <c r="G895" s="140" t="s">
        <v>95</v>
      </c>
      <c r="H895" s="140" t="s">
        <v>2178</v>
      </c>
      <c r="I895" s="141" t="s">
        <v>230</v>
      </c>
      <c r="J895" s="116" t="s">
        <v>1963</v>
      </c>
      <c r="K895" s="117"/>
      <c r="L895" s="116"/>
      <c r="M895" s="117"/>
      <c r="N895" s="116" t="s">
        <v>1775</v>
      </c>
      <c r="O895" s="116" t="s">
        <v>1462</v>
      </c>
      <c r="P895" s="116" t="s">
        <v>1964</v>
      </c>
      <c r="Q895" s="142" t="s">
        <v>2147</v>
      </c>
      <c r="R895" s="116" t="s">
        <v>4704</v>
      </c>
      <c r="S895" s="118" t="s">
        <v>19</v>
      </c>
      <c r="T895" s="69" t="s">
        <v>864</v>
      </c>
      <c r="U895" s="21"/>
      <c r="V895" s="21"/>
      <c r="W895" s="20" t="str">
        <f>VLOOKUP(TRIM(X895),X10:Y199,2,FALSE)</f>
        <v>Withdrawn</v>
      </c>
      <c r="X895" s="168" t="str">
        <f t="shared" si="115"/>
        <v>99</v>
      </c>
      <c r="Y895" s="168">
        <f t="shared" si="116"/>
        <v>0</v>
      </c>
      <c r="Z895" s="168">
        <f t="shared" si="113"/>
        <v>0</v>
      </c>
      <c r="AA895" s="168">
        <f t="shared" si="117"/>
        <v>7</v>
      </c>
      <c r="AB895" s="168">
        <f t="shared" si="118"/>
        <v>0</v>
      </c>
      <c r="AC895" s="168">
        <f t="shared" si="119"/>
        <v>0</v>
      </c>
      <c r="AD895" s="168">
        <f t="shared" si="114"/>
        <v>0</v>
      </c>
      <c r="AE895" s="168">
        <f t="shared" si="120"/>
        <v>0</v>
      </c>
      <c r="AF895" s="170">
        <v>8.14</v>
      </c>
      <c r="AI895" s="1" t="str">
        <f t="shared" si="121"/>
        <v>DIFF</v>
      </c>
      <c r="AN895" s="1" t="str">
        <f t="shared" si="122"/>
        <v>{99}</v>
      </c>
    </row>
    <row r="896" spans="1:40" ht="26.25" customHeight="1" x14ac:dyDescent="0.25">
      <c r="A896" s="66" t="s">
        <v>188</v>
      </c>
      <c r="B896" s="67" t="s">
        <v>1816</v>
      </c>
      <c r="C896" s="67" t="s">
        <v>94</v>
      </c>
      <c r="D896" s="67" t="s">
        <v>1335</v>
      </c>
      <c r="E896" s="95" t="s">
        <v>3422</v>
      </c>
      <c r="F896" s="68" t="s">
        <v>12</v>
      </c>
      <c r="G896" s="68" t="s">
        <v>95</v>
      </c>
      <c r="H896" s="68" t="s">
        <v>4416</v>
      </c>
      <c r="I896" s="124" t="s">
        <v>219</v>
      </c>
      <c r="J896" s="69"/>
      <c r="K896" s="121"/>
      <c r="L896" s="71"/>
      <c r="M896" s="70"/>
      <c r="N896" s="69"/>
      <c r="O896" s="69" t="s">
        <v>1036</v>
      </c>
      <c r="P896" s="69"/>
      <c r="Q896" s="73" t="s">
        <v>4705</v>
      </c>
      <c r="R896" s="69" t="s">
        <v>6611</v>
      </c>
      <c r="S896" s="74" t="s">
        <v>40</v>
      </c>
      <c r="T896" s="69" t="s">
        <v>858</v>
      </c>
      <c r="U896" s="21"/>
      <c r="V896" s="21"/>
      <c r="W896" s="20" t="str">
        <f>VLOOKUP(TRIM(X896),X10:Y199,2,FALSE)</f>
        <v>Dario</v>
      </c>
      <c r="X896" s="168" t="str">
        <f t="shared" si="115"/>
        <v>19.1.2</v>
      </c>
      <c r="Y896" s="168">
        <f t="shared" si="116"/>
        <v>0</v>
      </c>
      <c r="Z896" s="168">
        <f t="shared" si="113"/>
        <v>0</v>
      </c>
      <c r="AA896" s="168">
        <f t="shared" si="117"/>
        <v>4</v>
      </c>
      <c r="AB896" s="168">
        <f t="shared" si="118"/>
        <v>0</v>
      </c>
      <c r="AC896" s="168">
        <f t="shared" si="119"/>
        <v>0</v>
      </c>
      <c r="AD896" s="168">
        <f t="shared" si="114"/>
        <v>0</v>
      </c>
      <c r="AE896" s="168">
        <f t="shared" si="120"/>
        <v>0</v>
      </c>
      <c r="AF896" s="170">
        <v>8.14</v>
      </c>
      <c r="AI896" s="1" t="str">
        <f t="shared" si="121"/>
        <v/>
      </c>
      <c r="AN896" s="1" t="str">
        <f t="shared" si="122"/>
        <v>{19.1.2}</v>
      </c>
    </row>
    <row r="897" spans="1:40" ht="26.25" customHeight="1" x14ac:dyDescent="0.25">
      <c r="A897" s="66" t="s">
        <v>188</v>
      </c>
      <c r="B897" s="67" t="s">
        <v>40</v>
      </c>
      <c r="C897" s="67" t="s">
        <v>94</v>
      </c>
      <c r="D897" s="67" t="s">
        <v>1162</v>
      </c>
      <c r="E897" s="95" t="s">
        <v>3423</v>
      </c>
      <c r="F897" s="68" t="s">
        <v>1323</v>
      </c>
      <c r="G897" s="68" t="s">
        <v>95</v>
      </c>
      <c r="H897" s="68" t="s">
        <v>2152</v>
      </c>
      <c r="I897" s="124" t="s">
        <v>1301</v>
      </c>
      <c r="J897" s="69" t="s">
        <v>1780</v>
      </c>
      <c r="K897" s="121"/>
      <c r="L897" s="69"/>
      <c r="M897" s="121"/>
      <c r="N897" s="69" t="s">
        <v>1778</v>
      </c>
      <c r="O897" s="69" t="s">
        <v>1462</v>
      </c>
      <c r="P897" s="69" t="s">
        <v>1781</v>
      </c>
      <c r="Q897" s="73" t="s">
        <v>2153</v>
      </c>
      <c r="R897" s="69" t="s">
        <v>6748</v>
      </c>
      <c r="S897" s="74" t="s">
        <v>192</v>
      </c>
      <c r="T897" s="69" t="s">
        <v>844</v>
      </c>
      <c r="U897" s="21"/>
      <c r="V897" s="21"/>
      <c r="W897" s="20" t="str">
        <f>VLOOKUP(TRIM(X897),X10:Y199,2,FALSE)</f>
        <v>Andy</v>
      </c>
      <c r="X897" s="168" t="str">
        <f t="shared" si="115"/>
        <v>30.6</v>
      </c>
      <c r="Y897" s="168">
        <f t="shared" si="116"/>
        <v>0</v>
      </c>
      <c r="Z897" s="168">
        <f t="shared" si="113"/>
        <v>0</v>
      </c>
      <c r="AA897" s="168">
        <f t="shared" si="117"/>
        <v>17</v>
      </c>
      <c r="AB897" s="168">
        <f t="shared" si="118"/>
        <v>0</v>
      </c>
      <c r="AC897" s="168">
        <f t="shared" si="119"/>
        <v>0</v>
      </c>
      <c r="AD897" s="168">
        <f t="shared" si="114"/>
        <v>0</v>
      </c>
      <c r="AE897" s="168">
        <f t="shared" si="120"/>
        <v>0</v>
      </c>
      <c r="AF897" s="170">
        <v>4.0999999999999996</v>
      </c>
      <c r="AI897" s="1" t="str">
        <f t="shared" si="121"/>
        <v>DIFF</v>
      </c>
      <c r="AN897" s="1" t="str">
        <f t="shared" si="122"/>
        <v>{30.6}</v>
      </c>
    </row>
    <row r="898" spans="1:40" ht="26.25" customHeight="1" x14ac:dyDescent="0.25">
      <c r="A898" s="66" t="s">
        <v>188</v>
      </c>
      <c r="B898" s="67" t="s">
        <v>40</v>
      </c>
      <c r="C898" s="67" t="s">
        <v>94</v>
      </c>
      <c r="D898" s="67" t="s">
        <v>1942</v>
      </c>
      <c r="E898" s="95" t="s">
        <v>3424</v>
      </c>
      <c r="F898" s="68" t="s">
        <v>862</v>
      </c>
      <c r="G898" s="68" t="s">
        <v>95</v>
      </c>
      <c r="H898" s="68" t="s">
        <v>2933</v>
      </c>
      <c r="I898" s="124" t="s">
        <v>230</v>
      </c>
      <c r="J898" s="69" t="s">
        <v>1963</v>
      </c>
      <c r="K898" s="121"/>
      <c r="L898" s="71"/>
      <c r="M898" s="70"/>
      <c r="N898" s="69" t="s">
        <v>1866</v>
      </c>
      <c r="O898" s="69" t="s">
        <v>1462</v>
      </c>
      <c r="P898" s="69" t="s">
        <v>1964</v>
      </c>
      <c r="Q898" s="73" t="s">
        <v>2932</v>
      </c>
      <c r="R898" s="69" t="s">
        <v>6628</v>
      </c>
      <c r="S898" s="74" t="s">
        <v>40</v>
      </c>
      <c r="T898" s="69" t="s">
        <v>864</v>
      </c>
      <c r="U898" s="21"/>
      <c r="V898" s="21"/>
      <c r="W898" s="20" t="str">
        <f>VLOOKUP(TRIM(X898),X10:Y199,2,FALSE)</f>
        <v>Andy</v>
      </c>
      <c r="X898" s="168" t="str">
        <f t="shared" si="115"/>
        <v>20.6.5</v>
      </c>
      <c r="Y898" s="168">
        <f t="shared" si="116"/>
        <v>0</v>
      </c>
      <c r="Z898" s="168">
        <f t="shared" ref="Z898:Z961" si="123">IF(F898="P-CR", IF(S898="Approved", 1, IF(S898="Block approved", 1, 0)),0)</f>
        <v>0</v>
      </c>
      <c r="AA898" s="168">
        <f t="shared" si="117"/>
        <v>7</v>
      </c>
      <c r="AB898" s="168">
        <f t="shared" si="118"/>
        <v>0</v>
      </c>
      <c r="AC898" s="168">
        <f t="shared" si="119"/>
        <v>0</v>
      </c>
      <c r="AD898" s="168">
        <f t="shared" ref="AD898:AD961" si="124">IF(F898="LS OUT",IF(S898="",1,0),0)</f>
        <v>0</v>
      </c>
      <c r="AE898" s="168">
        <f t="shared" si="120"/>
        <v>0</v>
      </c>
      <c r="AF898" s="170">
        <v>8.6999999999999993</v>
      </c>
      <c r="AI898" s="1" t="str">
        <f t="shared" si="121"/>
        <v>DIFF</v>
      </c>
      <c r="AN898" s="1" t="str">
        <f t="shared" si="122"/>
        <v>{20.6.5}</v>
      </c>
    </row>
    <row r="899" spans="1:40" ht="26.25" customHeight="1" x14ac:dyDescent="0.25">
      <c r="A899" s="66" t="s">
        <v>188</v>
      </c>
      <c r="B899" s="67" t="s">
        <v>40</v>
      </c>
      <c r="C899" s="67" t="s">
        <v>94</v>
      </c>
      <c r="D899" s="67" t="s">
        <v>1936</v>
      </c>
      <c r="E899" s="95" t="s">
        <v>3425</v>
      </c>
      <c r="F899" s="68" t="s">
        <v>862</v>
      </c>
      <c r="G899" s="68" t="s">
        <v>95</v>
      </c>
      <c r="H899" s="68" t="s">
        <v>2906</v>
      </c>
      <c r="I899" s="124" t="s">
        <v>355</v>
      </c>
      <c r="J899" s="69" t="s">
        <v>1963</v>
      </c>
      <c r="K899" s="121"/>
      <c r="L899" s="69"/>
      <c r="M899" s="121"/>
      <c r="N899" s="69" t="s">
        <v>1778</v>
      </c>
      <c r="O899" s="69" t="s">
        <v>1462</v>
      </c>
      <c r="P899" s="69" t="s">
        <v>1964</v>
      </c>
      <c r="Q899" s="73" t="s">
        <v>2896</v>
      </c>
      <c r="R899" s="69" t="s">
        <v>6629</v>
      </c>
      <c r="S899" s="74" t="s">
        <v>40</v>
      </c>
      <c r="T899" s="69" t="s">
        <v>276</v>
      </c>
      <c r="U899" s="21"/>
      <c r="V899" s="21"/>
      <c r="W899" s="20" t="str">
        <f>VLOOKUP(TRIM(X899),X10:Y199,2,FALSE)</f>
        <v>Andy</v>
      </c>
      <c r="X899" s="168" t="str">
        <f t="shared" si="115"/>
        <v>20.6.1.2</v>
      </c>
      <c r="Y899" s="168">
        <f t="shared" si="116"/>
        <v>0</v>
      </c>
      <c r="Z899" s="168">
        <f t="shared" si="123"/>
        <v>0</v>
      </c>
      <c r="AA899" s="168">
        <f t="shared" si="117"/>
        <v>5</v>
      </c>
      <c r="AB899" s="168">
        <f t="shared" si="118"/>
        <v>0</v>
      </c>
      <c r="AC899" s="168">
        <f t="shared" si="119"/>
        <v>0</v>
      </c>
      <c r="AD899" s="168">
        <f t="shared" si="124"/>
        <v>0</v>
      </c>
      <c r="AE899" s="168">
        <f t="shared" si="120"/>
        <v>0</v>
      </c>
      <c r="AF899" s="170">
        <v>8.8000000000000007</v>
      </c>
      <c r="AI899" s="1" t="str">
        <f t="shared" si="121"/>
        <v>DIFF</v>
      </c>
      <c r="AN899" s="1" t="str">
        <f t="shared" si="122"/>
        <v>{20.6.1.2}</v>
      </c>
    </row>
    <row r="900" spans="1:40" ht="26.25" customHeight="1" x14ac:dyDescent="0.25">
      <c r="A900" s="66" t="s">
        <v>188</v>
      </c>
      <c r="B900" s="67" t="s">
        <v>40</v>
      </c>
      <c r="C900" s="67" t="s">
        <v>94</v>
      </c>
      <c r="D900" s="67" t="s">
        <v>1611</v>
      </c>
      <c r="E900" s="95" t="s">
        <v>3426</v>
      </c>
      <c r="F900" s="68" t="s">
        <v>862</v>
      </c>
      <c r="G900" s="68" t="s">
        <v>95</v>
      </c>
      <c r="H900" s="68" t="s">
        <v>3186</v>
      </c>
      <c r="I900" s="124" t="s">
        <v>478</v>
      </c>
      <c r="J900" s="69" t="s">
        <v>1774</v>
      </c>
      <c r="K900" s="121"/>
      <c r="L900" s="71"/>
      <c r="M900" s="70"/>
      <c r="N900" s="69" t="s">
        <v>1414</v>
      </c>
      <c r="O900" s="69" t="s">
        <v>1462</v>
      </c>
      <c r="P900" s="69" t="s">
        <v>1776</v>
      </c>
      <c r="Q900" s="73" t="s">
        <v>2081</v>
      </c>
      <c r="R900" s="69" t="s">
        <v>6697</v>
      </c>
      <c r="S900" s="74" t="s">
        <v>40</v>
      </c>
      <c r="T900" s="69" t="s">
        <v>865</v>
      </c>
      <c r="U900" s="21"/>
      <c r="V900" s="21"/>
      <c r="W900" s="20" t="str">
        <f>VLOOKUP(TRIM(X900),X10:Y199,2,FALSE)</f>
        <v>Wanqiang</v>
      </c>
      <c r="X900" s="168" t="str">
        <f t="shared" si="115"/>
        <v>20.2.1</v>
      </c>
      <c r="Y900" s="168">
        <f t="shared" si="116"/>
        <v>0</v>
      </c>
      <c r="Z900" s="168">
        <f t="shared" si="123"/>
        <v>0</v>
      </c>
      <c r="AA900" s="168">
        <f t="shared" si="117"/>
        <v>4</v>
      </c>
      <c r="AB900" s="168">
        <f t="shared" si="118"/>
        <v>0</v>
      </c>
      <c r="AC900" s="168">
        <f t="shared" si="119"/>
        <v>0</v>
      </c>
      <c r="AD900" s="168">
        <f t="shared" si="124"/>
        <v>0</v>
      </c>
      <c r="AE900" s="168">
        <f t="shared" si="120"/>
        <v>0</v>
      </c>
      <c r="AF900" s="174" t="s">
        <v>181</v>
      </c>
      <c r="AI900" s="1" t="str">
        <f t="shared" si="121"/>
        <v>DIFF</v>
      </c>
      <c r="AN900" s="1" t="str">
        <f t="shared" si="122"/>
        <v>{20.2.1}</v>
      </c>
    </row>
    <row r="901" spans="1:40" ht="26.25" customHeight="1" x14ac:dyDescent="0.25">
      <c r="A901" s="66" t="s">
        <v>188</v>
      </c>
      <c r="B901" s="67" t="s">
        <v>40</v>
      </c>
      <c r="C901" s="67" t="s">
        <v>94</v>
      </c>
      <c r="D901" s="67" t="s">
        <v>1613</v>
      </c>
      <c r="E901" s="95" t="s">
        <v>3427</v>
      </c>
      <c r="F901" s="68" t="s">
        <v>862</v>
      </c>
      <c r="G901" s="68" t="s">
        <v>95</v>
      </c>
      <c r="H901" s="68" t="s">
        <v>3116</v>
      </c>
      <c r="I901" s="124" t="s">
        <v>230</v>
      </c>
      <c r="J901" s="69" t="s">
        <v>1782</v>
      </c>
      <c r="K901" s="121"/>
      <c r="L901" s="69"/>
      <c r="M901" s="121"/>
      <c r="N901" s="69" t="s">
        <v>1373</v>
      </c>
      <c r="O901" s="69" t="s">
        <v>1462</v>
      </c>
      <c r="P901" s="69" t="s">
        <v>1783</v>
      </c>
      <c r="Q901" s="73" t="s">
        <v>5352</v>
      </c>
      <c r="R901" s="69" t="s">
        <v>330</v>
      </c>
      <c r="S901" s="74" t="s">
        <v>40</v>
      </c>
      <c r="T901" s="69" t="s">
        <v>1555</v>
      </c>
      <c r="U901" s="21"/>
      <c r="V901" s="21"/>
      <c r="W901" s="20" t="str">
        <f>VLOOKUP(TRIM(X901),X10:Y199,2,FALSE)</f>
        <v>Wanqiang</v>
      </c>
      <c r="X901" s="168" t="str">
        <f t="shared" si="115"/>
        <v>20.4.1</v>
      </c>
      <c r="Y901" s="168">
        <f t="shared" si="116"/>
        <v>0</v>
      </c>
      <c r="Z901" s="168">
        <f t="shared" si="123"/>
        <v>0</v>
      </c>
      <c r="AA901" s="168">
        <f t="shared" si="117"/>
        <v>7</v>
      </c>
      <c r="AB901" s="168">
        <f t="shared" si="118"/>
        <v>0</v>
      </c>
      <c r="AC901" s="168">
        <f t="shared" si="119"/>
        <v>0</v>
      </c>
      <c r="AD901" s="168">
        <f t="shared" si="124"/>
        <v>0</v>
      </c>
      <c r="AE901" s="168">
        <f t="shared" si="120"/>
        <v>0</v>
      </c>
      <c r="AF901" s="170">
        <v>8.8000000000000007</v>
      </c>
      <c r="AI901" s="1" t="str">
        <f t="shared" si="121"/>
        <v>DIFF</v>
      </c>
      <c r="AN901" s="1" t="str">
        <f t="shared" si="122"/>
        <v>{20.4.1}</v>
      </c>
    </row>
    <row r="902" spans="1:40" ht="26.25" customHeight="1" x14ac:dyDescent="0.25">
      <c r="A902" s="66" t="s">
        <v>188</v>
      </c>
      <c r="B902" s="67" t="s">
        <v>40</v>
      </c>
      <c r="C902" s="67" t="s">
        <v>94</v>
      </c>
      <c r="D902" s="67" t="s">
        <v>1611</v>
      </c>
      <c r="E902" s="95" t="s">
        <v>3428</v>
      </c>
      <c r="F902" s="68" t="s">
        <v>862</v>
      </c>
      <c r="G902" s="68" t="s">
        <v>95</v>
      </c>
      <c r="H902" s="68" t="s">
        <v>5353</v>
      </c>
      <c r="I902" s="124" t="s">
        <v>478</v>
      </c>
      <c r="J902" s="69" t="s">
        <v>1774</v>
      </c>
      <c r="K902" s="121"/>
      <c r="L902" s="71"/>
      <c r="M902" s="70"/>
      <c r="N902" s="69" t="s">
        <v>1414</v>
      </c>
      <c r="O902" s="69" t="s">
        <v>1462</v>
      </c>
      <c r="P902" s="69" t="s">
        <v>1776</v>
      </c>
      <c r="Q902" s="73" t="s">
        <v>2081</v>
      </c>
      <c r="R902" s="69" t="s">
        <v>330</v>
      </c>
      <c r="S902" s="74" t="s">
        <v>40</v>
      </c>
      <c r="T902" s="69" t="s">
        <v>865</v>
      </c>
      <c r="U902" s="21"/>
      <c r="V902" s="21"/>
      <c r="W902" s="20" t="str">
        <f>VLOOKUP(TRIM(X902),X10:Y199,2,FALSE)</f>
        <v>Wanqiang</v>
      </c>
      <c r="X902" s="168" t="str">
        <f t="shared" si="115"/>
        <v>20.2.1</v>
      </c>
      <c r="Y902" s="168">
        <f t="shared" si="116"/>
        <v>0</v>
      </c>
      <c r="Z902" s="168">
        <f t="shared" si="123"/>
        <v>0</v>
      </c>
      <c r="AA902" s="168">
        <f t="shared" si="117"/>
        <v>4</v>
      </c>
      <c r="AB902" s="168">
        <f t="shared" si="118"/>
        <v>0</v>
      </c>
      <c r="AC902" s="168">
        <f t="shared" si="119"/>
        <v>0</v>
      </c>
      <c r="AD902" s="168">
        <f t="shared" si="124"/>
        <v>0</v>
      </c>
      <c r="AE902" s="168">
        <f t="shared" si="120"/>
        <v>0</v>
      </c>
      <c r="AF902" s="170">
        <v>8.8000000000000007</v>
      </c>
      <c r="AI902" s="1" t="str">
        <f t="shared" si="121"/>
        <v>DIFF</v>
      </c>
      <c r="AN902" s="1" t="str">
        <f t="shared" si="122"/>
        <v>{20.2.1}</v>
      </c>
    </row>
    <row r="903" spans="1:40" ht="26.25" customHeight="1" x14ac:dyDescent="0.25">
      <c r="A903" s="66" t="s">
        <v>188</v>
      </c>
      <c r="B903" s="67" t="s">
        <v>40</v>
      </c>
      <c r="C903" s="67" t="s">
        <v>94</v>
      </c>
      <c r="D903" s="67" t="s">
        <v>1611</v>
      </c>
      <c r="E903" s="95" t="s">
        <v>3429</v>
      </c>
      <c r="F903" s="68" t="s">
        <v>862</v>
      </c>
      <c r="G903" s="68" t="s">
        <v>95</v>
      </c>
      <c r="H903" s="68" t="s">
        <v>5354</v>
      </c>
      <c r="I903" s="124" t="s">
        <v>478</v>
      </c>
      <c r="J903" s="69" t="s">
        <v>1774</v>
      </c>
      <c r="K903" s="121"/>
      <c r="L903" s="69"/>
      <c r="M903" s="121"/>
      <c r="N903" s="69" t="s">
        <v>1414</v>
      </c>
      <c r="O903" s="69" t="s">
        <v>1462</v>
      </c>
      <c r="P903" s="69" t="s">
        <v>1776</v>
      </c>
      <c r="Q903" s="73" t="s">
        <v>2081</v>
      </c>
      <c r="R903" s="69" t="s">
        <v>330</v>
      </c>
      <c r="S903" s="74" t="s">
        <v>40</v>
      </c>
      <c r="T903" s="69" t="s">
        <v>865</v>
      </c>
      <c r="U903" s="21"/>
      <c r="V903" s="21"/>
      <c r="W903" s="20" t="str">
        <f>VLOOKUP(TRIM(X903),X10:Y199,2,FALSE)</f>
        <v>Wanqiang</v>
      </c>
      <c r="X903" s="168" t="str">
        <f t="shared" si="115"/>
        <v>20.2.1</v>
      </c>
      <c r="Y903" s="168">
        <f t="shared" si="116"/>
        <v>0</v>
      </c>
      <c r="Z903" s="168">
        <f t="shared" si="123"/>
        <v>0</v>
      </c>
      <c r="AA903" s="168">
        <f t="shared" si="117"/>
        <v>4</v>
      </c>
      <c r="AB903" s="168">
        <f t="shared" si="118"/>
        <v>0</v>
      </c>
      <c r="AC903" s="168">
        <f t="shared" si="119"/>
        <v>0</v>
      </c>
      <c r="AD903" s="168">
        <f t="shared" si="124"/>
        <v>0</v>
      </c>
      <c r="AE903" s="168">
        <f t="shared" si="120"/>
        <v>0</v>
      </c>
      <c r="AF903" s="174" t="s">
        <v>181</v>
      </c>
      <c r="AI903" s="1" t="str">
        <f t="shared" si="121"/>
        <v>DIFF</v>
      </c>
      <c r="AN903" s="1" t="str">
        <f t="shared" si="122"/>
        <v>{20.2.1}</v>
      </c>
    </row>
    <row r="904" spans="1:40" ht="26.25" customHeight="1" x14ac:dyDescent="0.25">
      <c r="A904" s="66" t="s">
        <v>188</v>
      </c>
      <c r="B904" s="67" t="s">
        <v>40</v>
      </c>
      <c r="C904" s="67" t="s">
        <v>94</v>
      </c>
      <c r="D904" s="67" t="s">
        <v>1612</v>
      </c>
      <c r="E904" s="95" t="s">
        <v>3430</v>
      </c>
      <c r="F904" s="68" t="s">
        <v>862</v>
      </c>
      <c r="G904" s="68" t="s">
        <v>95</v>
      </c>
      <c r="H904" s="68" t="s">
        <v>3106</v>
      </c>
      <c r="I904" s="124" t="s">
        <v>259</v>
      </c>
      <c r="J904" s="69" t="s">
        <v>1780</v>
      </c>
      <c r="K904" s="121"/>
      <c r="L904" s="71"/>
      <c r="M904" s="70"/>
      <c r="N904" s="69" t="s">
        <v>2783</v>
      </c>
      <c r="O904" s="69" t="s">
        <v>1462</v>
      </c>
      <c r="P904" s="69" t="s">
        <v>1781</v>
      </c>
      <c r="Q904" s="73" t="s">
        <v>3105</v>
      </c>
      <c r="R904" s="69" t="s">
        <v>6698</v>
      </c>
      <c r="S904" s="74" t="s">
        <v>40</v>
      </c>
      <c r="T904" s="69" t="s">
        <v>863</v>
      </c>
      <c r="U904" s="21"/>
      <c r="V904" s="21"/>
      <c r="W904" s="20" t="str">
        <f>VLOOKUP(TRIM(X904),X10:Y199,2,FALSE)</f>
        <v>Dario</v>
      </c>
      <c r="X904" s="168" t="str">
        <f t="shared" si="115"/>
        <v>20.3.1</v>
      </c>
      <c r="Y904" s="168">
        <f t="shared" si="116"/>
        <v>0</v>
      </c>
      <c r="Z904" s="168">
        <f t="shared" si="123"/>
        <v>0</v>
      </c>
      <c r="AA904" s="168">
        <f t="shared" si="117"/>
        <v>5</v>
      </c>
      <c r="AB904" s="168">
        <f t="shared" si="118"/>
        <v>0</v>
      </c>
      <c r="AC904" s="168">
        <f t="shared" si="119"/>
        <v>0</v>
      </c>
      <c r="AD904" s="168">
        <f t="shared" si="124"/>
        <v>0</v>
      </c>
      <c r="AE904" s="168">
        <f t="shared" si="120"/>
        <v>0</v>
      </c>
      <c r="AF904" s="174" t="s">
        <v>181</v>
      </c>
      <c r="AI904" s="1" t="str">
        <f t="shared" si="121"/>
        <v>DIFF</v>
      </c>
      <c r="AN904" s="1" t="str">
        <f t="shared" si="122"/>
        <v>{20.3.1}</v>
      </c>
    </row>
    <row r="905" spans="1:40" ht="26.25" customHeight="1" x14ac:dyDescent="0.25">
      <c r="A905" s="66" t="s">
        <v>188</v>
      </c>
      <c r="B905" s="67" t="s">
        <v>868</v>
      </c>
      <c r="C905" s="67" t="s">
        <v>94</v>
      </c>
      <c r="D905" s="67" t="s">
        <v>1347</v>
      </c>
      <c r="E905" s="95" t="s">
        <v>3431</v>
      </c>
      <c r="F905" s="68" t="s">
        <v>14</v>
      </c>
      <c r="G905" s="68" t="s">
        <v>95</v>
      </c>
      <c r="H905" s="68" t="s">
        <v>2907</v>
      </c>
      <c r="I905" s="124" t="s">
        <v>259</v>
      </c>
      <c r="J905" s="69" t="s">
        <v>101</v>
      </c>
      <c r="K905" s="121">
        <v>5598</v>
      </c>
      <c r="L905" s="69" t="s">
        <v>48</v>
      </c>
      <c r="M905" s="121" t="s">
        <v>102</v>
      </c>
      <c r="N905" s="69" t="s">
        <v>2786</v>
      </c>
      <c r="O905" s="69" t="s">
        <v>1036</v>
      </c>
      <c r="P905" s="69" t="s">
        <v>1359</v>
      </c>
      <c r="Q905" s="73" t="s">
        <v>4706</v>
      </c>
      <c r="R905" s="69" t="s">
        <v>5838</v>
      </c>
      <c r="S905" s="74" t="s">
        <v>205</v>
      </c>
      <c r="T905" s="69" t="s">
        <v>863</v>
      </c>
      <c r="U905" s="21"/>
      <c r="V905" s="21"/>
      <c r="W905" s="20" t="str">
        <f>VLOOKUP(TRIM(X905),X10:Y199,2,FALSE)</f>
        <v>Dario</v>
      </c>
      <c r="X905" s="168" t="str">
        <f t="shared" ref="X905:X968" si="125">IF(ISNONTEXT(D905),"" &amp; D905 &amp;"",T(D905))</f>
        <v>19.15.2</v>
      </c>
      <c r="Y905" s="168">
        <f t="shared" ref="Y905:Y968" si="126">IF(F905="CR", IF(S905="Approved", 1, IF(S905="Agreed", 1, IF(S905="Block approved", 1, 0))),0)</f>
        <v>0</v>
      </c>
      <c r="Z905" s="168">
        <f t="shared" si="123"/>
        <v>0</v>
      </c>
      <c r="AA905" s="168">
        <f t="shared" ref="AA905:AA968" si="127">LEN(I905)</f>
        <v>5</v>
      </c>
      <c r="AB905" s="168">
        <f t="shared" ref="AB905:AB968" si="128">IF(LEFT(H905, 12)="Reserved for",  1, 0)</f>
        <v>0</v>
      </c>
      <c r="AC905" s="168">
        <f t="shared" ref="AC905:AC968" si="129">IF(F905="LS OUT", IF(S905="Approved", 1, IF(S905="Block approved", 1, 0)),0)</f>
        <v>0</v>
      </c>
      <c r="AD905" s="168">
        <f t="shared" si="124"/>
        <v>0</v>
      </c>
      <c r="AE905" s="168">
        <f t="shared" ref="AE905:AE968" si="130">IF(F905="LS In", IF(S905="Postponed", 1, 0), 0)</f>
        <v>0</v>
      </c>
      <c r="AF905" s="170">
        <v>8.3000000000000007</v>
      </c>
      <c r="AI905" s="1" t="str">
        <f t="shared" si="121"/>
        <v>DIFF</v>
      </c>
      <c r="AN905" s="1" t="str">
        <f t="shared" si="122"/>
        <v>{19.15.2}</v>
      </c>
    </row>
    <row r="906" spans="1:40" ht="26.25" customHeight="1" x14ac:dyDescent="0.25">
      <c r="A906" s="66" t="s">
        <v>188</v>
      </c>
      <c r="B906" s="67" t="s">
        <v>40</v>
      </c>
      <c r="C906" s="67" t="s">
        <v>94</v>
      </c>
      <c r="D906" s="67" t="s">
        <v>1936</v>
      </c>
      <c r="E906" s="95" t="s">
        <v>3432</v>
      </c>
      <c r="F906" s="68" t="s">
        <v>862</v>
      </c>
      <c r="G906" s="68" t="s">
        <v>95</v>
      </c>
      <c r="H906" s="68" t="s">
        <v>5356</v>
      </c>
      <c r="I906" s="124" t="s">
        <v>227</v>
      </c>
      <c r="J906" s="69" t="s">
        <v>1963</v>
      </c>
      <c r="K906" s="121"/>
      <c r="L906" s="71"/>
      <c r="M906" s="70"/>
      <c r="N906" s="69" t="s">
        <v>1778</v>
      </c>
      <c r="O906" s="69" t="s">
        <v>1462</v>
      </c>
      <c r="P906" s="69" t="s">
        <v>1964</v>
      </c>
      <c r="Q906" s="73" t="s">
        <v>5355</v>
      </c>
      <c r="R906" s="69" t="s">
        <v>6616</v>
      </c>
      <c r="S906" s="74" t="s">
        <v>40</v>
      </c>
      <c r="T906" s="69" t="s">
        <v>226</v>
      </c>
      <c r="U906" s="21"/>
      <c r="V906" s="21"/>
      <c r="W906" s="20" t="str">
        <f>VLOOKUP(TRIM(X906),X10:Y199,2,FALSE)</f>
        <v>Andy</v>
      </c>
      <c r="X906" s="168" t="str">
        <f t="shared" si="125"/>
        <v>20.6.1.2</v>
      </c>
      <c r="Y906" s="168">
        <f t="shared" si="126"/>
        <v>0</v>
      </c>
      <c r="Z906" s="168">
        <f t="shared" si="123"/>
        <v>0</v>
      </c>
      <c r="AA906" s="168">
        <f t="shared" si="127"/>
        <v>17</v>
      </c>
      <c r="AB906" s="168">
        <f t="shared" si="128"/>
        <v>0</v>
      </c>
      <c r="AC906" s="168">
        <f t="shared" si="129"/>
        <v>0</v>
      </c>
      <c r="AD906" s="168">
        <f t="shared" si="124"/>
        <v>0</v>
      </c>
      <c r="AE906" s="168">
        <f t="shared" si="130"/>
        <v>0</v>
      </c>
      <c r="AF906" s="170">
        <v>8.3000000000000007</v>
      </c>
      <c r="AI906" s="1" t="str">
        <f t="shared" ref="AI906:AI969" si="131">IF(_xlfn.VALUETOTEXT(AH906) =_xlfn.VALUETOTEXT(P906), "", "DIFF")</f>
        <v>DIFF</v>
      </c>
      <c r="AN906" s="1" t="str">
        <f t="shared" ref="AN906:AN969" si="132">"{"&amp;D906&amp;"}"</f>
        <v>{20.6.1.2}</v>
      </c>
    </row>
    <row r="907" spans="1:40" ht="26.25" customHeight="1" x14ac:dyDescent="0.25">
      <c r="A907" s="66" t="s">
        <v>188</v>
      </c>
      <c r="B907" s="67" t="s">
        <v>40</v>
      </c>
      <c r="C907" s="67" t="s">
        <v>94</v>
      </c>
      <c r="D907" s="67" t="s">
        <v>1613</v>
      </c>
      <c r="E907" s="95" t="s">
        <v>3433</v>
      </c>
      <c r="F907" s="68" t="s">
        <v>862</v>
      </c>
      <c r="G907" s="68" t="s">
        <v>95</v>
      </c>
      <c r="H907" s="68" t="s">
        <v>5358</v>
      </c>
      <c r="I907" s="124" t="s">
        <v>230</v>
      </c>
      <c r="J907" s="69" t="s">
        <v>1782</v>
      </c>
      <c r="K907" s="121"/>
      <c r="L907" s="69"/>
      <c r="M907" s="121"/>
      <c r="N907" s="69" t="s">
        <v>1373</v>
      </c>
      <c r="O907" s="69" t="s">
        <v>1462</v>
      </c>
      <c r="P907" s="69" t="s">
        <v>1783</v>
      </c>
      <c r="Q907" s="73" t="s">
        <v>5357</v>
      </c>
      <c r="R907" s="69" t="s">
        <v>330</v>
      </c>
      <c r="S907" s="74" t="s">
        <v>40</v>
      </c>
      <c r="T907" s="69" t="s">
        <v>1555</v>
      </c>
      <c r="U907" s="21"/>
      <c r="V907" s="21"/>
      <c r="W907" s="20" t="str">
        <f>VLOOKUP(TRIM(X907),X10:Y199,2,FALSE)</f>
        <v>Wanqiang</v>
      </c>
      <c r="X907" s="168" t="str">
        <f t="shared" si="125"/>
        <v>20.4.1</v>
      </c>
      <c r="Y907" s="168">
        <f t="shared" si="126"/>
        <v>0</v>
      </c>
      <c r="Z907" s="168">
        <f t="shared" si="123"/>
        <v>0</v>
      </c>
      <c r="AA907" s="168">
        <f t="shared" si="127"/>
        <v>7</v>
      </c>
      <c r="AB907" s="168">
        <f t="shared" si="128"/>
        <v>0</v>
      </c>
      <c r="AC907" s="168">
        <f t="shared" si="129"/>
        <v>0</v>
      </c>
      <c r="AD907" s="168">
        <f t="shared" si="124"/>
        <v>0</v>
      </c>
      <c r="AE907" s="168">
        <f t="shared" si="130"/>
        <v>0</v>
      </c>
      <c r="AF907" s="170">
        <v>8.3000000000000007</v>
      </c>
      <c r="AI907" s="1" t="str">
        <f t="shared" si="131"/>
        <v>DIFF</v>
      </c>
      <c r="AN907" s="1" t="str">
        <f t="shared" si="132"/>
        <v>{20.4.1}</v>
      </c>
    </row>
    <row r="908" spans="1:40" ht="26.25" customHeight="1" x14ac:dyDescent="0.25">
      <c r="A908" s="66" t="s">
        <v>188</v>
      </c>
      <c r="B908" s="67" t="s">
        <v>1815</v>
      </c>
      <c r="C908" s="67" t="s">
        <v>94</v>
      </c>
      <c r="D908" s="67" t="s">
        <v>55</v>
      </c>
      <c r="E908" s="95" t="s">
        <v>3434</v>
      </c>
      <c r="F908" s="68" t="s">
        <v>12</v>
      </c>
      <c r="G908" s="68" t="s">
        <v>95</v>
      </c>
      <c r="H908" s="68" t="s">
        <v>2845</v>
      </c>
      <c r="I908" s="124" t="s">
        <v>355</v>
      </c>
      <c r="J908" s="69"/>
      <c r="K908" s="121"/>
      <c r="L908" s="71"/>
      <c r="M908" s="70"/>
      <c r="N908" s="69"/>
      <c r="O908" s="69" t="s">
        <v>1036</v>
      </c>
      <c r="P908" s="69" t="s">
        <v>2860</v>
      </c>
      <c r="Q908" s="73" t="s">
        <v>2879</v>
      </c>
      <c r="R908" s="69" t="s">
        <v>5958</v>
      </c>
      <c r="S908" s="74" t="s">
        <v>190</v>
      </c>
      <c r="T908" s="69" t="s">
        <v>1075</v>
      </c>
      <c r="U908" s="21"/>
      <c r="V908" s="21"/>
      <c r="W908" s="20" t="str">
        <f>VLOOKUP(TRIM(X908),X10:Y199,2,FALSE)</f>
        <v>Andy</v>
      </c>
      <c r="X908" s="168" t="str">
        <f t="shared" si="125"/>
        <v>4.1</v>
      </c>
      <c r="Y908" s="168">
        <f t="shared" si="126"/>
        <v>0</v>
      </c>
      <c r="Z908" s="168">
        <f t="shared" si="123"/>
        <v>0</v>
      </c>
      <c r="AA908" s="168">
        <f t="shared" si="127"/>
        <v>5</v>
      </c>
      <c r="AB908" s="168">
        <f t="shared" si="128"/>
        <v>0</v>
      </c>
      <c r="AC908" s="168">
        <f t="shared" si="129"/>
        <v>0</v>
      </c>
      <c r="AD908" s="168">
        <f t="shared" si="124"/>
        <v>0</v>
      </c>
      <c r="AE908" s="168">
        <f t="shared" si="130"/>
        <v>0</v>
      </c>
      <c r="AF908" s="170">
        <v>8.3000000000000007</v>
      </c>
      <c r="AI908" s="1" t="str">
        <f t="shared" si="131"/>
        <v>DIFF</v>
      </c>
      <c r="AN908" s="1" t="str">
        <f t="shared" si="132"/>
        <v>{4.1}</v>
      </c>
    </row>
    <row r="909" spans="1:40" ht="26.25" customHeight="1" x14ac:dyDescent="0.25">
      <c r="A909" s="66" t="s">
        <v>188</v>
      </c>
      <c r="B909" s="67" t="s">
        <v>40</v>
      </c>
      <c r="C909" s="67" t="s">
        <v>94</v>
      </c>
      <c r="D909" s="67" t="s">
        <v>1940</v>
      </c>
      <c r="E909" s="95" t="s">
        <v>3435</v>
      </c>
      <c r="F909" s="68" t="s">
        <v>862</v>
      </c>
      <c r="G909" s="68" t="s">
        <v>95</v>
      </c>
      <c r="H909" s="68" t="s">
        <v>2176</v>
      </c>
      <c r="I909" s="124" t="s">
        <v>4707</v>
      </c>
      <c r="J909" s="69" t="s">
        <v>1963</v>
      </c>
      <c r="K909" s="121"/>
      <c r="L909" s="69"/>
      <c r="M909" s="121"/>
      <c r="N909" s="69" t="s">
        <v>1778</v>
      </c>
      <c r="O909" s="69" t="s">
        <v>1462</v>
      </c>
      <c r="P909" s="69" t="s">
        <v>1964</v>
      </c>
      <c r="Q909" s="73" t="s">
        <v>5359</v>
      </c>
      <c r="R909" s="69" t="s">
        <v>5762</v>
      </c>
      <c r="S909" s="74" t="s">
        <v>205</v>
      </c>
      <c r="T909" s="69" t="s">
        <v>226</v>
      </c>
      <c r="U909" s="21"/>
      <c r="V909" s="21"/>
      <c r="W909" s="20" t="str">
        <f>VLOOKUP(TRIM(X909),X10:Y199,2,FALSE)</f>
        <v>Andy</v>
      </c>
      <c r="X909" s="168" t="str">
        <f t="shared" si="125"/>
        <v>20.6.3</v>
      </c>
      <c r="Y909" s="168">
        <f t="shared" si="126"/>
        <v>0</v>
      </c>
      <c r="Z909" s="168">
        <f t="shared" si="123"/>
        <v>0</v>
      </c>
      <c r="AA909" s="168">
        <f t="shared" si="127"/>
        <v>169</v>
      </c>
      <c r="AB909" s="168">
        <f t="shared" si="128"/>
        <v>0</v>
      </c>
      <c r="AC909" s="168">
        <f t="shared" si="129"/>
        <v>0</v>
      </c>
      <c r="AD909" s="168">
        <f t="shared" si="124"/>
        <v>0</v>
      </c>
      <c r="AE909" s="168">
        <f t="shared" si="130"/>
        <v>0</v>
      </c>
      <c r="AF909" s="170">
        <v>8.3000000000000007</v>
      </c>
      <c r="AI909" s="1" t="str">
        <f t="shared" si="131"/>
        <v>DIFF</v>
      </c>
      <c r="AN909" s="1" t="str">
        <f t="shared" si="132"/>
        <v>{20.6.3}</v>
      </c>
    </row>
    <row r="910" spans="1:40" ht="26.25" customHeight="1" x14ac:dyDescent="0.25">
      <c r="A910" s="66" t="s">
        <v>188</v>
      </c>
      <c r="B910" s="67" t="s">
        <v>1835</v>
      </c>
      <c r="C910" s="67" t="s">
        <v>94</v>
      </c>
      <c r="D910" s="67" t="s">
        <v>1337</v>
      </c>
      <c r="E910" s="95" t="s">
        <v>3436</v>
      </c>
      <c r="F910" s="68" t="s">
        <v>14</v>
      </c>
      <c r="G910" s="68" t="s">
        <v>95</v>
      </c>
      <c r="H910" s="68" t="s">
        <v>1800</v>
      </c>
      <c r="I910" s="124" t="s">
        <v>227</v>
      </c>
      <c r="J910" s="69" t="s">
        <v>201</v>
      </c>
      <c r="K910" s="121">
        <v>1562</v>
      </c>
      <c r="L910" s="71" t="s">
        <v>52</v>
      </c>
      <c r="M910" s="70" t="s">
        <v>102</v>
      </c>
      <c r="N910" s="69" t="s">
        <v>2786</v>
      </c>
      <c r="O910" s="69" t="s">
        <v>1036</v>
      </c>
      <c r="P910" s="69" t="s">
        <v>1371</v>
      </c>
      <c r="Q910" s="73" t="s">
        <v>1834</v>
      </c>
      <c r="R910" s="69" t="s">
        <v>6699</v>
      </c>
      <c r="S910" s="74" t="s">
        <v>40</v>
      </c>
      <c r="T910" s="69" t="s">
        <v>226</v>
      </c>
      <c r="U910" s="21"/>
      <c r="V910" s="21"/>
      <c r="W910" s="20" t="str">
        <f>VLOOKUP(TRIM(X910),X10:Y199,2,FALSE)</f>
        <v>Dario</v>
      </c>
      <c r="X910" s="168" t="str">
        <f t="shared" si="125"/>
        <v>19.3.2</v>
      </c>
      <c r="Y910" s="168">
        <f t="shared" si="126"/>
        <v>0</v>
      </c>
      <c r="Z910" s="168">
        <f t="shared" si="123"/>
        <v>0</v>
      </c>
      <c r="AA910" s="168">
        <f t="shared" si="127"/>
        <v>17</v>
      </c>
      <c r="AB910" s="168">
        <f t="shared" si="128"/>
        <v>0</v>
      </c>
      <c r="AC910" s="168">
        <f t="shared" si="129"/>
        <v>0</v>
      </c>
      <c r="AD910" s="168">
        <f t="shared" si="124"/>
        <v>0</v>
      </c>
      <c r="AE910" s="168">
        <f t="shared" si="130"/>
        <v>0</v>
      </c>
      <c r="AF910" s="174" t="s">
        <v>181</v>
      </c>
      <c r="AI910" s="1" t="str">
        <f t="shared" si="131"/>
        <v>DIFF</v>
      </c>
      <c r="AN910" s="1" t="str">
        <f t="shared" si="132"/>
        <v>{19.3.2}</v>
      </c>
    </row>
    <row r="911" spans="1:40" ht="26.25" customHeight="1" x14ac:dyDescent="0.25">
      <c r="A911" s="66" t="s">
        <v>188</v>
      </c>
      <c r="B911" s="67" t="s">
        <v>1579</v>
      </c>
      <c r="C911" s="67" t="s">
        <v>94</v>
      </c>
      <c r="D911" s="67" t="s">
        <v>1337</v>
      </c>
      <c r="E911" s="95" t="s">
        <v>3437</v>
      </c>
      <c r="F911" s="68" t="s">
        <v>14</v>
      </c>
      <c r="G911" s="68" t="s">
        <v>95</v>
      </c>
      <c r="H911" s="68" t="s">
        <v>1800</v>
      </c>
      <c r="I911" s="124" t="s">
        <v>227</v>
      </c>
      <c r="J911" s="69" t="s">
        <v>101</v>
      </c>
      <c r="K911" s="121">
        <v>5502</v>
      </c>
      <c r="L911" s="69" t="s">
        <v>50</v>
      </c>
      <c r="M911" s="121" t="s">
        <v>102</v>
      </c>
      <c r="N911" s="69" t="s">
        <v>2786</v>
      </c>
      <c r="O911" s="69" t="s">
        <v>1036</v>
      </c>
      <c r="P911" s="69" t="s">
        <v>1371</v>
      </c>
      <c r="Q911" s="73" t="s">
        <v>5360</v>
      </c>
      <c r="R911" s="69" t="s">
        <v>6700</v>
      </c>
      <c r="S911" s="74" t="s">
        <v>40</v>
      </c>
      <c r="T911" s="69" t="s">
        <v>226</v>
      </c>
      <c r="U911" s="21"/>
      <c r="V911" s="21"/>
      <c r="W911" s="20" t="str">
        <f>VLOOKUP(TRIM(X911),X10:Y199,2,FALSE)</f>
        <v>Dario</v>
      </c>
      <c r="X911" s="168" t="str">
        <f t="shared" si="125"/>
        <v>19.3.2</v>
      </c>
      <c r="Y911" s="168">
        <f t="shared" si="126"/>
        <v>0</v>
      </c>
      <c r="Z911" s="168">
        <f t="shared" si="123"/>
        <v>0</v>
      </c>
      <c r="AA911" s="168">
        <f t="shared" si="127"/>
        <v>17</v>
      </c>
      <c r="AB911" s="168">
        <f t="shared" si="128"/>
        <v>0</v>
      </c>
      <c r="AC911" s="168">
        <f t="shared" si="129"/>
        <v>0</v>
      </c>
      <c r="AD911" s="168">
        <f t="shared" si="124"/>
        <v>0</v>
      </c>
      <c r="AE911" s="168">
        <f t="shared" si="130"/>
        <v>0</v>
      </c>
      <c r="AF911" s="170" t="s">
        <v>821</v>
      </c>
      <c r="AI911" s="1" t="str">
        <f t="shared" si="131"/>
        <v>DIFF</v>
      </c>
      <c r="AN911" s="1" t="str">
        <f t="shared" si="132"/>
        <v>{19.3.2}</v>
      </c>
    </row>
    <row r="912" spans="1:40" ht="26.25" customHeight="1" x14ac:dyDescent="0.25">
      <c r="A912" s="66" t="s">
        <v>188</v>
      </c>
      <c r="B912" s="67" t="s">
        <v>2111</v>
      </c>
      <c r="C912" s="67" t="s">
        <v>94</v>
      </c>
      <c r="D912" s="67" t="s">
        <v>1337</v>
      </c>
      <c r="E912" s="95" t="s">
        <v>3438</v>
      </c>
      <c r="F912" s="68" t="s">
        <v>14</v>
      </c>
      <c r="G912" s="68" t="s">
        <v>95</v>
      </c>
      <c r="H912" s="68" t="s">
        <v>1801</v>
      </c>
      <c r="I912" s="124" t="s">
        <v>227</v>
      </c>
      <c r="J912" s="69" t="s">
        <v>201</v>
      </c>
      <c r="K912" s="121">
        <v>1563</v>
      </c>
      <c r="L912" s="71" t="s">
        <v>52</v>
      </c>
      <c r="M912" s="70" t="s">
        <v>102</v>
      </c>
      <c r="N912" s="69" t="s">
        <v>2786</v>
      </c>
      <c r="O912" s="69" t="s">
        <v>1036</v>
      </c>
      <c r="P912" s="69" t="s">
        <v>1371</v>
      </c>
      <c r="Q912" s="73" t="s">
        <v>5660</v>
      </c>
      <c r="R912" s="69" t="s">
        <v>6701</v>
      </c>
      <c r="S912" s="74" t="s">
        <v>40</v>
      </c>
      <c r="T912" s="69" t="s">
        <v>226</v>
      </c>
      <c r="U912" s="21"/>
      <c r="V912" s="21"/>
      <c r="W912" s="20" t="str">
        <f>VLOOKUP(TRIM(X912),X10:Y199,2,FALSE)</f>
        <v>Dario</v>
      </c>
      <c r="X912" s="168" t="str">
        <f t="shared" si="125"/>
        <v>19.3.2</v>
      </c>
      <c r="Y912" s="168">
        <f t="shared" si="126"/>
        <v>0</v>
      </c>
      <c r="Z912" s="168">
        <f t="shared" si="123"/>
        <v>0</v>
      </c>
      <c r="AA912" s="168">
        <f t="shared" si="127"/>
        <v>17</v>
      </c>
      <c r="AB912" s="168">
        <f t="shared" si="128"/>
        <v>0</v>
      </c>
      <c r="AC912" s="168">
        <f t="shared" si="129"/>
        <v>0</v>
      </c>
      <c r="AD912" s="168">
        <f t="shared" si="124"/>
        <v>0</v>
      </c>
      <c r="AE912" s="168">
        <f t="shared" si="130"/>
        <v>0</v>
      </c>
      <c r="AF912" s="170">
        <v>8.1999999999999993</v>
      </c>
      <c r="AI912" s="1" t="str">
        <f t="shared" si="131"/>
        <v>DIFF</v>
      </c>
      <c r="AN912" s="1" t="str">
        <f t="shared" si="132"/>
        <v>{19.3.2}</v>
      </c>
    </row>
    <row r="913" spans="1:40" ht="26.25" customHeight="1" x14ac:dyDescent="0.25">
      <c r="A913" s="66" t="s">
        <v>188</v>
      </c>
      <c r="B913" s="67" t="s">
        <v>1582</v>
      </c>
      <c r="C913" s="67" t="s">
        <v>94</v>
      </c>
      <c r="D913" s="67" t="s">
        <v>1337</v>
      </c>
      <c r="E913" s="95" t="s">
        <v>3439</v>
      </c>
      <c r="F913" s="68" t="s">
        <v>14</v>
      </c>
      <c r="G913" s="68" t="s">
        <v>95</v>
      </c>
      <c r="H913" s="68" t="s">
        <v>1802</v>
      </c>
      <c r="I913" s="124" t="s">
        <v>227</v>
      </c>
      <c r="J913" s="69" t="s">
        <v>194</v>
      </c>
      <c r="K913" s="121">
        <v>6315</v>
      </c>
      <c r="L913" s="69" t="s">
        <v>50</v>
      </c>
      <c r="M913" s="121" t="s">
        <v>102</v>
      </c>
      <c r="N913" s="69" t="s">
        <v>2786</v>
      </c>
      <c r="O913" s="69" t="s">
        <v>1036</v>
      </c>
      <c r="P913" s="69" t="s">
        <v>1371</v>
      </c>
      <c r="Q913" s="73" t="s">
        <v>1836</v>
      </c>
      <c r="R913" s="69" t="s">
        <v>5763</v>
      </c>
      <c r="S913" s="74" t="s">
        <v>205</v>
      </c>
      <c r="T913" s="69" t="s">
        <v>226</v>
      </c>
      <c r="U913" s="21"/>
      <c r="V913" s="21"/>
      <c r="W913" s="20" t="str">
        <f>VLOOKUP(TRIM(X913),X10:Y199,2,FALSE)</f>
        <v>Dario</v>
      </c>
      <c r="X913" s="168" t="str">
        <f t="shared" si="125"/>
        <v>19.3.2</v>
      </c>
      <c r="Y913" s="168">
        <f t="shared" si="126"/>
        <v>0</v>
      </c>
      <c r="Z913" s="168">
        <f t="shared" si="123"/>
        <v>0</v>
      </c>
      <c r="AA913" s="168">
        <f t="shared" si="127"/>
        <v>17</v>
      </c>
      <c r="AB913" s="168">
        <f t="shared" si="128"/>
        <v>0</v>
      </c>
      <c r="AC913" s="168">
        <f t="shared" si="129"/>
        <v>0</v>
      </c>
      <c r="AD913" s="168">
        <f t="shared" si="124"/>
        <v>0</v>
      </c>
      <c r="AE913" s="168">
        <f t="shared" si="130"/>
        <v>0</v>
      </c>
      <c r="AF913" s="170">
        <v>8.1999999999999993</v>
      </c>
      <c r="AI913" s="1" t="str">
        <f t="shared" si="131"/>
        <v>DIFF</v>
      </c>
      <c r="AN913" s="1" t="str">
        <f t="shared" si="132"/>
        <v>{19.3.2}</v>
      </c>
    </row>
    <row r="914" spans="1:40" ht="26.25" customHeight="1" x14ac:dyDescent="0.25">
      <c r="A914" s="66" t="s">
        <v>188</v>
      </c>
      <c r="B914" s="67" t="s">
        <v>1438</v>
      </c>
      <c r="C914" s="67" t="s">
        <v>94</v>
      </c>
      <c r="D914" s="67" t="s">
        <v>1337</v>
      </c>
      <c r="E914" s="95" t="s">
        <v>3440</v>
      </c>
      <c r="F914" s="68" t="s">
        <v>12</v>
      </c>
      <c r="G914" s="68" t="s">
        <v>95</v>
      </c>
      <c r="H914" s="68" t="s">
        <v>2048</v>
      </c>
      <c r="I914" s="124" t="s">
        <v>227</v>
      </c>
      <c r="J914" s="69"/>
      <c r="K914" s="121"/>
      <c r="L914" s="71"/>
      <c r="M914" s="70"/>
      <c r="N914" s="69"/>
      <c r="O914" s="69" t="s">
        <v>1036</v>
      </c>
      <c r="P914" s="69" t="s">
        <v>1371</v>
      </c>
      <c r="Q914" s="73" t="s">
        <v>4708</v>
      </c>
      <c r="R914" s="69" t="s">
        <v>6702</v>
      </c>
      <c r="S914" s="74" t="s">
        <v>40</v>
      </c>
      <c r="T914" s="69" t="s">
        <v>226</v>
      </c>
      <c r="U914" s="21"/>
      <c r="V914" s="21"/>
      <c r="W914" s="20" t="str">
        <f>VLOOKUP(TRIM(X914),X10:Y199,2,FALSE)</f>
        <v>Dario</v>
      </c>
      <c r="X914" s="168" t="str">
        <f t="shared" si="125"/>
        <v>19.3.2</v>
      </c>
      <c r="Y914" s="168">
        <f t="shared" si="126"/>
        <v>0</v>
      </c>
      <c r="Z914" s="168">
        <f t="shared" si="123"/>
        <v>0</v>
      </c>
      <c r="AA914" s="168">
        <f t="shared" si="127"/>
        <v>17</v>
      </c>
      <c r="AB914" s="168">
        <f t="shared" si="128"/>
        <v>0</v>
      </c>
      <c r="AC914" s="168">
        <f t="shared" si="129"/>
        <v>0</v>
      </c>
      <c r="AD914" s="168">
        <f t="shared" si="124"/>
        <v>0</v>
      </c>
      <c r="AE914" s="168">
        <f t="shared" si="130"/>
        <v>0</v>
      </c>
      <c r="AF914" s="170">
        <v>8.1999999999999993</v>
      </c>
      <c r="AI914" s="1" t="str">
        <f t="shared" si="131"/>
        <v>DIFF</v>
      </c>
      <c r="AN914" s="1" t="str">
        <f t="shared" si="132"/>
        <v>{19.3.2}</v>
      </c>
    </row>
    <row r="915" spans="1:40" ht="26.25" customHeight="1" x14ac:dyDescent="0.25">
      <c r="A915" s="66" t="s">
        <v>188</v>
      </c>
      <c r="B915" s="67" t="s">
        <v>5361</v>
      </c>
      <c r="C915" s="67" t="s">
        <v>94</v>
      </c>
      <c r="D915" s="67" t="s">
        <v>1347</v>
      </c>
      <c r="E915" s="95" t="s">
        <v>3441</v>
      </c>
      <c r="F915" s="68" t="s">
        <v>14</v>
      </c>
      <c r="G915" s="68" t="s">
        <v>95</v>
      </c>
      <c r="H915" s="68" t="s">
        <v>2840</v>
      </c>
      <c r="I915" s="124" t="s">
        <v>227</v>
      </c>
      <c r="J915" s="69" t="s">
        <v>309</v>
      </c>
      <c r="K915" s="121">
        <v>1540</v>
      </c>
      <c r="L915" s="69"/>
      <c r="M915" s="121" t="s">
        <v>102</v>
      </c>
      <c r="N915" s="69" t="s">
        <v>1959</v>
      </c>
      <c r="O915" s="69" t="s">
        <v>1036</v>
      </c>
      <c r="P915" s="69" t="s">
        <v>1359</v>
      </c>
      <c r="Q915" s="73" t="s">
        <v>5661</v>
      </c>
      <c r="R915" s="69" t="s">
        <v>330</v>
      </c>
      <c r="S915" s="74" t="s">
        <v>40</v>
      </c>
      <c r="T915" s="69" t="s">
        <v>226</v>
      </c>
      <c r="U915" s="21"/>
      <c r="V915" s="21"/>
      <c r="W915" s="20" t="str">
        <f>VLOOKUP(TRIM(X915),X10:Y199,2,FALSE)</f>
        <v>Dario</v>
      </c>
      <c r="X915" s="168" t="str">
        <f t="shared" si="125"/>
        <v>19.15.2</v>
      </c>
      <c r="Y915" s="168">
        <f t="shared" si="126"/>
        <v>0</v>
      </c>
      <c r="Z915" s="168">
        <f t="shared" si="123"/>
        <v>0</v>
      </c>
      <c r="AA915" s="168">
        <f t="shared" si="127"/>
        <v>17</v>
      </c>
      <c r="AB915" s="168">
        <f t="shared" si="128"/>
        <v>0</v>
      </c>
      <c r="AC915" s="168">
        <f t="shared" si="129"/>
        <v>0</v>
      </c>
      <c r="AD915" s="168">
        <f t="shared" si="124"/>
        <v>0</v>
      </c>
      <c r="AE915" s="168">
        <f t="shared" si="130"/>
        <v>0</v>
      </c>
      <c r="AF915" s="170">
        <v>8.1999999999999993</v>
      </c>
      <c r="AI915" s="1" t="str">
        <f t="shared" si="131"/>
        <v>DIFF</v>
      </c>
      <c r="AN915" s="1" t="str">
        <f t="shared" si="132"/>
        <v>{19.15.2}</v>
      </c>
    </row>
    <row r="916" spans="1:40" ht="26.25" customHeight="1" x14ac:dyDescent="0.25">
      <c r="A916" s="66" t="s">
        <v>188</v>
      </c>
      <c r="B916" s="67" t="s">
        <v>1816</v>
      </c>
      <c r="C916" s="67" t="s">
        <v>94</v>
      </c>
      <c r="D916" s="67" t="s">
        <v>1335</v>
      </c>
      <c r="E916" s="95" t="s">
        <v>3442</v>
      </c>
      <c r="F916" s="68" t="s">
        <v>12</v>
      </c>
      <c r="G916" s="68" t="s">
        <v>95</v>
      </c>
      <c r="H916" s="68" t="s">
        <v>4709</v>
      </c>
      <c r="I916" s="124" t="s">
        <v>227</v>
      </c>
      <c r="J916" s="69"/>
      <c r="K916" s="121"/>
      <c r="L916" s="71"/>
      <c r="M916" s="70"/>
      <c r="N916" s="69"/>
      <c r="O916" s="69" t="s">
        <v>1036</v>
      </c>
      <c r="P916" s="69" t="s">
        <v>1453</v>
      </c>
      <c r="Q916" s="73" t="s">
        <v>4710</v>
      </c>
      <c r="R916" s="69" t="s">
        <v>6611</v>
      </c>
      <c r="S916" s="74" t="s">
        <v>40</v>
      </c>
      <c r="T916" s="69" t="s">
        <v>226</v>
      </c>
      <c r="U916" s="21"/>
      <c r="V916" s="21"/>
      <c r="W916" s="20" t="str">
        <f>VLOOKUP(TRIM(X916),X10:Y199,2,FALSE)</f>
        <v>Dario</v>
      </c>
      <c r="X916" s="168" t="str">
        <f t="shared" si="125"/>
        <v>19.1.2</v>
      </c>
      <c r="Y916" s="168">
        <f t="shared" si="126"/>
        <v>0</v>
      </c>
      <c r="Z916" s="168">
        <f t="shared" si="123"/>
        <v>0</v>
      </c>
      <c r="AA916" s="168">
        <f t="shared" si="127"/>
        <v>17</v>
      </c>
      <c r="AB916" s="168">
        <f t="shared" si="128"/>
        <v>0</v>
      </c>
      <c r="AC916" s="168">
        <f t="shared" si="129"/>
        <v>0</v>
      </c>
      <c r="AD916" s="168">
        <f t="shared" si="124"/>
        <v>0</v>
      </c>
      <c r="AE916" s="168">
        <f t="shared" si="130"/>
        <v>0</v>
      </c>
      <c r="AF916" s="170">
        <v>8.1</v>
      </c>
      <c r="AI916" s="1" t="str">
        <f t="shared" si="131"/>
        <v>DIFF</v>
      </c>
      <c r="AN916" s="1" t="str">
        <f t="shared" si="132"/>
        <v>{19.1.2}</v>
      </c>
    </row>
    <row r="917" spans="1:40" ht="26.25" customHeight="1" x14ac:dyDescent="0.25">
      <c r="A917" s="66"/>
      <c r="B917" s="67" t="s">
        <v>40</v>
      </c>
      <c r="C917" s="67" t="s">
        <v>13</v>
      </c>
      <c r="D917" s="67" t="s">
        <v>90</v>
      </c>
      <c r="E917" s="95" t="s">
        <v>3443</v>
      </c>
      <c r="F917" s="68" t="s">
        <v>14</v>
      </c>
      <c r="G917" s="140" t="s">
        <v>95</v>
      </c>
      <c r="H917" s="140" t="s">
        <v>4711</v>
      </c>
      <c r="I917" s="141" t="s">
        <v>227</v>
      </c>
      <c r="J917" s="116" t="s">
        <v>194</v>
      </c>
      <c r="K917" s="117">
        <v>6479</v>
      </c>
      <c r="L917" s="116"/>
      <c r="M917" s="117" t="s">
        <v>102</v>
      </c>
      <c r="N917" s="116" t="s">
        <v>2786</v>
      </c>
      <c r="O917" s="116" t="s">
        <v>1036</v>
      </c>
      <c r="P917" s="116" t="s">
        <v>1921</v>
      </c>
      <c r="Q917" s="142" t="s">
        <v>4712</v>
      </c>
      <c r="R917" s="116" t="s">
        <v>199</v>
      </c>
      <c r="S917" s="118" t="s">
        <v>19</v>
      </c>
      <c r="T917" s="69" t="s">
        <v>226</v>
      </c>
      <c r="U917" s="21"/>
      <c r="V917" s="21"/>
      <c r="W917" s="20" t="str">
        <f>VLOOKUP(TRIM(X917),X10:Y199,2,FALSE)</f>
        <v>Withdrawn</v>
      </c>
      <c r="X917" s="168" t="str">
        <f t="shared" si="125"/>
        <v>99</v>
      </c>
      <c r="Y917" s="168">
        <f t="shared" si="126"/>
        <v>0</v>
      </c>
      <c r="Z917" s="168">
        <f t="shared" si="123"/>
        <v>0</v>
      </c>
      <c r="AA917" s="168">
        <f t="shared" si="127"/>
        <v>17</v>
      </c>
      <c r="AB917" s="168">
        <f t="shared" si="128"/>
        <v>0</v>
      </c>
      <c r="AC917" s="168">
        <f t="shared" si="129"/>
        <v>0</v>
      </c>
      <c r="AD917" s="168">
        <f t="shared" si="124"/>
        <v>0</v>
      </c>
      <c r="AE917" s="168">
        <f t="shared" si="130"/>
        <v>0</v>
      </c>
      <c r="AF917" s="170">
        <v>8.4</v>
      </c>
      <c r="AI917" s="1" t="str">
        <f t="shared" si="131"/>
        <v>DIFF</v>
      </c>
      <c r="AN917" s="1" t="str">
        <f t="shared" si="132"/>
        <v>{99}</v>
      </c>
    </row>
    <row r="918" spans="1:40" ht="26.25" customHeight="1" x14ac:dyDescent="0.25">
      <c r="A918" s="66" t="s">
        <v>188</v>
      </c>
      <c r="B918" s="67" t="s">
        <v>1833</v>
      </c>
      <c r="C918" s="67" t="s">
        <v>94</v>
      </c>
      <c r="D918" s="67" t="s">
        <v>1335</v>
      </c>
      <c r="E918" s="95" t="s">
        <v>3444</v>
      </c>
      <c r="F918" s="68" t="s">
        <v>14</v>
      </c>
      <c r="G918" s="68" t="s">
        <v>95</v>
      </c>
      <c r="H918" s="68" t="s">
        <v>2052</v>
      </c>
      <c r="I918" s="124" t="s">
        <v>227</v>
      </c>
      <c r="J918" s="69" t="s">
        <v>198</v>
      </c>
      <c r="K918" s="121">
        <v>3935</v>
      </c>
      <c r="L918" s="71" t="s">
        <v>52</v>
      </c>
      <c r="M918" s="70" t="s">
        <v>102</v>
      </c>
      <c r="N918" s="69" t="s">
        <v>1959</v>
      </c>
      <c r="O918" s="69" t="s">
        <v>1036</v>
      </c>
      <c r="P918" s="69" t="s">
        <v>1441</v>
      </c>
      <c r="Q918" s="73" t="s">
        <v>5662</v>
      </c>
      <c r="R918" s="69" t="s">
        <v>6119</v>
      </c>
      <c r="S918" s="74" t="s">
        <v>192</v>
      </c>
      <c r="T918" s="69" t="s">
        <v>226</v>
      </c>
      <c r="U918" s="21"/>
      <c r="V918" s="21"/>
      <c r="W918" s="20" t="str">
        <f>VLOOKUP(TRIM(X918),X10:Y199,2,FALSE)</f>
        <v>Dario</v>
      </c>
      <c r="X918" s="168" t="str">
        <f t="shared" si="125"/>
        <v>19.1.2</v>
      </c>
      <c r="Y918" s="168">
        <f t="shared" si="126"/>
        <v>0</v>
      </c>
      <c r="Z918" s="168">
        <f t="shared" si="123"/>
        <v>0</v>
      </c>
      <c r="AA918" s="168">
        <f t="shared" si="127"/>
        <v>17</v>
      </c>
      <c r="AB918" s="168">
        <f t="shared" si="128"/>
        <v>0</v>
      </c>
      <c r="AC918" s="168">
        <f t="shared" si="129"/>
        <v>0</v>
      </c>
      <c r="AD918" s="168">
        <f t="shared" si="124"/>
        <v>0</v>
      </c>
      <c r="AE918" s="168">
        <f t="shared" si="130"/>
        <v>0</v>
      </c>
      <c r="AF918" s="170">
        <v>8.3000000000000007</v>
      </c>
      <c r="AI918" s="1" t="str">
        <f t="shared" si="131"/>
        <v>DIFF</v>
      </c>
      <c r="AN918" s="1" t="str">
        <f t="shared" si="132"/>
        <v>{19.1.2}</v>
      </c>
    </row>
    <row r="919" spans="1:40" ht="26.25" customHeight="1" x14ac:dyDescent="0.25">
      <c r="A919" s="66" t="s">
        <v>188</v>
      </c>
      <c r="B919" s="67" t="s">
        <v>2113</v>
      </c>
      <c r="C919" s="67" t="s">
        <v>94</v>
      </c>
      <c r="D919" s="67" t="s">
        <v>1335</v>
      </c>
      <c r="E919" s="95" t="s">
        <v>3445</v>
      </c>
      <c r="F919" s="68" t="s">
        <v>14</v>
      </c>
      <c r="G919" s="68" t="s">
        <v>95</v>
      </c>
      <c r="H919" s="68" t="s">
        <v>4713</v>
      </c>
      <c r="I919" s="124" t="s">
        <v>227</v>
      </c>
      <c r="J919" s="69" t="s">
        <v>194</v>
      </c>
      <c r="K919" s="121">
        <v>6480</v>
      </c>
      <c r="L919" s="69"/>
      <c r="M919" s="121" t="s">
        <v>102</v>
      </c>
      <c r="N919" s="69" t="s">
        <v>2786</v>
      </c>
      <c r="O919" s="69" t="s">
        <v>1036</v>
      </c>
      <c r="P919" s="69" t="s">
        <v>1441</v>
      </c>
      <c r="Q919" s="73" t="s">
        <v>5362</v>
      </c>
      <c r="R919" s="69" t="s">
        <v>5959</v>
      </c>
      <c r="S919" s="74" t="s">
        <v>205</v>
      </c>
      <c r="T919" s="69" t="s">
        <v>226</v>
      </c>
      <c r="U919" s="21"/>
      <c r="V919" s="21"/>
      <c r="W919" s="20" t="str">
        <f>VLOOKUP(TRIM(X919),X10:Y199,2,FALSE)</f>
        <v>Dario</v>
      </c>
      <c r="X919" s="168" t="str">
        <f t="shared" si="125"/>
        <v>19.1.2</v>
      </c>
      <c r="Y919" s="168">
        <f t="shared" si="126"/>
        <v>0</v>
      </c>
      <c r="Z919" s="168">
        <f t="shared" si="123"/>
        <v>0</v>
      </c>
      <c r="AA919" s="168">
        <f t="shared" si="127"/>
        <v>17</v>
      </c>
      <c r="AB919" s="168">
        <f t="shared" si="128"/>
        <v>0</v>
      </c>
      <c r="AC919" s="168">
        <f t="shared" si="129"/>
        <v>0</v>
      </c>
      <c r="AD919" s="168">
        <f t="shared" si="124"/>
        <v>0</v>
      </c>
      <c r="AE919" s="168">
        <f t="shared" si="130"/>
        <v>0</v>
      </c>
      <c r="AF919" s="170">
        <v>8.3000000000000007</v>
      </c>
      <c r="AI919" s="1" t="str">
        <f t="shared" si="131"/>
        <v>DIFF</v>
      </c>
      <c r="AN919" s="1" t="str">
        <f t="shared" si="132"/>
        <v>{19.1.2}</v>
      </c>
    </row>
    <row r="920" spans="1:40" ht="26.25" customHeight="1" x14ac:dyDescent="0.25">
      <c r="A920" s="66" t="s">
        <v>188</v>
      </c>
      <c r="B920" s="67" t="s">
        <v>5364</v>
      </c>
      <c r="C920" s="67" t="s">
        <v>94</v>
      </c>
      <c r="D920" s="67" t="s">
        <v>1335</v>
      </c>
      <c r="E920" s="95" t="s">
        <v>3446</v>
      </c>
      <c r="F920" s="68" t="s">
        <v>14</v>
      </c>
      <c r="G920" s="68" t="s">
        <v>95</v>
      </c>
      <c r="H920" s="68" t="s">
        <v>4713</v>
      </c>
      <c r="I920" s="124" t="s">
        <v>227</v>
      </c>
      <c r="J920" s="69" t="s">
        <v>101</v>
      </c>
      <c r="K920" s="121">
        <v>5621</v>
      </c>
      <c r="L920" s="71"/>
      <c r="M920" s="70" t="s">
        <v>102</v>
      </c>
      <c r="N920" s="69" t="s">
        <v>2786</v>
      </c>
      <c r="O920" s="69" t="s">
        <v>1036</v>
      </c>
      <c r="P920" s="69" t="s">
        <v>1441</v>
      </c>
      <c r="Q920" s="73" t="s">
        <v>5363</v>
      </c>
      <c r="R920" s="69" t="s">
        <v>5960</v>
      </c>
      <c r="S920" s="74" t="s">
        <v>205</v>
      </c>
      <c r="T920" s="69" t="s">
        <v>226</v>
      </c>
      <c r="U920" s="21"/>
      <c r="V920" s="21"/>
      <c r="W920" s="20" t="str">
        <f>VLOOKUP(TRIM(X920),X10:Y199,2,FALSE)</f>
        <v>Dario</v>
      </c>
      <c r="X920" s="168" t="str">
        <f t="shared" si="125"/>
        <v>19.1.2</v>
      </c>
      <c r="Y920" s="168">
        <f t="shared" si="126"/>
        <v>0</v>
      </c>
      <c r="Z920" s="168">
        <f t="shared" si="123"/>
        <v>0</v>
      </c>
      <c r="AA920" s="168">
        <f t="shared" si="127"/>
        <v>17</v>
      </c>
      <c r="AB920" s="168">
        <f t="shared" si="128"/>
        <v>0</v>
      </c>
      <c r="AC920" s="168">
        <f t="shared" si="129"/>
        <v>0</v>
      </c>
      <c r="AD920" s="168">
        <f t="shared" si="124"/>
        <v>0</v>
      </c>
      <c r="AE920" s="168">
        <f t="shared" si="130"/>
        <v>0</v>
      </c>
      <c r="AF920" s="170">
        <v>8.6</v>
      </c>
      <c r="AI920" s="1" t="str">
        <f t="shared" si="131"/>
        <v>DIFF</v>
      </c>
      <c r="AN920" s="1" t="str">
        <f t="shared" si="132"/>
        <v>{19.1.2}</v>
      </c>
    </row>
    <row r="921" spans="1:40" ht="26.25" customHeight="1" x14ac:dyDescent="0.25">
      <c r="A921" s="66" t="s">
        <v>188</v>
      </c>
      <c r="B921" s="67" t="s">
        <v>40</v>
      </c>
      <c r="C921" s="67" t="s">
        <v>94</v>
      </c>
      <c r="D921" s="67" t="s">
        <v>1610</v>
      </c>
      <c r="E921" s="95" t="s">
        <v>3447</v>
      </c>
      <c r="F921" s="68" t="s">
        <v>862</v>
      </c>
      <c r="G921" s="68" t="s">
        <v>95</v>
      </c>
      <c r="H921" s="68" t="s">
        <v>3159</v>
      </c>
      <c r="I921" s="124" t="s">
        <v>2895</v>
      </c>
      <c r="J921" s="69" t="s">
        <v>1787</v>
      </c>
      <c r="K921" s="121"/>
      <c r="L921" s="69"/>
      <c r="M921" s="121"/>
      <c r="N921" s="69" t="s">
        <v>1414</v>
      </c>
      <c r="O921" s="69" t="s">
        <v>1462</v>
      </c>
      <c r="P921" s="69" t="s">
        <v>1788</v>
      </c>
      <c r="Q921" s="73" t="s">
        <v>3158</v>
      </c>
      <c r="R921" s="69" t="s">
        <v>6703</v>
      </c>
      <c r="S921" s="74" t="s">
        <v>40</v>
      </c>
      <c r="T921" s="69" t="s">
        <v>226</v>
      </c>
      <c r="U921" s="21"/>
      <c r="V921" s="21"/>
      <c r="W921" s="20" t="str">
        <f>VLOOKUP(TRIM(X921),X10:Y199,2,FALSE)</f>
        <v>Dario</v>
      </c>
      <c r="X921" s="168" t="str">
        <f t="shared" si="125"/>
        <v>20.1.1</v>
      </c>
      <c r="Y921" s="168">
        <f t="shared" si="126"/>
        <v>0</v>
      </c>
      <c r="Z921" s="168">
        <f t="shared" si="123"/>
        <v>0</v>
      </c>
      <c r="AA921" s="168">
        <f t="shared" si="127"/>
        <v>31</v>
      </c>
      <c r="AB921" s="168">
        <f t="shared" si="128"/>
        <v>0</v>
      </c>
      <c r="AC921" s="168">
        <f t="shared" si="129"/>
        <v>0</v>
      </c>
      <c r="AD921" s="168">
        <f t="shared" si="124"/>
        <v>0</v>
      </c>
      <c r="AE921" s="168">
        <f t="shared" si="130"/>
        <v>0</v>
      </c>
      <c r="AF921" s="170">
        <v>8.1</v>
      </c>
      <c r="AI921" s="1" t="str">
        <f t="shared" si="131"/>
        <v>DIFF</v>
      </c>
      <c r="AN921" s="1" t="str">
        <f t="shared" si="132"/>
        <v>{20.1.1}</v>
      </c>
    </row>
    <row r="922" spans="1:40" ht="26.25" customHeight="1" x14ac:dyDescent="0.25">
      <c r="A922" s="66" t="s">
        <v>188</v>
      </c>
      <c r="B922" s="67" t="s">
        <v>40</v>
      </c>
      <c r="C922" s="67" t="s">
        <v>94</v>
      </c>
      <c r="D922" s="67" t="s">
        <v>1610</v>
      </c>
      <c r="E922" s="95" t="s">
        <v>3448</v>
      </c>
      <c r="F922" s="68" t="s">
        <v>862</v>
      </c>
      <c r="G922" s="68" t="s">
        <v>95</v>
      </c>
      <c r="H922" s="68" t="s">
        <v>3160</v>
      </c>
      <c r="I922" s="124" t="s">
        <v>227</v>
      </c>
      <c r="J922" s="69" t="s">
        <v>1787</v>
      </c>
      <c r="K922" s="121"/>
      <c r="L922" s="71"/>
      <c r="M922" s="70"/>
      <c r="N922" s="69" t="s">
        <v>1414</v>
      </c>
      <c r="O922" s="69" t="s">
        <v>1462</v>
      </c>
      <c r="P922" s="69" t="s">
        <v>1788</v>
      </c>
      <c r="Q922" s="73" t="s">
        <v>2053</v>
      </c>
      <c r="R922" s="69" t="s">
        <v>6704</v>
      </c>
      <c r="S922" s="74" t="s">
        <v>40</v>
      </c>
      <c r="T922" s="69" t="s">
        <v>226</v>
      </c>
      <c r="U922" s="21"/>
      <c r="V922" s="21"/>
      <c r="W922" s="20" t="str">
        <f>VLOOKUP(TRIM(X922),X10:Y199,2,FALSE)</f>
        <v>Dario</v>
      </c>
      <c r="X922" s="168" t="str">
        <f t="shared" si="125"/>
        <v>20.1.1</v>
      </c>
      <c r="Y922" s="168">
        <f t="shared" si="126"/>
        <v>0</v>
      </c>
      <c r="Z922" s="168">
        <f t="shared" si="123"/>
        <v>0</v>
      </c>
      <c r="AA922" s="168">
        <f t="shared" si="127"/>
        <v>17</v>
      </c>
      <c r="AB922" s="168">
        <f t="shared" si="128"/>
        <v>0</v>
      </c>
      <c r="AC922" s="168">
        <f t="shared" si="129"/>
        <v>0</v>
      </c>
      <c r="AD922" s="168">
        <f t="shared" si="124"/>
        <v>0</v>
      </c>
      <c r="AE922" s="168">
        <f t="shared" si="130"/>
        <v>0</v>
      </c>
      <c r="AF922" s="170">
        <v>8.4</v>
      </c>
      <c r="AI922" s="1" t="str">
        <f t="shared" si="131"/>
        <v>DIFF</v>
      </c>
      <c r="AN922" s="1" t="str">
        <f t="shared" si="132"/>
        <v>{20.1.1}</v>
      </c>
    </row>
    <row r="923" spans="1:40" ht="26.25" customHeight="1" x14ac:dyDescent="0.25">
      <c r="A923" s="66" t="s">
        <v>188</v>
      </c>
      <c r="B923" s="67" t="s">
        <v>40</v>
      </c>
      <c r="C923" s="67" t="s">
        <v>94</v>
      </c>
      <c r="D923" s="67" t="s">
        <v>1610</v>
      </c>
      <c r="E923" s="95" t="s">
        <v>3449</v>
      </c>
      <c r="F923" s="68" t="s">
        <v>862</v>
      </c>
      <c r="G923" s="68" t="s">
        <v>95</v>
      </c>
      <c r="H923" s="68" t="s">
        <v>3162</v>
      </c>
      <c r="I923" s="124" t="s">
        <v>2164</v>
      </c>
      <c r="J923" s="69" t="s">
        <v>1787</v>
      </c>
      <c r="K923" s="121"/>
      <c r="L923" s="69"/>
      <c r="M923" s="121"/>
      <c r="N923" s="69" t="s">
        <v>1414</v>
      </c>
      <c r="O923" s="69" t="s">
        <v>1462</v>
      </c>
      <c r="P923" s="69" t="s">
        <v>1788</v>
      </c>
      <c r="Q923" s="73" t="s">
        <v>3161</v>
      </c>
      <c r="R923" s="69" t="s">
        <v>6705</v>
      </c>
      <c r="S923" s="74" t="s">
        <v>40</v>
      </c>
      <c r="T923" s="69" t="s">
        <v>226</v>
      </c>
      <c r="U923" s="21"/>
      <c r="V923" s="21"/>
      <c r="W923" s="20" t="str">
        <f>VLOOKUP(TRIM(X923),X10:Y199,2,FALSE)</f>
        <v>Dario</v>
      </c>
      <c r="X923" s="168" t="str">
        <f t="shared" si="125"/>
        <v>20.1.1</v>
      </c>
      <c r="Y923" s="168">
        <f t="shared" si="126"/>
        <v>0</v>
      </c>
      <c r="Z923" s="168">
        <f t="shared" si="123"/>
        <v>0</v>
      </c>
      <c r="AA923" s="168">
        <f t="shared" si="127"/>
        <v>38</v>
      </c>
      <c r="AB923" s="168">
        <f t="shared" si="128"/>
        <v>0</v>
      </c>
      <c r="AC923" s="168">
        <f t="shared" si="129"/>
        <v>0</v>
      </c>
      <c r="AD923" s="168">
        <f t="shared" si="124"/>
        <v>0</v>
      </c>
      <c r="AE923" s="168">
        <f t="shared" si="130"/>
        <v>0</v>
      </c>
      <c r="AF923" s="170">
        <v>8.4</v>
      </c>
      <c r="AI923" s="171" t="str">
        <f t="shared" si="131"/>
        <v>DIFF</v>
      </c>
      <c r="AN923" s="1" t="str">
        <f t="shared" si="132"/>
        <v>{20.1.1}</v>
      </c>
    </row>
    <row r="924" spans="1:40" ht="26.25" customHeight="1" x14ac:dyDescent="0.25">
      <c r="A924" s="66" t="s">
        <v>188</v>
      </c>
      <c r="B924" s="67" t="s">
        <v>40</v>
      </c>
      <c r="C924" s="67" t="s">
        <v>94</v>
      </c>
      <c r="D924" s="67" t="s">
        <v>1610</v>
      </c>
      <c r="E924" s="95" t="s">
        <v>3450</v>
      </c>
      <c r="F924" s="68" t="s">
        <v>862</v>
      </c>
      <c r="G924" s="68" t="s">
        <v>95</v>
      </c>
      <c r="H924" s="68" t="s">
        <v>5365</v>
      </c>
      <c r="I924" s="124" t="s">
        <v>227</v>
      </c>
      <c r="J924" s="69" t="s">
        <v>1787</v>
      </c>
      <c r="K924" s="121"/>
      <c r="L924" s="71"/>
      <c r="M924" s="70"/>
      <c r="N924" s="69" t="s">
        <v>1414</v>
      </c>
      <c r="O924" s="69" t="s">
        <v>1462</v>
      </c>
      <c r="P924" s="69" t="s">
        <v>1788</v>
      </c>
      <c r="Q924" s="73" t="s">
        <v>4714</v>
      </c>
      <c r="R924" s="69" t="s">
        <v>330</v>
      </c>
      <c r="S924" s="74" t="s">
        <v>40</v>
      </c>
      <c r="T924" s="69" t="s">
        <v>226</v>
      </c>
      <c r="U924" s="21"/>
      <c r="V924" s="21"/>
      <c r="W924" s="20" t="str">
        <f>VLOOKUP(TRIM(X924),X10:Y199,2,FALSE)</f>
        <v>Dario</v>
      </c>
      <c r="X924" s="168" t="str">
        <f t="shared" si="125"/>
        <v>20.1.1</v>
      </c>
      <c r="Y924" s="168">
        <f t="shared" si="126"/>
        <v>0</v>
      </c>
      <c r="Z924" s="168">
        <f t="shared" si="123"/>
        <v>0</v>
      </c>
      <c r="AA924" s="168">
        <f t="shared" si="127"/>
        <v>17</v>
      </c>
      <c r="AB924" s="168">
        <f t="shared" si="128"/>
        <v>0</v>
      </c>
      <c r="AC924" s="168">
        <f t="shared" si="129"/>
        <v>0</v>
      </c>
      <c r="AD924" s="168">
        <f t="shared" si="124"/>
        <v>0</v>
      </c>
      <c r="AE924" s="168">
        <f t="shared" si="130"/>
        <v>0</v>
      </c>
      <c r="AF924" s="170">
        <v>9.1999999999999993</v>
      </c>
      <c r="AI924" s="171" t="str">
        <f t="shared" si="131"/>
        <v>DIFF</v>
      </c>
      <c r="AN924" s="1" t="str">
        <f t="shared" si="132"/>
        <v>{20.1.1}</v>
      </c>
    </row>
    <row r="925" spans="1:40" ht="26.25" customHeight="1" x14ac:dyDescent="0.25">
      <c r="A925" s="66" t="s">
        <v>188</v>
      </c>
      <c r="B925" s="67" t="s">
        <v>40</v>
      </c>
      <c r="C925" s="67" t="s">
        <v>94</v>
      </c>
      <c r="D925" s="67" t="s">
        <v>1610</v>
      </c>
      <c r="E925" s="95" t="s">
        <v>3451</v>
      </c>
      <c r="F925" s="68" t="s">
        <v>862</v>
      </c>
      <c r="G925" s="68" t="s">
        <v>95</v>
      </c>
      <c r="H925" s="68" t="s">
        <v>5366</v>
      </c>
      <c r="I925" s="124" t="s">
        <v>227</v>
      </c>
      <c r="J925" s="69" t="s">
        <v>1787</v>
      </c>
      <c r="K925" s="121"/>
      <c r="L925" s="69"/>
      <c r="M925" s="121"/>
      <c r="N925" s="69" t="s">
        <v>1414</v>
      </c>
      <c r="O925" s="69" t="s">
        <v>1462</v>
      </c>
      <c r="P925" s="69" t="s">
        <v>1788</v>
      </c>
      <c r="Q925" s="73" t="s">
        <v>4715</v>
      </c>
      <c r="R925" s="69" t="s">
        <v>330</v>
      </c>
      <c r="S925" s="74" t="s">
        <v>40</v>
      </c>
      <c r="T925" s="69" t="s">
        <v>226</v>
      </c>
      <c r="U925" s="21"/>
      <c r="V925" s="21"/>
      <c r="W925" s="20" t="str">
        <f>VLOOKUP(TRIM(X925),X10:Y199,2,FALSE)</f>
        <v>Dario</v>
      </c>
      <c r="X925" s="168" t="str">
        <f t="shared" si="125"/>
        <v>20.1.1</v>
      </c>
      <c r="Y925" s="168">
        <f t="shared" si="126"/>
        <v>0</v>
      </c>
      <c r="Z925" s="168">
        <f t="shared" si="123"/>
        <v>0</v>
      </c>
      <c r="AA925" s="168">
        <f t="shared" si="127"/>
        <v>17</v>
      </c>
      <c r="AB925" s="168">
        <f t="shared" si="128"/>
        <v>0</v>
      </c>
      <c r="AC925" s="168">
        <f t="shared" si="129"/>
        <v>0</v>
      </c>
      <c r="AD925" s="168">
        <f t="shared" si="124"/>
        <v>0</v>
      </c>
      <c r="AE925" s="168">
        <f t="shared" si="130"/>
        <v>0</v>
      </c>
      <c r="AF925" s="170">
        <v>8.9</v>
      </c>
      <c r="AI925" s="171" t="str">
        <f t="shared" si="131"/>
        <v>DIFF</v>
      </c>
      <c r="AN925" s="1" t="str">
        <f t="shared" si="132"/>
        <v>{20.1.1}</v>
      </c>
    </row>
    <row r="926" spans="1:40" ht="26.25" customHeight="1" x14ac:dyDescent="0.25">
      <c r="A926" s="66" t="s">
        <v>188</v>
      </c>
      <c r="B926" s="67" t="s">
        <v>40</v>
      </c>
      <c r="C926" s="67" t="s">
        <v>94</v>
      </c>
      <c r="D926" s="67" t="s">
        <v>1610</v>
      </c>
      <c r="E926" s="95" t="s">
        <v>3452</v>
      </c>
      <c r="F926" s="68" t="s">
        <v>862</v>
      </c>
      <c r="G926" s="68" t="s">
        <v>95</v>
      </c>
      <c r="H926" s="68" t="s">
        <v>5367</v>
      </c>
      <c r="I926" s="124" t="s">
        <v>227</v>
      </c>
      <c r="J926" s="69" t="s">
        <v>1787</v>
      </c>
      <c r="K926" s="121"/>
      <c r="L926" s="71"/>
      <c r="M926" s="70"/>
      <c r="N926" s="69" t="s">
        <v>1414</v>
      </c>
      <c r="O926" s="69" t="s">
        <v>1462</v>
      </c>
      <c r="P926" s="69" t="s">
        <v>1788</v>
      </c>
      <c r="Q926" s="73" t="s">
        <v>4716</v>
      </c>
      <c r="R926" s="69" t="s">
        <v>330</v>
      </c>
      <c r="S926" s="74" t="s">
        <v>40</v>
      </c>
      <c r="T926" s="69" t="s">
        <v>226</v>
      </c>
      <c r="U926" s="21"/>
      <c r="V926" s="21"/>
      <c r="W926" s="20" t="str">
        <f>VLOOKUP(TRIM(X926),X10:Y199,2,FALSE)</f>
        <v>Dario</v>
      </c>
      <c r="X926" s="168" t="str">
        <f t="shared" si="125"/>
        <v>20.1.1</v>
      </c>
      <c r="Y926" s="168">
        <f t="shared" si="126"/>
        <v>0</v>
      </c>
      <c r="Z926" s="168">
        <f t="shared" si="123"/>
        <v>0</v>
      </c>
      <c r="AA926" s="168">
        <f t="shared" si="127"/>
        <v>17</v>
      </c>
      <c r="AB926" s="168">
        <f t="shared" si="128"/>
        <v>0</v>
      </c>
      <c r="AC926" s="168">
        <f t="shared" si="129"/>
        <v>0</v>
      </c>
      <c r="AD926" s="168">
        <f t="shared" si="124"/>
        <v>0</v>
      </c>
      <c r="AE926" s="168">
        <f t="shared" si="130"/>
        <v>0</v>
      </c>
      <c r="AF926" s="170">
        <v>8.8000000000000007</v>
      </c>
      <c r="AI926" s="171" t="str">
        <f t="shared" si="131"/>
        <v>DIFF</v>
      </c>
      <c r="AN926" s="1" t="str">
        <f t="shared" si="132"/>
        <v>{20.1.1}</v>
      </c>
    </row>
    <row r="927" spans="1:40" ht="26.25" customHeight="1" x14ac:dyDescent="0.25">
      <c r="A927" s="66" t="s">
        <v>188</v>
      </c>
      <c r="B927" s="67" t="s">
        <v>40</v>
      </c>
      <c r="C927" s="67" t="s">
        <v>94</v>
      </c>
      <c r="D927" s="67" t="s">
        <v>1610</v>
      </c>
      <c r="E927" s="95" t="s">
        <v>3453</v>
      </c>
      <c r="F927" s="68" t="s">
        <v>862</v>
      </c>
      <c r="G927" s="68" t="s">
        <v>95</v>
      </c>
      <c r="H927" s="68" t="s">
        <v>5368</v>
      </c>
      <c r="I927" s="124" t="s">
        <v>227</v>
      </c>
      <c r="J927" s="69" t="s">
        <v>1787</v>
      </c>
      <c r="K927" s="121"/>
      <c r="L927" s="69"/>
      <c r="M927" s="121"/>
      <c r="N927" s="69" t="s">
        <v>1414</v>
      </c>
      <c r="O927" s="69" t="s">
        <v>1462</v>
      </c>
      <c r="P927" s="69" t="s">
        <v>1788</v>
      </c>
      <c r="Q927" s="73" t="s">
        <v>4717</v>
      </c>
      <c r="R927" s="69" t="s">
        <v>330</v>
      </c>
      <c r="S927" s="74" t="s">
        <v>40</v>
      </c>
      <c r="T927" s="69" t="s">
        <v>226</v>
      </c>
      <c r="U927" s="21"/>
      <c r="V927" s="21"/>
      <c r="W927" s="20" t="str">
        <f>VLOOKUP(TRIM(X927),X10:Y199,2,FALSE)</f>
        <v>Dario</v>
      </c>
      <c r="X927" s="168" t="str">
        <f t="shared" si="125"/>
        <v>20.1.1</v>
      </c>
      <c r="Y927" s="168">
        <f t="shared" si="126"/>
        <v>0</v>
      </c>
      <c r="Z927" s="168">
        <f t="shared" si="123"/>
        <v>0</v>
      </c>
      <c r="AA927" s="168">
        <f t="shared" si="127"/>
        <v>17</v>
      </c>
      <c r="AB927" s="168">
        <f t="shared" si="128"/>
        <v>0</v>
      </c>
      <c r="AC927" s="168">
        <f t="shared" si="129"/>
        <v>0</v>
      </c>
      <c r="AD927" s="168">
        <f t="shared" si="124"/>
        <v>0</v>
      </c>
      <c r="AE927" s="168">
        <f t="shared" si="130"/>
        <v>0</v>
      </c>
      <c r="AF927" s="170">
        <v>8.8000000000000007</v>
      </c>
      <c r="AI927" s="171" t="str">
        <f t="shared" si="131"/>
        <v>DIFF</v>
      </c>
      <c r="AN927" s="1" t="str">
        <f t="shared" si="132"/>
        <v>{20.1.1}</v>
      </c>
    </row>
    <row r="928" spans="1:40" ht="26.25" customHeight="1" x14ac:dyDescent="0.25">
      <c r="A928" s="66" t="s">
        <v>188</v>
      </c>
      <c r="B928" s="67" t="s">
        <v>40</v>
      </c>
      <c r="C928" s="67" t="s">
        <v>94</v>
      </c>
      <c r="D928" s="67" t="s">
        <v>1610</v>
      </c>
      <c r="E928" s="95" t="s">
        <v>3454</v>
      </c>
      <c r="F928" s="68" t="s">
        <v>862</v>
      </c>
      <c r="G928" s="68" t="s">
        <v>95</v>
      </c>
      <c r="H928" s="68" t="s">
        <v>5370</v>
      </c>
      <c r="I928" s="124" t="s">
        <v>227</v>
      </c>
      <c r="J928" s="69" t="s">
        <v>1787</v>
      </c>
      <c r="K928" s="121"/>
      <c r="L928" s="71"/>
      <c r="M928" s="70"/>
      <c r="N928" s="69" t="s">
        <v>1414</v>
      </c>
      <c r="O928" s="69" t="s">
        <v>1462</v>
      </c>
      <c r="P928" s="69" t="s">
        <v>1788</v>
      </c>
      <c r="Q928" s="73" t="s">
        <v>5369</v>
      </c>
      <c r="R928" s="69" t="s">
        <v>330</v>
      </c>
      <c r="S928" s="74" t="s">
        <v>40</v>
      </c>
      <c r="T928" s="69" t="s">
        <v>226</v>
      </c>
      <c r="U928" s="21"/>
      <c r="V928" s="21"/>
      <c r="W928" s="20" t="str">
        <f>VLOOKUP(TRIM(X928),X10:Y199,2,FALSE)</f>
        <v>Dario</v>
      </c>
      <c r="X928" s="168" t="str">
        <f t="shared" si="125"/>
        <v>20.1.1</v>
      </c>
      <c r="Y928" s="168">
        <f t="shared" si="126"/>
        <v>0</v>
      </c>
      <c r="Z928" s="168">
        <f t="shared" si="123"/>
        <v>0</v>
      </c>
      <c r="AA928" s="168">
        <f t="shared" si="127"/>
        <v>17</v>
      </c>
      <c r="AB928" s="168">
        <f t="shared" si="128"/>
        <v>0</v>
      </c>
      <c r="AC928" s="168">
        <f t="shared" si="129"/>
        <v>0</v>
      </c>
      <c r="AD928" s="168">
        <f t="shared" si="124"/>
        <v>0</v>
      </c>
      <c r="AE928" s="168">
        <f t="shared" si="130"/>
        <v>0</v>
      </c>
      <c r="AF928" s="170">
        <v>8.1999999999999993</v>
      </c>
      <c r="AI928" s="171" t="str">
        <f t="shared" si="131"/>
        <v>DIFF</v>
      </c>
      <c r="AN928" s="1" t="str">
        <f t="shared" si="132"/>
        <v>{20.1.1}</v>
      </c>
    </row>
    <row r="929" spans="1:40" ht="26.25" customHeight="1" x14ac:dyDescent="0.25">
      <c r="A929" s="66" t="s">
        <v>188</v>
      </c>
      <c r="B929" s="67" t="s">
        <v>40</v>
      </c>
      <c r="C929" s="67" t="s">
        <v>94</v>
      </c>
      <c r="D929" s="67" t="s">
        <v>1944</v>
      </c>
      <c r="E929" s="95" t="s">
        <v>3455</v>
      </c>
      <c r="F929" s="68" t="s">
        <v>862</v>
      </c>
      <c r="G929" s="68" t="s">
        <v>95</v>
      </c>
      <c r="H929" s="68" t="s">
        <v>3163</v>
      </c>
      <c r="I929" s="124" t="s">
        <v>4718</v>
      </c>
      <c r="J929" s="69" t="s">
        <v>1963</v>
      </c>
      <c r="K929" s="121"/>
      <c r="L929" s="69"/>
      <c r="M929" s="121"/>
      <c r="N929" s="69" t="s">
        <v>1778</v>
      </c>
      <c r="O929" s="69" t="s">
        <v>1462</v>
      </c>
      <c r="P929" s="69" t="s">
        <v>1964</v>
      </c>
      <c r="Q929" s="73" t="s">
        <v>2037</v>
      </c>
      <c r="R929" s="69" t="s">
        <v>6706</v>
      </c>
      <c r="S929" s="74" t="s">
        <v>40</v>
      </c>
      <c r="T929" s="69" t="s">
        <v>226</v>
      </c>
      <c r="U929" s="21"/>
      <c r="V929" s="21"/>
      <c r="W929" s="20" t="str">
        <f>VLOOKUP(TRIM(X929),X10:Y199,2,FALSE)</f>
        <v>Andy</v>
      </c>
      <c r="X929" s="168" t="str">
        <f t="shared" si="125"/>
        <v>20.6.7</v>
      </c>
      <c r="Y929" s="168">
        <f t="shared" si="126"/>
        <v>0</v>
      </c>
      <c r="Z929" s="168">
        <f t="shared" si="123"/>
        <v>0</v>
      </c>
      <c r="AA929" s="168">
        <f t="shared" si="127"/>
        <v>22</v>
      </c>
      <c r="AB929" s="168">
        <f t="shared" si="128"/>
        <v>0</v>
      </c>
      <c r="AC929" s="168">
        <f t="shared" si="129"/>
        <v>0</v>
      </c>
      <c r="AD929" s="168">
        <f t="shared" si="124"/>
        <v>0</v>
      </c>
      <c r="AE929" s="168">
        <f t="shared" si="130"/>
        <v>0</v>
      </c>
      <c r="AF929" s="170">
        <v>8.1999999999999993</v>
      </c>
      <c r="AI929" s="1" t="str">
        <f t="shared" si="131"/>
        <v>DIFF</v>
      </c>
      <c r="AN929" s="1" t="str">
        <f t="shared" si="132"/>
        <v>{20.6.7}</v>
      </c>
    </row>
    <row r="930" spans="1:40" ht="26.25" customHeight="1" x14ac:dyDescent="0.25">
      <c r="A930" s="66" t="s">
        <v>188</v>
      </c>
      <c r="B930" s="67" t="s">
        <v>40</v>
      </c>
      <c r="C930" s="67" t="s">
        <v>94</v>
      </c>
      <c r="D930" s="67" t="s">
        <v>1945</v>
      </c>
      <c r="E930" s="95" t="s">
        <v>3456</v>
      </c>
      <c r="F930" s="68" t="s">
        <v>862</v>
      </c>
      <c r="G930" s="68" t="s">
        <v>95</v>
      </c>
      <c r="H930" s="68" t="s">
        <v>5371</v>
      </c>
      <c r="I930" s="124" t="s">
        <v>227</v>
      </c>
      <c r="J930" s="69" t="s">
        <v>1963</v>
      </c>
      <c r="K930" s="121"/>
      <c r="L930" s="71"/>
      <c r="M930" s="70"/>
      <c r="N930" s="69" t="s">
        <v>1778</v>
      </c>
      <c r="O930" s="69" t="s">
        <v>1462</v>
      </c>
      <c r="P930" s="69" t="s">
        <v>1964</v>
      </c>
      <c r="Q930" s="73" t="s">
        <v>2894</v>
      </c>
      <c r="R930" s="69" t="s">
        <v>6662</v>
      </c>
      <c r="S930" s="74" t="s">
        <v>40</v>
      </c>
      <c r="T930" s="69" t="s">
        <v>226</v>
      </c>
      <c r="U930" s="21"/>
      <c r="V930" s="21"/>
      <c r="W930" s="20" t="str">
        <f>VLOOKUP(TRIM(X930),X10:Y199,2,FALSE)</f>
        <v>Andy</v>
      </c>
      <c r="X930" s="168" t="str">
        <f t="shared" si="125"/>
        <v>20.6.8</v>
      </c>
      <c r="Y930" s="168">
        <f t="shared" si="126"/>
        <v>0</v>
      </c>
      <c r="Z930" s="168">
        <f t="shared" si="123"/>
        <v>0</v>
      </c>
      <c r="AA930" s="168">
        <f t="shared" si="127"/>
        <v>17</v>
      </c>
      <c r="AB930" s="168">
        <f t="shared" si="128"/>
        <v>0</v>
      </c>
      <c r="AC930" s="168">
        <f t="shared" si="129"/>
        <v>0</v>
      </c>
      <c r="AD930" s="168">
        <f t="shared" si="124"/>
        <v>0</v>
      </c>
      <c r="AE930" s="168">
        <f t="shared" si="130"/>
        <v>0</v>
      </c>
      <c r="AF930" s="170">
        <v>8.1999999999999993</v>
      </c>
      <c r="AI930" s="1" t="str">
        <f t="shared" si="131"/>
        <v>DIFF</v>
      </c>
      <c r="AN930" s="1" t="str">
        <f t="shared" si="132"/>
        <v>{20.6.8}</v>
      </c>
    </row>
    <row r="931" spans="1:40" ht="26.25" customHeight="1" x14ac:dyDescent="0.25">
      <c r="A931" s="66" t="s">
        <v>188</v>
      </c>
      <c r="B931" s="67" t="s">
        <v>40</v>
      </c>
      <c r="C931" s="67" t="s">
        <v>94</v>
      </c>
      <c r="D931" s="67" t="s">
        <v>1936</v>
      </c>
      <c r="E931" s="95" t="s">
        <v>3457</v>
      </c>
      <c r="F931" s="68" t="s">
        <v>862</v>
      </c>
      <c r="G931" s="68" t="s">
        <v>95</v>
      </c>
      <c r="H931" s="68" t="s">
        <v>5373</v>
      </c>
      <c r="I931" s="124" t="s">
        <v>230</v>
      </c>
      <c r="J931" s="69" t="s">
        <v>1963</v>
      </c>
      <c r="K931" s="121"/>
      <c r="L931" s="69"/>
      <c r="M931" s="121"/>
      <c r="N931" s="69" t="s">
        <v>1866</v>
      </c>
      <c r="O931" s="69" t="s">
        <v>1462</v>
      </c>
      <c r="P931" s="69" t="s">
        <v>1964</v>
      </c>
      <c r="Q931" s="73" t="s">
        <v>5372</v>
      </c>
      <c r="R931" s="69" t="s">
        <v>6707</v>
      </c>
      <c r="S931" s="74" t="s">
        <v>40</v>
      </c>
      <c r="T931" s="69" t="s">
        <v>1555</v>
      </c>
      <c r="U931" s="21"/>
      <c r="V931" s="21"/>
      <c r="W931" s="20" t="str">
        <f>VLOOKUP(TRIM(X931),X10:Y199,2,FALSE)</f>
        <v>Andy</v>
      </c>
      <c r="X931" s="168" t="str">
        <f t="shared" si="125"/>
        <v>20.6.1.2</v>
      </c>
      <c r="Y931" s="168">
        <f t="shared" si="126"/>
        <v>0</v>
      </c>
      <c r="Z931" s="168">
        <f t="shared" si="123"/>
        <v>0</v>
      </c>
      <c r="AA931" s="168">
        <f t="shared" si="127"/>
        <v>7</v>
      </c>
      <c r="AB931" s="168">
        <f t="shared" si="128"/>
        <v>0</v>
      </c>
      <c r="AC931" s="168">
        <f t="shared" si="129"/>
        <v>0</v>
      </c>
      <c r="AD931" s="168">
        <f t="shared" si="124"/>
        <v>0</v>
      </c>
      <c r="AE931" s="168">
        <f t="shared" si="130"/>
        <v>0</v>
      </c>
      <c r="AF931" s="170">
        <v>8.1999999999999993</v>
      </c>
      <c r="AI931" s="1" t="str">
        <f t="shared" si="131"/>
        <v>DIFF</v>
      </c>
      <c r="AN931" s="1" t="str">
        <f t="shared" si="132"/>
        <v>{20.6.1.2}</v>
      </c>
    </row>
    <row r="932" spans="1:40" ht="26.25" customHeight="1" x14ac:dyDescent="0.25">
      <c r="A932" s="66" t="s">
        <v>188</v>
      </c>
      <c r="B932" s="67" t="s">
        <v>40</v>
      </c>
      <c r="C932" s="67" t="s">
        <v>94</v>
      </c>
      <c r="D932" s="67" t="s">
        <v>1611</v>
      </c>
      <c r="E932" s="95" t="s">
        <v>3458</v>
      </c>
      <c r="F932" s="68" t="s">
        <v>862</v>
      </c>
      <c r="G932" s="68" t="s">
        <v>95</v>
      </c>
      <c r="H932" s="68" t="s">
        <v>3166</v>
      </c>
      <c r="I932" s="124" t="s">
        <v>200</v>
      </c>
      <c r="J932" s="69" t="s">
        <v>1774</v>
      </c>
      <c r="K932" s="121"/>
      <c r="L932" s="71"/>
      <c r="M932" s="70"/>
      <c r="N932" s="69" t="s">
        <v>1414</v>
      </c>
      <c r="O932" s="69" t="s">
        <v>1462</v>
      </c>
      <c r="P932" s="69" t="s">
        <v>1776</v>
      </c>
      <c r="Q932" s="73" t="s">
        <v>2900</v>
      </c>
      <c r="R932" s="69" t="s">
        <v>6708</v>
      </c>
      <c r="S932" s="74" t="s">
        <v>40</v>
      </c>
      <c r="T932" s="69" t="s">
        <v>1218</v>
      </c>
      <c r="U932" s="21"/>
      <c r="V932" s="21"/>
      <c r="W932" s="20" t="str">
        <f>VLOOKUP(TRIM(X932),X10:Y199,2,FALSE)</f>
        <v>Wanqiang</v>
      </c>
      <c r="X932" s="168" t="str">
        <f t="shared" si="125"/>
        <v>20.2.1</v>
      </c>
      <c r="Y932" s="168">
        <f t="shared" si="126"/>
        <v>0</v>
      </c>
      <c r="Z932" s="168">
        <f t="shared" si="123"/>
        <v>0</v>
      </c>
      <c r="AA932" s="168">
        <f t="shared" si="127"/>
        <v>10</v>
      </c>
      <c r="AB932" s="168">
        <f t="shared" si="128"/>
        <v>0</v>
      </c>
      <c r="AC932" s="168">
        <f t="shared" si="129"/>
        <v>0</v>
      </c>
      <c r="AD932" s="168">
        <f t="shared" si="124"/>
        <v>0</v>
      </c>
      <c r="AE932" s="168">
        <f t="shared" si="130"/>
        <v>0</v>
      </c>
      <c r="AF932" s="174" t="s">
        <v>181</v>
      </c>
      <c r="AI932" s="1" t="str">
        <f t="shared" si="131"/>
        <v>DIFF</v>
      </c>
      <c r="AN932" s="1" t="str">
        <f t="shared" si="132"/>
        <v>{20.2.1}</v>
      </c>
    </row>
    <row r="933" spans="1:40" ht="26.25" customHeight="1" x14ac:dyDescent="0.25">
      <c r="A933" s="66" t="s">
        <v>188</v>
      </c>
      <c r="B933" s="67" t="s">
        <v>40</v>
      </c>
      <c r="C933" s="67" t="s">
        <v>94</v>
      </c>
      <c r="D933" s="67" t="s">
        <v>1611</v>
      </c>
      <c r="E933" s="95" t="s">
        <v>3459</v>
      </c>
      <c r="F933" s="68" t="s">
        <v>862</v>
      </c>
      <c r="G933" s="68" t="s">
        <v>95</v>
      </c>
      <c r="H933" s="68" t="s">
        <v>3167</v>
      </c>
      <c r="I933" s="124" t="s">
        <v>200</v>
      </c>
      <c r="J933" s="69" t="s">
        <v>1774</v>
      </c>
      <c r="K933" s="121"/>
      <c r="L933" s="69"/>
      <c r="M933" s="121"/>
      <c r="N933" s="69" t="s">
        <v>1414</v>
      </c>
      <c r="O933" s="69" t="s">
        <v>1462</v>
      </c>
      <c r="P933" s="69" t="s">
        <v>1776</v>
      </c>
      <c r="Q933" s="73" t="s">
        <v>2901</v>
      </c>
      <c r="R933" s="69" t="s">
        <v>6709</v>
      </c>
      <c r="S933" s="74" t="s">
        <v>40</v>
      </c>
      <c r="T933" s="69" t="s">
        <v>1218</v>
      </c>
      <c r="U933" s="21"/>
      <c r="V933" s="21"/>
      <c r="W933" s="20" t="str">
        <f>VLOOKUP(TRIM(X933),X10:Y199,2,FALSE)</f>
        <v>Wanqiang</v>
      </c>
      <c r="X933" s="168" t="str">
        <f t="shared" si="125"/>
        <v>20.2.1</v>
      </c>
      <c r="Y933" s="168">
        <f t="shared" si="126"/>
        <v>0</v>
      </c>
      <c r="Z933" s="168">
        <f t="shared" si="123"/>
        <v>0</v>
      </c>
      <c r="AA933" s="168">
        <f t="shared" si="127"/>
        <v>10</v>
      </c>
      <c r="AB933" s="168">
        <f t="shared" si="128"/>
        <v>0</v>
      </c>
      <c r="AC933" s="168">
        <f t="shared" si="129"/>
        <v>0</v>
      </c>
      <c r="AD933" s="168">
        <f t="shared" si="124"/>
        <v>0</v>
      </c>
      <c r="AE933" s="168">
        <f t="shared" si="130"/>
        <v>0</v>
      </c>
      <c r="AF933" s="174" t="s">
        <v>181</v>
      </c>
      <c r="AI933" s="1" t="str">
        <f t="shared" si="131"/>
        <v>DIFF</v>
      </c>
      <c r="AN933" s="1" t="str">
        <f t="shared" si="132"/>
        <v>{20.2.1}</v>
      </c>
    </row>
    <row r="934" spans="1:40" ht="26.25" customHeight="1" x14ac:dyDescent="0.25">
      <c r="A934" s="66" t="s">
        <v>188</v>
      </c>
      <c r="B934" s="67" t="s">
        <v>40</v>
      </c>
      <c r="C934" s="67" t="s">
        <v>94</v>
      </c>
      <c r="D934" s="67" t="s">
        <v>1611</v>
      </c>
      <c r="E934" s="95" t="s">
        <v>3460</v>
      </c>
      <c r="F934" s="68" t="s">
        <v>862</v>
      </c>
      <c r="G934" s="68" t="s">
        <v>95</v>
      </c>
      <c r="H934" s="68" t="s">
        <v>5374</v>
      </c>
      <c r="I934" s="124" t="s">
        <v>200</v>
      </c>
      <c r="J934" s="69" t="s">
        <v>1774</v>
      </c>
      <c r="K934" s="121"/>
      <c r="L934" s="71"/>
      <c r="M934" s="70"/>
      <c r="N934" s="69" t="s">
        <v>1414</v>
      </c>
      <c r="O934" s="69" t="s">
        <v>1462</v>
      </c>
      <c r="P934" s="69" t="s">
        <v>1776</v>
      </c>
      <c r="Q934" s="73" t="s">
        <v>4719</v>
      </c>
      <c r="R934" s="69" t="s">
        <v>330</v>
      </c>
      <c r="S934" s="74" t="s">
        <v>40</v>
      </c>
      <c r="T934" s="69" t="s">
        <v>1218</v>
      </c>
      <c r="U934" s="21"/>
      <c r="V934" s="21"/>
      <c r="W934" s="20" t="str">
        <f>VLOOKUP(TRIM(X934),X10:Y199,2,FALSE)</f>
        <v>Wanqiang</v>
      </c>
      <c r="X934" s="168" t="str">
        <f t="shared" si="125"/>
        <v>20.2.1</v>
      </c>
      <c r="Y934" s="168">
        <f t="shared" si="126"/>
        <v>0</v>
      </c>
      <c r="Z934" s="168">
        <f t="shared" si="123"/>
        <v>0</v>
      </c>
      <c r="AA934" s="168">
        <f t="shared" si="127"/>
        <v>10</v>
      </c>
      <c r="AB934" s="168">
        <f t="shared" si="128"/>
        <v>0</v>
      </c>
      <c r="AC934" s="168">
        <f t="shared" si="129"/>
        <v>0</v>
      </c>
      <c r="AD934" s="168">
        <f t="shared" si="124"/>
        <v>0</v>
      </c>
      <c r="AE934" s="168">
        <f t="shared" si="130"/>
        <v>0</v>
      </c>
      <c r="AF934" s="174" t="s">
        <v>181</v>
      </c>
      <c r="AI934" s="1" t="str">
        <f t="shared" si="131"/>
        <v>DIFF</v>
      </c>
      <c r="AN934" s="1" t="str">
        <f t="shared" si="132"/>
        <v>{20.2.1}</v>
      </c>
    </row>
    <row r="935" spans="1:40" ht="26.25" customHeight="1" x14ac:dyDescent="0.25">
      <c r="A935" s="66" t="s">
        <v>188</v>
      </c>
      <c r="B935" s="67" t="s">
        <v>2110</v>
      </c>
      <c r="C935" s="67" t="s">
        <v>94</v>
      </c>
      <c r="D935" s="67" t="s">
        <v>1427</v>
      </c>
      <c r="E935" s="95" t="s">
        <v>3461</v>
      </c>
      <c r="F935" s="68" t="s">
        <v>14</v>
      </c>
      <c r="G935" s="68" t="s">
        <v>95</v>
      </c>
      <c r="H935" s="68" t="s">
        <v>2045</v>
      </c>
      <c r="I935" s="124" t="s">
        <v>230</v>
      </c>
      <c r="J935" s="69" t="s">
        <v>201</v>
      </c>
      <c r="K935" s="121">
        <v>1592</v>
      </c>
      <c r="L935" s="69"/>
      <c r="M935" s="121" t="s">
        <v>102</v>
      </c>
      <c r="N935" s="69" t="s">
        <v>2786</v>
      </c>
      <c r="O935" s="69" t="s">
        <v>1036</v>
      </c>
      <c r="P935" s="69" t="s">
        <v>1431</v>
      </c>
      <c r="Q935" s="73" t="s">
        <v>2156</v>
      </c>
      <c r="R935" s="69" t="s">
        <v>330</v>
      </c>
      <c r="S935" s="74" t="s">
        <v>40</v>
      </c>
      <c r="T935" s="69" t="s">
        <v>246</v>
      </c>
      <c r="U935" s="21"/>
      <c r="V935" s="21"/>
      <c r="W935" s="20" t="str">
        <f>VLOOKUP(TRIM(X935),X10:Y199,2,FALSE)</f>
        <v>Wanqiang</v>
      </c>
      <c r="X935" s="168" t="str">
        <f t="shared" si="125"/>
        <v>19.4.2</v>
      </c>
      <c r="Y935" s="168">
        <f t="shared" si="126"/>
        <v>0</v>
      </c>
      <c r="Z935" s="168">
        <f t="shared" si="123"/>
        <v>0</v>
      </c>
      <c r="AA935" s="168">
        <f t="shared" si="127"/>
        <v>7</v>
      </c>
      <c r="AB935" s="168">
        <f t="shared" si="128"/>
        <v>0</v>
      </c>
      <c r="AC935" s="168">
        <f t="shared" si="129"/>
        <v>0</v>
      </c>
      <c r="AD935" s="168">
        <f t="shared" si="124"/>
        <v>0</v>
      </c>
      <c r="AE935" s="168">
        <f t="shared" si="130"/>
        <v>0</v>
      </c>
      <c r="AF935" s="170">
        <v>8.8000000000000007</v>
      </c>
      <c r="AI935" s="1" t="str">
        <f t="shared" si="131"/>
        <v>DIFF</v>
      </c>
      <c r="AN935" s="1" t="str">
        <f t="shared" si="132"/>
        <v>{19.4.2}</v>
      </c>
    </row>
    <row r="936" spans="1:40" ht="26.25" customHeight="1" x14ac:dyDescent="0.25">
      <c r="A936" s="66" t="s">
        <v>188</v>
      </c>
      <c r="B936" s="67" t="s">
        <v>40</v>
      </c>
      <c r="C936" s="67" t="s">
        <v>94</v>
      </c>
      <c r="D936" s="67" t="s">
        <v>1613</v>
      </c>
      <c r="E936" s="95" t="s">
        <v>3462</v>
      </c>
      <c r="F936" s="68" t="s">
        <v>862</v>
      </c>
      <c r="G936" s="68" t="s">
        <v>95</v>
      </c>
      <c r="H936" s="68" t="s">
        <v>2938</v>
      </c>
      <c r="I936" s="124" t="s">
        <v>230</v>
      </c>
      <c r="J936" s="69" t="s">
        <v>1782</v>
      </c>
      <c r="K936" s="121"/>
      <c r="L936" s="71"/>
      <c r="M936" s="70"/>
      <c r="N936" s="69" t="s">
        <v>1414</v>
      </c>
      <c r="O936" s="69" t="s">
        <v>1462</v>
      </c>
      <c r="P936" s="69" t="s">
        <v>1783</v>
      </c>
      <c r="Q936" s="73" t="s">
        <v>4606</v>
      </c>
      <c r="R936" s="69" t="s">
        <v>330</v>
      </c>
      <c r="S936" s="74" t="s">
        <v>40</v>
      </c>
      <c r="T936" s="69" t="s">
        <v>246</v>
      </c>
      <c r="U936" s="21"/>
      <c r="V936" s="21"/>
      <c r="W936" s="20" t="str">
        <f>VLOOKUP(TRIM(X936),X10:Y199,2,FALSE)</f>
        <v>Wanqiang</v>
      </c>
      <c r="X936" s="168" t="str">
        <f t="shared" si="125"/>
        <v>20.4.1</v>
      </c>
      <c r="Y936" s="168">
        <f t="shared" si="126"/>
        <v>0</v>
      </c>
      <c r="Z936" s="168">
        <f t="shared" si="123"/>
        <v>0</v>
      </c>
      <c r="AA936" s="168">
        <f t="shared" si="127"/>
        <v>7</v>
      </c>
      <c r="AB936" s="168">
        <f t="shared" si="128"/>
        <v>0</v>
      </c>
      <c r="AC936" s="168">
        <f t="shared" si="129"/>
        <v>0</v>
      </c>
      <c r="AD936" s="168">
        <f t="shared" si="124"/>
        <v>0</v>
      </c>
      <c r="AE936" s="168">
        <f t="shared" si="130"/>
        <v>0</v>
      </c>
      <c r="AF936" s="170">
        <v>8.8000000000000007</v>
      </c>
      <c r="AI936" s="1" t="str">
        <f t="shared" si="131"/>
        <v>DIFF</v>
      </c>
      <c r="AN936" s="1" t="str">
        <f t="shared" si="132"/>
        <v>{20.4.1}</v>
      </c>
    </row>
    <row r="937" spans="1:40" ht="26.25" customHeight="1" x14ac:dyDescent="0.25">
      <c r="A937" s="66" t="s">
        <v>188</v>
      </c>
      <c r="B937" s="67" t="s">
        <v>40</v>
      </c>
      <c r="C937" s="67" t="s">
        <v>94</v>
      </c>
      <c r="D937" s="67" t="s">
        <v>1613</v>
      </c>
      <c r="E937" s="95" t="s">
        <v>3463</v>
      </c>
      <c r="F937" s="68" t="s">
        <v>862</v>
      </c>
      <c r="G937" s="68" t="s">
        <v>95</v>
      </c>
      <c r="H937" s="68" t="s">
        <v>5376</v>
      </c>
      <c r="I937" s="124" t="s">
        <v>230</v>
      </c>
      <c r="J937" s="69" t="s">
        <v>1782</v>
      </c>
      <c r="K937" s="121"/>
      <c r="L937" s="69"/>
      <c r="M937" s="121"/>
      <c r="N937" s="69" t="s">
        <v>1414</v>
      </c>
      <c r="O937" s="69" t="s">
        <v>1462</v>
      </c>
      <c r="P937" s="69" t="s">
        <v>1783</v>
      </c>
      <c r="Q937" s="73" t="s">
        <v>5375</v>
      </c>
      <c r="R937" s="69" t="s">
        <v>330</v>
      </c>
      <c r="S937" s="74" t="s">
        <v>40</v>
      </c>
      <c r="T937" s="69" t="s">
        <v>246</v>
      </c>
      <c r="U937" s="21"/>
      <c r="V937" s="21"/>
      <c r="W937" s="20" t="str">
        <f>VLOOKUP(TRIM(X937),X10:Y199,2,FALSE)</f>
        <v>Wanqiang</v>
      </c>
      <c r="X937" s="168" t="str">
        <f t="shared" si="125"/>
        <v>20.4.1</v>
      </c>
      <c r="Y937" s="168">
        <f t="shared" si="126"/>
        <v>0</v>
      </c>
      <c r="Z937" s="168">
        <f t="shared" si="123"/>
        <v>0</v>
      </c>
      <c r="AA937" s="168">
        <f t="shared" si="127"/>
        <v>7</v>
      </c>
      <c r="AB937" s="168">
        <f t="shared" si="128"/>
        <v>0</v>
      </c>
      <c r="AC937" s="168">
        <f t="shared" si="129"/>
        <v>0</v>
      </c>
      <c r="AD937" s="168">
        <f t="shared" si="124"/>
        <v>0</v>
      </c>
      <c r="AE937" s="168">
        <f t="shared" si="130"/>
        <v>0</v>
      </c>
      <c r="AF937" s="170">
        <v>8.27</v>
      </c>
      <c r="AI937" s="1" t="str">
        <f t="shared" si="131"/>
        <v>DIFF</v>
      </c>
      <c r="AN937" s="1" t="str">
        <f t="shared" si="132"/>
        <v>{20.4.1}</v>
      </c>
    </row>
    <row r="938" spans="1:40" ht="26.25" customHeight="1" x14ac:dyDescent="0.25">
      <c r="A938" s="66" t="s">
        <v>188</v>
      </c>
      <c r="B938" s="67" t="s">
        <v>40</v>
      </c>
      <c r="C938" s="67" t="s">
        <v>94</v>
      </c>
      <c r="D938" s="67" t="s">
        <v>1613</v>
      </c>
      <c r="E938" s="95" t="s">
        <v>3464</v>
      </c>
      <c r="F938" s="68" t="s">
        <v>862</v>
      </c>
      <c r="G938" s="68" t="s">
        <v>95</v>
      </c>
      <c r="H938" s="68" t="s">
        <v>5378</v>
      </c>
      <c r="I938" s="124" t="s">
        <v>230</v>
      </c>
      <c r="J938" s="69" t="s">
        <v>1782</v>
      </c>
      <c r="K938" s="121"/>
      <c r="L938" s="71"/>
      <c r="M938" s="70"/>
      <c r="N938" s="69" t="s">
        <v>1414</v>
      </c>
      <c r="O938" s="69" t="s">
        <v>1462</v>
      </c>
      <c r="P938" s="69" t="s">
        <v>1783</v>
      </c>
      <c r="Q938" s="73" t="s">
        <v>5377</v>
      </c>
      <c r="R938" s="69" t="s">
        <v>330</v>
      </c>
      <c r="S938" s="74" t="s">
        <v>40</v>
      </c>
      <c r="T938" s="69" t="s">
        <v>246</v>
      </c>
      <c r="U938" s="21"/>
      <c r="V938" s="21"/>
      <c r="W938" s="20" t="str">
        <f>VLOOKUP(TRIM(X938),X10:Y199,2,FALSE)</f>
        <v>Wanqiang</v>
      </c>
      <c r="X938" s="168" t="str">
        <f t="shared" si="125"/>
        <v>20.4.1</v>
      </c>
      <c r="Y938" s="168">
        <f t="shared" si="126"/>
        <v>0</v>
      </c>
      <c r="Z938" s="168">
        <f t="shared" si="123"/>
        <v>0</v>
      </c>
      <c r="AA938" s="168">
        <f t="shared" si="127"/>
        <v>7</v>
      </c>
      <c r="AB938" s="168">
        <f t="shared" si="128"/>
        <v>0</v>
      </c>
      <c r="AC938" s="168">
        <f t="shared" si="129"/>
        <v>0</v>
      </c>
      <c r="AD938" s="168">
        <f t="shared" si="124"/>
        <v>0</v>
      </c>
      <c r="AE938" s="168">
        <f t="shared" si="130"/>
        <v>0</v>
      </c>
      <c r="AF938" s="170">
        <v>8.6999999999999993</v>
      </c>
      <c r="AI938" s="1" t="str">
        <f t="shared" si="131"/>
        <v>DIFF</v>
      </c>
      <c r="AN938" s="1" t="str">
        <f t="shared" si="132"/>
        <v>{20.4.1}</v>
      </c>
    </row>
    <row r="939" spans="1:40" ht="26.25" customHeight="1" x14ac:dyDescent="0.25">
      <c r="A939" s="66" t="s">
        <v>188</v>
      </c>
      <c r="B939" s="67" t="s">
        <v>40</v>
      </c>
      <c r="C939" s="67" t="s">
        <v>94</v>
      </c>
      <c r="D939" s="67" t="s">
        <v>1613</v>
      </c>
      <c r="E939" s="95" t="s">
        <v>3465</v>
      </c>
      <c r="F939" s="68" t="s">
        <v>862</v>
      </c>
      <c r="G939" s="68" t="s">
        <v>95</v>
      </c>
      <c r="H939" s="68" t="s">
        <v>5379</v>
      </c>
      <c r="I939" s="124" t="s">
        <v>230</v>
      </c>
      <c r="J939" s="69" t="s">
        <v>1782</v>
      </c>
      <c r="K939" s="121"/>
      <c r="L939" s="69"/>
      <c r="M939" s="121"/>
      <c r="N939" s="69" t="s">
        <v>1414</v>
      </c>
      <c r="O939" s="69" t="s">
        <v>1462</v>
      </c>
      <c r="P939" s="69" t="s">
        <v>1783</v>
      </c>
      <c r="Q939" s="73" t="s">
        <v>3203</v>
      </c>
      <c r="R939" s="69" t="s">
        <v>330</v>
      </c>
      <c r="S939" s="74" t="s">
        <v>40</v>
      </c>
      <c r="T939" s="69" t="s">
        <v>246</v>
      </c>
      <c r="U939" s="21"/>
      <c r="V939" s="21"/>
      <c r="W939" s="20" t="str">
        <f>VLOOKUP(TRIM(X939),X10:Y199,2,FALSE)</f>
        <v>Wanqiang</v>
      </c>
      <c r="X939" s="168" t="str">
        <f t="shared" si="125"/>
        <v>20.4.1</v>
      </c>
      <c r="Y939" s="168">
        <f t="shared" si="126"/>
        <v>0</v>
      </c>
      <c r="Z939" s="168">
        <f t="shared" si="123"/>
        <v>0</v>
      </c>
      <c r="AA939" s="168">
        <f t="shared" si="127"/>
        <v>7</v>
      </c>
      <c r="AB939" s="168">
        <f t="shared" si="128"/>
        <v>0</v>
      </c>
      <c r="AC939" s="168">
        <f t="shared" si="129"/>
        <v>0</v>
      </c>
      <c r="AD939" s="168">
        <f t="shared" si="124"/>
        <v>0</v>
      </c>
      <c r="AE939" s="168">
        <f t="shared" si="130"/>
        <v>0</v>
      </c>
      <c r="AF939" s="170">
        <v>8.6999999999999993</v>
      </c>
      <c r="AI939" s="1" t="str">
        <f t="shared" si="131"/>
        <v>DIFF</v>
      </c>
      <c r="AN939" s="1" t="str">
        <f t="shared" si="132"/>
        <v>{20.4.1}</v>
      </c>
    </row>
    <row r="940" spans="1:40" ht="26.25" customHeight="1" x14ac:dyDescent="0.25">
      <c r="A940" s="66" t="s">
        <v>188</v>
      </c>
      <c r="B940" s="67" t="s">
        <v>40</v>
      </c>
      <c r="C940" s="67" t="s">
        <v>94</v>
      </c>
      <c r="D940" s="67" t="s">
        <v>1613</v>
      </c>
      <c r="E940" s="95" t="s">
        <v>3466</v>
      </c>
      <c r="F940" s="68" t="s">
        <v>862</v>
      </c>
      <c r="G940" s="68" t="s">
        <v>95</v>
      </c>
      <c r="H940" s="68" t="s">
        <v>5381</v>
      </c>
      <c r="I940" s="124" t="s">
        <v>230</v>
      </c>
      <c r="J940" s="69" t="s">
        <v>1782</v>
      </c>
      <c r="K940" s="121"/>
      <c r="L940" s="71"/>
      <c r="M940" s="70"/>
      <c r="N940" s="69" t="s">
        <v>1414</v>
      </c>
      <c r="O940" s="69" t="s">
        <v>1462</v>
      </c>
      <c r="P940" s="69" t="s">
        <v>1783</v>
      </c>
      <c r="Q940" s="73" t="s">
        <v>5380</v>
      </c>
      <c r="R940" s="69" t="s">
        <v>330</v>
      </c>
      <c r="S940" s="74" t="s">
        <v>40</v>
      </c>
      <c r="T940" s="69" t="s">
        <v>246</v>
      </c>
      <c r="U940" s="21"/>
      <c r="V940" s="21"/>
      <c r="W940" s="20" t="str">
        <f>VLOOKUP(TRIM(X940),X10:Y199,2,FALSE)</f>
        <v>Wanqiang</v>
      </c>
      <c r="X940" s="168" t="str">
        <f t="shared" si="125"/>
        <v>20.4.1</v>
      </c>
      <c r="Y940" s="168">
        <f t="shared" si="126"/>
        <v>0</v>
      </c>
      <c r="Z940" s="168">
        <f t="shared" si="123"/>
        <v>0</v>
      </c>
      <c r="AA940" s="168">
        <f t="shared" si="127"/>
        <v>7</v>
      </c>
      <c r="AB940" s="168">
        <f t="shared" si="128"/>
        <v>0</v>
      </c>
      <c r="AC940" s="168">
        <f t="shared" si="129"/>
        <v>0</v>
      </c>
      <c r="AD940" s="168">
        <f t="shared" si="124"/>
        <v>0</v>
      </c>
      <c r="AE940" s="168">
        <f t="shared" si="130"/>
        <v>0</v>
      </c>
      <c r="AF940" s="170">
        <v>8.4</v>
      </c>
      <c r="AI940" s="1" t="str">
        <f t="shared" si="131"/>
        <v>DIFF</v>
      </c>
      <c r="AN940" s="1" t="str">
        <f t="shared" si="132"/>
        <v>{20.4.1}</v>
      </c>
    </row>
    <row r="941" spans="1:40" ht="26.25" customHeight="1" x14ac:dyDescent="0.25">
      <c r="A941" s="66" t="s">
        <v>188</v>
      </c>
      <c r="B941" s="67" t="s">
        <v>40</v>
      </c>
      <c r="C941" s="67" t="s">
        <v>94</v>
      </c>
      <c r="D941" s="67" t="s">
        <v>1158</v>
      </c>
      <c r="E941" s="95" t="s">
        <v>3467</v>
      </c>
      <c r="F941" s="68" t="s">
        <v>1128</v>
      </c>
      <c r="G941" s="68" t="s">
        <v>95</v>
      </c>
      <c r="H941" s="68" t="s">
        <v>5383</v>
      </c>
      <c r="I941" s="124" t="s">
        <v>1897</v>
      </c>
      <c r="J941" s="69"/>
      <c r="K941" s="121"/>
      <c r="L941" s="69"/>
      <c r="M941" s="121"/>
      <c r="N941" s="69"/>
      <c r="O941" s="69" t="s">
        <v>1462</v>
      </c>
      <c r="P941" s="69"/>
      <c r="Q941" s="73" t="s">
        <v>5382</v>
      </c>
      <c r="R941" s="69" t="s">
        <v>6120</v>
      </c>
      <c r="S941" s="74" t="s">
        <v>205</v>
      </c>
      <c r="T941" s="69" t="s">
        <v>1808</v>
      </c>
      <c r="U941" s="21"/>
      <c r="V941" s="21"/>
      <c r="W941" s="20" t="str">
        <f>VLOOKUP(TRIM(X941),X10:Y199,2,FALSE)</f>
        <v>Andy</v>
      </c>
      <c r="X941" s="168" t="str">
        <f t="shared" si="125"/>
        <v>30.2</v>
      </c>
      <c r="Y941" s="168">
        <f t="shared" si="126"/>
        <v>0</v>
      </c>
      <c r="Z941" s="168">
        <f t="shared" si="123"/>
        <v>0</v>
      </c>
      <c r="AA941" s="168">
        <f t="shared" si="127"/>
        <v>27</v>
      </c>
      <c r="AB941" s="168">
        <f t="shared" si="128"/>
        <v>0</v>
      </c>
      <c r="AC941" s="168">
        <f t="shared" si="129"/>
        <v>0</v>
      </c>
      <c r="AD941" s="168">
        <f t="shared" si="124"/>
        <v>0</v>
      </c>
      <c r="AE941" s="168">
        <f t="shared" si="130"/>
        <v>0</v>
      </c>
      <c r="AF941" s="170" t="s">
        <v>821</v>
      </c>
      <c r="AI941" s="1" t="str">
        <f t="shared" si="131"/>
        <v/>
      </c>
      <c r="AN941" s="1" t="str">
        <f t="shared" si="132"/>
        <v>{30.2}</v>
      </c>
    </row>
    <row r="942" spans="1:40" ht="26.25" customHeight="1" x14ac:dyDescent="0.25">
      <c r="A942" s="66" t="s">
        <v>188</v>
      </c>
      <c r="B942" s="67" t="s">
        <v>40</v>
      </c>
      <c r="C942" s="67" t="s">
        <v>94</v>
      </c>
      <c r="D942" s="67" t="s">
        <v>1944</v>
      </c>
      <c r="E942" s="95" t="s">
        <v>3468</v>
      </c>
      <c r="F942" s="68" t="s">
        <v>862</v>
      </c>
      <c r="G942" s="68" t="s">
        <v>95</v>
      </c>
      <c r="H942" s="68" t="s">
        <v>3169</v>
      </c>
      <c r="I942" s="124" t="s">
        <v>200</v>
      </c>
      <c r="J942" s="69" t="s">
        <v>1963</v>
      </c>
      <c r="K942" s="121"/>
      <c r="L942" s="71"/>
      <c r="M942" s="70"/>
      <c r="N942" s="69" t="s">
        <v>1778</v>
      </c>
      <c r="O942" s="69" t="s">
        <v>1462</v>
      </c>
      <c r="P942" s="69" t="s">
        <v>1964</v>
      </c>
      <c r="Q942" s="73" t="s">
        <v>2902</v>
      </c>
      <c r="R942" s="69" t="s">
        <v>330</v>
      </c>
      <c r="S942" s="74" t="s">
        <v>40</v>
      </c>
      <c r="T942" s="69" t="s">
        <v>1218</v>
      </c>
      <c r="U942" s="21"/>
      <c r="V942" s="21"/>
      <c r="W942" s="20" t="str">
        <f>VLOOKUP(TRIM(X942),X10:Y199,2,FALSE)</f>
        <v>Andy</v>
      </c>
      <c r="X942" s="168" t="str">
        <f t="shared" si="125"/>
        <v>20.6.7</v>
      </c>
      <c r="Y942" s="168">
        <f t="shared" si="126"/>
        <v>0</v>
      </c>
      <c r="Z942" s="168">
        <f t="shared" si="123"/>
        <v>0</v>
      </c>
      <c r="AA942" s="168">
        <f t="shared" si="127"/>
        <v>10</v>
      </c>
      <c r="AB942" s="168">
        <f t="shared" si="128"/>
        <v>0</v>
      </c>
      <c r="AC942" s="168">
        <f t="shared" si="129"/>
        <v>0</v>
      </c>
      <c r="AD942" s="168">
        <f t="shared" si="124"/>
        <v>0</v>
      </c>
      <c r="AE942" s="168">
        <f t="shared" si="130"/>
        <v>0</v>
      </c>
      <c r="AF942" s="170" t="s">
        <v>821</v>
      </c>
      <c r="AI942" s="1" t="str">
        <f t="shared" si="131"/>
        <v>DIFF</v>
      </c>
      <c r="AN942" s="1" t="str">
        <f t="shared" si="132"/>
        <v>{20.6.7}</v>
      </c>
    </row>
    <row r="943" spans="1:40" ht="26.25" customHeight="1" x14ac:dyDescent="0.25">
      <c r="A943" s="66" t="s">
        <v>188</v>
      </c>
      <c r="B943" s="67" t="s">
        <v>4864</v>
      </c>
      <c r="C943" s="67" t="s">
        <v>94</v>
      </c>
      <c r="D943" s="67" t="s">
        <v>1611</v>
      </c>
      <c r="E943" s="95" t="s">
        <v>3469</v>
      </c>
      <c r="F943" s="68" t="s">
        <v>12</v>
      </c>
      <c r="G943" s="68" t="s">
        <v>95</v>
      </c>
      <c r="H943" s="68" t="s">
        <v>4721</v>
      </c>
      <c r="I943" s="124" t="s">
        <v>459</v>
      </c>
      <c r="J943" s="69"/>
      <c r="K943" s="121"/>
      <c r="L943" s="69"/>
      <c r="M943" s="121"/>
      <c r="N943" s="69"/>
      <c r="O943" s="69" t="s">
        <v>1462</v>
      </c>
      <c r="P943" s="69"/>
      <c r="Q943" s="73" t="s">
        <v>4722</v>
      </c>
      <c r="R943" s="69" t="s">
        <v>330</v>
      </c>
      <c r="S943" s="74" t="s">
        <v>40</v>
      </c>
      <c r="T943" s="69" t="s">
        <v>1806</v>
      </c>
      <c r="U943" s="21"/>
      <c r="V943" s="21"/>
      <c r="W943" s="20" t="str">
        <f>VLOOKUP(TRIM(X943),X10:Y199,2,FALSE)</f>
        <v>Wanqiang</v>
      </c>
      <c r="X943" s="168" t="str">
        <f t="shared" si="125"/>
        <v>20.2.1</v>
      </c>
      <c r="Y943" s="168">
        <f t="shared" si="126"/>
        <v>0</v>
      </c>
      <c r="Z943" s="168">
        <f t="shared" si="123"/>
        <v>0</v>
      </c>
      <c r="AA943" s="168">
        <f t="shared" si="127"/>
        <v>5</v>
      </c>
      <c r="AB943" s="168">
        <f t="shared" si="128"/>
        <v>0</v>
      </c>
      <c r="AC943" s="168">
        <f t="shared" si="129"/>
        <v>0</v>
      </c>
      <c r="AD943" s="168">
        <f t="shared" si="124"/>
        <v>0</v>
      </c>
      <c r="AE943" s="168">
        <f t="shared" si="130"/>
        <v>0</v>
      </c>
      <c r="AF943" s="170">
        <v>8.26</v>
      </c>
      <c r="AI943" s="1" t="str">
        <f t="shared" si="131"/>
        <v/>
      </c>
      <c r="AN943" s="1" t="str">
        <f t="shared" si="132"/>
        <v>{20.2.1}</v>
      </c>
    </row>
    <row r="944" spans="1:40" ht="26.25" customHeight="1" x14ac:dyDescent="0.25">
      <c r="A944" s="66" t="s">
        <v>188</v>
      </c>
      <c r="B944" s="67" t="s">
        <v>40</v>
      </c>
      <c r="C944" s="67" t="s">
        <v>94</v>
      </c>
      <c r="D944" s="67" t="s">
        <v>1162</v>
      </c>
      <c r="E944" s="95" t="s">
        <v>3470</v>
      </c>
      <c r="F944" s="68" t="s">
        <v>1323</v>
      </c>
      <c r="G944" s="68" t="s">
        <v>95</v>
      </c>
      <c r="H944" s="68" t="s">
        <v>4723</v>
      </c>
      <c r="I944" s="124" t="s">
        <v>4720</v>
      </c>
      <c r="J944" s="69" t="s">
        <v>1774</v>
      </c>
      <c r="K944" s="121"/>
      <c r="L944" s="71"/>
      <c r="M944" s="70"/>
      <c r="N944" s="69" t="s">
        <v>1414</v>
      </c>
      <c r="O944" s="69" t="s">
        <v>1462</v>
      </c>
      <c r="P944" s="69" t="s">
        <v>1776</v>
      </c>
      <c r="Q944" s="73" t="s">
        <v>4723</v>
      </c>
      <c r="R944" s="69" t="s">
        <v>6749</v>
      </c>
      <c r="S944" s="74" t="s">
        <v>205</v>
      </c>
      <c r="T944" s="69" t="s">
        <v>1808</v>
      </c>
      <c r="U944" s="21"/>
      <c r="V944" s="21"/>
      <c r="W944" s="20" t="str">
        <f>VLOOKUP(TRIM(X944),X10:Y199,2,FALSE)</f>
        <v>Andy</v>
      </c>
      <c r="X944" s="168" t="str">
        <f t="shared" si="125"/>
        <v>30.6</v>
      </c>
      <c r="Y944" s="168">
        <f t="shared" si="126"/>
        <v>0</v>
      </c>
      <c r="Z944" s="168">
        <f t="shared" si="123"/>
        <v>0</v>
      </c>
      <c r="AA944" s="168">
        <f t="shared" si="127"/>
        <v>13</v>
      </c>
      <c r="AB944" s="168">
        <f t="shared" si="128"/>
        <v>0</v>
      </c>
      <c r="AC944" s="168">
        <f t="shared" si="129"/>
        <v>0</v>
      </c>
      <c r="AD944" s="168">
        <f t="shared" si="124"/>
        <v>0</v>
      </c>
      <c r="AE944" s="168">
        <f t="shared" si="130"/>
        <v>0</v>
      </c>
      <c r="AF944" s="170">
        <v>8.3000000000000007</v>
      </c>
      <c r="AI944" s="1" t="str">
        <f t="shared" si="131"/>
        <v>DIFF</v>
      </c>
      <c r="AN944" s="1" t="str">
        <f t="shared" si="132"/>
        <v>{30.6}</v>
      </c>
    </row>
    <row r="945" spans="1:40" ht="26.25" customHeight="1" x14ac:dyDescent="0.25">
      <c r="A945" s="66" t="s">
        <v>188</v>
      </c>
      <c r="B945" s="67" t="s">
        <v>40</v>
      </c>
      <c r="C945" s="67" t="s">
        <v>94</v>
      </c>
      <c r="D945" s="67" t="s">
        <v>1907</v>
      </c>
      <c r="E945" s="95" t="s">
        <v>3471</v>
      </c>
      <c r="F945" s="68" t="s">
        <v>862</v>
      </c>
      <c r="G945" s="68" t="s">
        <v>95</v>
      </c>
      <c r="H945" s="68" t="s">
        <v>5385</v>
      </c>
      <c r="I945" s="124" t="s">
        <v>230</v>
      </c>
      <c r="J945" s="69" t="s">
        <v>1967</v>
      </c>
      <c r="K945" s="121"/>
      <c r="L945" s="69"/>
      <c r="M945" s="121"/>
      <c r="N945" s="69" t="s">
        <v>1778</v>
      </c>
      <c r="O945" s="69" t="s">
        <v>1462</v>
      </c>
      <c r="P945" s="69" t="s">
        <v>1968</v>
      </c>
      <c r="Q945" s="73" t="s">
        <v>5384</v>
      </c>
      <c r="R945" s="69" t="s">
        <v>6710</v>
      </c>
      <c r="S945" s="74" t="s">
        <v>40</v>
      </c>
      <c r="T945" s="69" t="s">
        <v>2046</v>
      </c>
      <c r="U945" s="21"/>
      <c r="V945" s="21"/>
      <c r="W945" s="20" t="str">
        <f>VLOOKUP(TRIM(X945),X10:Y199,2,FALSE)</f>
        <v>Dario</v>
      </c>
      <c r="X945" s="168" t="str">
        <f t="shared" si="125"/>
        <v>20.8.1</v>
      </c>
      <c r="Y945" s="168">
        <f t="shared" si="126"/>
        <v>0</v>
      </c>
      <c r="Z945" s="168">
        <f t="shared" si="123"/>
        <v>0</v>
      </c>
      <c r="AA945" s="168">
        <f t="shared" si="127"/>
        <v>7</v>
      </c>
      <c r="AB945" s="168">
        <f t="shared" si="128"/>
        <v>0</v>
      </c>
      <c r="AC945" s="168">
        <f t="shared" si="129"/>
        <v>0</v>
      </c>
      <c r="AD945" s="168">
        <f t="shared" si="124"/>
        <v>0</v>
      </c>
      <c r="AE945" s="168">
        <f t="shared" si="130"/>
        <v>0</v>
      </c>
      <c r="AF945" s="170">
        <v>8.3000000000000007</v>
      </c>
      <c r="AI945" s="1" t="str">
        <f t="shared" si="131"/>
        <v>DIFF</v>
      </c>
      <c r="AN945" s="1" t="str">
        <f t="shared" si="132"/>
        <v>{20.8.1}</v>
      </c>
    </row>
    <row r="946" spans="1:40" ht="26.25" customHeight="1" x14ac:dyDescent="0.25">
      <c r="A946" s="66" t="s">
        <v>188</v>
      </c>
      <c r="B946" s="67" t="s">
        <v>40</v>
      </c>
      <c r="C946" s="67" t="s">
        <v>94</v>
      </c>
      <c r="D946" s="67" t="s">
        <v>1936</v>
      </c>
      <c r="E946" s="95" t="s">
        <v>3472</v>
      </c>
      <c r="F946" s="68" t="s">
        <v>862</v>
      </c>
      <c r="G946" s="68" t="s">
        <v>95</v>
      </c>
      <c r="H946" s="68" t="s">
        <v>5387</v>
      </c>
      <c r="I946" s="124" t="s">
        <v>230</v>
      </c>
      <c r="J946" s="69" t="s">
        <v>1963</v>
      </c>
      <c r="K946" s="121"/>
      <c r="L946" s="71"/>
      <c r="M946" s="70"/>
      <c r="N946" s="69" t="s">
        <v>1778</v>
      </c>
      <c r="O946" s="69" t="s">
        <v>1462</v>
      </c>
      <c r="P946" s="69" t="s">
        <v>1964</v>
      </c>
      <c r="Q946" s="73" t="s">
        <v>5386</v>
      </c>
      <c r="R946" s="69" t="s">
        <v>330</v>
      </c>
      <c r="S946" s="74" t="s">
        <v>40</v>
      </c>
      <c r="T946" s="69" t="s">
        <v>246</v>
      </c>
      <c r="U946" s="21"/>
      <c r="V946" s="21"/>
      <c r="W946" s="20" t="str">
        <f>VLOOKUP(TRIM(X946),X10:Y199,2,FALSE)</f>
        <v>Andy</v>
      </c>
      <c r="X946" s="168" t="str">
        <f t="shared" si="125"/>
        <v>20.6.1.2</v>
      </c>
      <c r="Y946" s="168">
        <f t="shared" si="126"/>
        <v>0</v>
      </c>
      <c r="Z946" s="168">
        <f t="shared" si="123"/>
        <v>0</v>
      </c>
      <c r="AA946" s="168">
        <f t="shared" si="127"/>
        <v>7</v>
      </c>
      <c r="AB946" s="168">
        <f t="shared" si="128"/>
        <v>0</v>
      </c>
      <c r="AC946" s="168">
        <f t="shared" si="129"/>
        <v>0</v>
      </c>
      <c r="AD946" s="168">
        <f t="shared" si="124"/>
        <v>0</v>
      </c>
      <c r="AE946" s="168">
        <f t="shared" si="130"/>
        <v>0</v>
      </c>
      <c r="AF946" s="170">
        <v>8.27</v>
      </c>
      <c r="AI946" s="1" t="str">
        <f t="shared" si="131"/>
        <v>DIFF</v>
      </c>
      <c r="AN946" s="1" t="str">
        <f t="shared" si="132"/>
        <v>{20.6.1.2}</v>
      </c>
    </row>
    <row r="947" spans="1:40" ht="26.25" customHeight="1" x14ac:dyDescent="0.25">
      <c r="A947" s="66" t="s">
        <v>188</v>
      </c>
      <c r="B947" s="67" t="s">
        <v>40</v>
      </c>
      <c r="C947" s="67" t="s">
        <v>94</v>
      </c>
      <c r="D947" s="67" t="s">
        <v>1613</v>
      </c>
      <c r="E947" s="95" t="s">
        <v>3473</v>
      </c>
      <c r="F947" s="68" t="s">
        <v>862</v>
      </c>
      <c r="G947" s="68" t="s">
        <v>95</v>
      </c>
      <c r="H947" s="68" t="s">
        <v>5389</v>
      </c>
      <c r="I947" s="124" t="s">
        <v>218</v>
      </c>
      <c r="J947" s="69" t="s">
        <v>1782</v>
      </c>
      <c r="K947" s="121"/>
      <c r="L947" s="69"/>
      <c r="M947" s="121"/>
      <c r="N947" s="69" t="s">
        <v>1414</v>
      </c>
      <c r="O947" s="69" t="s">
        <v>1462</v>
      </c>
      <c r="P947" s="69" t="s">
        <v>1783</v>
      </c>
      <c r="Q947" s="73" t="s">
        <v>5388</v>
      </c>
      <c r="R947" s="69" t="s">
        <v>330</v>
      </c>
      <c r="S947" s="74" t="s">
        <v>40</v>
      </c>
      <c r="T947" s="69" t="s">
        <v>206</v>
      </c>
      <c r="U947" s="21"/>
      <c r="V947" s="21"/>
      <c r="W947" s="20" t="str">
        <f>VLOOKUP(TRIM(X947),X10:Y199,2,FALSE)</f>
        <v>Wanqiang</v>
      </c>
      <c r="X947" s="168" t="str">
        <f t="shared" si="125"/>
        <v>20.4.1</v>
      </c>
      <c r="Y947" s="168">
        <f t="shared" si="126"/>
        <v>0</v>
      </c>
      <c r="Z947" s="168">
        <f t="shared" si="123"/>
        <v>0</v>
      </c>
      <c r="AA947" s="168">
        <f t="shared" si="127"/>
        <v>3</v>
      </c>
      <c r="AB947" s="168">
        <f t="shared" si="128"/>
        <v>0</v>
      </c>
      <c r="AC947" s="168">
        <f t="shared" si="129"/>
        <v>0</v>
      </c>
      <c r="AD947" s="168">
        <f t="shared" si="124"/>
        <v>0</v>
      </c>
      <c r="AE947" s="168">
        <f t="shared" si="130"/>
        <v>0</v>
      </c>
      <c r="AF947" s="170">
        <v>8.3000000000000007</v>
      </c>
      <c r="AI947" s="1" t="str">
        <f t="shared" si="131"/>
        <v>DIFF</v>
      </c>
      <c r="AN947" s="1" t="str">
        <f t="shared" si="132"/>
        <v>{20.4.1}</v>
      </c>
    </row>
    <row r="948" spans="1:40" ht="26.25" customHeight="1" x14ac:dyDescent="0.25">
      <c r="A948" s="66" t="s">
        <v>188</v>
      </c>
      <c r="B948" s="67" t="s">
        <v>40</v>
      </c>
      <c r="C948" s="67" t="s">
        <v>94</v>
      </c>
      <c r="D948" s="67" t="s">
        <v>1613</v>
      </c>
      <c r="E948" s="95" t="s">
        <v>3474</v>
      </c>
      <c r="F948" s="68" t="s">
        <v>862</v>
      </c>
      <c r="G948" s="68" t="s">
        <v>95</v>
      </c>
      <c r="H948" s="68" t="s">
        <v>5391</v>
      </c>
      <c r="I948" s="124" t="s">
        <v>218</v>
      </c>
      <c r="J948" s="69" t="s">
        <v>1782</v>
      </c>
      <c r="K948" s="121"/>
      <c r="L948" s="71"/>
      <c r="M948" s="70"/>
      <c r="N948" s="69" t="s">
        <v>1414</v>
      </c>
      <c r="O948" s="69" t="s">
        <v>1462</v>
      </c>
      <c r="P948" s="69" t="s">
        <v>1783</v>
      </c>
      <c r="Q948" s="73" t="s">
        <v>5390</v>
      </c>
      <c r="R948" s="69" t="s">
        <v>330</v>
      </c>
      <c r="S948" s="74" t="s">
        <v>40</v>
      </c>
      <c r="T948" s="69" t="s">
        <v>206</v>
      </c>
      <c r="U948" s="21"/>
      <c r="V948" s="21"/>
      <c r="W948" s="20" t="str">
        <f>VLOOKUP(TRIM(X948),X10:Y199,2,FALSE)</f>
        <v>Wanqiang</v>
      </c>
      <c r="X948" s="168" t="str">
        <f t="shared" si="125"/>
        <v>20.4.1</v>
      </c>
      <c r="Y948" s="168">
        <f t="shared" si="126"/>
        <v>0</v>
      </c>
      <c r="Z948" s="168">
        <f t="shared" si="123"/>
        <v>0</v>
      </c>
      <c r="AA948" s="168">
        <f t="shared" si="127"/>
        <v>3</v>
      </c>
      <c r="AB948" s="168">
        <f t="shared" si="128"/>
        <v>0</v>
      </c>
      <c r="AC948" s="168">
        <f t="shared" si="129"/>
        <v>0</v>
      </c>
      <c r="AD948" s="168">
        <f t="shared" si="124"/>
        <v>0</v>
      </c>
      <c r="AE948" s="168">
        <f t="shared" si="130"/>
        <v>0</v>
      </c>
      <c r="AF948" s="170">
        <v>8.2799999999999994</v>
      </c>
      <c r="AI948" s="1" t="str">
        <f t="shared" si="131"/>
        <v>DIFF</v>
      </c>
      <c r="AN948" s="1" t="str">
        <f t="shared" si="132"/>
        <v>{20.4.1}</v>
      </c>
    </row>
    <row r="949" spans="1:40" ht="26.25" customHeight="1" x14ac:dyDescent="0.25">
      <c r="A949" s="66" t="s">
        <v>188</v>
      </c>
      <c r="B949" s="67" t="s">
        <v>40</v>
      </c>
      <c r="C949" s="67" t="s">
        <v>94</v>
      </c>
      <c r="D949" s="67" t="s">
        <v>1613</v>
      </c>
      <c r="E949" s="95" t="s">
        <v>3475</v>
      </c>
      <c r="F949" s="68" t="s">
        <v>862</v>
      </c>
      <c r="G949" s="68" t="s">
        <v>95</v>
      </c>
      <c r="H949" s="68" t="s">
        <v>5091</v>
      </c>
      <c r="I949" s="124" t="s">
        <v>218</v>
      </c>
      <c r="J949" s="69" t="s">
        <v>1782</v>
      </c>
      <c r="K949" s="121"/>
      <c r="L949" s="69"/>
      <c r="M949" s="121"/>
      <c r="N949" s="69" t="s">
        <v>1414</v>
      </c>
      <c r="O949" s="69" t="s">
        <v>1462</v>
      </c>
      <c r="P949" s="69" t="s">
        <v>1783</v>
      </c>
      <c r="Q949" s="73" t="s">
        <v>5392</v>
      </c>
      <c r="R949" s="69" t="s">
        <v>330</v>
      </c>
      <c r="S949" s="74" t="s">
        <v>40</v>
      </c>
      <c r="T949" s="69" t="s">
        <v>206</v>
      </c>
      <c r="U949" s="21"/>
      <c r="V949" s="21"/>
      <c r="W949" s="20" t="str">
        <f>VLOOKUP(TRIM(X949),X10:Y199,2,FALSE)</f>
        <v>Wanqiang</v>
      </c>
      <c r="X949" s="168" t="str">
        <f t="shared" si="125"/>
        <v>20.4.1</v>
      </c>
      <c r="Y949" s="168">
        <f t="shared" si="126"/>
        <v>0</v>
      </c>
      <c r="Z949" s="168">
        <f t="shared" si="123"/>
        <v>0</v>
      </c>
      <c r="AA949" s="168">
        <f t="shared" si="127"/>
        <v>3</v>
      </c>
      <c r="AB949" s="168">
        <f t="shared" si="128"/>
        <v>0</v>
      </c>
      <c r="AC949" s="168">
        <f t="shared" si="129"/>
        <v>0</v>
      </c>
      <c r="AD949" s="168">
        <f t="shared" si="124"/>
        <v>0</v>
      </c>
      <c r="AE949" s="168">
        <f t="shared" si="130"/>
        <v>0</v>
      </c>
      <c r="AF949" s="170">
        <v>8.4</v>
      </c>
      <c r="AI949" s="1" t="str">
        <f t="shared" si="131"/>
        <v>DIFF</v>
      </c>
      <c r="AN949" s="1" t="str">
        <f t="shared" si="132"/>
        <v>{20.4.1}</v>
      </c>
    </row>
    <row r="950" spans="1:40" ht="26.25" customHeight="1" x14ac:dyDescent="0.25">
      <c r="A950" s="66" t="s">
        <v>188</v>
      </c>
      <c r="B950" s="67" t="s">
        <v>4865</v>
      </c>
      <c r="C950" s="67" t="s">
        <v>94</v>
      </c>
      <c r="D950" s="67" t="s">
        <v>4229</v>
      </c>
      <c r="E950" s="95" t="s">
        <v>3476</v>
      </c>
      <c r="F950" s="68" t="s">
        <v>12</v>
      </c>
      <c r="G950" s="68" t="s">
        <v>95</v>
      </c>
      <c r="H950" s="68" t="s">
        <v>4724</v>
      </c>
      <c r="I950" s="124" t="s">
        <v>200</v>
      </c>
      <c r="J950" s="69"/>
      <c r="K950" s="121"/>
      <c r="L950" s="71"/>
      <c r="M950" s="70"/>
      <c r="N950" s="69"/>
      <c r="O950" s="69" t="s">
        <v>1462</v>
      </c>
      <c r="P950" s="69"/>
      <c r="Q950" s="73" t="s">
        <v>4725</v>
      </c>
      <c r="R950" s="69" t="s">
        <v>5961</v>
      </c>
      <c r="S950" s="74" t="s">
        <v>205</v>
      </c>
      <c r="T950" s="69" t="s">
        <v>1218</v>
      </c>
      <c r="U950" s="21"/>
      <c r="V950" s="21"/>
      <c r="W950" s="20" t="str">
        <f>VLOOKUP(TRIM(X950),X10:Y199,2,FALSE)</f>
        <v>Andy</v>
      </c>
      <c r="X950" s="168" t="str">
        <f t="shared" si="125"/>
        <v>20.48</v>
      </c>
      <c r="Y950" s="168">
        <f t="shared" si="126"/>
        <v>0</v>
      </c>
      <c r="Z950" s="168">
        <f t="shared" si="123"/>
        <v>0</v>
      </c>
      <c r="AA950" s="168">
        <f t="shared" si="127"/>
        <v>10</v>
      </c>
      <c r="AB950" s="168">
        <f t="shared" si="128"/>
        <v>0</v>
      </c>
      <c r="AC950" s="168">
        <f t="shared" si="129"/>
        <v>0</v>
      </c>
      <c r="AD950" s="168">
        <f t="shared" si="124"/>
        <v>0</v>
      </c>
      <c r="AE950" s="168">
        <f t="shared" si="130"/>
        <v>0</v>
      </c>
      <c r="AF950" s="170">
        <v>8.4</v>
      </c>
      <c r="AI950" s="1" t="str">
        <f t="shared" si="131"/>
        <v/>
      </c>
      <c r="AN950" s="1" t="str">
        <f t="shared" si="132"/>
        <v>{20.48}</v>
      </c>
    </row>
    <row r="951" spans="1:40" ht="26.25" customHeight="1" x14ac:dyDescent="0.25">
      <c r="A951" s="66" t="s">
        <v>188</v>
      </c>
      <c r="B951" s="67" t="s">
        <v>40</v>
      </c>
      <c r="C951" s="67" t="s">
        <v>94</v>
      </c>
      <c r="D951" s="67" t="s">
        <v>1934</v>
      </c>
      <c r="E951" s="95" t="s">
        <v>3477</v>
      </c>
      <c r="F951" s="68" t="s">
        <v>862</v>
      </c>
      <c r="G951" s="68" t="s">
        <v>95</v>
      </c>
      <c r="H951" s="68" t="s">
        <v>3083</v>
      </c>
      <c r="I951" s="124" t="s">
        <v>230</v>
      </c>
      <c r="J951" s="69" t="s">
        <v>1963</v>
      </c>
      <c r="K951" s="121"/>
      <c r="L951" s="69"/>
      <c r="M951" s="121"/>
      <c r="N951" s="69" t="s">
        <v>1778</v>
      </c>
      <c r="O951" s="69" t="s">
        <v>1462</v>
      </c>
      <c r="P951" s="69" t="s">
        <v>1964</v>
      </c>
      <c r="Q951" s="73" t="s">
        <v>5393</v>
      </c>
      <c r="R951" s="69" t="s">
        <v>330</v>
      </c>
      <c r="S951" s="74" t="s">
        <v>40</v>
      </c>
      <c r="T951" s="69" t="s">
        <v>1503</v>
      </c>
      <c r="U951" s="21"/>
      <c r="V951" s="21"/>
      <c r="W951" s="20" t="str">
        <f>VLOOKUP(TRIM(X951),X10:Y199,2,FALSE)</f>
        <v>Andy</v>
      </c>
      <c r="X951" s="168" t="str">
        <f t="shared" si="125"/>
        <v>20.6.0</v>
      </c>
      <c r="Y951" s="168">
        <f t="shared" si="126"/>
        <v>0</v>
      </c>
      <c r="Z951" s="168">
        <f t="shared" si="123"/>
        <v>0</v>
      </c>
      <c r="AA951" s="168">
        <f t="shared" si="127"/>
        <v>7</v>
      </c>
      <c r="AB951" s="168">
        <f t="shared" si="128"/>
        <v>0</v>
      </c>
      <c r="AC951" s="168">
        <f t="shared" si="129"/>
        <v>0</v>
      </c>
      <c r="AD951" s="168">
        <f t="shared" si="124"/>
        <v>0</v>
      </c>
      <c r="AE951" s="168">
        <f t="shared" si="130"/>
        <v>0</v>
      </c>
      <c r="AF951" s="170">
        <v>8.27</v>
      </c>
      <c r="AI951" s="1" t="str">
        <f t="shared" si="131"/>
        <v>DIFF</v>
      </c>
      <c r="AN951" s="1" t="str">
        <f t="shared" si="132"/>
        <v>{20.6.0}</v>
      </c>
    </row>
    <row r="952" spans="1:40" ht="26.25" customHeight="1" x14ac:dyDescent="0.25">
      <c r="A952" s="66" t="s">
        <v>188</v>
      </c>
      <c r="B952" s="67" t="s">
        <v>40</v>
      </c>
      <c r="C952" s="67" t="s">
        <v>94</v>
      </c>
      <c r="D952" s="67" t="s">
        <v>1610</v>
      </c>
      <c r="E952" s="95" t="s">
        <v>3478</v>
      </c>
      <c r="F952" s="68" t="s">
        <v>862</v>
      </c>
      <c r="G952" s="68" t="s">
        <v>95</v>
      </c>
      <c r="H952" s="68" t="s">
        <v>3016</v>
      </c>
      <c r="I952" s="124" t="s">
        <v>1607</v>
      </c>
      <c r="J952" s="69" t="s">
        <v>1787</v>
      </c>
      <c r="K952" s="121"/>
      <c r="L952" s="71"/>
      <c r="M952" s="70"/>
      <c r="N952" s="69" t="s">
        <v>1414</v>
      </c>
      <c r="O952" s="69" t="s">
        <v>1462</v>
      </c>
      <c r="P952" s="69" t="s">
        <v>1788</v>
      </c>
      <c r="Q952" s="73" t="s">
        <v>2817</v>
      </c>
      <c r="R952" s="69" t="s">
        <v>330</v>
      </c>
      <c r="S952" s="74" t="s">
        <v>40</v>
      </c>
      <c r="T952" s="69" t="s">
        <v>1789</v>
      </c>
      <c r="U952" s="21"/>
      <c r="V952" s="21"/>
      <c r="W952" s="20" t="str">
        <f>VLOOKUP(TRIM(X952),X10:Y199,2,FALSE)</f>
        <v>Dario</v>
      </c>
      <c r="X952" s="168" t="str">
        <f t="shared" si="125"/>
        <v>20.1.1</v>
      </c>
      <c r="Y952" s="168">
        <f t="shared" si="126"/>
        <v>0</v>
      </c>
      <c r="Z952" s="168">
        <f t="shared" si="123"/>
        <v>0</v>
      </c>
      <c r="AA952" s="168">
        <f t="shared" si="127"/>
        <v>10</v>
      </c>
      <c r="AB952" s="168">
        <f t="shared" si="128"/>
        <v>0</v>
      </c>
      <c r="AC952" s="168">
        <f t="shared" si="129"/>
        <v>0</v>
      </c>
      <c r="AD952" s="168">
        <f t="shared" si="124"/>
        <v>0</v>
      </c>
      <c r="AE952" s="168">
        <f t="shared" si="130"/>
        <v>0</v>
      </c>
      <c r="AF952" s="170">
        <v>8.9</v>
      </c>
      <c r="AI952" s="1" t="str">
        <f t="shared" si="131"/>
        <v>DIFF</v>
      </c>
      <c r="AN952" s="1" t="str">
        <f t="shared" si="132"/>
        <v>{20.1.1}</v>
      </c>
    </row>
    <row r="953" spans="1:40" ht="26.25" customHeight="1" x14ac:dyDescent="0.25">
      <c r="A953" s="66" t="s">
        <v>188</v>
      </c>
      <c r="B953" s="67" t="s">
        <v>40</v>
      </c>
      <c r="C953" s="67" t="s">
        <v>94</v>
      </c>
      <c r="D953" s="67" t="s">
        <v>1943</v>
      </c>
      <c r="E953" s="95" t="s">
        <v>3479</v>
      </c>
      <c r="F953" s="68" t="s">
        <v>862</v>
      </c>
      <c r="G953" s="68" t="s">
        <v>95</v>
      </c>
      <c r="H953" s="68" t="s">
        <v>3068</v>
      </c>
      <c r="I953" s="124" t="s">
        <v>230</v>
      </c>
      <c r="J953" s="69" t="s">
        <v>1963</v>
      </c>
      <c r="K953" s="121"/>
      <c r="L953" s="69"/>
      <c r="M953" s="121"/>
      <c r="N953" s="69" t="s">
        <v>1866</v>
      </c>
      <c r="O953" s="69" t="s">
        <v>1462</v>
      </c>
      <c r="P953" s="69" t="s">
        <v>1964</v>
      </c>
      <c r="Q953" s="73" t="s">
        <v>2148</v>
      </c>
      <c r="R953" s="69" t="s">
        <v>6627</v>
      </c>
      <c r="S953" s="74" t="s">
        <v>40</v>
      </c>
      <c r="T953" s="69" t="s">
        <v>864</v>
      </c>
      <c r="U953" s="21"/>
      <c r="V953" s="21"/>
      <c r="W953" s="20" t="str">
        <f>VLOOKUP(TRIM(X953),X10:Y199,2,FALSE)</f>
        <v>Andy</v>
      </c>
      <c r="X953" s="168" t="str">
        <f t="shared" si="125"/>
        <v>20.6.6</v>
      </c>
      <c r="Y953" s="168">
        <f t="shared" si="126"/>
        <v>0</v>
      </c>
      <c r="Z953" s="168">
        <f t="shared" si="123"/>
        <v>0</v>
      </c>
      <c r="AA953" s="168">
        <f t="shared" si="127"/>
        <v>7</v>
      </c>
      <c r="AB953" s="168">
        <f t="shared" si="128"/>
        <v>0</v>
      </c>
      <c r="AC953" s="168">
        <f t="shared" si="129"/>
        <v>0</v>
      </c>
      <c r="AD953" s="168">
        <f t="shared" si="124"/>
        <v>0</v>
      </c>
      <c r="AE953" s="168">
        <f t="shared" si="130"/>
        <v>0</v>
      </c>
      <c r="AF953" s="170">
        <v>8.9</v>
      </c>
      <c r="AI953" s="1" t="str">
        <f t="shared" si="131"/>
        <v>DIFF</v>
      </c>
      <c r="AN953" s="1" t="str">
        <f t="shared" si="132"/>
        <v>{20.6.6}</v>
      </c>
    </row>
    <row r="954" spans="1:40" ht="26.25" customHeight="1" x14ac:dyDescent="0.25">
      <c r="A954" s="66" t="s">
        <v>188</v>
      </c>
      <c r="B954" s="67" t="s">
        <v>40</v>
      </c>
      <c r="C954" s="67" t="s">
        <v>94</v>
      </c>
      <c r="D954" s="67" t="s">
        <v>1906</v>
      </c>
      <c r="E954" s="95" t="s">
        <v>3480</v>
      </c>
      <c r="F954" s="68" t="s">
        <v>862</v>
      </c>
      <c r="G954" s="68" t="s">
        <v>95</v>
      </c>
      <c r="H954" s="68" t="s">
        <v>5394</v>
      </c>
      <c r="I954" s="124" t="s">
        <v>240</v>
      </c>
      <c r="J954" s="69" t="s">
        <v>1971</v>
      </c>
      <c r="K954" s="121"/>
      <c r="L954" s="71"/>
      <c r="M954" s="70"/>
      <c r="N954" s="69" t="s">
        <v>1866</v>
      </c>
      <c r="O954" s="69" t="s">
        <v>1462</v>
      </c>
      <c r="P954" s="69" t="s">
        <v>1972</v>
      </c>
      <c r="Q954" s="73" t="s">
        <v>4726</v>
      </c>
      <c r="R954" s="69" t="s">
        <v>330</v>
      </c>
      <c r="S954" s="74" t="s">
        <v>40</v>
      </c>
      <c r="T954" s="69" t="s">
        <v>253</v>
      </c>
      <c r="U954" s="21"/>
      <c r="V954" s="21"/>
      <c r="W954" s="20" t="str">
        <f>VLOOKUP(TRIM(X954),X10:Y199,2,FALSE)</f>
        <v>Dario</v>
      </c>
      <c r="X954" s="168" t="str">
        <f t="shared" si="125"/>
        <v>20.7.1</v>
      </c>
      <c r="Y954" s="168">
        <f t="shared" si="126"/>
        <v>0</v>
      </c>
      <c r="Z954" s="168">
        <f t="shared" si="123"/>
        <v>0</v>
      </c>
      <c r="AA954" s="168">
        <f t="shared" si="127"/>
        <v>12</v>
      </c>
      <c r="AB954" s="168">
        <f t="shared" si="128"/>
        <v>0</v>
      </c>
      <c r="AC954" s="168">
        <f t="shared" si="129"/>
        <v>0</v>
      </c>
      <c r="AD954" s="168">
        <f t="shared" si="124"/>
        <v>0</v>
      </c>
      <c r="AE954" s="168">
        <f t="shared" si="130"/>
        <v>0</v>
      </c>
      <c r="AF954" s="170">
        <v>8.9</v>
      </c>
      <c r="AI954" s="1" t="str">
        <f t="shared" si="131"/>
        <v>DIFF</v>
      </c>
      <c r="AN954" s="1" t="str">
        <f t="shared" si="132"/>
        <v>{20.7.1}</v>
      </c>
    </row>
    <row r="955" spans="1:40" ht="26.25" customHeight="1" x14ac:dyDescent="0.25">
      <c r="A955" s="66" t="s">
        <v>188</v>
      </c>
      <c r="B955" s="67" t="s">
        <v>40</v>
      </c>
      <c r="C955" s="67" t="s">
        <v>94</v>
      </c>
      <c r="D955" s="67" t="s">
        <v>1934</v>
      </c>
      <c r="E955" s="95" t="s">
        <v>3481</v>
      </c>
      <c r="F955" s="68" t="s">
        <v>862</v>
      </c>
      <c r="G955" s="68" t="s">
        <v>95</v>
      </c>
      <c r="H955" s="68" t="s">
        <v>5395</v>
      </c>
      <c r="I955" s="124" t="s">
        <v>219</v>
      </c>
      <c r="J955" s="69" t="s">
        <v>1963</v>
      </c>
      <c r="K955" s="121"/>
      <c r="L955" s="69"/>
      <c r="M955" s="121"/>
      <c r="N955" s="69" t="s">
        <v>1778</v>
      </c>
      <c r="O955" s="69" t="s">
        <v>1462</v>
      </c>
      <c r="P955" s="69" t="s">
        <v>1964</v>
      </c>
      <c r="Q955" s="73" t="s">
        <v>4727</v>
      </c>
      <c r="R955" s="69" t="s">
        <v>330</v>
      </c>
      <c r="S955" s="74" t="s">
        <v>40</v>
      </c>
      <c r="T955" s="69" t="s">
        <v>239</v>
      </c>
      <c r="U955" s="21"/>
      <c r="V955" s="21"/>
      <c r="W955" s="20" t="str">
        <f>VLOOKUP(TRIM(X955),X10:Y199,2,FALSE)</f>
        <v>Andy</v>
      </c>
      <c r="X955" s="168" t="str">
        <f t="shared" si="125"/>
        <v>20.6.0</v>
      </c>
      <c r="Y955" s="168">
        <f t="shared" si="126"/>
        <v>0</v>
      </c>
      <c r="Z955" s="168">
        <f t="shared" si="123"/>
        <v>0</v>
      </c>
      <c r="AA955" s="168">
        <f t="shared" si="127"/>
        <v>4</v>
      </c>
      <c r="AB955" s="168">
        <f t="shared" si="128"/>
        <v>0</v>
      </c>
      <c r="AC955" s="168">
        <f t="shared" si="129"/>
        <v>0</v>
      </c>
      <c r="AD955" s="168">
        <f t="shared" si="124"/>
        <v>0</v>
      </c>
      <c r="AE955" s="168">
        <f t="shared" si="130"/>
        <v>0</v>
      </c>
      <c r="AF955" s="170">
        <v>8.9</v>
      </c>
      <c r="AI955" s="1" t="str">
        <f t="shared" si="131"/>
        <v>DIFF</v>
      </c>
      <c r="AN955" s="1" t="str">
        <f t="shared" si="132"/>
        <v>{20.6.0}</v>
      </c>
    </row>
    <row r="956" spans="1:40" ht="26.25" customHeight="1" x14ac:dyDescent="0.25">
      <c r="A956" s="66" t="s">
        <v>188</v>
      </c>
      <c r="B956" s="67" t="s">
        <v>40</v>
      </c>
      <c r="C956" s="67" t="s">
        <v>94</v>
      </c>
      <c r="D956" s="67" t="s">
        <v>1934</v>
      </c>
      <c r="E956" s="95" t="s">
        <v>3482</v>
      </c>
      <c r="F956" s="68" t="s">
        <v>862</v>
      </c>
      <c r="G956" s="68" t="s">
        <v>95</v>
      </c>
      <c r="H956" s="68" t="s">
        <v>5396</v>
      </c>
      <c r="I956" s="124" t="s">
        <v>219</v>
      </c>
      <c r="J956" s="69" t="s">
        <v>1963</v>
      </c>
      <c r="K956" s="121"/>
      <c r="L956" s="71"/>
      <c r="M956" s="70"/>
      <c r="N956" s="69" t="s">
        <v>1778</v>
      </c>
      <c r="O956" s="69" t="s">
        <v>1462</v>
      </c>
      <c r="P956" s="69" t="s">
        <v>1964</v>
      </c>
      <c r="Q956" s="73" t="s">
        <v>4728</v>
      </c>
      <c r="R956" s="69" t="s">
        <v>330</v>
      </c>
      <c r="S956" s="74" t="s">
        <v>40</v>
      </c>
      <c r="T956" s="69" t="s">
        <v>239</v>
      </c>
      <c r="U956" s="21"/>
      <c r="V956" s="21"/>
      <c r="W956" s="20" t="str">
        <f>VLOOKUP(TRIM(X956),X10:Y199,2,FALSE)</f>
        <v>Andy</v>
      </c>
      <c r="X956" s="168" t="str">
        <f t="shared" si="125"/>
        <v>20.6.0</v>
      </c>
      <c r="Y956" s="168">
        <f t="shared" si="126"/>
        <v>0</v>
      </c>
      <c r="Z956" s="168">
        <f t="shared" si="123"/>
        <v>0</v>
      </c>
      <c r="AA956" s="168">
        <f t="shared" si="127"/>
        <v>4</v>
      </c>
      <c r="AB956" s="168">
        <f t="shared" si="128"/>
        <v>0</v>
      </c>
      <c r="AC956" s="168">
        <f t="shared" si="129"/>
        <v>0</v>
      </c>
      <c r="AD956" s="168">
        <f t="shared" si="124"/>
        <v>0</v>
      </c>
      <c r="AE956" s="168">
        <f t="shared" si="130"/>
        <v>0</v>
      </c>
      <c r="AF956" s="170">
        <v>8.9</v>
      </c>
      <c r="AI956" s="1" t="str">
        <f t="shared" si="131"/>
        <v>DIFF</v>
      </c>
      <c r="AN956" s="1" t="str">
        <f t="shared" si="132"/>
        <v>{20.6.0}</v>
      </c>
    </row>
    <row r="957" spans="1:40" ht="26.25" customHeight="1" x14ac:dyDescent="0.25">
      <c r="A957" s="66" t="s">
        <v>188</v>
      </c>
      <c r="B957" s="67" t="s">
        <v>40</v>
      </c>
      <c r="C957" s="67" t="s">
        <v>94</v>
      </c>
      <c r="D957" s="67" t="s">
        <v>1935</v>
      </c>
      <c r="E957" s="95" t="s">
        <v>3483</v>
      </c>
      <c r="F957" s="68" t="s">
        <v>862</v>
      </c>
      <c r="G957" s="68" t="s">
        <v>95</v>
      </c>
      <c r="H957" s="68" t="s">
        <v>2990</v>
      </c>
      <c r="I957" s="124" t="s">
        <v>219</v>
      </c>
      <c r="J957" s="69" t="s">
        <v>1963</v>
      </c>
      <c r="K957" s="121"/>
      <c r="L957" s="69"/>
      <c r="M957" s="121"/>
      <c r="N957" s="69" t="s">
        <v>1778</v>
      </c>
      <c r="O957" s="69" t="s">
        <v>1462</v>
      </c>
      <c r="P957" s="69" t="s">
        <v>1964</v>
      </c>
      <c r="Q957" s="73" t="s">
        <v>4729</v>
      </c>
      <c r="R957" s="69" t="s">
        <v>330</v>
      </c>
      <c r="S957" s="74" t="s">
        <v>40</v>
      </c>
      <c r="T957" s="69" t="s">
        <v>239</v>
      </c>
      <c r="U957" s="21"/>
      <c r="V957" s="21"/>
      <c r="W957" s="20" t="str">
        <f>VLOOKUP(TRIM(X957),X10:Y199,2,FALSE)</f>
        <v>Andy</v>
      </c>
      <c r="X957" s="168" t="str">
        <f t="shared" si="125"/>
        <v>20.6.1.1</v>
      </c>
      <c r="Y957" s="168">
        <f t="shared" si="126"/>
        <v>0</v>
      </c>
      <c r="Z957" s="168">
        <f t="shared" si="123"/>
        <v>0</v>
      </c>
      <c r="AA957" s="168">
        <f t="shared" si="127"/>
        <v>4</v>
      </c>
      <c r="AB957" s="168">
        <f t="shared" si="128"/>
        <v>0</v>
      </c>
      <c r="AC957" s="168">
        <f t="shared" si="129"/>
        <v>0</v>
      </c>
      <c r="AD957" s="168">
        <f t="shared" si="124"/>
        <v>0</v>
      </c>
      <c r="AE957" s="168">
        <f t="shared" si="130"/>
        <v>0</v>
      </c>
      <c r="AF957" s="170">
        <v>8.9</v>
      </c>
      <c r="AI957" s="1" t="str">
        <f t="shared" si="131"/>
        <v>DIFF</v>
      </c>
      <c r="AN957" s="1" t="str">
        <f t="shared" si="132"/>
        <v>{20.6.1.1}</v>
      </c>
    </row>
    <row r="958" spans="1:40" ht="26.25" customHeight="1" x14ac:dyDescent="0.25">
      <c r="A958" s="66" t="s">
        <v>188</v>
      </c>
      <c r="B958" s="67" t="s">
        <v>40</v>
      </c>
      <c r="C958" s="67" t="s">
        <v>94</v>
      </c>
      <c r="D958" s="67" t="s">
        <v>1936</v>
      </c>
      <c r="E958" s="95" t="s">
        <v>3484</v>
      </c>
      <c r="F958" s="68" t="s">
        <v>862</v>
      </c>
      <c r="G958" s="68" t="s">
        <v>95</v>
      </c>
      <c r="H958" s="68" t="s">
        <v>5397</v>
      </c>
      <c r="I958" s="124" t="s">
        <v>219</v>
      </c>
      <c r="J958" s="69" t="s">
        <v>1963</v>
      </c>
      <c r="K958" s="121"/>
      <c r="L958" s="71"/>
      <c r="M958" s="70"/>
      <c r="N958" s="69" t="s">
        <v>1778</v>
      </c>
      <c r="O958" s="69" t="s">
        <v>1462</v>
      </c>
      <c r="P958" s="69" t="s">
        <v>1964</v>
      </c>
      <c r="Q958" s="73" t="s">
        <v>4730</v>
      </c>
      <c r="R958" s="69" t="s">
        <v>330</v>
      </c>
      <c r="S958" s="74" t="s">
        <v>40</v>
      </c>
      <c r="T958" s="69" t="s">
        <v>239</v>
      </c>
      <c r="U958" s="21"/>
      <c r="V958" s="21"/>
      <c r="W958" s="20" t="str">
        <f>VLOOKUP(TRIM(X958),X10:Y199,2,FALSE)</f>
        <v>Andy</v>
      </c>
      <c r="X958" s="168" t="str">
        <f t="shared" si="125"/>
        <v>20.6.1.2</v>
      </c>
      <c r="Y958" s="168">
        <f t="shared" si="126"/>
        <v>0</v>
      </c>
      <c r="Z958" s="168">
        <f t="shared" si="123"/>
        <v>0</v>
      </c>
      <c r="AA958" s="168">
        <f t="shared" si="127"/>
        <v>4</v>
      </c>
      <c r="AB958" s="168">
        <f t="shared" si="128"/>
        <v>0</v>
      </c>
      <c r="AC958" s="168">
        <f t="shared" si="129"/>
        <v>0</v>
      </c>
      <c r="AD958" s="168">
        <f t="shared" si="124"/>
        <v>0</v>
      </c>
      <c r="AE958" s="168">
        <f t="shared" si="130"/>
        <v>0</v>
      </c>
      <c r="AF958" s="170">
        <v>8.9</v>
      </c>
      <c r="AI958" s="1" t="str">
        <f t="shared" si="131"/>
        <v>DIFF</v>
      </c>
      <c r="AN958" s="1" t="str">
        <f t="shared" si="132"/>
        <v>{20.6.1.2}</v>
      </c>
    </row>
    <row r="959" spans="1:40" ht="26.25" customHeight="1" x14ac:dyDescent="0.25">
      <c r="A959" s="66" t="s">
        <v>188</v>
      </c>
      <c r="B959" s="67" t="s">
        <v>40</v>
      </c>
      <c r="C959" s="67" t="s">
        <v>94</v>
      </c>
      <c r="D959" s="67" t="s">
        <v>1936</v>
      </c>
      <c r="E959" s="95" t="s">
        <v>3485</v>
      </c>
      <c r="F959" s="68" t="s">
        <v>862</v>
      </c>
      <c r="G959" s="68" t="s">
        <v>95</v>
      </c>
      <c r="H959" s="68" t="s">
        <v>5398</v>
      </c>
      <c r="I959" s="124" t="s">
        <v>219</v>
      </c>
      <c r="J959" s="69" t="s">
        <v>1963</v>
      </c>
      <c r="K959" s="121"/>
      <c r="L959" s="69"/>
      <c r="M959" s="121"/>
      <c r="N959" s="69" t="s">
        <v>1778</v>
      </c>
      <c r="O959" s="69" t="s">
        <v>1462</v>
      </c>
      <c r="P959" s="69" t="s">
        <v>1964</v>
      </c>
      <c r="Q959" s="73" t="s">
        <v>4731</v>
      </c>
      <c r="R959" s="69" t="s">
        <v>330</v>
      </c>
      <c r="S959" s="74" t="s">
        <v>40</v>
      </c>
      <c r="T959" s="69" t="s">
        <v>239</v>
      </c>
      <c r="U959" s="21"/>
      <c r="V959" s="21"/>
      <c r="W959" s="20" t="str">
        <f>VLOOKUP(TRIM(X959),X10:Y199,2,FALSE)</f>
        <v>Andy</v>
      </c>
      <c r="X959" s="168" t="str">
        <f t="shared" si="125"/>
        <v>20.6.1.2</v>
      </c>
      <c r="Y959" s="168">
        <f t="shared" si="126"/>
        <v>0</v>
      </c>
      <c r="Z959" s="168">
        <f t="shared" si="123"/>
        <v>0</v>
      </c>
      <c r="AA959" s="168">
        <f t="shared" si="127"/>
        <v>4</v>
      </c>
      <c r="AB959" s="168">
        <f t="shared" si="128"/>
        <v>0</v>
      </c>
      <c r="AC959" s="168">
        <f t="shared" si="129"/>
        <v>0</v>
      </c>
      <c r="AD959" s="168">
        <f t="shared" si="124"/>
        <v>0</v>
      </c>
      <c r="AE959" s="168">
        <f t="shared" si="130"/>
        <v>0</v>
      </c>
      <c r="AF959" s="170">
        <v>8.9</v>
      </c>
      <c r="AI959" s="1" t="str">
        <f t="shared" si="131"/>
        <v>DIFF</v>
      </c>
      <c r="AN959" s="1" t="str">
        <f t="shared" si="132"/>
        <v>{20.6.1.2}</v>
      </c>
    </row>
    <row r="960" spans="1:40" ht="26.25" customHeight="1" x14ac:dyDescent="0.25">
      <c r="A960" s="66" t="s">
        <v>188</v>
      </c>
      <c r="B960" s="67" t="s">
        <v>40</v>
      </c>
      <c r="C960" s="67" t="s">
        <v>94</v>
      </c>
      <c r="D960" s="67" t="s">
        <v>1943</v>
      </c>
      <c r="E960" s="95" t="s">
        <v>3486</v>
      </c>
      <c r="F960" s="68" t="s">
        <v>862</v>
      </c>
      <c r="G960" s="68" t="s">
        <v>95</v>
      </c>
      <c r="H960" s="68" t="s">
        <v>2179</v>
      </c>
      <c r="I960" s="124" t="s">
        <v>2798</v>
      </c>
      <c r="J960" s="69" t="s">
        <v>1963</v>
      </c>
      <c r="K960" s="121"/>
      <c r="L960" s="71"/>
      <c r="M960" s="70"/>
      <c r="N960" s="69" t="s">
        <v>1778</v>
      </c>
      <c r="O960" s="69" t="s">
        <v>1462</v>
      </c>
      <c r="P960" s="69" t="s">
        <v>1964</v>
      </c>
      <c r="Q960" s="73" t="s">
        <v>4732</v>
      </c>
      <c r="R960" s="69" t="s">
        <v>5764</v>
      </c>
      <c r="S960" s="74" t="s">
        <v>205</v>
      </c>
      <c r="T960" s="69" t="s">
        <v>239</v>
      </c>
      <c r="U960" s="21"/>
      <c r="V960" s="21"/>
      <c r="W960" s="20" t="str">
        <f>VLOOKUP(TRIM(X960),X10:Y199,2,FALSE)</f>
        <v>Andy</v>
      </c>
      <c r="X960" s="168" t="str">
        <f t="shared" si="125"/>
        <v>20.6.6</v>
      </c>
      <c r="Y960" s="168">
        <f t="shared" si="126"/>
        <v>0</v>
      </c>
      <c r="Z960" s="168">
        <f t="shared" si="123"/>
        <v>0</v>
      </c>
      <c r="AA960" s="168">
        <f t="shared" si="127"/>
        <v>255</v>
      </c>
      <c r="AB960" s="168">
        <f t="shared" si="128"/>
        <v>0</v>
      </c>
      <c r="AC960" s="168">
        <f t="shared" si="129"/>
        <v>0</v>
      </c>
      <c r="AD960" s="168">
        <f t="shared" si="124"/>
        <v>0</v>
      </c>
      <c r="AE960" s="168">
        <f t="shared" si="130"/>
        <v>0</v>
      </c>
      <c r="AF960" s="170">
        <v>8.6999999999999993</v>
      </c>
      <c r="AI960" s="1" t="str">
        <f t="shared" si="131"/>
        <v>DIFF</v>
      </c>
      <c r="AN960" s="1" t="str">
        <f t="shared" si="132"/>
        <v>{20.6.6}</v>
      </c>
    </row>
    <row r="961" spans="1:40" ht="26.25" customHeight="1" x14ac:dyDescent="0.25">
      <c r="A961" s="66" t="s">
        <v>188</v>
      </c>
      <c r="B961" s="67" t="s">
        <v>487</v>
      </c>
      <c r="C961" s="67" t="s">
        <v>94</v>
      </c>
      <c r="D961" s="67" t="s">
        <v>1943</v>
      </c>
      <c r="E961" s="95" t="s">
        <v>3487</v>
      </c>
      <c r="F961" s="68" t="s">
        <v>196</v>
      </c>
      <c r="G961" s="68" t="s">
        <v>37</v>
      </c>
      <c r="H961" s="68" t="s">
        <v>1973</v>
      </c>
      <c r="I961" s="124" t="s">
        <v>4733</v>
      </c>
      <c r="J961" s="69" t="s">
        <v>1963</v>
      </c>
      <c r="K961" s="121"/>
      <c r="L961" s="69"/>
      <c r="M961" s="121"/>
      <c r="N961" s="69" t="s">
        <v>1778</v>
      </c>
      <c r="O961" s="69" t="s">
        <v>1462</v>
      </c>
      <c r="P961" s="69" t="s">
        <v>1964</v>
      </c>
      <c r="Q961" s="73" t="s">
        <v>4734</v>
      </c>
      <c r="R961" s="69" t="s">
        <v>330</v>
      </c>
      <c r="S961" s="74" t="s">
        <v>40</v>
      </c>
      <c r="T961" s="69" t="s">
        <v>239</v>
      </c>
      <c r="U961" s="21"/>
      <c r="V961" s="21"/>
      <c r="W961" s="20" t="str">
        <f>VLOOKUP(TRIM(X961),X10:Y199,2,FALSE)</f>
        <v>Andy</v>
      </c>
      <c r="X961" s="168" t="str">
        <f t="shared" si="125"/>
        <v>20.6.6</v>
      </c>
      <c r="Y961" s="168">
        <f t="shared" si="126"/>
        <v>0</v>
      </c>
      <c r="Z961" s="168">
        <f t="shared" si="123"/>
        <v>0</v>
      </c>
      <c r="AA961" s="168">
        <f t="shared" si="127"/>
        <v>134</v>
      </c>
      <c r="AB961" s="168">
        <f t="shared" si="128"/>
        <v>0</v>
      </c>
      <c r="AC961" s="168">
        <f t="shared" si="129"/>
        <v>0</v>
      </c>
      <c r="AD961" s="168">
        <f t="shared" si="124"/>
        <v>0</v>
      </c>
      <c r="AE961" s="168">
        <f t="shared" si="130"/>
        <v>0</v>
      </c>
      <c r="AF961" s="170">
        <v>8.6999999999999993</v>
      </c>
      <c r="AI961" s="1" t="str">
        <f t="shared" si="131"/>
        <v>DIFF</v>
      </c>
      <c r="AN961" s="1" t="str">
        <f t="shared" si="132"/>
        <v>{20.6.6}</v>
      </c>
    </row>
    <row r="962" spans="1:40" ht="26.25" customHeight="1" x14ac:dyDescent="0.25">
      <c r="A962" s="66" t="s">
        <v>188</v>
      </c>
      <c r="B962" s="67" t="s">
        <v>40</v>
      </c>
      <c r="C962" s="67" t="s">
        <v>94</v>
      </c>
      <c r="D962" s="67" t="s">
        <v>1905</v>
      </c>
      <c r="E962" s="95" t="s">
        <v>3488</v>
      </c>
      <c r="F962" s="68" t="s">
        <v>862</v>
      </c>
      <c r="G962" s="68" t="s">
        <v>95</v>
      </c>
      <c r="H962" s="68" t="s">
        <v>5400</v>
      </c>
      <c r="I962" s="124" t="s">
        <v>4735</v>
      </c>
      <c r="J962" s="69" t="s">
        <v>1969</v>
      </c>
      <c r="K962" s="121"/>
      <c r="L962" s="71"/>
      <c r="M962" s="70"/>
      <c r="N962" s="69" t="s">
        <v>1778</v>
      </c>
      <c r="O962" s="69" t="s">
        <v>1462</v>
      </c>
      <c r="P962" s="69" t="s">
        <v>1970</v>
      </c>
      <c r="Q962" s="73" t="s">
        <v>5399</v>
      </c>
      <c r="R962" s="69" t="s">
        <v>330</v>
      </c>
      <c r="S962" s="74" t="s">
        <v>40</v>
      </c>
      <c r="T962" s="69" t="s">
        <v>239</v>
      </c>
      <c r="U962" s="21"/>
      <c r="V962" s="21"/>
      <c r="W962" s="20" t="str">
        <f>VLOOKUP(TRIM(X962),X10:Y199,2,FALSE)</f>
        <v>Wanqiang</v>
      </c>
      <c r="X962" s="168" t="str">
        <f t="shared" si="125"/>
        <v>20.5.1</v>
      </c>
      <c r="Y962" s="168">
        <f t="shared" si="126"/>
        <v>0</v>
      </c>
      <c r="Z962" s="168">
        <f t="shared" ref="Z962:Z1025" si="133">IF(F962="P-CR", IF(S962="Approved", 1, IF(S962="Block approved", 1, 0)),0)</f>
        <v>0</v>
      </c>
      <c r="AA962" s="168">
        <f t="shared" si="127"/>
        <v>12</v>
      </c>
      <c r="AB962" s="168">
        <f t="shared" si="128"/>
        <v>0</v>
      </c>
      <c r="AC962" s="168">
        <f t="shared" si="129"/>
        <v>0</v>
      </c>
      <c r="AD962" s="168">
        <f t="shared" ref="AD962:AD1025" si="134">IF(F962="LS OUT",IF(S962="",1,0),0)</f>
        <v>0</v>
      </c>
      <c r="AE962" s="168">
        <f t="shared" si="130"/>
        <v>0</v>
      </c>
      <c r="AF962" s="170">
        <v>8.14</v>
      </c>
      <c r="AI962" s="1" t="str">
        <f t="shared" si="131"/>
        <v>DIFF</v>
      </c>
      <c r="AN962" s="1" t="str">
        <f t="shared" si="132"/>
        <v>{20.5.1}</v>
      </c>
    </row>
    <row r="963" spans="1:40" ht="26.25" customHeight="1" x14ac:dyDescent="0.25">
      <c r="A963" s="66" t="s">
        <v>188</v>
      </c>
      <c r="B963" s="67" t="s">
        <v>1523</v>
      </c>
      <c r="C963" s="67" t="s">
        <v>94</v>
      </c>
      <c r="D963" s="67" t="s">
        <v>4220</v>
      </c>
      <c r="E963" s="95" t="s">
        <v>3489</v>
      </c>
      <c r="F963" s="68" t="s">
        <v>14</v>
      </c>
      <c r="G963" s="68" t="s">
        <v>95</v>
      </c>
      <c r="H963" s="68" t="s">
        <v>2792</v>
      </c>
      <c r="I963" s="124" t="s">
        <v>4736</v>
      </c>
      <c r="J963" s="69" t="s">
        <v>101</v>
      </c>
      <c r="K963" s="121">
        <v>5599</v>
      </c>
      <c r="L963" s="69" t="s">
        <v>53</v>
      </c>
      <c r="M963" s="121" t="s">
        <v>197</v>
      </c>
      <c r="N963" s="69" t="s">
        <v>2786</v>
      </c>
      <c r="O963" s="69" t="s">
        <v>1462</v>
      </c>
      <c r="P963" s="69" t="s">
        <v>2832</v>
      </c>
      <c r="Q963" s="73" t="s">
        <v>5401</v>
      </c>
      <c r="R963" s="69" t="s">
        <v>5839</v>
      </c>
      <c r="S963" s="74" t="s">
        <v>205</v>
      </c>
      <c r="T963" s="69" t="s">
        <v>258</v>
      </c>
      <c r="U963" s="21"/>
      <c r="V963" s="21"/>
      <c r="W963" s="20" t="str">
        <f>VLOOKUP(TRIM(X963),X10:Y199,2,FALSE)</f>
        <v>Andy</v>
      </c>
      <c r="X963" s="168" t="str">
        <f t="shared" si="125"/>
        <v>20.10</v>
      </c>
      <c r="Y963" s="168">
        <f t="shared" si="126"/>
        <v>0</v>
      </c>
      <c r="Z963" s="168">
        <f t="shared" si="133"/>
        <v>0</v>
      </c>
      <c r="AA963" s="168">
        <f t="shared" si="127"/>
        <v>58</v>
      </c>
      <c r="AB963" s="168">
        <f t="shared" si="128"/>
        <v>0</v>
      </c>
      <c r="AC963" s="168">
        <f t="shared" si="129"/>
        <v>0</v>
      </c>
      <c r="AD963" s="168">
        <f t="shared" si="134"/>
        <v>0</v>
      </c>
      <c r="AE963" s="168">
        <f t="shared" si="130"/>
        <v>0</v>
      </c>
      <c r="AF963" s="170">
        <v>8.2799999999999994</v>
      </c>
      <c r="AI963" s="1" t="str">
        <f t="shared" si="131"/>
        <v>DIFF</v>
      </c>
      <c r="AN963" s="1" t="str">
        <f t="shared" si="132"/>
        <v>{20.10}</v>
      </c>
    </row>
    <row r="964" spans="1:40" ht="26.25" customHeight="1" x14ac:dyDescent="0.25">
      <c r="A964" s="66" t="s">
        <v>188</v>
      </c>
      <c r="B964" s="67" t="s">
        <v>3252</v>
      </c>
      <c r="C964" s="67" t="s">
        <v>94</v>
      </c>
      <c r="D964" s="67" t="s">
        <v>1455</v>
      </c>
      <c r="E964" s="95" t="s">
        <v>3490</v>
      </c>
      <c r="F964" s="68" t="s">
        <v>14</v>
      </c>
      <c r="G964" s="68" t="s">
        <v>95</v>
      </c>
      <c r="H964" s="68" t="s">
        <v>2922</v>
      </c>
      <c r="I964" s="124" t="s">
        <v>3251</v>
      </c>
      <c r="J964" s="69" t="s">
        <v>198</v>
      </c>
      <c r="K964" s="121">
        <v>3945</v>
      </c>
      <c r="L964" s="71" t="s">
        <v>53</v>
      </c>
      <c r="M964" s="70" t="s">
        <v>197</v>
      </c>
      <c r="N964" s="69" t="s">
        <v>1959</v>
      </c>
      <c r="O964" s="69" t="s">
        <v>1036</v>
      </c>
      <c r="P964" s="69" t="s">
        <v>2760</v>
      </c>
      <c r="Q964" s="73" t="s">
        <v>3202</v>
      </c>
      <c r="R964" s="69" t="s">
        <v>5962</v>
      </c>
      <c r="S964" s="74" t="s">
        <v>205</v>
      </c>
      <c r="T964" s="69" t="s">
        <v>258</v>
      </c>
      <c r="U964" s="21"/>
      <c r="V964" s="21"/>
      <c r="W964" s="20" t="str">
        <f>VLOOKUP(TRIM(X964),X10:Y199,2,FALSE)</f>
        <v>Andy</v>
      </c>
      <c r="X964" s="168" t="str">
        <f t="shared" si="125"/>
        <v>19.50</v>
      </c>
      <c r="Y964" s="168">
        <f t="shared" si="126"/>
        <v>0</v>
      </c>
      <c r="Z964" s="168">
        <f t="shared" si="133"/>
        <v>0</v>
      </c>
      <c r="AA964" s="168">
        <f t="shared" si="127"/>
        <v>48</v>
      </c>
      <c r="AB964" s="168">
        <f t="shared" si="128"/>
        <v>0</v>
      </c>
      <c r="AC964" s="168">
        <f t="shared" si="129"/>
        <v>0</v>
      </c>
      <c r="AD964" s="168">
        <f t="shared" si="134"/>
        <v>0</v>
      </c>
      <c r="AE964" s="168">
        <f t="shared" si="130"/>
        <v>0</v>
      </c>
      <c r="AF964" s="170">
        <v>8.11</v>
      </c>
      <c r="AI964" s="1" t="str">
        <f t="shared" si="131"/>
        <v>DIFF</v>
      </c>
      <c r="AN964" s="1" t="str">
        <f t="shared" si="132"/>
        <v>{19.50}</v>
      </c>
    </row>
    <row r="965" spans="1:40" ht="26.25" customHeight="1" x14ac:dyDescent="0.25">
      <c r="A965" s="66" t="s">
        <v>188</v>
      </c>
      <c r="B965" s="67" t="s">
        <v>3249</v>
      </c>
      <c r="C965" s="67" t="s">
        <v>94</v>
      </c>
      <c r="D965" s="67" t="s">
        <v>1455</v>
      </c>
      <c r="E965" s="95" t="s">
        <v>3491</v>
      </c>
      <c r="F965" s="68" t="s">
        <v>14</v>
      </c>
      <c r="G965" s="68" t="s">
        <v>95</v>
      </c>
      <c r="H965" s="68" t="s">
        <v>2923</v>
      </c>
      <c r="I965" s="124" t="s">
        <v>4737</v>
      </c>
      <c r="J965" s="69" t="s">
        <v>198</v>
      </c>
      <c r="K965" s="121">
        <v>3946</v>
      </c>
      <c r="L965" s="69" t="s">
        <v>53</v>
      </c>
      <c r="M965" s="121" t="s">
        <v>197</v>
      </c>
      <c r="N965" s="69" t="s">
        <v>1959</v>
      </c>
      <c r="O965" s="69" t="s">
        <v>1036</v>
      </c>
      <c r="P965" s="69" t="s">
        <v>2760</v>
      </c>
      <c r="Q965" s="73" t="s">
        <v>3202</v>
      </c>
      <c r="R965" s="69" t="s">
        <v>5963</v>
      </c>
      <c r="S965" s="74" t="s">
        <v>205</v>
      </c>
      <c r="T965" s="69" t="s">
        <v>258</v>
      </c>
      <c r="U965" s="21"/>
      <c r="V965" s="21"/>
      <c r="W965" s="20" t="str">
        <f>VLOOKUP(TRIM(X965),X10:Y199,2,FALSE)</f>
        <v>Andy</v>
      </c>
      <c r="X965" s="168" t="str">
        <f t="shared" si="125"/>
        <v>19.50</v>
      </c>
      <c r="Y965" s="168">
        <f t="shared" si="126"/>
        <v>0</v>
      </c>
      <c r="Z965" s="168">
        <f t="shared" si="133"/>
        <v>0</v>
      </c>
      <c r="AA965" s="168">
        <f t="shared" si="127"/>
        <v>50</v>
      </c>
      <c r="AB965" s="168">
        <f t="shared" si="128"/>
        <v>0</v>
      </c>
      <c r="AC965" s="168">
        <f t="shared" si="129"/>
        <v>0</v>
      </c>
      <c r="AD965" s="168">
        <f t="shared" si="134"/>
        <v>0</v>
      </c>
      <c r="AE965" s="168">
        <f t="shared" si="130"/>
        <v>0</v>
      </c>
      <c r="AF965" s="170">
        <v>8.9</v>
      </c>
      <c r="AI965" s="1" t="str">
        <f t="shared" si="131"/>
        <v>DIFF</v>
      </c>
      <c r="AN965" s="1" t="str">
        <f t="shared" si="132"/>
        <v>{19.50}</v>
      </c>
    </row>
    <row r="966" spans="1:40" ht="26.25" customHeight="1" x14ac:dyDescent="0.25">
      <c r="A966" s="66" t="s">
        <v>188</v>
      </c>
      <c r="B966" s="67" t="s">
        <v>3247</v>
      </c>
      <c r="C966" s="67" t="s">
        <v>94</v>
      </c>
      <c r="D966" s="67" t="s">
        <v>1455</v>
      </c>
      <c r="E966" s="95" t="s">
        <v>3492</v>
      </c>
      <c r="F966" s="68" t="s">
        <v>14</v>
      </c>
      <c r="G966" s="68" t="s">
        <v>95</v>
      </c>
      <c r="H966" s="68" t="s">
        <v>2924</v>
      </c>
      <c r="I966" s="124" t="s">
        <v>3251</v>
      </c>
      <c r="J966" s="69" t="s">
        <v>194</v>
      </c>
      <c r="K966" s="121">
        <v>6465</v>
      </c>
      <c r="L966" s="71" t="s">
        <v>53</v>
      </c>
      <c r="M966" s="70" t="s">
        <v>197</v>
      </c>
      <c r="N966" s="69" t="s">
        <v>2786</v>
      </c>
      <c r="O966" s="69" t="s">
        <v>1036</v>
      </c>
      <c r="P966" s="69" t="s">
        <v>2760</v>
      </c>
      <c r="Q966" s="73" t="s">
        <v>3202</v>
      </c>
      <c r="R966" s="69" t="s">
        <v>5964</v>
      </c>
      <c r="S966" s="74" t="s">
        <v>205</v>
      </c>
      <c r="T966" s="69" t="s">
        <v>258</v>
      </c>
      <c r="U966" s="21"/>
      <c r="V966" s="21"/>
      <c r="W966" s="20" t="str">
        <f>VLOOKUP(TRIM(X966),X10:Y199,2,FALSE)</f>
        <v>Andy</v>
      </c>
      <c r="X966" s="168" t="str">
        <f t="shared" si="125"/>
        <v>19.50</v>
      </c>
      <c r="Y966" s="168">
        <f t="shared" si="126"/>
        <v>0</v>
      </c>
      <c r="Z966" s="168">
        <f t="shared" si="133"/>
        <v>0</v>
      </c>
      <c r="AA966" s="168">
        <f t="shared" si="127"/>
        <v>48</v>
      </c>
      <c r="AB966" s="168">
        <f t="shared" si="128"/>
        <v>0</v>
      </c>
      <c r="AC966" s="168">
        <f t="shared" si="129"/>
        <v>0</v>
      </c>
      <c r="AD966" s="168">
        <f t="shared" si="134"/>
        <v>0</v>
      </c>
      <c r="AE966" s="168">
        <f t="shared" si="130"/>
        <v>0</v>
      </c>
      <c r="AF966" s="170">
        <v>8.9</v>
      </c>
      <c r="AI966" s="1" t="str">
        <f t="shared" si="131"/>
        <v>DIFF</v>
      </c>
      <c r="AN966" s="1" t="str">
        <f t="shared" si="132"/>
        <v>{19.50}</v>
      </c>
    </row>
    <row r="967" spans="1:40" ht="26.25" customHeight="1" x14ac:dyDescent="0.25">
      <c r="A967" s="66" t="s">
        <v>188</v>
      </c>
      <c r="B967" s="67" t="s">
        <v>40</v>
      </c>
      <c r="C967" s="67" t="s">
        <v>94</v>
      </c>
      <c r="D967" s="67" t="s">
        <v>1610</v>
      </c>
      <c r="E967" s="95" t="s">
        <v>3493</v>
      </c>
      <c r="F967" s="68" t="s">
        <v>862</v>
      </c>
      <c r="G967" s="68" t="s">
        <v>95</v>
      </c>
      <c r="H967" s="68" t="s">
        <v>3000</v>
      </c>
      <c r="I967" s="124" t="s">
        <v>1804</v>
      </c>
      <c r="J967" s="69" t="s">
        <v>1787</v>
      </c>
      <c r="K967" s="121"/>
      <c r="L967" s="69"/>
      <c r="M967" s="121"/>
      <c r="N967" s="69" t="s">
        <v>1414</v>
      </c>
      <c r="O967" s="69" t="s">
        <v>1462</v>
      </c>
      <c r="P967" s="69" t="s">
        <v>1788</v>
      </c>
      <c r="Q967" s="73" t="s">
        <v>2036</v>
      </c>
      <c r="R967" s="69" t="s">
        <v>330</v>
      </c>
      <c r="S967" s="74" t="s">
        <v>40</v>
      </c>
      <c r="T967" s="69" t="s">
        <v>1803</v>
      </c>
      <c r="U967" s="21"/>
      <c r="V967" s="21"/>
      <c r="W967" s="20" t="str">
        <f>VLOOKUP(TRIM(X967),X10:Y199,2,FALSE)</f>
        <v>Dario</v>
      </c>
      <c r="X967" s="168" t="str">
        <f t="shared" si="125"/>
        <v>20.1.1</v>
      </c>
      <c r="Y967" s="168">
        <f t="shared" si="126"/>
        <v>0</v>
      </c>
      <c r="Z967" s="168">
        <f t="shared" si="133"/>
        <v>0</v>
      </c>
      <c r="AA967" s="168">
        <f t="shared" si="127"/>
        <v>10</v>
      </c>
      <c r="AB967" s="168">
        <f t="shared" si="128"/>
        <v>0</v>
      </c>
      <c r="AC967" s="168">
        <f t="shared" si="129"/>
        <v>0</v>
      </c>
      <c r="AD967" s="168">
        <f t="shared" si="134"/>
        <v>0</v>
      </c>
      <c r="AE967" s="168">
        <f t="shared" si="130"/>
        <v>0</v>
      </c>
      <c r="AF967" s="170">
        <v>8.9</v>
      </c>
      <c r="AI967" s="1" t="str">
        <f t="shared" si="131"/>
        <v>DIFF</v>
      </c>
      <c r="AN967" s="1" t="str">
        <f t="shared" si="132"/>
        <v>{20.1.1}</v>
      </c>
    </row>
    <row r="968" spans="1:40" ht="26.25" customHeight="1" x14ac:dyDescent="0.25">
      <c r="A968" s="66" t="s">
        <v>188</v>
      </c>
      <c r="B968" s="67" t="s">
        <v>40</v>
      </c>
      <c r="C968" s="67" t="s">
        <v>94</v>
      </c>
      <c r="D968" s="67" t="s">
        <v>1610</v>
      </c>
      <c r="E968" s="95" t="s">
        <v>3494</v>
      </c>
      <c r="F968" s="68" t="s">
        <v>862</v>
      </c>
      <c r="G968" s="68" t="s">
        <v>95</v>
      </c>
      <c r="H968" s="68" t="s">
        <v>5403</v>
      </c>
      <c r="I968" s="124" t="s">
        <v>5402</v>
      </c>
      <c r="J968" s="69" t="s">
        <v>1787</v>
      </c>
      <c r="K968" s="121"/>
      <c r="L968" s="71"/>
      <c r="M968" s="70"/>
      <c r="N968" s="69" t="s">
        <v>1414</v>
      </c>
      <c r="O968" s="69" t="s">
        <v>1462</v>
      </c>
      <c r="P968" s="69" t="s">
        <v>1788</v>
      </c>
      <c r="Q968" s="73" t="s">
        <v>4738</v>
      </c>
      <c r="R968" s="69" t="s">
        <v>330</v>
      </c>
      <c r="S968" s="74" t="s">
        <v>40</v>
      </c>
      <c r="T968" s="69" t="s">
        <v>1803</v>
      </c>
      <c r="U968" s="21"/>
      <c r="V968" s="21"/>
      <c r="W968" s="20" t="str">
        <f>VLOOKUP(TRIM(X968),X10:Y199,2,FALSE)</f>
        <v>Dario</v>
      </c>
      <c r="X968" s="168" t="str">
        <f t="shared" si="125"/>
        <v>20.1.1</v>
      </c>
      <c r="Y968" s="168">
        <f t="shared" si="126"/>
        <v>0</v>
      </c>
      <c r="Z968" s="168">
        <f t="shared" si="133"/>
        <v>0</v>
      </c>
      <c r="AA968" s="168">
        <f t="shared" si="127"/>
        <v>10</v>
      </c>
      <c r="AB968" s="168">
        <f t="shared" si="128"/>
        <v>0</v>
      </c>
      <c r="AC968" s="168">
        <f t="shared" si="129"/>
        <v>0</v>
      </c>
      <c r="AD968" s="168">
        <f t="shared" si="134"/>
        <v>0</v>
      </c>
      <c r="AE968" s="168">
        <f t="shared" si="130"/>
        <v>0</v>
      </c>
      <c r="AF968" s="170">
        <v>8.9</v>
      </c>
      <c r="AI968" s="1" t="str">
        <f t="shared" si="131"/>
        <v>DIFF</v>
      </c>
      <c r="AN968" s="1" t="str">
        <f t="shared" si="132"/>
        <v>{20.1.1}</v>
      </c>
    </row>
    <row r="969" spans="1:40" ht="26.25" customHeight="1" x14ac:dyDescent="0.25">
      <c r="A969" s="66" t="s">
        <v>188</v>
      </c>
      <c r="B969" s="67" t="s">
        <v>40</v>
      </c>
      <c r="C969" s="67" t="s">
        <v>94</v>
      </c>
      <c r="D969" s="67" t="s">
        <v>1610</v>
      </c>
      <c r="E969" s="95" t="s">
        <v>3495</v>
      </c>
      <c r="F969" s="68" t="s">
        <v>862</v>
      </c>
      <c r="G969" s="68" t="s">
        <v>95</v>
      </c>
      <c r="H969" s="68" t="s">
        <v>5404</v>
      </c>
      <c r="I969" s="124" t="s">
        <v>107</v>
      </c>
      <c r="J969" s="69" t="s">
        <v>1787</v>
      </c>
      <c r="K969" s="121"/>
      <c r="L969" s="69"/>
      <c r="M969" s="121"/>
      <c r="N969" s="69" t="s">
        <v>1414</v>
      </c>
      <c r="O969" s="69" t="s">
        <v>1462</v>
      </c>
      <c r="P969" s="69" t="s">
        <v>1788</v>
      </c>
      <c r="Q969" s="73" t="s">
        <v>4739</v>
      </c>
      <c r="R969" s="69" t="s">
        <v>330</v>
      </c>
      <c r="S969" s="74" t="s">
        <v>40</v>
      </c>
      <c r="T969" s="69" t="s">
        <v>1803</v>
      </c>
      <c r="U969" s="21"/>
      <c r="V969" s="21"/>
      <c r="W969" s="20" t="str">
        <f>VLOOKUP(TRIM(X969),X10:Y199,2,FALSE)</f>
        <v>Dario</v>
      </c>
      <c r="X969" s="168" t="str">
        <f t="shared" ref="X969:X1032" si="135">IF(ISNONTEXT(D969),"" &amp; D969 &amp;"",T(D969))</f>
        <v>20.1.1</v>
      </c>
      <c r="Y969" s="168">
        <f t="shared" ref="Y969:Y1032" si="136">IF(F969="CR", IF(S969="Approved", 1, IF(S969="Agreed", 1, IF(S969="Block approved", 1, 0))),0)</f>
        <v>0</v>
      </c>
      <c r="Z969" s="168">
        <f t="shared" si="133"/>
        <v>0</v>
      </c>
      <c r="AA969" s="168">
        <f t="shared" ref="AA969:AA1032" si="137">LEN(I969)</f>
        <v>4</v>
      </c>
      <c r="AB969" s="168">
        <f t="shared" ref="AB969:AB1032" si="138">IF(LEFT(H969, 12)="Reserved for",  1, 0)</f>
        <v>0</v>
      </c>
      <c r="AC969" s="168">
        <f t="shared" ref="AC969:AC1032" si="139">IF(F969="LS OUT", IF(S969="Approved", 1, IF(S969="Block approved", 1, 0)),0)</f>
        <v>0</v>
      </c>
      <c r="AD969" s="168">
        <f t="shared" si="134"/>
        <v>0</v>
      </c>
      <c r="AE969" s="168">
        <f t="shared" ref="AE969:AE1032" si="140">IF(F969="LS In", IF(S969="Postponed", 1, 0), 0)</f>
        <v>0</v>
      </c>
      <c r="AF969" s="170">
        <v>8.9</v>
      </c>
      <c r="AI969" s="1" t="str">
        <f t="shared" si="131"/>
        <v>DIFF</v>
      </c>
      <c r="AN969" s="1" t="str">
        <f t="shared" si="132"/>
        <v>{20.1.1}</v>
      </c>
    </row>
    <row r="970" spans="1:40" ht="26.25" customHeight="1" x14ac:dyDescent="0.25">
      <c r="A970" s="66" t="s">
        <v>188</v>
      </c>
      <c r="B970" s="67" t="s">
        <v>40</v>
      </c>
      <c r="C970" s="67" t="s">
        <v>94</v>
      </c>
      <c r="D970" s="67" t="s">
        <v>1610</v>
      </c>
      <c r="E970" s="95" t="s">
        <v>3496</v>
      </c>
      <c r="F970" s="68" t="s">
        <v>862</v>
      </c>
      <c r="G970" s="68" t="s">
        <v>95</v>
      </c>
      <c r="H970" s="68" t="s">
        <v>5405</v>
      </c>
      <c r="I970" s="124" t="s">
        <v>107</v>
      </c>
      <c r="J970" s="69" t="s">
        <v>1787</v>
      </c>
      <c r="K970" s="121"/>
      <c r="L970" s="71"/>
      <c r="M970" s="70"/>
      <c r="N970" s="69" t="s">
        <v>1414</v>
      </c>
      <c r="O970" s="69" t="s">
        <v>1462</v>
      </c>
      <c r="P970" s="69" t="s">
        <v>1788</v>
      </c>
      <c r="Q970" s="73" t="s">
        <v>2908</v>
      </c>
      <c r="R970" s="69" t="s">
        <v>330</v>
      </c>
      <c r="S970" s="74" t="s">
        <v>40</v>
      </c>
      <c r="T970" s="69" t="s">
        <v>1803</v>
      </c>
      <c r="U970" s="21"/>
      <c r="V970" s="21"/>
      <c r="W970" s="20" t="str">
        <f>VLOOKUP(TRIM(X970),X10:Y199,2,FALSE)</f>
        <v>Dario</v>
      </c>
      <c r="X970" s="168" t="str">
        <f t="shared" si="135"/>
        <v>20.1.1</v>
      </c>
      <c r="Y970" s="168">
        <f t="shared" si="136"/>
        <v>0</v>
      </c>
      <c r="Z970" s="168">
        <f t="shared" si="133"/>
        <v>0</v>
      </c>
      <c r="AA970" s="168">
        <f t="shared" si="137"/>
        <v>4</v>
      </c>
      <c r="AB970" s="168">
        <f t="shared" si="138"/>
        <v>0</v>
      </c>
      <c r="AC970" s="168">
        <f t="shared" si="139"/>
        <v>0</v>
      </c>
      <c r="AD970" s="168">
        <f t="shared" si="134"/>
        <v>0</v>
      </c>
      <c r="AE970" s="168">
        <f t="shared" si="140"/>
        <v>0</v>
      </c>
      <c r="AF970" s="170">
        <v>8.9</v>
      </c>
      <c r="AI970" s="1" t="str">
        <f t="shared" ref="AI970:AI1033" si="141">IF(_xlfn.VALUETOTEXT(AH970) =_xlfn.VALUETOTEXT(P970), "", "DIFF")</f>
        <v>DIFF</v>
      </c>
      <c r="AN970" s="1" t="str">
        <f t="shared" ref="AN970:AN1033" si="142">"{"&amp;D970&amp;"}"</f>
        <v>{20.1.1}</v>
      </c>
    </row>
    <row r="971" spans="1:40" ht="26.25" customHeight="1" x14ac:dyDescent="0.25">
      <c r="A971" s="66" t="s">
        <v>188</v>
      </c>
      <c r="B971" s="67" t="s">
        <v>40</v>
      </c>
      <c r="C971" s="67" t="s">
        <v>94</v>
      </c>
      <c r="D971" s="67" t="s">
        <v>1162</v>
      </c>
      <c r="E971" s="95" t="s">
        <v>3497</v>
      </c>
      <c r="F971" s="68" t="s">
        <v>1323</v>
      </c>
      <c r="G971" s="68" t="s">
        <v>95</v>
      </c>
      <c r="H971" s="68" t="s">
        <v>2151</v>
      </c>
      <c r="I971" s="124" t="s">
        <v>1475</v>
      </c>
      <c r="J971" s="69" t="s">
        <v>1787</v>
      </c>
      <c r="K971" s="121"/>
      <c r="L971" s="69"/>
      <c r="M971" s="121"/>
      <c r="N971" s="69" t="s">
        <v>1414</v>
      </c>
      <c r="O971" s="69" t="s">
        <v>1462</v>
      </c>
      <c r="P971" s="69" t="s">
        <v>1788</v>
      </c>
      <c r="Q971" s="73" t="s">
        <v>6750</v>
      </c>
      <c r="R971" s="69" t="s">
        <v>6751</v>
      </c>
      <c r="S971" s="74" t="s">
        <v>205</v>
      </c>
      <c r="T971" s="69" t="s">
        <v>1803</v>
      </c>
      <c r="U971" s="21"/>
      <c r="V971" s="21"/>
      <c r="W971" s="20" t="str">
        <f>VLOOKUP(TRIM(X971),X10:Y199,2,FALSE)</f>
        <v>Andy</v>
      </c>
      <c r="X971" s="168" t="str">
        <f t="shared" si="135"/>
        <v>30.6</v>
      </c>
      <c r="Y971" s="168">
        <f t="shared" si="136"/>
        <v>0</v>
      </c>
      <c r="Z971" s="168">
        <f t="shared" si="133"/>
        <v>0</v>
      </c>
      <c r="AA971" s="168">
        <f t="shared" si="137"/>
        <v>17</v>
      </c>
      <c r="AB971" s="168">
        <f t="shared" si="138"/>
        <v>0</v>
      </c>
      <c r="AC971" s="168">
        <f t="shared" si="139"/>
        <v>0</v>
      </c>
      <c r="AD971" s="168">
        <f t="shared" si="134"/>
        <v>0</v>
      </c>
      <c r="AE971" s="168">
        <f t="shared" si="140"/>
        <v>0</v>
      </c>
      <c r="AF971" s="170">
        <v>8.26</v>
      </c>
      <c r="AI971" s="1" t="str">
        <f t="shared" si="141"/>
        <v>DIFF</v>
      </c>
      <c r="AN971" s="1" t="str">
        <f t="shared" si="142"/>
        <v>{30.6}</v>
      </c>
    </row>
    <row r="972" spans="1:40" ht="26.25" customHeight="1" x14ac:dyDescent="0.25">
      <c r="A972" s="66" t="s">
        <v>188</v>
      </c>
      <c r="B972" s="67" t="s">
        <v>40</v>
      </c>
      <c r="C972" s="67" t="s">
        <v>94</v>
      </c>
      <c r="D972" s="67" t="s">
        <v>1158</v>
      </c>
      <c r="E972" s="95" t="s">
        <v>3498</v>
      </c>
      <c r="F972" s="68" t="s">
        <v>1128</v>
      </c>
      <c r="G972" s="68" t="s">
        <v>100</v>
      </c>
      <c r="H972" s="68" t="s">
        <v>5406</v>
      </c>
      <c r="I972" s="124" t="s">
        <v>107</v>
      </c>
      <c r="J972" s="69"/>
      <c r="K972" s="121"/>
      <c r="L972" s="71"/>
      <c r="M972" s="70"/>
      <c r="N972" s="69"/>
      <c r="O972" s="69" t="s">
        <v>1462</v>
      </c>
      <c r="P972" s="69"/>
      <c r="Q972" s="73" t="s">
        <v>4740</v>
      </c>
      <c r="R972" s="69" t="s">
        <v>6204</v>
      </c>
      <c r="S972" s="74" t="s">
        <v>205</v>
      </c>
      <c r="T972" s="69" t="s">
        <v>1803</v>
      </c>
      <c r="U972" s="21"/>
      <c r="V972" s="21"/>
      <c r="W972" s="20" t="str">
        <f>VLOOKUP(TRIM(X972),X10:Y199,2,FALSE)</f>
        <v>Andy</v>
      </c>
      <c r="X972" s="168" t="str">
        <f t="shared" si="135"/>
        <v>30.2</v>
      </c>
      <c r="Y972" s="168">
        <f t="shared" si="136"/>
        <v>0</v>
      </c>
      <c r="Z972" s="168">
        <f t="shared" si="133"/>
        <v>0</v>
      </c>
      <c r="AA972" s="168">
        <f t="shared" si="137"/>
        <v>4</v>
      </c>
      <c r="AB972" s="168">
        <f t="shared" si="138"/>
        <v>0</v>
      </c>
      <c r="AC972" s="168">
        <f t="shared" si="139"/>
        <v>0</v>
      </c>
      <c r="AD972" s="168">
        <f t="shared" si="134"/>
        <v>0</v>
      </c>
      <c r="AE972" s="168">
        <f t="shared" si="140"/>
        <v>0</v>
      </c>
      <c r="AF972" s="170">
        <v>8.2799999999999994</v>
      </c>
      <c r="AI972" s="1" t="str">
        <f t="shared" si="141"/>
        <v/>
      </c>
      <c r="AN972" s="1" t="str">
        <f t="shared" si="142"/>
        <v>{30.2}</v>
      </c>
    </row>
    <row r="973" spans="1:40" ht="26.25" customHeight="1" x14ac:dyDescent="0.25">
      <c r="A973" s="66" t="s">
        <v>188</v>
      </c>
      <c r="B973" s="67" t="s">
        <v>40</v>
      </c>
      <c r="C973" s="67" t="s">
        <v>94</v>
      </c>
      <c r="D973" s="67" t="s">
        <v>1944</v>
      </c>
      <c r="E973" s="95" t="s">
        <v>3499</v>
      </c>
      <c r="F973" s="68" t="s">
        <v>862</v>
      </c>
      <c r="G973" s="68" t="s">
        <v>95</v>
      </c>
      <c r="H973" s="68" t="s">
        <v>3001</v>
      </c>
      <c r="I973" s="124" t="s">
        <v>107</v>
      </c>
      <c r="J973" s="69" t="s">
        <v>1963</v>
      </c>
      <c r="K973" s="121"/>
      <c r="L973" s="69"/>
      <c r="M973" s="121"/>
      <c r="N973" s="69" t="s">
        <v>1778</v>
      </c>
      <c r="O973" s="69" t="s">
        <v>1462</v>
      </c>
      <c r="P973" s="69" t="s">
        <v>1964</v>
      </c>
      <c r="Q973" s="73" t="s">
        <v>2037</v>
      </c>
      <c r="R973" s="69" t="s">
        <v>5765</v>
      </c>
      <c r="S973" s="74" t="s">
        <v>205</v>
      </c>
      <c r="T973" s="69" t="s">
        <v>1803</v>
      </c>
      <c r="U973" s="21"/>
      <c r="V973" s="21"/>
      <c r="W973" s="20" t="str">
        <f>VLOOKUP(TRIM(X973),X10:Y199,2,FALSE)</f>
        <v>Andy</v>
      </c>
      <c r="X973" s="168" t="str">
        <f t="shared" si="135"/>
        <v>20.6.7</v>
      </c>
      <c r="Y973" s="168">
        <f t="shared" si="136"/>
        <v>0</v>
      </c>
      <c r="Z973" s="168">
        <f t="shared" si="133"/>
        <v>0</v>
      </c>
      <c r="AA973" s="168">
        <f t="shared" si="137"/>
        <v>4</v>
      </c>
      <c r="AB973" s="168">
        <f t="shared" si="138"/>
        <v>0</v>
      </c>
      <c r="AC973" s="168">
        <f t="shared" si="139"/>
        <v>0</v>
      </c>
      <c r="AD973" s="168">
        <f t="shared" si="134"/>
        <v>0</v>
      </c>
      <c r="AE973" s="168">
        <f t="shared" si="140"/>
        <v>0</v>
      </c>
      <c r="AF973" s="170">
        <v>9.3000000000000007</v>
      </c>
      <c r="AI973" s="1" t="str">
        <f t="shared" si="141"/>
        <v>DIFF</v>
      </c>
      <c r="AN973" s="1" t="str">
        <f t="shared" si="142"/>
        <v>{20.6.7}</v>
      </c>
    </row>
    <row r="974" spans="1:40" ht="26.25" customHeight="1" x14ac:dyDescent="0.25">
      <c r="A974" s="66" t="s">
        <v>188</v>
      </c>
      <c r="B974" s="67" t="s">
        <v>1816</v>
      </c>
      <c r="C974" s="67" t="s">
        <v>94</v>
      </c>
      <c r="D974" s="67" t="s">
        <v>1335</v>
      </c>
      <c r="E974" s="95" t="s">
        <v>3500</v>
      </c>
      <c r="F974" s="68" t="s">
        <v>12</v>
      </c>
      <c r="G974" s="68" t="s">
        <v>95</v>
      </c>
      <c r="H974" s="68" t="s">
        <v>4416</v>
      </c>
      <c r="I974" s="124" t="s">
        <v>107</v>
      </c>
      <c r="J974" s="69"/>
      <c r="K974" s="121"/>
      <c r="L974" s="71"/>
      <c r="M974" s="70"/>
      <c r="N974" s="69"/>
      <c r="O974" s="69" t="s">
        <v>1036</v>
      </c>
      <c r="P974" s="69" t="s">
        <v>1441</v>
      </c>
      <c r="Q974" s="73" t="s">
        <v>4581</v>
      </c>
      <c r="R974" s="69" t="s">
        <v>5965</v>
      </c>
      <c r="S974" s="74" t="s">
        <v>205</v>
      </c>
      <c r="T974" s="69" t="s">
        <v>1803</v>
      </c>
      <c r="U974" s="21"/>
      <c r="V974" s="21"/>
      <c r="W974" s="20" t="str">
        <f>VLOOKUP(TRIM(X974),X10:Y199,2,FALSE)</f>
        <v>Dario</v>
      </c>
      <c r="X974" s="168" t="str">
        <f t="shared" si="135"/>
        <v>19.1.2</v>
      </c>
      <c r="Y974" s="168">
        <f t="shared" si="136"/>
        <v>0</v>
      </c>
      <c r="Z974" s="168">
        <f t="shared" si="133"/>
        <v>0</v>
      </c>
      <c r="AA974" s="168">
        <f t="shared" si="137"/>
        <v>4</v>
      </c>
      <c r="AB974" s="168">
        <f t="shared" si="138"/>
        <v>0</v>
      </c>
      <c r="AC974" s="168">
        <f t="shared" si="139"/>
        <v>0</v>
      </c>
      <c r="AD974" s="168">
        <f t="shared" si="134"/>
        <v>0</v>
      </c>
      <c r="AE974" s="168">
        <f t="shared" si="140"/>
        <v>0</v>
      </c>
      <c r="AF974" s="170">
        <v>8.9</v>
      </c>
      <c r="AI974" s="1" t="str">
        <f t="shared" si="141"/>
        <v>DIFF</v>
      </c>
      <c r="AN974" s="1" t="str">
        <f t="shared" si="142"/>
        <v>{19.1.2}</v>
      </c>
    </row>
    <row r="975" spans="1:40" ht="26.25" customHeight="1" x14ac:dyDescent="0.25">
      <c r="A975" s="66" t="s">
        <v>188</v>
      </c>
      <c r="B975" s="67" t="s">
        <v>3243</v>
      </c>
      <c r="C975" s="67" t="s">
        <v>94</v>
      </c>
      <c r="D975" s="67" t="s">
        <v>4228</v>
      </c>
      <c r="E975" s="95" t="s">
        <v>3501</v>
      </c>
      <c r="F975" s="68" t="s">
        <v>14</v>
      </c>
      <c r="G975" s="68" t="s">
        <v>95</v>
      </c>
      <c r="H975" s="68" t="s">
        <v>2882</v>
      </c>
      <c r="I975" s="124" t="s">
        <v>4741</v>
      </c>
      <c r="J975" s="69" t="s">
        <v>194</v>
      </c>
      <c r="K975" s="121">
        <v>6451</v>
      </c>
      <c r="L975" s="143" t="s">
        <v>52</v>
      </c>
      <c r="M975" s="121" t="s">
        <v>197</v>
      </c>
      <c r="N975" s="69" t="s">
        <v>2786</v>
      </c>
      <c r="O975" s="69" t="s">
        <v>1462</v>
      </c>
      <c r="P975" s="69" t="s">
        <v>2883</v>
      </c>
      <c r="Q975" s="73" t="s">
        <v>3133</v>
      </c>
      <c r="R975" s="69" t="s">
        <v>5840</v>
      </c>
      <c r="S975" s="74" t="s">
        <v>205</v>
      </c>
      <c r="T975" s="69" t="s">
        <v>229</v>
      </c>
      <c r="U975" s="21"/>
      <c r="V975" s="21"/>
      <c r="W975" s="20" t="str">
        <f>VLOOKUP(TRIM(X975),X10:Y199,2,FALSE)</f>
        <v>Andy</v>
      </c>
      <c r="X975" s="168" t="str">
        <f t="shared" si="135"/>
        <v>20.18</v>
      </c>
      <c r="Y975" s="168">
        <f t="shared" si="136"/>
        <v>0</v>
      </c>
      <c r="Z975" s="168">
        <f t="shared" si="133"/>
        <v>0</v>
      </c>
      <c r="AA975" s="168">
        <f t="shared" si="137"/>
        <v>93</v>
      </c>
      <c r="AB975" s="168">
        <f t="shared" si="138"/>
        <v>0</v>
      </c>
      <c r="AC975" s="168">
        <f t="shared" si="139"/>
        <v>0</v>
      </c>
      <c r="AD975" s="168">
        <f t="shared" si="134"/>
        <v>0</v>
      </c>
      <c r="AE975" s="168">
        <f t="shared" si="140"/>
        <v>0</v>
      </c>
      <c r="AF975" s="170">
        <v>4.2</v>
      </c>
      <c r="AI975" s="1" t="str">
        <f t="shared" si="141"/>
        <v>DIFF</v>
      </c>
      <c r="AN975" s="1" t="str">
        <f t="shared" si="142"/>
        <v>{20.18}</v>
      </c>
    </row>
    <row r="976" spans="1:40" ht="26.25" customHeight="1" x14ac:dyDescent="0.25">
      <c r="A976" s="66" t="s">
        <v>188</v>
      </c>
      <c r="B976" s="67" t="s">
        <v>3248</v>
      </c>
      <c r="C976" s="67" t="s">
        <v>94</v>
      </c>
      <c r="D976" s="67" t="s">
        <v>1455</v>
      </c>
      <c r="E976" s="95" t="s">
        <v>3502</v>
      </c>
      <c r="F976" s="68" t="s">
        <v>14</v>
      </c>
      <c r="G976" s="68" t="s">
        <v>95</v>
      </c>
      <c r="H976" s="68" t="s">
        <v>2924</v>
      </c>
      <c r="I976" s="124" t="s">
        <v>3251</v>
      </c>
      <c r="J976" s="69" t="s">
        <v>101</v>
      </c>
      <c r="K976" s="121">
        <v>5606</v>
      </c>
      <c r="L976" s="71" t="s">
        <v>52</v>
      </c>
      <c r="M976" s="70" t="s">
        <v>197</v>
      </c>
      <c r="N976" s="69" t="s">
        <v>2786</v>
      </c>
      <c r="O976" s="69" t="s">
        <v>1036</v>
      </c>
      <c r="P976" s="69" t="s">
        <v>2760</v>
      </c>
      <c r="Q976" s="73" t="s">
        <v>3202</v>
      </c>
      <c r="R976" s="69" t="s">
        <v>6205</v>
      </c>
      <c r="S976" s="74" t="s">
        <v>329</v>
      </c>
      <c r="T976" s="69" t="s">
        <v>258</v>
      </c>
      <c r="U976" s="21"/>
      <c r="V976" s="21" t="s">
        <v>1039</v>
      </c>
      <c r="W976" s="20" t="str">
        <f>VLOOKUP(TRIM(X976),X10:Y199,2,FALSE)</f>
        <v>Andy</v>
      </c>
      <c r="X976" s="168" t="str">
        <f t="shared" si="135"/>
        <v>19.50</v>
      </c>
      <c r="Y976" s="168">
        <f t="shared" si="136"/>
        <v>1</v>
      </c>
      <c r="Z976" s="168">
        <f t="shared" si="133"/>
        <v>0</v>
      </c>
      <c r="AA976" s="168">
        <f t="shared" si="137"/>
        <v>48</v>
      </c>
      <c r="AB976" s="168">
        <f t="shared" si="138"/>
        <v>0</v>
      </c>
      <c r="AC976" s="168">
        <f t="shared" si="139"/>
        <v>0</v>
      </c>
      <c r="AD976" s="168">
        <f t="shared" si="134"/>
        <v>0</v>
      </c>
      <c r="AE976" s="168">
        <f t="shared" si="140"/>
        <v>0</v>
      </c>
      <c r="AF976" s="170">
        <v>4.2</v>
      </c>
      <c r="AI976" s="1" t="str">
        <f t="shared" si="141"/>
        <v>DIFF</v>
      </c>
      <c r="AN976" s="1" t="str">
        <f t="shared" si="142"/>
        <v>{19.50}</v>
      </c>
    </row>
    <row r="977" spans="1:40" ht="26.25" customHeight="1" x14ac:dyDescent="0.25">
      <c r="A977" s="66" t="s">
        <v>188</v>
      </c>
      <c r="B977" s="67" t="s">
        <v>40</v>
      </c>
      <c r="C977" s="67" t="s">
        <v>94</v>
      </c>
      <c r="D977" s="67" t="s">
        <v>1613</v>
      </c>
      <c r="E977" s="95" t="s">
        <v>3503</v>
      </c>
      <c r="F977" s="68" t="s">
        <v>862</v>
      </c>
      <c r="G977" s="68" t="s">
        <v>95</v>
      </c>
      <c r="H977" s="68" t="s">
        <v>5409</v>
      </c>
      <c r="I977" s="124" t="s">
        <v>5407</v>
      </c>
      <c r="J977" s="69" t="s">
        <v>1782</v>
      </c>
      <c r="K977" s="121"/>
      <c r="L977" s="69"/>
      <c r="M977" s="121"/>
      <c r="N977" s="69" t="s">
        <v>1414</v>
      </c>
      <c r="O977" s="69" t="s">
        <v>1462</v>
      </c>
      <c r="P977" s="69" t="s">
        <v>1783</v>
      </c>
      <c r="Q977" s="73" t="s">
        <v>5408</v>
      </c>
      <c r="R977" s="69" t="s">
        <v>330</v>
      </c>
      <c r="S977" s="74" t="s">
        <v>40</v>
      </c>
      <c r="T977" s="69" t="s">
        <v>1440</v>
      </c>
      <c r="U977" s="21"/>
      <c r="V977" s="21"/>
      <c r="W977" s="20" t="str">
        <f>VLOOKUP(TRIM(X977),X10:Y199,2,FALSE)</f>
        <v>Wanqiang</v>
      </c>
      <c r="X977" s="168" t="str">
        <f t="shared" si="135"/>
        <v>20.4.1</v>
      </c>
      <c r="Y977" s="168">
        <f t="shared" si="136"/>
        <v>0</v>
      </c>
      <c r="Z977" s="168">
        <f t="shared" si="133"/>
        <v>0</v>
      </c>
      <c r="AA977" s="168">
        <f t="shared" si="137"/>
        <v>16</v>
      </c>
      <c r="AB977" s="168">
        <f t="shared" si="138"/>
        <v>0</v>
      </c>
      <c r="AC977" s="168">
        <f t="shared" si="139"/>
        <v>0</v>
      </c>
      <c r="AD977" s="168">
        <f t="shared" si="134"/>
        <v>0</v>
      </c>
      <c r="AE977" s="168">
        <f t="shared" si="140"/>
        <v>0</v>
      </c>
      <c r="AF977" s="170">
        <v>8.1</v>
      </c>
      <c r="AI977" s="1" t="str">
        <f t="shared" si="141"/>
        <v>DIFF</v>
      </c>
      <c r="AN977" s="1" t="str">
        <f t="shared" si="142"/>
        <v>{20.4.1}</v>
      </c>
    </row>
    <row r="978" spans="1:40" ht="26.25" customHeight="1" x14ac:dyDescent="0.25">
      <c r="A978" s="66" t="s">
        <v>188</v>
      </c>
      <c r="B978" s="67" t="s">
        <v>4866</v>
      </c>
      <c r="C978" s="67" t="s">
        <v>94</v>
      </c>
      <c r="D978" s="67" t="s">
        <v>182</v>
      </c>
      <c r="E978" s="95" t="s">
        <v>3504</v>
      </c>
      <c r="F978" s="68" t="s">
        <v>12</v>
      </c>
      <c r="G978" s="68" t="s">
        <v>95</v>
      </c>
      <c r="H978" s="68" t="s">
        <v>2925</v>
      </c>
      <c r="I978" s="124" t="s">
        <v>230</v>
      </c>
      <c r="J978" s="69"/>
      <c r="K978" s="121"/>
      <c r="L978" s="71"/>
      <c r="M978" s="70"/>
      <c r="N978" s="69"/>
      <c r="O978" s="69"/>
      <c r="P978" s="69"/>
      <c r="Q978" s="73" t="s">
        <v>4866</v>
      </c>
      <c r="R978" s="69" t="s">
        <v>5766</v>
      </c>
      <c r="S978" s="74" t="s">
        <v>205</v>
      </c>
      <c r="T978" s="69" t="s">
        <v>258</v>
      </c>
      <c r="U978" s="21"/>
      <c r="V978" s="21"/>
      <c r="W978" s="20" t="str">
        <f>VLOOKUP(TRIM(X978),X10:Y199,2,FALSE)</f>
        <v>Andy</v>
      </c>
      <c r="X978" s="168" t="str">
        <f t="shared" si="135"/>
        <v>8.11</v>
      </c>
      <c r="Y978" s="168">
        <f t="shared" si="136"/>
        <v>0</v>
      </c>
      <c r="Z978" s="168">
        <f t="shared" si="133"/>
        <v>0</v>
      </c>
      <c r="AA978" s="168">
        <f t="shared" si="137"/>
        <v>7</v>
      </c>
      <c r="AB978" s="168">
        <f t="shared" si="138"/>
        <v>0</v>
      </c>
      <c r="AC978" s="168">
        <f t="shared" si="139"/>
        <v>0</v>
      </c>
      <c r="AD978" s="168">
        <f t="shared" si="134"/>
        <v>0</v>
      </c>
      <c r="AE978" s="168">
        <f t="shared" si="140"/>
        <v>0</v>
      </c>
      <c r="AF978" s="170">
        <v>8.3000000000000007</v>
      </c>
      <c r="AI978" s="1" t="str">
        <f t="shared" si="141"/>
        <v/>
      </c>
      <c r="AN978" s="1" t="str">
        <f t="shared" si="142"/>
        <v>{8.11}</v>
      </c>
    </row>
    <row r="979" spans="1:40" ht="26.25" customHeight="1" x14ac:dyDescent="0.25">
      <c r="A979" s="66" t="s">
        <v>188</v>
      </c>
      <c r="B979" s="67" t="s">
        <v>40</v>
      </c>
      <c r="C979" s="67" t="s">
        <v>94</v>
      </c>
      <c r="D979" s="67" t="s">
        <v>1613</v>
      </c>
      <c r="E979" s="95" t="s">
        <v>3505</v>
      </c>
      <c r="F979" s="68" t="s">
        <v>862</v>
      </c>
      <c r="G979" s="68" t="s">
        <v>95</v>
      </c>
      <c r="H979" s="68" t="s">
        <v>5411</v>
      </c>
      <c r="I979" s="124" t="s">
        <v>207</v>
      </c>
      <c r="J979" s="69" t="s">
        <v>1782</v>
      </c>
      <c r="K979" s="121"/>
      <c r="L979" s="69"/>
      <c r="M979" s="121"/>
      <c r="N979" s="69" t="s">
        <v>1414</v>
      </c>
      <c r="O979" s="69" t="s">
        <v>1462</v>
      </c>
      <c r="P979" s="69" t="s">
        <v>1783</v>
      </c>
      <c r="Q979" s="73" t="s">
        <v>5410</v>
      </c>
      <c r="R979" s="69" t="s">
        <v>330</v>
      </c>
      <c r="S979" s="74" t="s">
        <v>40</v>
      </c>
      <c r="T979" s="69" t="s">
        <v>1440</v>
      </c>
      <c r="U979" s="21"/>
      <c r="V979" s="21"/>
      <c r="W979" s="20" t="str">
        <f>VLOOKUP(TRIM(X979),X10:Y199,2,FALSE)</f>
        <v>Wanqiang</v>
      </c>
      <c r="X979" s="168" t="str">
        <f t="shared" si="135"/>
        <v>20.4.1</v>
      </c>
      <c r="Y979" s="168">
        <f t="shared" si="136"/>
        <v>0</v>
      </c>
      <c r="Z979" s="168">
        <f t="shared" si="133"/>
        <v>0</v>
      </c>
      <c r="AA979" s="168">
        <f t="shared" si="137"/>
        <v>4</v>
      </c>
      <c r="AB979" s="168">
        <f t="shared" si="138"/>
        <v>0</v>
      </c>
      <c r="AC979" s="168">
        <f t="shared" si="139"/>
        <v>0</v>
      </c>
      <c r="AD979" s="168">
        <f t="shared" si="134"/>
        <v>0</v>
      </c>
      <c r="AE979" s="168">
        <f t="shared" si="140"/>
        <v>0</v>
      </c>
      <c r="AF979" s="170" t="s">
        <v>821</v>
      </c>
      <c r="AI979" s="1" t="str">
        <f t="shared" si="141"/>
        <v>DIFF</v>
      </c>
      <c r="AN979" s="1" t="str">
        <f t="shared" si="142"/>
        <v>{20.4.1}</v>
      </c>
    </row>
    <row r="980" spans="1:40" ht="26.25" customHeight="1" x14ac:dyDescent="0.25">
      <c r="A980" s="66" t="s">
        <v>188</v>
      </c>
      <c r="B980" s="67" t="s">
        <v>5412</v>
      </c>
      <c r="C980" s="67" t="s">
        <v>94</v>
      </c>
      <c r="D980" s="67" t="s">
        <v>4228</v>
      </c>
      <c r="E980" s="95" t="s">
        <v>3506</v>
      </c>
      <c r="F980" s="68" t="s">
        <v>14</v>
      </c>
      <c r="G980" s="68" t="s">
        <v>95</v>
      </c>
      <c r="H980" s="68" t="s">
        <v>1980</v>
      </c>
      <c r="I980" s="124" t="s">
        <v>4742</v>
      </c>
      <c r="J980" s="69" t="s">
        <v>101</v>
      </c>
      <c r="K980" s="121">
        <v>5528</v>
      </c>
      <c r="L980" s="71" t="s">
        <v>83</v>
      </c>
      <c r="M980" s="70" t="s">
        <v>197</v>
      </c>
      <c r="N980" s="69" t="s">
        <v>2786</v>
      </c>
      <c r="O980" s="69" t="s">
        <v>1462</v>
      </c>
      <c r="P980" s="69" t="s">
        <v>2883</v>
      </c>
      <c r="Q980" s="73" t="s">
        <v>1890</v>
      </c>
      <c r="R980" s="69" t="s">
        <v>5841</v>
      </c>
      <c r="S980" s="74" t="s">
        <v>205</v>
      </c>
      <c r="T980" s="69" t="s">
        <v>229</v>
      </c>
      <c r="U980" s="21"/>
      <c r="V980" s="21"/>
      <c r="W980" s="20" t="str">
        <f>VLOOKUP(TRIM(X980),X10:Y199,2,FALSE)</f>
        <v>Andy</v>
      </c>
      <c r="X980" s="168" t="str">
        <f t="shared" si="135"/>
        <v>20.18</v>
      </c>
      <c r="Y980" s="168">
        <f t="shared" si="136"/>
        <v>0</v>
      </c>
      <c r="Z980" s="168">
        <f t="shared" si="133"/>
        <v>0</v>
      </c>
      <c r="AA980" s="168">
        <f t="shared" si="137"/>
        <v>91</v>
      </c>
      <c r="AB980" s="168">
        <f t="shared" si="138"/>
        <v>0</v>
      </c>
      <c r="AC980" s="168">
        <f t="shared" si="139"/>
        <v>0</v>
      </c>
      <c r="AD980" s="168">
        <f t="shared" si="134"/>
        <v>0</v>
      </c>
      <c r="AE980" s="168">
        <f t="shared" si="140"/>
        <v>0</v>
      </c>
      <c r="AF980" s="170">
        <v>8.5</v>
      </c>
      <c r="AI980" s="1" t="str">
        <f t="shared" si="141"/>
        <v>DIFF</v>
      </c>
      <c r="AN980" s="1" t="str">
        <f t="shared" si="142"/>
        <v>{20.18}</v>
      </c>
    </row>
    <row r="981" spans="1:40" ht="26.25" customHeight="1" x14ac:dyDescent="0.25">
      <c r="A981" s="66" t="s">
        <v>188</v>
      </c>
      <c r="B981" s="67" t="s">
        <v>1534</v>
      </c>
      <c r="C981" s="67" t="s">
        <v>94</v>
      </c>
      <c r="D981" s="67" t="s">
        <v>1347</v>
      </c>
      <c r="E981" s="95" t="s">
        <v>3507</v>
      </c>
      <c r="F981" s="68" t="s">
        <v>14</v>
      </c>
      <c r="G981" s="68" t="s">
        <v>95</v>
      </c>
      <c r="H981" s="68" t="s">
        <v>4743</v>
      </c>
      <c r="I981" s="124" t="s">
        <v>230</v>
      </c>
      <c r="J981" s="69" t="s">
        <v>216</v>
      </c>
      <c r="K981" s="269" t="s">
        <v>4744</v>
      </c>
      <c r="L981" s="69"/>
      <c r="M981" s="121" t="s">
        <v>102</v>
      </c>
      <c r="N981" s="69" t="s">
        <v>1959</v>
      </c>
      <c r="O981" s="69" t="s">
        <v>1036</v>
      </c>
      <c r="P981" s="69" t="s">
        <v>1359</v>
      </c>
      <c r="Q981" s="73" t="s">
        <v>3093</v>
      </c>
      <c r="R981" s="69" t="s">
        <v>330</v>
      </c>
      <c r="S981" s="74" t="s">
        <v>40</v>
      </c>
      <c r="T981" s="69" t="s">
        <v>864</v>
      </c>
      <c r="U981" s="21"/>
      <c r="V981" s="21"/>
      <c r="W981" s="20" t="str">
        <f>VLOOKUP(TRIM(X981),X10:Y199,2,FALSE)</f>
        <v>Dario</v>
      </c>
      <c r="X981" s="168" t="str">
        <f t="shared" si="135"/>
        <v>19.15.2</v>
      </c>
      <c r="Y981" s="168">
        <f t="shared" si="136"/>
        <v>0</v>
      </c>
      <c r="Z981" s="168">
        <f t="shared" si="133"/>
        <v>0</v>
      </c>
      <c r="AA981" s="168">
        <f t="shared" si="137"/>
        <v>7</v>
      </c>
      <c r="AB981" s="168">
        <f t="shared" si="138"/>
        <v>0</v>
      </c>
      <c r="AC981" s="168">
        <f t="shared" si="139"/>
        <v>0</v>
      </c>
      <c r="AD981" s="168">
        <f t="shared" si="134"/>
        <v>0</v>
      </c>
      <c r="AE981" s="168">
        <f t="shared" si="140"/>
        <v>0</v>
      </c>
      <c r="AF981" s="170" t="s">
        <v>821</v>
      </c>
      <c r="AI981" s="1" t="str">
        <f t="shared" si="141"/>
        <v>DIFF</v>
      </c>
      <c r="AN981" s="1" t="str">
        <f t="shared" si="142"/>
        <v>{19.15.2}</v>
      </c>
    </row>
    <row r="982" spans="1:40" ht="26.25" customHeight="1" x14ac:dyDescent="0.25">
      <c r="A982" s="66" t="s">
        <v>188</v>
      </c>
      <c r="B982" s="67" t="s">
        <v>40</v>
      </c>
      <c r="C982" s="67" t="s">
        <v>94</v>
      </c>
      <c r="D982" s="67" t="s">
        <v>1613</v>
      </c>
      <c r="E982" s="95" t="s">
        <v>3508</v>
      </c>
      <c r="F982" s="68" t="s">
        <v>862</v>
      </c>
      <c r="G982" s="68" t="s">
        <v>95</v>
      </c>
      <c r="H982" s="68" t="s">
        <v>5414</v>
      </c>
      <c r="I982" s="124" t="s">
        <v>207</v>
      </c>
      <c r="J982" s="69" t="s">
        <v>1782</v>
      </c>
      <c r="K982" s="121"/>
      <c r="L982" s="71"/>
      <c r="M982" s="70"/>
      <c r="N982" s="69" t="s">
        <v>1414</v>
      </c>
      <c r="O982" s="69" t="s">
        <v>1462</v>
      </c>
      <c r="P982" s="69" t="s">
        <v>1783</v>
      </c>
      <c r="Q982" s="73" t="s">
        <v>5413</v>
      </c>
      <c r="R982" s="69" t="s">
        <v>330</v>
      </c>
      <c r="S982" s="74" t="s">
        <v>40</v>
      </c>
      <c r="T982" s="69" t="s">
        <v>1440</v>
      </c>
      <c r="U982" s="21"/>
      <c r="V982" s="21"/>
      <c r="W982" s="20" t="str">
        <f>VLOOKUP(TRIM(X982),X10:Y199,2,FALSE)</f>
        <v>Wanqiang</v>
      </c>
      <c r="X982" s="168" t="str">
        <f t="shared" si="135"/>
        <v>20.4.1</v>
      </c>
      <c r="Y982" s="168">
        <f t="shared" si="136"/>
        <v>0</v>
      </c>
      <c r="Z982" s="168">
        <f t="shared" si="133"/>
        <v>0</v>
      </c>
      <c r="AA982" s="168">
        <f t="shared" si="137"/>
        <v>4</v>
      </c>
      <c r="AB982" s="168">
        <f t="shared" si="138"/>
        <v>0</v>
      </c>
      <c r="AC982" s="168">
        <f t="shared" si="139"/>
        <v>0</v>
      </c>
      <c r="AD982" s="168">
        <f t="shared" si="134"/>
        <v>0</v>
      </c>
      <c r="AE982" s="168">
        <f t="shared" si="140"/>
        <v>0</v>
      </c>
      <c r="AF982" s="170">
        <v>8.2799999999999994</v>
      </c>
      <c r="AI982" s="171" t="str">
        <f t="shared" si="141"/>
        <v>DIFF</v>
      </c>
      <c r="AN982" s="1" t="str">
        <f t="shared" si="142"/>
        <v>{20.4.1}</v>
      </c>
    </row>
    <row r="983" spans="1:40" ht="26.25" customHeight="1" x14ac:dyDescent="0.25">
      <c r="A983" s="66" t="s">
        <v>188</v>
      </c>
      <c r="B983" s="67" t="s">
        <v>40</v>
      </c>
      <c r="C983" s="67" t="s">
        <v>94</v>
      </c>
      <c r="D983" s="67" t="s">
        <v>1934</v>
      </c>
      <c r="E983" s="95" t="s">
        <v>3509</v>
      </c>
      <c r="F983" s="68" t="s">
        <v>862</v>
      </c>
      <c r="G983" s="68" t="s">
        <v>95</v>
      </c>
      <c r="H983" s="68" t="s">
        <v>3239</v>
      </c>
      <c r="I983" s="124" t="s">
        <v>4745</v>
      </c>
      <c r="J983" s="69" t="s">
        <v>1963</v>
      </c>
      <c r="K983" s="121"/>
      <c r="L983" s="69"/>
      <c r="M983" s="121"/>
      <c r="N983" s="69" t="s">
        <v>1775</v>
      </c>
      <c r="O983" s="69" t="s">
        <v>1462</v>
      </c>
      <c r="P983" s="69" t="s">
        <v>1964</v>
      </c>
      <c r="Q983" s="73" t="s">
        <v>3107</v>
      </c>
      <c r="R983" s="69" t="s">
        <v>5842</v>
      </c>
      <c r="S983" s="74" t="s">
        <v>205</v>
      </c>
      <c r="T983" s="69" t="s">
        <v>202</v>
      </c>
      <c r="U983" s="21"/>
      <c r="V983" s="21"/>
      <c r="W983" s="20" t="str">
        <f>VLOOKUP(TRIM(X983),X10:Y199,2,FALSE)</f>
        <v>Andy</v>
      </c>
      <c r="X983" s="168" t="str">
        <f t="shared" si="135"/>
        <v>20.6.0</v>
      </c>
      <c r="Y983" s="168">
        <f t="shared" si="136"/>
        <v>0</v>
      </c>
      <c r="Z983" s="168">
        <f t="shared" si="133"/>
        <v>0</v>
      </c>
      <c r="AA983" s="168">
        <f t="shared" si="137"/>
        <v>47</v>
      </c>
      <c r="AB983" s="168">
        <f t="shared" si="138"/>
        <v>0</v>
      </c>
      <c r="AC983" s="168">
        <f t="shared" si="139"/>
        <v>0</v>
      </c>
      <c r="AD983" s="168">
        <f t="shared" si="134"/>
        <v>0</v>
      </c>
      <c r="AE983" s="168">
        <f t="shared" si="140"/>
        <v>0</v>
      </c>
      <c r="AF983" s="170">
        <v>4.0999999999999996</v>
      </c>
      <c r="AI983" s="1" t="str">
        <f t="shared" si="141"/>
        <v>DIFF</v>
      </c>
      <c r="AN983" s="1" t="str">
        <f t="shared" si="142"/>
        <v>{20.6.0}</v>
      </c>
    </row>
    <row r="984" spans="1:40" ht="26.25" customHeight="1" x14ac:dyDescent="0.25">
      <c r="A984" s="66" t="s">
        <v>188</v>
      </c>
      <c r="B984" s="67" t="s">
        <v>40</v>
      </c>
      <c r="C984" s="67" t="s">
        <v>94</v>
      </c>
      <c r="D984" s="67" t="s">
        <v>1610</v>
      </c>
      <c r="E984" s="95" t="s">
        <v>3510</v>
      </c>
      <c r="F984" s="68" t="s">
        <v>862</v>
      </c>
      <c r="G984" s="68" t="s">
        <v>95</v>
      </c>
      <c r="H984" s="68" t="s">
        <v>5416</v>
      </c>
      <c r="I984" s="124" t="s">
        <v>200</v>
      </c>
      <c r="J984" s="69" t="s">
        <v>1787</v>
      </c>
      <c r="K984" s="121"/>
      <c r="L984" s="71"/>
      <c r="M984" s="70"/>
      <c r="N984" s="69" t="s">
        <v>1414</v>
      </c>
      <c r="O984" s="69" t="s">
        <v>1462</v>
      </c>
      <c r="P984" s="69" t="s">
        <v>1788</v>
      </c>
      <c r="Q984" s="73" t="s">
        <v>5415</v>
      </c>
      <c r="R984" s="69" t="s">
        <v>1040</v>
      </c>
      <c r="S984" s="74" t="s">
        <v>189</v>
      </c>
      <c r="T984" s="69" t="s">
        <v>1079</v>
      </c>
      <c r="U984" s="21"/>
      <c r="V984" s="21" t="s">
        <v>1039</v>
      </c>
      <c r="W984" s="20" t="str">
        <f>VLOOKUP(TRIM(X984),X10:Y199,2,FALSE)</f>
        <v>Dario</v>
      </c>
      <c r="X984" s="168" t="str">
        <f t="shared" si="135"/>
        <v>20.1.1</v>
      </c>
      <c r="Y984" s="168">
        <f t="shared" si="136"/>
        <v>0</v>
      </c>
      <c r="Z984" s="168">
        <f t="shared" si="133"/>
        <v>1</v>
      </c>
      <c r="AA984" s="168">
        <f t="shared" si="137"/>
        <v>10</v>
      </c>
      <c r="AB984" s="168">
        <f t="shared" si="138"/>
        <v>0</v>
      </c>
      <c r="AC984" s="168">
        <f t="shared" si="139"/>
        <v>0</v>
      </c>
      <c r="AD984" s="168">
        <f t="shared" si="134"/>
        <v>0</v>
      </c>
      <c r="AE984" s="168">
        <f t="shared" si="140"/>
        <v>0</v>
      </c>
      <c r="AF984" s="170">
        <v>4.0999999999999996</v>
      </c>
      <c r="AI984" s="1" t="str">
        <f t="shared" si="141"/>
        <v>DIFF</v>
      </c>
      <c r="AN984" s="1" t="str">
        <f t="shared" si="142"/>
        <v>{20.1.1}</v>
      </c>
    </row>
    <row r="985" spans="1:40" ht="26.25" customHeight="1" x14ac:dyDescent="0.25">
      <c r="A985" s="66" t="s">
        <v>188</v>
      </c>
      <c r="B985" s="67" t="s">
        <v>40</v>
      </c>
      <c r="C985" s="67" t="s">
        <v>94</v>
      </c>
      <c r="D985" s="67" t="s">
        <v>1610</v>
      </c>
      <c r="E985" s="95" t="s">
        <v>3511</v>
      </c>
      <c r="F985" s="68" t="s">
        <v>862</v>
      </c>
      <c r="G985" s="68" t="s">
        <v>95</v>
      </c>
      <c r="H985" s="68" t="s">
        <v>3191</v>
      </c>
      <c r="I985" s="124" t="s">
        <v>200</v>
      </c>
      <c r="J985" s="69" t="s">
        <v>1787</v>
      </c>
      <c r="K985" s="121"/>
      <c r="L985" s="69"/>
      <c r="M985" s="121"/>
      <c r="N985" s="69" t="s">
        <v>1414</v>
      </c>
      <c r="O985" s="69" t="s">
        <v>1462</v>
      </c>
      <c r="P985" s="69" t="s">
        <v>1788</v>
      </c>
      <c r="Q985" s="73" t="s">
        <v>3185</v>
      </c>
      <c r="R985" s="69" t="s">
        <v>330</v>
      </c>
      <c r="S985" s="74" t="s">
        <v>40</v>
      </c>
      <c r="T985" s="69" t="s">
        <v>1079</v>
      </c>
      <c r="U985" s="21"/>
      <c r="V985" s="21"/>
      <c r="W985" s="20" t="str">
        <f>VLOOKUP(TRIM(X985),X10:Y199,2,FALSE)</f>
        <v>Dario</v>
      </c>
      <c r="X985" s="168" t="str">
        <f t="shared" si="135"/>
        <v>20.1.1</v>
      </c>
      <c r="Y985" s="168">
        <f t="shared" si="136"/>
        <v>0</v>
      </c>
      <c r="Z985" s="168">
        <f t="shared" si="133"/>
        <v>0</v>
      </c>
      <c r="AA985" s="168">
        <f t="shared" si="137"/>
        <v>10</v>
      </c>
      <c r="AB985" s="168">
        <f t="shared" si="138"/>
        <v>0</v>
      </c>
      <c r="AC985" s="168">
        <f t="shared" si="139"/>
        <v>0</v>
      </c>
      <c r="AD985" s="168">
        <f t="shared" si="134"/>
        <v>0</v>
      </c>
      <c r="AE985" s="168">
        <f t="shared" si="140"/>
        <v>0</v>
      </c>
      <c r="AF985" s="170">
        <v>4.0999999999999996</v>
      </c>
      <c r="AI985" s="1" t="str">
        <f t="shared" si="141"/>
        <v>DIFF</v>
      </c>
      <c r="AN985" s="1" t="str">
        <f t="shared" si="142"/>
        <v>{20.1.1}</v>
      </c>
    </row>
    <row r="986" spans="1:40" ht="26.25" customHeight="1" x14ac:dyDescent="0.25">
      <c r="A986" s="66" t="s">
        <v>188</v>
      </c>
      <c r="B986" s="67" t="s">
        <v>1439</v>
      </c>
      <c r="C986" s="67" t="s">
        <v>94</v>
      </c>
      <c r="D986" s="67" t="s">
        <v>1610</v>
      </c>
      <c r="E986" s="95" t="s">
        <v>3512</v>
      </c>
      <c r="F986" s="68" t="s">
        <v>12</v>
      </c>
      <c r="G986" s="68" t="s">
        <v>95</v>
      </c>
      <c r="H986" s="68" t="s">
        <v>4746</v>
      </c>
      <c r="I986" s="124" t="s">
        <v>200</v>
      </c>
      <c r="J986" s="69"/>
      <c r="K986" s="121"/>
      <c r="L986" s="71"/>
      <c r="M986" s="70"/>
      <c r="N986" s="69"/>
      <c r="O986" s="69" t="s">
        <v>1462</v>
      </c>
      <c r="P986" s="69"/>
      <c r="Q986" s="73" t="s">
        <v>4747</v>
      </c>
      <c r="R986" s="69" t="s">
        <v>330</v>
      </c>
      <c r="S986" s="74" t="s">
        <v>40</v>
      </c>
      <c r="T986" s="69" t="s">
        <v>1079</v>
      </c>
      <c r="U986" s="21"/>
      <c r="V986" s="21"/>
      <c r="W986" s="20" t="str">
        <f>VLOOKUP(TRIM(X986),X10:Y199,2,FALSE)</f>
        <v>Dario</v>
      </c>
      <c r="X986" s="168" t="str">
        <f t="shared" si="135"/>
        <v>20.1.1</v>
      </c>
      <c r="Y986" s="168">
        <f t="shared" si="136"/>
        <v>0</v>
      </c>
      <c r="Z986" s="168">
        <f t="shared" si="133"/>
        <v>0</v>
      </c>
      <c r="AA986" s="168">
        <f t="shared" si="137"/>
        <v>10</v>
      </c>
      <c r="AB986" s="168">
        <f t="shared" si="138"/>
        <v>0</v>
      </c>
      <c r="AC986" s="168">
        <f t="shared" si="139"/>
        <v>0</v>
      </c>
      <c r="AD986" s="168">
        <f t="shared" si="134"/>
        <v>0</v>
      </c>
      <c r="AE986" s="168">
        <f t="shared" si="140"/>
        <v>0</v>
      </c>
      <c r="AF986" s="170">
        <v>8.3000000000000007</v>
      </c>
      <c r="AI986" s="1" t="str">
        <f t="shared" si="141"/>
        <v/>
      </c>
      <c r="AN986" s="1" t="str">
        <f t="shared" si="142"/>
        <v>{20.1.1}</v>
      </c>
    </row>
    <row r="987" spans="1:40" ht="26.25" customHeight="1" x14ac:dyDescent="0.25">
      <c r="A987" s="66" t="s">
        <v>188</v>
      </c>
      <c r="B987" s="67" t="s">
        <v>40</v>
      </c>
      <c r="C987" s="67" t="s">
        <v>94</v>
      </c>
      <c r="D987" s="67" t="s">
        <v>1907</v>
      </c>
      <c r="E987" s="95" t="s">
        <v>3513</v>
      </c>
      <c r="F987" s="68" t="s">
        <v>862</v>
      </c>
      <c r="G987" s="68" t="s">
        <v>95</v>
      </c>
      <c r="H987" s="68" t="s">
        <v>5417</v>
      </c>
      <c r="I987" s="124" t="s">
        <v>200</v>
      </c>
      <c r="J987" s="69" t="s">
        <v>1967</v>
      </c>
      <c r="K987" s="121"/>
      <c r="L987" s="69"/>
      <c r="M987" s="121"/>
      <c r="N987" s="69" t="s">
        <v>1778</v>
      </c>
      <c r="O987" s="69" t="s">
        <v>1462</v>
      </c>
      <c r="P987" s="69" t="s">
        <v>1968</v>
      </c>
      <c r="Q987" s="73" t="s">
        <v>2055</v>
      </c>
      <c r="R987" s="69" t="s">
        <v>6752</v>
      </c>
      <c r="S987" s="74" t="s">
        <v>190</v>
      </c>
      <c r="T987" s="69" t="s">
        <v>1079</v>
      </c>
      <c r="U987" s="21"/>
      <c r="V987" s="21"/>
      <c r="W987" s="20" t="str">
        <f>VLOOKUP(TRIM(X987),X10:Y199,2,FALSE)</f>
        <v>Dario</v>
      </c>
      <c r="X987" s="168" t="str">
        <f t="shared" si="135"/>
        <v>20.8.1</v>
      </c>
      <c r="Y987" s="168">
        <f t="shared" si="136"/>
        <v>0</v>
      </c>
      <c r="Z987" s="168">
        <f t="shared" si="133"/>
        <v>0</v>
      </c>
      <c r="AA987" s="168">
        <f t="shared" si="137"/>
        <v>10</v>
      </c>
      <c r="AB987" s="168">
        <f t="shared" si="138"/>
        <v>0</v>
      </c>
      <c r="AC987" s="168">
        <f t="shared" si="139"/>
        <v>0</v>
      </c>
      <c r="AD987" s="168">
        <f t="shared" si="134"/>
        <v>0</v>
      </c>
      <c r="AE987" s="168">
        <f t="shared" si="140"/>
        <v>0</v>
      </c>
      <c r="AF987" s="170" t="s">
        <v>821</v>
      </c>
      <c r="AI987" s="1" t="str">
        <f t="shared" si="141"/>
        <v>DIFF</v>
      </c>
      <c r="AN987" s="1" t="str">
        <f t="shared" si="142"/>
        <v>{20.8.1}</v>
      </c>
    </row>
    <row r="988" spans="1:40" ht="26.25" customHeight="1" x14ac:dyDescent="0.25">
      <c r="A988" s="66" t="s">
        <v>188</v>
      </c>
      <c r="B988" s="67" t="s">
        <v>40</v>
      </c>
      <c r="C988" s="67" t="s">
        <v>94</v>
      </c>
      <c r="D988" s="67" t="s">
        <v>1907</v>
      </c>
      <c r="E988" s="95" t="s">
        <v>3514</v>
      </c>
      <c r="F988" s="68" t="s">
        <v>862</v>
      </c>
      <c r="G988" s="68" t="s">
        <v>95</v>
      </c>
      <c r="H988" s="68" t="s">
        <v>5418</v>
      </c>
      <c r="I988" s="124" t="s">
        <v>200</v>
      </c>
      <c r="J988" s="69" t="s">
        <v>1967</v>
      </c>
      <c r="K988" s="121"/>
      <c r="L988" s="71"/>
      <c r="M988" s="70"/>
      <c r="N988" s="69" t="s">
        <v>1778</v>
      </c>
      <c r="O988" s="69" t="s">
        <v>1462</v>
      </c>
      <c r="P988" s="69" t="s">
        <v>1968</v>
      </c>
      <c r="Q988" s="73" t="s">
        <v>2055</v>
      </c>
      <c r="R988" s="69" t="s">
        <v>330</v>
      </c>
      <c r="S988" s="74" t="s">
        <v>40</v>
      </c>
      <c r="T988" s="69" t="s">
        <v>1079</v>
      </c>
      <c r="U988" s="21"/>
      <c r="V988" s="21"/>
      <c r="W988" s="20" t="str">
        <f>VLOOKUP(TRIM(X988),X10:Y199,2,FALSE)</f>
        <v>Dario</v>
      </c>
      <c r="X988" s="168" t="str">
        <f t="shared" si="135"/>
        <v>20.8.1</v>
      </c>
      <c r="Y988" s="168">
        <f t="shared" si="136"/>
        <v>0</v>
      </c>
      <c r="Z988" s="168">
        <f t="shared" si="133"/>
        <v>0</v>
      </c>
      <c r="AA988" s="168">
        <f t="shared" si="137"/>
        <v>10</v>
      </c>
      <c r="AB988" s="168">
        <f t="shared" si="138"/>
        <v>0</v>
      </c>
      <c r="AC988" s="168">
        <f t="shared" si="139"/>
        <v>0</v>
      </c>
      <c r="AD988" s="168">
        <f t="shared" si="134"/>
        <v>0</v>
      </c>
      <c r="AE988" s="168">
        <f t="shared" si="140"/>
        <v>0</v>
      </c>
      <c r="AF988" s="170">
        <v>8.8000000000000007</v>
      </c>
      <c r="AI988" s="1" t="str">
        <f t="shared" si="141"/>
        <v>DIFF</v>
      </c>
      <c r="AN988" s="1" t="str">
        <f t="shared" si="142"/>
        <v>{20.8.1}</v>
      </c>
    </row>
    <row r="989" spans="1:40" ht="26.25" customHeight="1" x14ac:dyDescent="0.25">
      <c r="A989" s="66" t="s">
        <v>188</v>
      </c>
      <c r="B989" s="67" t="s">
        <v>40</v>
      </c>
      <c r="C989" s="67" t="s">
        <v>94</v>
      </c>
      <c r="D989" s="67" t="s">
        <v>1938</v>
      </c>
      <c r="E989" s="95" t="s">
        <v>3515</v>
      </c>
      <c r="F989" s="68" t="s">
        <v>862</v>
      </c>
      <c r="G989" s="68" t="s">
        <v>95</v>
      </c>
      <c r="H989" s="68" t="s">
        <v>5420</v>
      </c>
      <c r="I989" s="124" t="s">
        <v>200</v>
      </c>
      <c r="J989" s="69" t="s">
        <v>1963</v>
      </c>
      <c r="K989" s="121"/>
      <c r="L989" s="69"/>
      <c r="M989" s="121"/>
      <c r="N989" s="69" t="s">
        <v>1778</v>
      </c>
      <c r="O989" s="69" t="s">
        <v>1462</v>
      </c>
      <c r="P989" s="69" t="s">
        <v>1964</v>
      </c>
      <c r="Q989" s="73" t="s">
        <v>5419</v>
      </c>
      <c r="R989" s="69" t="s">
        <v>330</v>
      </c>
      <c r="S989" s="74" t="s">
        <v>40</v>
      </c>
      <c r="T989" s="69" t="s">
        <v>1079</v>
      </c>
      <c r="U989" s="21"/>
      <c r="V989" s="21"/>
      <c r="W989" s="20" t="str">
        <f>VLOOKUP(TRIM(X989),X10:Y199,2,FALSE)</f>
        <v>Andy</v>
      </c>
      <c r="X989" s="168" t="str">
        <f t="shared" si="135"/>
        <v>20.6.1.4</v>
      </c>
      <c r="Y989" s="168">
        <f t="shared" si="136"/>
        <v>0</v>
      </c>
      <c r="Z989" s="168">
        <f t="shared" si="133"/>
        <v>0</v>
      </c>
      <c r="AA989" s="168">
        <f t="shared" si="137"/>
        <v>10</v>
      </c>
      <c r="AB989" s="168">
        <f t="shared" si="138"/>
        <v>0</v>
      </c>
      <c r="AC989" s="168">
        <f t="shared" si="139"/>
        <v>0</v>
      </c>
      <c r="AD989" s="168">
        <f t="shared" si="134"/>
        <v>0</v>
      </c>
      <c r="AE989" s="168">
        <f t="shared" si="140"/>
        <v>0</v>
      </c>
      <c r="AF989" s="170">
        <v>8.3000000000000007</v>
      </c>
      <c r="AI989" s="1" t="str">
        <f t="shared" si="141"/>
        <v>DIFF</v>
      </c>
      <c r="AN989" s="1" t="str">
        <f t="shared" si="142"/>
        <v>{20.6.1.4}</v>
      </c>
    </row>
    <row r="990" spans="1:40" ht="26.25" customHeight="1" x14ac:dyDescent="0.25">
      <c r="A990" s="66" t="s">
        <v>188</v>
      </c>
      <c r="B990" s="67" t="s">
        <v>40</v>
      </c>
      <c r="C990" s="67" t="s">
        <v>94</v>
      </c>
      <c r="D990" s="67" t="s">
        <v>1936</v>
      </c>
      <c r="E990" s="95" t="s">
        <v>3516</v>
      </c>
      <c r="F990" s="68" t="s">
        <v>862</v>
      </c>
      <c r="G990" s="68" t="s">
        <v>95</v>
      </c>
      <c r="H990" s="68" t="s">
        <v>5421</v>
      </c>
      <c r="I990" s="124" t="s">
        <v>200</v>
      </c>
      <c r="J990" s="69" t="s">
        <v>1963</v>
      </c>
      <c r="K990" s="121"/>
      <c r="L990" s="71"/>
      <c r="M990" s="70"/>
      <c r="N990" s="69" t="s">
        <v>1778</v>
      </c>
      <c r="O990" s="69" t="s">
        <v>1462</v>
      </c>
      <c r="P990" s="69" t="s">
        <v>1964</v>
      </c>
      <c r="Q990" s="73" t="s">
        <v>4748</v>
      </c>
      <c r="R990" s="69" t="s">
        <v>330</v>
      </c>
      <c r="S990" s="74" t="s">
        <v>40</v>
      </c>
      <c r="T990" s="69" t="s">
        <v>202</v>
      </c>
      <c r="U990" s="21"/>
      <c r="V990" s="21"/>
      <c r="W990" s="20" t="str">
        <f>VLOOKUP(TRIM(X990),X10:Y199,2,FALSE)</f>
        <v>Andy</v>
      </c>
      <c r="X990" s="168" t="str">
        <f t="shared" si="135"/>
        <v>20.6.1.2</v>
      </c>
      <c r="Y990" s="168">
        <f t="shared" si="136"/>
        <v>0</v>
      </c>
      <c r="Z990" s="168">
        <f t="shared" si="133"/>
        <v>0</v>
      </c>
      <c r="AA990" s="168">
        <f t="shared" si="137"/>
        <v>10</v>
      </c>
      <c r="AB990" s="168">
        <f t="shared" si="138"/>
        <v>0</v>
      </c>
      <c r="AC990" s="168">
        <f t="shared" si="139"/>
        <v>0</v>
      </c>
      <c r="AD990" s="168">
        <f t="shared" si="134"/>
        <v>0</v>
      </c>
      <c r="AE990" s="168">
        <f t="shared" si="140"/>
        <v>0</v>
      </c>
      <c r="AF990" s="170">
        <v>8.9</v>
      </c>
      <c r="AI990" s="1" t="str">
        <f t="shared" si="141"/>
        <v>DIFF</v>
      </c>
      <c r="AN990" s="1" t="str">
        <f t="shared" si="142"/>
        <v>{20.6.1.2}</v>
      </c>
    </row>
    <row r="991" spans="1:40" ht="26.25" customHeight="1" x14ac:dyDescent="0.25">
      <c r="A991" s="66" t="s">
        <v>188</v>
      </c>
      <c r="B991" s="67" t="s">
        <v>2100</v>
      </c>
      <c r="C991" s="67" t="s">
        <v>94</v>
      </c>
      <c r="D991" s="67" t="s">
        <v>1477</v>
      </c>
      <c r="E991" s="95" t="s">
        <v>3517</v>
      </c>
      <c r="F991" s="68" t="s">
        <v>14</v>
      </c>
      <c r="G991" s="68" t="s">
        <v>95</v>
      </c>
      <c r="H991" s="68" t="s">
        <v>4749</v>
      </c>
      <c r="I991" s="124" t="s">
        <v>4750</v>
      </c>
      <c r="J991" s="69" t="s">
        <v>1777</v>
      </c>
      <c r="K991" s="269" t="s">
        <v>2035</v>
      </c>
      <c r="L991" s="69" t="s">
        <v>50</v>
      </c>
      <c r="M991" s="121" t="s">
        <v>102</v>
      </c>
      <c r="N991" s="69" t="s">
        <v>1430</v>
      </c>
      <c r="O991" s="69" t="s">
        <v>1036</v>
      </c>
      <c r="P991" s="69" t="s">
        <v>1779</v>
      </c>
      <c r="Q991" s="73" t="s">
        <v>3190</v>
      </c>
      <c r="R991" s="69" t="s">
        <v>6711</v>
      </c>
      <c r="S991" s="74" t="s">
        <v>40</v>
      </c>
      <c r="T991" s="69" t="s">
        <v>1502</v>
      </c>
      <c r="U991" s="21"/>
      <c r="V991" s="21"/>
      <c r="W991" s="20" t="str">
        <f>VLOOKUP(TRIM(X991),X10:Y199,2,FALSE)</f>
        <v>Wanqiang</v>
      </c>
      <c r="X991" s="168" t="str">
        <f t="shared" si="135"/>
        <v>19.14.2</v>
      </c>
      <c r="Y991" s="168">
        <f t="shared" si="136"/>
        <v>0</v>
      </c>
      <c r="Z991" s="168">
        <f t="shared" si="133"/>
        <v>0</v>
      </c>
      <c r="AA991" s="168">
        <f t="shared" si="137"/>
        <v>24</v>
      </c>
      <c r="AB991" s="168">
        <f t="shared" si="138"/>
        <v>0</v>
      </c>
      <c r="AC991" s="168">
        <f t="shared" si="139"/>
        <v>0</v>
      </c>
      <c r="AD991" s="168">
        <f t="shared" si="134"/>
        <v>0</v>
      </c>
      <c r="AE991" s="168">
        <f t="shared" si="140"/>
        <v>0</v>
      </c>
      <c r="AF991" s="170">
        <v>8.9</v>
      </c>
      <c r="AI991" s="1" t="str">
        <f t="shared" si="141"/>
        <v>DIFF</v>
      </c>
      <c r="AN991" s="1" t="str">
        <f t="shared" si="142"/>
        <v>{19.14.2}</v>
      </c>
    </row>
    <row r="992" spans="1:40" ht="26.25" customHeight="1" x14ac:dyDescent="0.25">
      <c r="A992" s="66" t="s">
        <v>188</v>
      </c>
      <c r="B992" s="67" t="s">
        <v>40</v>
      </c>
      <c r="C992" s="67" t="s">
        <v>94</v>
      </c>
      <c r="D992" s="67" t="s">
        <v>1934</v>
      </c>
      <c r="E992" s="95" t="s">
        <v>3518</v>
      </c>
      <c r="F992" s="68" t="s">
        <v>862</v>
      </c>
      <c r="G992" s="68" t="s">
        <v>95</v>
      </c>
      <c r="H992" s="68" t="s">
        <v>5422</v>
      </c>
      <c r="I992" s="124" t="s">
        <v>218</v>
      </c>
      <c r="J992" s="69" t="s">
        <v>1963</v>
      </c>
      <c r="K992" s="121"/>
      <c r="L992" s="71"/>
      <c r="M992" s="70"/>
      <c r="N992" s="69" t="s">
        <v>1778</v>
      </c>
      <c r="O992" s="69" t="s">
        <v>1462</v>
      </c>
      <c r="P992" s="69" t="s">
        <v>1964</v>
      </c>
      <c r="Q992" s="73" t="s">
        <v>3107</v>
      </c>
      <c r="R992" s="69" t="s">
        <v>330</v>
      </c>
      <c r="S992" s="74" t="s">
        <v>40</v>
      </c>
      <c r="T992" s="69" t="s">
        <v>237</v>
      </c>
      <c r="U992" s="21"/>
      <c r="V992" s="21"/>
      <c r="W992" s="20" t="str">
        <f>VLOOKUP(TRIM(X992),X10:Y199,2,FALSE)</f>
        <v>Andy</v>
      </c>
      <c r="X992" s="168" t="str">
        <f t="shared" si="135"/>
        <v>20.6.0</v>
      </c>
      <c r="Y992" s="168">
        <f t="shared" si="136"/>
        <v>0</v>
      </c>
      <c r="Z992" s="168">
        <f t="shared" si="133"/>
        <v>0</v>
      </c>
      <c r="AA992" s="168">
        <f t="shared" si="137"/>
        <v>3</v>
      </c>
      <c r="AB992" s="168">
        <f t="shared" si="138"/>
        <v>0</v>
      </c>
      <c r="AC992" s="168">
        <f t="shared" si="139"/>
        <v>0</v>
      </c>
      <c r="AD992" s="168">
        <f t="shared" si="134"/>
        <v>0</v>
      </c>
      <c r="AE992" s="168">
        <f t="shared" si="140"/>
        <v>0</v>
      </c>
      <c r="AF992" s="170">
        <v>8.2799999999999994</v>
      </c>
      <c r="AI992" s="1" t="str">
        <f t="shared" si="141"/>
        <v>DIFF</v>
      </c>
      <c r="AN992" s="1" t="str">
        <f t="shared" si="142"/>
        <v>{20.6.0}</v>
      </c>
    </row>
    <row r="993" spans="1:40" ht="26.25" customHeight="1" x14ac:dyDescent="0.25">
      <c r="A993" s="66" t="s">
        <v>188</v>
      </c>
      <c r="B993" s="67" t="s">
        <v>40</v>
      </c>
      <c r="C993" s="67" t="s">
        <v>94</v>
      </c>
      <c r="D993" s="67" t="s">
        <v>1934</v>
      </c>
      <c r="E993" s="95" t="s">
        <v>3519</v>
      </c>
      <c r="F993" s="68" t="s">
        <v>862</v>
      </c>
      <c r="G993" s="68" t="s">
        <v>95</v>
      </c>
      <c r="H993" s="68" t="s">
        <v>2171</v>
      </c>
      <c r="I993" s="124" t="s">
        <v>218</v>
      </c>
      <c r="J993" s="69" t="s">
        <v>1963</v>
      </c>
      <c r="K993" s="121"/>
      <c r="L993" s="69"/>
      <c r="M993" s="121"/>
      <c r="N993" s="69" t="s">
        <v>1778</v>
      </c>
      <c r="O993" s="69" t="s">
        <v>1462</v>
      </c>
      <c r="P993" s="69" t="s">
        <v>1964</v>
      </c>
      <c r="Q993" s="73" t="s">
        <v>2170</v>
      </c>
      <c r="R993" s="69" t="s">
        <v>330</v>
      </c>
      <c r="S993" s="74" t="s">
        <v>40</v>
      </c>
      <c r="T993" s="69" t="s">
        <v>237</v>
      </c>
      <c r="U993" s="21"/>
      <c r="V993" s="21"/>
      <c r="W993" s="20" t="str">
        <f>VLOOKUP(TRIM(X993),X10:Y199,2,FALSE)</f>
        <v>Andy</v>
      </c>
      <c r="X993" s="168" t="str">
        <f t="shared" si="135"/>
        <v>20.6.0</v>
      </c>
      <c r="Y993" s="168">
        <f t="shared" si="136"/>
        <v>0</v>
      </c>
      <c r="Z993" s="168">
        <f t="shared" si="133"/>
        <v>0</v>
      </c>
      <c r="AA993" s="168">
        <f t="shared" si="137"/>
        <v>3</v>
      </c>
      <c r="AB993" s="168">
        <f t="shared" si="138"/>
        <v>0</v>
      </c>
      <c r="AC993" s="168">
        <f t="shared" si="139"/>
        <v>0</v>
      </c>
      <c r="AD993" s="168">
        <f t="shared" si="134"/>
        <v>0</v>
      </c>
      <c r="AE993" s="168">
        <f t="shared" si="140"/>
        <v>0</v>
      </c>
      <c r="AF993" s="170">
        <v>8.11</v>
      </c>
      <c r="AI993" s="1" t="str">
        <f t="shared" si="141"/>
        <v>DIFF</v>
      </c>
      <c r="AN993" s="1" t="str">
        <f t="shared" si="142"/>
        <v>{20.6.0}</v>
      </c>
    </row>
    <row r="994" spans="1:40" ht="26.25" customHeight="1" x14ac:dyDescent="0.25">
      <c r="A994" s="66" t="s">
        <v>188</v>
      </c>
      <c r="B994" s="67" t="s">
        <v>40</v>
      </c>
      <c r="C994" s="67" t="s">
        <v>94</v>
      </c>
      <c r="D994" s="67" t="s">
        <v>1935</v>
      </c>
      <c r="E994" s="95" t="s">
        <v>3520</v>
      </c>
      <c r="F994" s="68" t="s">
        <v>862</v>
      </c>
      <c r="G994" s="68" t="s">
        <v>95</v>
      </c>
      <c r="H994" s="68" t="s">
        <v>2990</v>
      </c>
      <c r="I994" s="124" t="s">
        <v>218</v>
      </c>
      <c r="J994" s="69" t="s">
        <v>1963</v>
      </c>
      <c r="K994" s="121"/>
      <c r="L994" s="71"/>
      <c r="M994" s="70"/>
      <c r="N994" s="69" t="s">
        <v>1778</v>
      </c>
      <c r="O994" s="69" t="s">
        <v>1462</v>
      </c>
      <c r="P994" s="69" t="s">
        <v>1964</v>
      </c>
      <c r="Q994" s="73" t="s">
        <v>2099</v>
      </c>
      <c r="R994" s="69" t="s">
        <v>330</v>
      </c>
      <c r="S994" s="74" t="s">
        <v>40</v>
      </c>
      <c r="T994" s="69" t="s">
        <v>237</v>
      </c>
      <c r="U994" s="21"/>
      <c r="V994" s="21"/>
      <c r="W994" s="20" t="str">
        <f>VLOOKUP(TRIM(X994),X10:Y199,2,FALSE)</f>
        <v>Andy</v>
      </c>
      <c r="X994" s="168" t="str">
        <f t="shared" si="135"/>
        <v>20.6.1.1</v>
      </c>
      <c r="Y994" s="168">
        <f t="shared" si="136"/>
        <v>0</v>
      </c>
      <c r="Z994" s="168">
        <f t="shared" si="133"/>
        <v>0</v>
      </c>
      <c r="AA994" s="168">
        <f t="shared" si="137"/>
        <v>3</v>
      </c>
      <c r="AB994" s="168">
        <f t="shared" si="138"/>
        <v>0</v>
      </c>
      <c r="AC994" s="168">
        <f t="shared" si="139"/>
        <v>0</v>
      </c>
      <c r="AD994" s="168">
        <f t="shared" si="134"/>
        <v>0</v>
      </c>
      <c r="AE994" s="168">
        <f t="shared" si="140"/>
        <v>0</v>
      </c>
      <c r="AF994" s="170">
        <v>8.9</v>
      </c>
      <c r="AI994" s="1" t="str">
        <f t="shared" si="141"/>
        <v>DIFF</v>
      </c>
      <c r="AN994" s="1" t="str">
        <f t="shared" si="142"/>
        <v>{20.6.1.1}</v>
      </c>
    </row>
    <row r="995" spans="1:40" ht="26.25" customHeight="1" x14ac:dyDescent="0.25">
      <c r="A995" s="66" t="s">
        <v>188</v>
      </c>
      <c r="B995" s="67" t="s">
        <v>40</v>
      </c>
      <c r="C995" s="67" t="s">
        <v>94</v>
      </c>
      <c r="D995" s="67" t="s">
        <v>1936</v>
      </c>
      <c r="E995" s="95" t="s">
        <v>3521</v>
      </c>
      <c r="F995" s="68" t="s">
        <v>862</v>
      </c>
      <c r="G995" s="68" t="s">
        <v>95</v>
      </c>
      <c r="H995" s="68" t="s">
        <v>3168</v>
      </c>
      <c r="I995" s="124" t="s">
        <v>218</v>
      </c>
      <c r="J995" s="69" t="s">
        <v>1963</v>
      </c>
      <c r="K995" s="121"/>
      <c r="L995" s="69"/>
      <c r="M995" s="121"/>
      <c r="N995" s="69" t="s">
        <v>1778</v>
      </c>
      <c r="O995" s="69" t="s">
        <v>1462</v>
      </c>
      <c r="P995" s="69" t="s">
        <v>1964</v>
      </c>
      <c r="Q995" s="73" t="s">
        <v>3120</v>
      </c>
      <c r="R995" s="69" t="s">
        <v>330</v>
      </c>
      <c r="S995" s="74" t="s">
        <v>40</v>
      </c>
      <c r="T995" s="69" t="s">
        <v>237</v>
      </c>
      <c r="U995" s="21"/>
      <c r="V995" s="21"/>
      <c r="W995" s="20" t="str">
        <f>VLOOKUP(TRIM(X995),X10:Y199,2,FALSE)</f>
        <v>Andy</v>
      </c>
      <c r="X995" s="168" t="str">
        <f t="shared" si="135"/>
        <v>20.6.1.2</v>
      </c>
      <c r="Y995" s="168">
        <f t="shared" si="136"/>
        <v>0</v>
      </c>
      <c r="Z995" s="168">
        <f t="shared" si="133"/>
        <v>0</v>
      </c>
      <c r="AA995" s="168">
        <f t="shared" si="137"/>
        <v>3</v>
      </c>
      <c r="AB995" s="168">
        <f t="shared" si="138"/>
        <v>0</v>
      </c>
      <c r="AC995" s="168">
        <f t="shared" si="139"/>
        <v>0</v>
      </c>
      <c r="AD995" s="168">
        <f t="shared" si="134"/>
        <v>0</v>
      </c>
      <c r="AE995" s="168">
        <f t="shared" si="140"/>
        <v>0</v>
      </c>
      <c r="AF995" s="170">
        <v>8.9</v>
      </c>
      <c r="AI995" s="1" t="str">
        <f t="shared" si="141"/>
        <v>DIFF</v>
      </c>
      <c r="AN995" s="1" t="str">
        <f t="shared" si="142"/>
        <v>{20.6.1.2}</v>
      </c>
    </row>
    <row r="996" spans="1:40" ht="26.25" customHeight="1" x14ac:dyDescent="0.25">
      <c r="A996" s="66" t="s">
        <v>188</v>
      </c>
      <c r="B996" s="67" t="s">
        <v>40</v>
      </c>
      <c r="C996" s="67" t="s">
        <v>94</v>
      </c>
      <c r="D996" s="67" t="s">
        <v>1936</v>
      </c>
      <c r="E996" s="95" t="s">
        <v>3522</v>
      </c>
      <c r="F996" s="68" t="s">
        <v>862</v>
      </c>
      <c r="G996" s="68" t="s">
        <v>95</v>
      </c>
      <c r="H996" s="68" t="s">
        <v>2172</v>
      </c>
      <c r="I996" s="124" t="s">
        <v>4751</v>
      </c>
      <c r="J996" s="69" t="s">
        <v>1963</v>
      </c>
      <c r="K996" s="121"/>
      <c r="L996" s="71"/>
      <c r="M996" s="70"/>
      <c r="N996" s="69" t="s">
        <v>1778</v>
      </c>
      <c r="O996" s="69" t="s">
        <v>1462</v>
      </c>
      <c r="P996" s="69" t="s">
        <v>1964</v>
      </c>
      <c r="Q996" s="73" t="s">
        <v>5423</v>
      </c>
      <c r="R996" s="69" t="s">
        <v>5767</v>
      </c>
      <c r="S996" s="74" t="s">
        <v>205</v>
      </c>
      <c r="T996" s="69" t="s">
        <v>237</v>
      </c>
      <c r="U996" s="21"/>
      <c r="V996" s="21"/>
      <c r="W996" s="20" t="str">
        <f>VLOOKUP(TRIM(X996),X10:Y199,2,FALSE)</f>
        <v>Andy</v>
      </c>
      <c r="X996" s="168" t="str">
        <f t="shared" si="135"/>
        <v>20.6.1.2</v>
      </c>
      <c r="Y996" s="168">
        <f t="shared" si="136"/>
        <v>0</v>
      </c>
      <c r="Z996" s="168">
        <f t="shared" si="133"/>
        <v>0</v>
      </c>
      <c r="AA996" s="168">
        <f t="shared" si="137"/>
        <v>60</v>
      </c>
      <c r="AB996" s="168">
        <f t="shared" si="138"/>
        <v>0</v>
      </c>
      <c r="AC996" s="168">
        <f t="shared" si="139"/>
        <v>0</v>
      </c>
      <c r="AD996" s="168">
        <f t="shared" si="134"/>
        <v>0</v>
      </c>
      <c r="AE996" s="168">
        <f t="shared" si="140"/>
        <v>0</v>
      </c>
      <c r="AF996" s="170">
        <v>8.9</v>
      </c>
      <c r="AI996" s="1" t="str">
        <f t="shared" si="141"/>
        <v>DIFF</v>
      </c>
      <c r="AN996" s="1" t="str">
        <f t="shared" si="142"/>
        <v>{20.6.1.2}</v>
      </c>
    </row>
    <row r="997" spans="1:40" ht="26.25" customHeight="1" x14ac:dyDescent="0.25">
      <c r="A997" s="66" t="s">
        <v>188</v>
      </c>
      <c r="B997" s="67" t="s">
        <v>40</v>
      </c>
      <c r="C997" s="67" t="s">
        <v>94</v>
      </c>
      <c r="D997" s="67" t="s">
        <v>1936</v>
      </c>
      <c r="E997" s="95" t="s">
        <v>3523</v>
      </c>
      <c r="F997" s="68" t="s">
        <v>862</v>
      </c>
      <c r="G997" s="68" t="s">
        <v>95</v>
      </c>
      <c r="H997" s="68" t="s">
        <v>2173</v>
      </c>
      <c r="I997" s="124" t="s">
        <v>218</v>
      </c>
      <c r="J997" s="69" t="s">
        <v>1963</v>
      </c>
      <c r="K997" s="121"/>
      <c r="L997" s="69"/>
      <c r="M997" s="121"/>
      <c r="N997" s="69" t="s">
        <v>1778</v>
      </c>
      <c r="O997" s="69" t="s">
        <v>1462</v>
      </c>
      <c r="P997" s="69" t="s">
        <v>1964</v>
      </c>
      <c r="Q997" s="73" t="s">
        <v>40</v>
      </c>
      <c r="R997" s="69" t="s">
        <v>330</v>
      </c>
      <c r="S997" s="74" t="s">
        <v>40</v>
      </c>
      <c r="T997" s="69" t="s">
        <v>237</v>
      </c>
      <c r="U997" s="21"/>
      <c r="V997" s="21"/>
      <c r="W997" s="20" t="str">
        <f>VLOOKUP(TRIM(X997),X10:Y199,2,FALSE)</f>
        <v>Andy</v>
      </c>
      <c r="X997" s="168" t="str">
        <f t="shared" si="135"/>
        <v>20.6.1.2</v>
      </c>
      <c r="Y997" s="168">
        <f t="shared" si="136"/>
        <v>0</v>
      </c>
      <c r="Z997" s="168">
        <f t="shared" si="133"/>
        <v>0</v>
      </c>
      <c r="AA997" s="168">
        <f t="shared" si="137"/>
        <v>3</v>
      </c>
      <c r="AB997" s="168">
        <f t="shared" si="138"/>
        <v>0</v>
      </c>
      <c r="AC997" s="168">
        <f t="shared" si="139"/>
        <v>0</v>
      </c>
      <c r="AD997" s="168">
        <f t="shared" si="134"/>
        <v>0</v>
      </c>
      <c r="AE997" s="168">
        <f t="shared" si="140"/>
        <v>0</v>
      </c>
      <c r="AF997" s="170">
        <v>8.14</v>
      </c>
      <c r="AI997" s="1" t="str">
        <f t="shared" si="141"/>
        <v>DIFF</v>
      </c>
      <c r="AN997" s="1" t="str">
        <f t="shared" si="142"/>
        <v>{20.6.1.2}</v>
      </c>
    </row>
    <row r="998" spans="1:40" ht="26.25" customHeight="1" x14ac:dyDescent="0.25">
      <c r="A998" s="66" t="s">
        <v>188</v>
      </c>
      <c r="B998" s="67" t="s">
        <v>40</v>
      </c>
      <c r="C998" s="67" t="s">
        <v>94</v>
      </c>
      <c r="D998" s="67" t="s">
        <v>1936</v>
      </c>
      <c r="E998" s="95" t="s">
        <v>3524</v>
      </c>
      <c r="F998" s="68" t="s">
        <v>862</v>
      </c>
      <c r="G998" s="68" t="s">
        <v>95</v>
      </c>
      <c r="H998" s="68" t="s">
        <v>5424</v>
      </c>
      <c r="I998" s="124" t="s">
        <v>218</v>
      </c>
      <c r="J998" s="69" t="s">
        <v>1963</v>
      </c>
      <c r="K998" s="121"/>
      <c r="L998" s="71"/>
      <c r="M998" s="70"/>
      <c r="N998" s="69" t="s">
        <v>1778</v>
      </c>
      <c r="O998" s="69" t="s">
        <v>1462</v>
      </c>
      <c r="P998" s="69" t="s">
        <v>1964</v>
      </c>
      <c r="Q998" s="73" t="s">
        <v>2843</v>
      </c>
      <c r="R998" s="69" t="s">
        <v>330</v>
      </c>
      <c r="S998" s="74" t="s">
        <v>40</v>
      </c>
      <c r="T998" s="69" t="s">
        <v>237</v>
      </c>
      <c r="U998" s="21"/>
      <c r="V998" s="21"/>
      <c r="W998" s="20" t="str">
        <f>VLOOKUP(TRIM(X998),X10:Y199,2,FALSE)</f>
        <v>Andy</v>
      </c>
      <c r="X998" s="168" t="str">
        <f t="shared" si="135"/>
        <v>20.6.1.2</v>
      </c>
      <c r="Y998" s="168">
        <f t="shared" si="136"/>
        <v>0</v>
      </c>
      <c r="Z998" s="168">
        <f t="shared" si="133"/>
        <v>0</v>
      </c>
      <c r="AA998" s="168">
        <f t="shared" si="137"/>
        <v>3</v>
      </c>
      <c r="AB998" s="168">
        <f t="shared" si="138"/>
        <v>0</v>
      </c>
      <c r="AC998" s="168">
        <f t="shared" si="139"/>
        <v>0</v>
      </c>
      <c r="AD998" s="168">
        <f t="shared" si="134"/>
        <v>0</v>
      </c>
      <c r="AE998" s="168">
        <f t="shared" si="140"/>
        <v>0</v>
      </c>
      <c r="AF998" s="170">
        <v>8.14</v>
      </c>
      <c r="AI998" s="1" t="str">
        <f t="shared" si="141"/>
        <v>DIFF</v>
      </c>
      <c r="AN998" s="1" t="str">
        <f t="shared" si="142"/>
        <v>{20.6.1.2}</v>
      </c>
    </row>
    <row r="999" spans="1:40" ht="26.25" customHeight="1" x14ac:dyDescent="0.25">
      <c r="A999" s="66" t="s">
        <v>188</v>
      </c>
      <c r="B999" s="67" t="s">
        <v>40</v>
      </c>
      <c r="C999" s="67" t="s">
        <v>94</v>
      </c>
      <c r="D999" s="67" t="s">
        <v>1936</v>
      </c>
      <c r="E999" s="95" t="s">
        <v>3525</v>
      </c>
      <c r="F999" s="68" t="s">
        <v>862</v>
      </c>
      <c r="G999" s="68" t="s">
        <v>95</v>
      </c>
      <c r="H999" s="68" t="s">
        <v>5425</v>
      </c>
      <c r="I999" s="124" t="s">
        <v>218</v>
      </c>
      <c r="J999" s="69" t="s">
        <v>1963</v>
      </c>
      <c r="K999" s="121"/>
      <c r="L999" s="69"/>
      <c r="M999" s="121"/>
      <c r="N999" s="69" t="s">
        <v>1778</v>
      </c>
      <c r="O999" s="69" t="s">
        <v>1462</v>
      </c>
      <c r="P999" s="69" t="s">
        <v>1964</v>
      </c>
      <c r="Q999" s="73" t="s">
        <v>2896</v>
      </c>
      <c r="R999" s="69" t="s">
        <v>330</v>
      </c>
      <c r="S999" s="74" t="s">
        <v>40</v>
      </c>
      <c r="T999" s="69" t="s">
        <v>237</v>
      </c>
      <c r="U999" s="21"/>
      <c r="V999" s="21"/>
      <c r="W999" s="20" t="str">
        <f>VLOOKUP(TRIM(X999),X10:Y199,2,FALSE)</f>
        <v>Andy</v>
      </c>
      <c r="X999" s="168" t="str">
        <f t="shared" si="135"/>
        <v>20.6.1.2</v>
      </c>
      <c r="Y999" s="168">
        <f t="shared" si="136"/>
        <v>0</v>
      </c>
      <c r="Z999" s="168">
        <f t="shared" si="133"/>
        <v>0</v>
      </c>
      <c r="AA999" s="168">
        <f t="shared" si="137"/>
        <v>3</v>
      </c>
      <c r="AB999" s="168">
        <f t="shared" si="138"/>
        <v>0</v>
      </c>
      <c r="AC999" s="168">
        <f t="shared" si="139"/>
        <v>0</v>
      </c>
      <c r="AD999" s="168">
        <f t="shared" si="134"/>
        <v>0</v>
      </c>
      <c r="AE999" s="168">
        <f t="shared" si="140"/>
        <v>0</v>
      </c>
      <c r="AF999" s="170">
        <v>8.9</v>
      </c>
      <c r="AI999" s="1" t="str">
        <f t="shared" si="141"/>
        <v>DIFF</v>
      </c>
      <c r="AN999" s="1" t="str">
        <f t="shared" si="142"/>
        <v>{20.6.1.2}</v>
      </c>
    </row>
    <row r="1000" spans="1:40" ht="26.25" customHeight="1" x14ac:dyDescent="0.25">
      <c r="A1000" s="66" t="s">
        <v>188</v>
      </c>
      <c r="B1000" s="67" t="s">
        <v>40</v>
      </c>
      <c r="C1000" s="67" t="s">
        <v>94</v>
      </c>
      <c r="D1000" s="67" t="s">
        <v>1944</v>
      </c>
      <c r="E1000" s="95" t="s">
        <v>3526</v>
      </c>
      <c r="F1000" s="68" t="s">
        <v>862</v>
      </c>
      <c r="G1000" s="68" t="s">
        <v>95</v>
      </c>
      <c r="H1000" s="68" t="s">
        <v>5426</v>
      </c>
      <c r="I1000" s="124" t="s">
        <v>218</v>
      </c>
      <c r="J1000" s="69" t="s">
        <v>1963</v>
      </c>
      <c r="K1000" s="121"/>
      <c r="L1000" s="71"/>
      <c r="M1000" s="70"/>
      <c r="N1000" s="69" t="s">
        <v>1778</v>
      </c>
      <c r="O1000" s="69" t="s">
        <v>1462</v>
      </c>
      <c r="P1000" s="69" t="s">
        <v>1964</v>
      </c>
      <c r="Q1000" s="73" t="s">
        <v>2037</v>
      </c>
      <c r="R1000" s="69" t="s">
        <v>330</v>
      </c>
      <c r="S1000" s="74" t="s">
        <v>40</v>
      </c>
      <c r="T1000" s="69" t="s">
        <v>237</v>
      </c>
      <c r="U1000" s="21"/>
      <c r="V1000" s="21"/>
      <c r="W1000" s="20" t="str">
        <f>VLOOKUP(TRIM(X1000),X10:Y199,2,FALSE)</f>
        <v>Andy</v>
      </c>
      <c r="X1000" s="168" t="str">
        <f t="shared" si="135"/>
        <v>20.6.7</v>
      </c>
      <c r="Y1000" s="168">
        <f t="shared" si="136"/>
        <v>0</v>
      </c>
      <c r="Z1000" s="168">
        <f t="shared" si="133"/>
        <v>0</v>
      </c>
      <c r="AA1000" s="168">
        <f t="shared" si="137"/>
        <v>3</v>
      </c>
      <c r="AB1000" s="168">
        <f t="shared" si="138"/>
        <v>0</v>
      </c>
      <c r="AC1000" s="168">
        <f t="shared" si="139"/>
        <v>0</v>
      </c>
      <c r="AD1000" s="168">
        <f t="shared" si="134"/>
        <v>0</v>
      </c>
      <c r="AE1000" s="168">
        <f t="shared" si="140"/>
        <v>0</v>
      </c>
      <c r="AF1000" s="170">
        <v>8.4</v>
      </c>
      <c r="AI1000" s="1" t="str">
        <f t="shared" si="141"/>
        <v>DIFF</v>
      </c>
      <c r="AN1000" s="1" t="str">
        <f t="shared" si="142"/>
        <v>{20.6.7}</v>
      </c>
    </row>
    <row r="1001" spans="1:40" ht="26.25" customHeight="1" x14ac:dyDescent="0.25">
      <c r="A1001" s="66" t="s">
        <v>188</v>
      </c>
      <c r="B1001" s="67" t="s">
        <v>4867</v>
      </c>
      <c r="C1001" s="67" t="s">
        <v>94</v>
      </c>
      <c r="D1001" s="67" t="s">
        <v>1456</v>
      </c>
      <c r="E1001" s="95" t="s">
        <v>3527</v>
      </c>
      <c r="F1001" s="68" t="s">
        <v>12</v>
      </c>
      <c r="G1001" s="68" t="s">
        <v>95</v>
      </c>
      <c r="H1001" s="68" t="s">
        <v>4752</v>
      </c>
      <c r="I1001" s="124" t="s">
        <v>218</v>
      </c>
      <c r="J1001" s="69"/>
      <c r="K1001" s="121"/>
      <c r="L1001" s="69"/>
      <c r="M1001" s="121"/>
      <c r="N1001" s="69"/>
      <c r="O1001" s="69"/>
      <c r="P1001" s="69"/>
      <c r="Q1001" s="73" t="s">
        <v>4867</v>
      </c>
      <c r="R1001" s="69" t="s">
        <v>5843</v>
      </c>
      <c r="S1001" s="74" t="s">
        <v>205</v>
      </c>
      <c r="T1001" s="69" t="s">
        <v>237</v>
      </c>
      <c r="U1001" s="21"/>
      <c r="V1001" s="21"/>
      <c r="W1001" s="20" t="str">
        <f>VLOOKUP(TRIM(X1001),X10:Y199,2,FALSE)</f>
        <v>Andy</v>
      </c>
      <c r="X1001" s="168" t="str">
        <f t="shared" si="135"/>
        <v>19.49</v>
      </c>
      <c r="Y1001" s="168">
        <f t="shared" si="136"/>
        <v>0</v>
      </c>
      <c r="Z1001" s="168">
        <f t="shared" si="133"/>
        <v>0</v>
      </c>
      <c r="AA1001" s="168">
        <f t="shared" si="137"/>
        <v>3</v>
      </c>
      <c r="AB1001" s="168">
        <f t="shared" si="138"/>
        <v>0</v>
      </c>
      <c r="AC1001" s="168">
        <f t="shared" si="139"/>
        <v>0</v>
      </c>
      <c r="AD1001" s="168">
        <f t="shared" si="134"/>
        <v>0</v>
      </c>
      <c r="AE1001" s="168">
        <f t="shared" si="140"/>
        <v>0</v>
      </c>
      <c r="AF1001" s="170">
        <v>8.14</v>
      </c>
      <c r="AI1001" s="1" t="str">
        <f t="shared" si="141"/>
        <v/>
      </c>
      <c r="AN1001" s="1" t="str">
        <f t="shared" si="142"/>
        <v>{19.49}</v>
      </c>
    </row>
    <row r="1002" spans="1:40" ht="26.25" customHeight="1" x14ac:dyDescent="0.25">
      <c r="A1002" s="66" t="s">
        <v>188</v>
      </c>
      <c r="B1002" s="67" t="s">
        <v>3243</v>
      </c>
      <c r="C1002" s="67" t="s">
        <v>94</v>
      </c>
      <c r="D1002" s="67" t="s">
        <v>4228</v>
      </c>
      <c r="E1002" s="95" t="s">
        <v>3528</v>
      </c>
      <c r="F1002" s="68" t="s">
        <v>14</v>
      </c>
      <c r="G1002" s="68" t="s">
        <v>95</v>
      </c>
      <c r="H1002" s="68" t="s">
        <v>2882</v>
      </c>
      <c r="I1002" s="124" t="s">
        <v>2159</v>
      </c>
      <c r="J1002" s="69" t="s">
        <v>194</v>
      </c>
      <c r="K1002" s="121">
        <v>6451</v>
      </c>
      <c r="L1002" s="302" t="s">
        <v>53</v>
      </c>
      <c r="M1002" s="70" t="s">
        <v>197</v>
      </c>
      <c r="N1002" s="69" t="s">
        <v>2786</v>
      </c>
      <c r="O1002" s="69" t="s">
        <v>1462</v>
      </c>
      <c r="P1002" s="69" t="s">
        <v>2883</v>
      </c>
      <c r="Q1002" s="73" t="s">
        <v>3133</v>
      </c>
      <c r="R1002" s="69" t="s">
        <v>5844</v>
      </c>
      <c r="S1002" s="74" t="s">
        <v>203</v>
      </c>
      <c r="T1002" s="69" t="s">
        <v>237</v>
      </c>
      <c r="U1002" s="21"/>
      <c r="V1002" s="21"/>
      <c r="W1002" s="20" t="str">
        <f>VLOOKUP(TRIM(X1002),X10:Y199,2,FALSE)</f>
        <v>Andy</v>
      </c>
      <c r="X1002" s="168" t="str">
        <f t="shared" si="135"/>
        <v>20.18</v>
      </c>
      <c r="Y1002" s="168">
        <f t="shared" si="136"/>
        <v>0</v>
      </c>
      <c r="Z1002" s="168">
        <f t="shared" si="133"/>
        <v>0</v>
      </c>
      <c r="AA1002" s="168">
        <f t="shared" si="137"/>
        <v>13</v>
      </c>
      <c r="AB1002" s="168">
        <f t="shared" si="138"/>
        <v>0</v>
      </c>
      <c r="AC1002" s="168">
        <f t="shared" si="139"/>
        <v>0</v>
      </c>
      <c r="AD1002" s="168">
        <f t="shared" si="134"/>
        <v>0</v>
      </c>
      <c r="AE1002" s="168">
        <f t="shared" si="140"/>
        <v>0</v>
      </c>
      <c r="AF1002" s="170">
        <v>8.9</v>
      </c>
      <c r="AI1002" s="1" t="str">
        <f t="shared" si="141"/>
        <v>DIFF</v>
      </c>
      <c r="AN1002" s="1" t="str">
        <f t="shared" si="142"/>
        <v>{20.18}</v>
      </c>
    </row>
    <row r="1003" spans="1:40" ht="26.25" customHeight="1" x14ac:dyDescent="0.25">
      <c r="A1003" s="66" t="s">
        <v>188</v>
      </c>
      <c r="B1003" s="67" t="s">
        <v>3244</v>
      </c>
      <c r="C1003" s="67" t="s">
        <v>94</v>
      </c>
      <c r="D1003" s="67" t="s">
        <v>4228</v>
      </c>
      <c r="E1003" s="95" t="s">
        <v>3529</v>
      </c>
      <c r="F1003" s="68" t="s">
        <v>14</v>
      </c>
      <c r="G1003" s="68" t="s">
        <v>95</v>
      </c>
      <c r="H1003" s="68" t="s">
        <v>1980</v>
      </c>
      <c r="I1003" s="124" t="s">
        <v>2159</v>
      </c>
      <c r="J1003" s="69" t="s">
        <v>101</v>
      </c>
      <c r="K1003" s="121">
        <v>5528</v>
      </c>
      <c r="L1003" s="69" t="s">
        <v>88</v>
      </c>
      <c r="M1003" s="121" t="s">
        <v>197</v>
      </c>
      <c r="N1003" s="69" t="s">
        <v>2786</v>
      </c>
      <c r="O1003" s="69" t="s">
        <v>1462</v>
      </c>
      <c r="P1003" s="69" t="s">
        <v>2883</v>
      </c>
      <c r="Q1003" s="73" t="s">
        <v>1890</v>
      </c>
      <c r="R1003" s="69" t="s">
        <v>5966</v>
      </c>
      <c r="S1003" s="74" t="s">
        <v>190</v>
      </c>
      <c r="T1003" s="69" t="s">
        <v>237</v>
      </c>
      <c r="U1003" s="21"/>
      <c r="V1003" s="21"/>
      <c r="W1003" s="20" t="str">
        <f>VLOOKUP(TRIM(X1003),X10:Y199,2,FALSE)</f>
        <v>Andy</v>
      </c>
      <c r="X1003" s="168" t="str">
        <f t="shared" si="135"/>
        <v>20.18</v>
      </c>
      <c r="Y1003" s="168">
        <f t="shared" si="136"/>
        <v>0</v>
      </c>
      <c r="Z1003" s="168">
        <f t="shared" si="133"/>
        <v>0</v>
      </c>
      <c r="AA1003" s="168">
        <f t="shared" si="137"/>
        <v>13</v>
      </c>
      <c r="AB1003" s="168">
        <f t="shared" si="138"/>
        <v>0</v>
      </c>
      <c r="AC1003" s="168">
        <f t="shared" si="139"/>
        <v>0</v>
      </c>
      <c r="AD1003" s="168">
        <f t="shared" si="134"/>
        <v>0</v>
      </c>
      <c r="AE1003" s="168">
        <f t="shared" si="140"/>
        <v>0</v>
      </c>
      <c r="AF1003" s="170">
        <v>8.14</v>
      </c>
      <c r="AI1003" s="1" t="str">
        <f t="shared" si="141"/>
        <v>DIFF</v>
      </c>
      <c r="AN1003" s="1" t="str">
        <f t="shared" si="142"/>
        <v>{20.18}</v>
      </c>
    </row>
    <row r="1004" spans="1:40" ht="26.25" customHeight="1" x14ac:dyDescent="0.25">
      <c r="A1004" s="66" t="s">
        <v>188</v>
      </c>
      <c r="B1004" s="67" t="s">
        <v>40</v>
      </c>
      <c r="C1004" s="67" t="s">
        <v>94</v>
      </c>
      <c r="D1004" s="67" t="s">
        <v>4228</v>
      </c>
      <c r="E1004" s="95" t="s">
        <v>3530</v>
      </c>
      <c r="F1004" s="68" t="s">
        <v>196</v>
      </c>
      <c r="G1004" s="68" t="s">
        <v>37</v>
      </c>
      <c r="H1004" s="68" t="s">
        <v>5427</v>
      </c>
      <c r="I1004" s="124" t="s">
        <v>355</v>
      </c>
      <c r="J1004" s="69"/>
      <c r="K1004" s="121"/>
      <c r="L1004" s="71"/>
      <c r="M1004" s="70"/>
      <c r="N1004" s="69"/>
      <c r="O1004" s="69" t="s">
        <v>1462</v>
      </c>
      <c r="P1004" s="69"/>
      <c r="Q1004" s="73" t="s">
        <v>5663</v>
      </c>
      <c r="R1004" s="69" t="s">
        <v>330</v>
      </c>
      <c r="S1004" s="74" t="s">
        <v>40</v>
      </c>
      <c r="T1004" s="69" t="s">
        <v>229</v>
      </c>
      <c r="U1004" s="21"/>
      <c r="V1004" s="21"/>
      <c r="W1004" s="20" t="str">
        <f>VLOOKUP(TRIM(X1004),X10:Y199,2,FALSE)</f>
        <v>Andy</v>
      </c>
      <c r="X1004" s="168" t="str">
        <f t="shared" si="135"/>
        <v>20.18</v>
      </c>
      <c r="Y1004" s="168">
        <f t="shared" si="136"/>
        <v>0</v>
      </c>
      <c r="Z1004" s="168">
        <f t="shared" si="133"/>
        <v>0</v>
      </c>
      <c r="AA1004" s="168">
        <f t="shared" si="137"/>
        <v>5</v>
      </c>
      <c r="AB1004" s="168">
        <f t="shared" si="138"/>
        <v>0</v>
      </c>
      <c r="AC1004" s="168">
        <f t="shared" si="139"/>
        <v>0</v>
      </c>
      <c r="AD1004" s="168">
        <f t="shared" si="134"/>
        <v>0</v>
      </c>
      <c r="AE1004" s="168">
        <f t="shared" si="140"/>
        <v>0</v>
      </c>
      <c r="AF1004" s="170"/>
      <c r="AI1004" s="1" t="str">
        <f t="shared" si="141"/>
        <v/>
      </c>
      <c r="AN1004" s="1" t="str">
        <f t="shared" si="142"/>
        <v>{20.18}</v>
      </c>
    </row>
    <row r="1005" spans="1:40" ht="26.25" customHeight="1" x14ac:dyDescent="0.25">
      <c r="A1005" s="66" t="s">
        <v>188</v>
      </c>
      <c r="B1005" s="67" t="s">
        <v>40</v>
      </c>
      <c r="C1005" s="67" t="s">
        <v>94</v>
      </c>
      <c r="D1005" s="67" t="s">
        <v>4228</v>
      </c>
      <c r="E1005" s="95" t="s">
        <v>3531</v>
      </c>
      <c r="F1005" s="68" t="s">
        <v>196</v>
      </c>
      <c r="G1005" s="68" t="s">
        <v>100</v>
      </c>
      <c r="H1005" s="68" t="s">
        <v>5428</v>
      </c>
      <c r="I1005" s="124" t="s">
        <v>230</v>
      </c>
      <c r="J1005" s="69"/>
      <c r="K1005" s="121"/>
      <c r="L1005" s="69"/>
      <c r="M1005" s="121"/>
      <c r="N1005" s="69"/>
      <c r="O1005" s="69" t="s">
        <v>1462</v>
      </c>
      <c r="P1005" s="69" t="s">
        <v>2883</v>
      </c>
      <c r="Q1005" s="73" t="s">
        <v>4753</v>
      </c>
      <c r="R1005" s="69" t="s">
        <v>330</v>
      </c>
      <c r="S1005" s="74" t="s">
        <v>40</v>
      </c>
      <c r="T1005" s="69" t="s">
        <v>825</v>
      </c>
      <c r="U1005" s="21"/>
      <c r="V1005" s="21"/>
      <c r="W1005" s="20" t="str">
        <f>VLOOKUP(TRIM(X1005),X10:Y199,2,FALSE)</f>
        <v>Andy</v>
      </c>
      <c r="X1005" s="168" t="str">
        <f t="shared" si="135"/>
        <v>20.18</v>
      </c>
      <c r="Y1005" s="168">
        <f t="shared" si="136"/>
        <v>0</v>
      </c>
      <c r="Z1005" s="168">
        <f t="shared" si="133"/>
        <v>0</v>
      </c>
      <c r="AA1005" s="168">
        <f t="shared" si="137"/>
        <v>7</v>
      </c>
      <c r="AB1005" s="168">
        <f t="shared" si="138"/>
        <v>0</v>
      </c>
      <c r="AC1005" s="168">
        <f t="shared" si="139"/>
        <v>0</v>
      </c>
      <c r="AD1005" s="168">
        <f t="shared" si="134"/>
        <v>0</v>
      </c>
      <c r="AE1005" s="168">
        <f t="shared" si="140"/>
        <v>0</v>
      </c>
      <c r="AF1005" s="170"/>
      <c r="AI1005" s="1" t="str">
        <f t="shared" si="141"/>
        <v>DIFF</v>
      </c>
      <c r="AN1005" s="1" t="str">
        <f t="shared" si="142"/>
        <v>{20.18}</v>
      </c>
    </row>
    <row r="1006" spans="1:40" ht="26.25" customHeight="1" x14ac:dyDescent="0.25">
      <c r="A1006" s="66" t="s">
        <v>188</v>
      </c>
      <c r="B1006" s="67" t="s">
        <v>40</v>
      </c>
      <c r="C1006" s="67" t="s">
        <v>94</v>
      </c>
      <c r="D1006" s="67" t="s">
        <v>1941</v>
      </c>
      <c r="E1006" s="95" t="s">
        <v>3532</v>
      </c>
      <c r="F1006" s="68" t="s">
        <v>862</v>
      </c>
      <c r="G1006" s="68" t="s">
        <v>95</v>
      </c>
      <c r="H1006" s="68" t="s">
        <v>2177</v>
      </c>
      <c r="I1006" s="124" t="s">
        <v>4754</v>
      </c>
      <c r="J1006" s="69" t="s">
        <v>1963</v>
      </c>
      <c r="K1006" s="121"/>
      <c r="L1006" s="71"/>
      <c r="M1006" s="70"/>
      <c r="N1006" s="69" t="s">
        <v>1778</v>
      </c>
      <c r="O1006" s="69" t="s">
        <v>1462</v>
      </c>
      <c r="P1006" s="69" t="s">
        <v>1964</v>
      </c>
      <c r="Q1006" s="73" t="s">
        <v>5429</v>
      </c>
      <c r="R1006" s="69" t="s">
        <v>6712</v>
      </c>
      <c r="S1006" s="74" t="s">
        <v>40</v>
      </c>
      <c r="T1006" s="69" t="s">
        <v>1111</v>
      </c>
      <c r="U1006" s="21"/>
      <c r="V1006" s="21"/>
      <c r="W1006" s="20" t="str">
        <f>VLOOKUP(TRIM(X1006),X10:Y199,2,FALSE)</f>
        <v>Andy</v>
      </c>
      <c r="X1006" s="168" t="str">
        <f t="shared" si="135"/>
        <v>20.6.4</v>
      </c>
      <c r="Y1006" s="168">
        <f t="shared" si="136"/>
        <v>0</v>
      </c>
      <c r="Z1006" s="168">
        <f t="shared" si="133"/>
        <v>0</v>
      </c>
      <c r="AA1006" s="168">
        <f t="shared" si="137"/>
        <v>28</v>
      </c>
      <c r="AB1006" s="168">
        <f t="shared" si="138"/>
        <v>0</v>
      </c>
      <c r="AC1006" s="168">
        <f t="shared" si="139"/>
        <v>0</v>
      </c>
      <c r="AD1006" s="168">
        <f t="shared" si="134"/>
        <v>0</v>
      </c>
      <c r="AE1006" s="168">
        <f t="shared" si="140"/>
        <v>0</v>
      </c>
      <c r="AF1006" s="170"/>
      <c r="AI1006" s="1" t="str">
        <f t="shared" si="141"/>
        <v>DIFF</v>
      </c>
      <c r="AN1006" s="1" t="str">
        <f t="shared" si="142"/>
        <v>{20.6.4}</v>
      </c>
    </row>
    <row r="1007" spans="1:40" ht="26.25" customHeight="1" x14ac:dyDescent="0.25">
      <c r="A1007" s="66" t="s">
        <v>188</v>
      </c>
      <c r="B1007" s="67" t="s">
        <v>40</v>
      </c>
      <c r="C1007" s="67" t="s">
        <v>94</v>
      </c>
      <c r="D1007" s="67" t="s">
        <v>1935</v>
      </c>
      <c r="E1007" s="95" t="s">
        <v>3533</v>
      </c>
      <c r="F1007" s="68" t="s">
        <v>862</v>
      </c>
      <c r="G1007" s="68" t="s">
        <v>95</v>
      </c>
      <c r="H1007" s="68" t="s">
        <v>5431</v>
      </c>
      <c r="I1007" s="124" t="s">
        <v>459</v>
      </c>
      <c r="J1007" s="69" t="s">
        <v>1963</v>
      </c>
      <c r="K1007" s="121"/>
      <c r="L1007" s="69"/>
      <c r="M1007" s="121"/>
      <c r="N1007" s="69" t="s">
        <v>1778</v>
      </c>
      <c r="O1007" s="69" t="s">
        <v>1462</v>
      </c>
      <c r="P1007" s="69" t="s">
        <v>1964</v>
      </c>
      <c r="Q1007" s="73" t="s">
        <v>5430</v>
      </c>
      <c r="R1007" s="69" t="s">
        <v>330</v>
      </c>
      <c r="S1007" s="74" t="s">
        <v>40</v>
      </c>
      <c r="T1007" s="69" t="s">
        <v>1806</v>
      </c>
      <c r="U1007" s="21"/>
      <c r="V1007" s="21"/>
      <c r="W1007" s="20" t="str">
        <f>VLOOKUP(TRIM(X1007),X10:Y199,2,FALSE)</f>
        <v>Andy</v>
      </c>
      <c r="X1007" s="168" t="str">
        <f t="shared" si="135"/>
        <v>20.6.1.1</v>
      </c>
      <c r="Y1007" s="168">
        <f t="shared" si="136"/>
        <v>0</v>
      </c>
      <c r="Z1007" s="168">
        <f t="shared" si="133"/>
        <v>0</v>
      </c>
      <c r="AA1007" s="168">
        <f t="shared" si="137"/>
        <v>5</v>
      </c>
      <c r="AB1007" s="168">
        <f t="shared" si="138"/>
        <v>0</v>
      </c>
      <c r="AC1007" s="168">
        <f t="shared" si="139"/>
        <v>0</v>
      </c>
      <c r="AD1007" s="168">
        <f t="shared" si="134"/>
        <v>0</v>
      </c>
      <c r="AE1007" s="168">
        <f t="shared" si="140"/>
        <v>0</v>
      </c>
      <c r="AF1007" s="170"/>
      <c r="AI1007" s="1" t="str">
        <f t="shared" si="141"/>
        <v>DIFF</v>
      </c>
      <c r="AN1007" s="1" t="str">
        <f t="shared" si="142"/>
        <v>{20.6.1.1}</v>
      </c>
    </row>
    <row r="1008" spans="1:40" ht="26.25" customHeight="1" x14ac:dyDescent="0.25">
      <c r="A1008" s="66" t="s">
        <v>188</v>
      </c>
      <c r="B1008" s="67" t="s">
        <v>40</v>
      </c>
      <c r="C1008" s="67" t="s">
        <v>94</v>
      </c>
      <c r="D1008" s="67" t="s">
        <v>1939</v>
      </c>
      <c r="E1008" s="95" t="s">
        <v>3534</v>
      </c>
      <c r="F1008" s="68" t="s">
        <v>862</v>
      </c>
      <c r="G1008" s="68" t="s">
        <v>95</v>
      </c>
      <c r="H1008" s="68" t="s">
        <v>5432</v>
      </c>
      <c r="I1008" s="124" t="s">
        <v>200</v>
      </c>
      <c r="J1008" s="69" t="s">
        <v>1963</v>
      </c>
      <c r="K1008" s="121"/>
      <c r="L1008" s="71"/>
      <c r="M1008" s="70"/>
      <c r="N1008" s="69" t="s">
        <v>1778</v>
      </c>
      <c r="O1008" s="69" t="s">
        <v>1462</v>
      </c>
      <c r="P1008" s="69" t="s">
        <v>1964</v>
      </c>
      <c r="Q1008" s="73" t="s">
        <v>4755</v>
      </c>
      <c r="R1008" s="69" t="s">
        <v>330</v>
      </c>
      <c r="S1008" s="74" t="s">
        <v>40</v>
      </c>
      <c r="T1008" s="69" t="s">
        <v>202</v>
      </c>
      <c r="U1008" s="21"/>
      <c r="V1008" s="21"/>
      <c r="W1008" s="20" t="str">
        <f>VLOOKUP(TRIM(X1008),X10:Y199,2,FALSE)</f>
        <v>Andy</v>
      </c>
      <c r="X1008" s="168" t="str">
        <f t="shared" si="135"/>
        <v>20.6.2</v>
      </c>
      <c r="Y1008" s="168">
        <f t="shared" si="136"/>
        <v>0</v>
      </c>
      <c r="Z1008" s="168">
        <f t="shared" si="133"/>
        <v>0</v>
      </c>
      <c r="AA1008" s="168">
        <f t="shared" si="137"/>
        <v>10</v>
      </c>
      <c r="AB1008" s="168">
        <f t="shared" si="138"/>
        <v>0</v>
      </c>
      <c r="AC1008" s="168">
        <f t="shared" si="139"/>
        <v>0</v>
      </c>
      <c r="AD1008" s="168">
        <f t="shared" si="134"/>
        <v>0</v>
      </c>
      <c r="AE1008" s="168">
        <f t="shared" si="140"/>
        <v>0</v>
      </c>
      <c r="AF1008" s="170"/>
      <c r="AI1008" s="1" t="str">
        <f t="shared" si="141"/>
        <v>DIFF</v>
      </c>
      <c r="AN1008" s="1" t="str">
        <f t="shared" si="142"/>
        <v>{20.6.2}</v>
      </c>
    </row>
    <row r="1009" spans="1:40" ht="26.25" customHeight="1" x14ac:dyDescent="0.25">
      <c r="A1009" s="66" t="s">
        <v>188</v>
      </c>
      <c r="B1009" s="67" t="s">
        <v>40</v>
      </c>
      <c r="C1009" s="67" t="s">
        <v>94</v>
      </c>
      <c r="D1009" s="67" t="s">
        <v>1941</v>
      </c>
      <c r="E1009" s="95" t="s">
        <v>3535</v>
      </c>
      <c r="F1009" s="68" t="s">
        <v>862</v>
      </c>
      <c r="G1009" s="68" t="s">
        <v>95</v>
      </c>
      <c r="H1009" s="68" t="s">
        <v>4893</v>
      </c>
      <c r="I1009" s="124" t="s">
        <v>279</v>
      </c>
      <c r="J1009" s="69" t="s">
        <v>1963</v>
      </c>
      <c r="K1009" s="121"/>
      <c r="L1009" s="69"/>
      <c r="M1009" s="121"/>
      <c r="N1009" s="69" t="s">
        <v>1778</v>
      </c>
      <c r="O1009" s="69" t="s">
        <v>1462</v>
      </c>
      <c r="P1009" s="69" t="s">
        <v>1964</v>
      </c>
      <c r="Q1009" s="73" t="s">
        <v>5433</v>
      </c>
      <c r="R1009" s="69" t="s">
        <v>330</v>
      </c>
      <c r="S1009" s="74" t="s">
        <v>40</v>
      </c>
      <c r="T1009" s="69" t="s">
        <v>1808</v>
      </c>
      <c r="U1009" s="21"/>
      <c r="V1009" s="21"/>
      <c r="W1009" s="20" t="str">
        <f>VLOOKUP(TRIM(X1009),X10:Y199,2,FALSE)</f>
        <v>Andy</v>
      </c>
      <c r="X1009" s="168" t="str">
        <f t="shared" si="135"/>
        <v>20.6.4</v>
      </c>
      <c r="Y1009" s="168">
        <f t="shared" si="136"/>
        <v>0</v>
      </c>
      <c r="Z1009" s="168">
        <f t="shared" si="133"/>
        <v>0</v>
      </c>
      <c r="AA1009" s="168">
        <f t="shared" si="137"/>
        <v>6</v>
      </c>
      <c r="AB1009" s="168">
        <f t="shared" si="138"/>
        <v>0</v>
      </c>
      <c r="AC1009" s="168">
        <f t="shared" si="139"/>
        <v>0</v>
      </c>
      <c r="AD1009" s="168">
        <f t="shared" si="134"/>
        <v>0</v>
      </c>
      <c r="AE1009" s="168">
        <f t="shared" si="140"/>
        <v>0</v>
      </c>
      <c r="AF1009" s="170"/>
      <c r="AI1009" s="1" t="str">
        <f t="shared" si="141"/>
        <v>DIFF</v>
      </c>
      <c r="AN1009" s="1" t="str">
        <f t="shared" si="142"/>
        <v>{20.6.4}</v>
      </c>
    </row>
    <row r="1010" spans="1:40" ht="26.25" customHeight="1" x14ac:dyDescent="0.25">
      <c r="A1010" s="66" t="s">
        <v>188</v>
      </c>
      <c r="B1010" s="67" t="s">
        <v>40</v>
      </c>
      <c r="C1010" s="67" t="s">
        <v>94</v>
      </c>
      <c r="D1010" s="67" t="s">
        <v>1936</v>
      </c>
      <c r="E1010" s="95" t="s">
        <v>3536</v>
      </c>
      <c r="F1010" s="68" t="s">
        <v>862</v>
      </c>
      <c r="G1010" s="68" t="s">
        <v>95</v>
      </c>
      <c r="H1010" s="68" t="s">
        <v>5435</v>
      </c>
      <c r="I1010" s="124" t="s">
        <v>230</v>
      </c>
      <c r="J1010" s="69" t="s">
        <v>1963</v>
      </c>
      <c r="K1010" s="121"/>
      <c r="L1010" s="71"/>
      <c r="M1010" s="70"/>
      <c r="N1010" s="69" t="s">
        <v>1778</v>
      </c>
      <c r="O1010" s="69" t="s">
        <v>1462</v>
      </c>
      <c r="P1010" s="69" t="s">
        <v>1964</v>
      </c>
      <c r="Q1010" s="73" t="s">
        <v>5434</v>
      </c>
      <c r="R1010" s="69" t="s">
        <v>330</v>
      </c>
      <c r="S1010" s="74" t="s">
        <v>40</v>
      </c>
      <c r="T1010" s="69" t="s">
        <v>864</v>
      </c>
      <c r="U1010" s="21"/>
      <c r="V1010" s="21"/>
      <c r="W1010" s="20" t="str">
        <f>VLOOKUP(TRIM(X1010),X10:Y199,2,FALSE)</f>
        <v>Andy</v>
      </c>
      <c r="X1010" s="168" t="str">
        <f t="shared" si="135"/>
        <v>20.6.1.2</v>
      </c>
      <c r="Y1010" s="168">
        <f t="shared" si="136"/>
        <v>0</v>
      </c>
      <c r="Z1010" s="168">
        <f t="shared" si="133"/>
        <v>0</v>
      </c>
      <c r="AA1010" s="168">
        <f t="shared" si="137"/>
        <v>7</v>
      </c>
      <c r="AB1010" s="168">
        <f t="shared" si="138"/>
        <v>0</v>
      </c>
      <c r="AC1010" s="168">
        <f t="shared" si="139"/>
        <v>0</v>
      </c>
      <c r="AD1010" s="168">
        <f t="shared" si="134"/>
        <v>0</v>
      </c>
      <c r="AE1010" s="168">
        <f t="shared" si="140"/>
        <v>0</v>
      </c>
      <c r="AF1010" s="170"/>
      <c r="AI1010" s="1" t="str">
        <f t="shared" si="141"/>
        <v>DIFF</v>
      </c>
      <c r="AN1010" s="1" t="str">
        <f t="shared" si="142"/>
        <v>{20.6.1.2}</v>
      </c>
    </row>
    <row r="1011" spans="1:40" ht="26.25" customHeight="1" x14ac:dyDescent="0.25">
      <c r="A1011" s="66" t="s">
        <v>188</v>
      </c>
      <c r="B1011" s="67" t="s">
        <v>1818</v>
      </c>
      <c r="C1011" s="67" t="s">
        <v>94</v>
      </c>
      <c r="D1011" s="67" t="s">
        <v>1427</v>
      </c>
      <c r="E1011" s="95" t="s">
        <v>3537</v>
      </c>
      <c r="F1011" s="68" t="s">
        <v>14</v>
      </c>
      <c r="G1011" s="68" t="s">
        <v>95</v>
      </c>
      <c r="H1011" s="68" t="s">
        <v>5437</v>
      </c>
      <c r="I1011" s="124" t="s">
        <v>207</v>
      </c>
      <c r="J1011" s="69" t="s">
        <v>194</v>
      </c>
      <c r="K1011" s="121">
        <v>6481</v>
      </c>
      <c r="L1011" s="69"/>
      <c r="M1011" s="121" t="s">
        <v>102</v>
      </c>
      <c r="N1011" s="69" t="s">
        <v>2786</v>
      </c>
      <c r="O1011" s="69" t="s">
        <v>1036</v>
      </c>
      <c r="P1011" s="69" t="s">
        <v>1431</v>
      </c>
      <c r="Q1011" s="73" t="s">
        <v>5436</v>
      </c>
      <c r="R1011" s="69" t="s">
        <v>5768</v>
      </c>
      <c r="S1011" s="74" t="s">
        <v>205</v>
      </c>
      <c r="T1011" s="69" t="s">
        <v>1440</v>
      </c>
      <c r="U1011" s="21"/>
      <c r="V1011" s="21"/>
      <c r="W1011" s="20" t="str">
        <f>VLOOKUP(TRIM(X1011),X10:Y199,2,FALSE)</f>
        <v>Wanqiang</v>
      </c>
      <c r="X1011" s="168" t="str">
        <f t="shared" si="135"/>
        <v>19.4.2</v>
      </c>
      <c r="Y1011" s="168">
        <f t="shared" si="136"/>
        <v>0</v>
      </c>
      <c r="Z1011" s="168">
        <f t="shared" si="133"/>
        <v>0</v>
      </c>
      <c r="AA1011" s="168">
        <f t="shared" si="137"/>
        <v>4</v>
      </c>
      <c r="AB1011" s="168">
        <f t="shared" si="138"/>
        <v>0</v>
      </c>
      <c r="AC1011" s="168">
        <f t="shared" si="139"/>
        <v>0</v>
      </c>
      <c r="AD1011" s="168">
        <f t="shared" si="134"/>
        <v>0</v>
      </c>
      <c r="AE1011" s="168">
        <f t="shared" si="140"/>
        <v>0</v>
      </c>
      <c r="AF1011" s="170"/>
      <c r="AI1011" s="1" t="str">
        <f t="shared" si="141"/>
        <v>DIFF</v>
      </c>
      <c r="AN1011" s="1" t="str">
        <f t="shared" si="142"/>
        <v>{19.4.2}</v>
      </c>
    </row>
    <row r="1012" spans="1:40" ht="26.25" customHeight="1" x14ac:dyDescent="0.25">
      <c r="A1012" s="66" t="s">
        <v>188</v>
      </c>
      <c r="B1012" s="67" t="s">
        <v>40</v>
      </c>
      <c r="C1012" s="67" t="s">
        <v>94</v>
      </c>
      <c r="D1012" s="67" t="s">
        <v>1906</v>
      </c>
      <c r="E1012" s="95" t="s">
        <v>3538</v>
      </c>
      <c r="F1012" s="68" t="s">
        <v>862</v>
      </c>
      <c r="G1012" s="68" t="s">
        <v>95</v>
      </c>
      <c r="H1012" s="68" t="s">
        <v>5438</v>
      </c>
      <c r="I1012" s="124" t="s">
        <v>1493</v>
      </c>
      <c r="J1012" s="69" t="s">
        <v>1971</v>
      </c>
      <c r="K1012" s="121"/>
      <c r="L1012" s="71"/>
      <c r="M1012" s="70"/>
      <c r="N1012" s="69" t="s">
        <v>1778</v>
      </c>
      <c r="O1012" s="69" t="s">
        <v>1462</v>
      </c>
      <c r="P1012" s="69" t="s">
        <v>1972</v>
      </c>
      <c r="Q1012" s="73" t="s">
        <v>3017</v>
      </c>
      <c r="R1012" s="69" t="s">
        <v>5769</v>
      </c>
      <c r="S1012" s="74" t="s">
        <v>205</v>
      </c>
      <c r="T1012" s="69" t="s">
        <v>226</v>
      </c>
      <c r="U1012" s="21"/>
      <c r="V1012" s="21"/>
      <c r="W1012" s="20" t="str">
        <f>VLOOKUP(TRIM(X1012),X10:Y199,2,FALSE)</f>
        <v>Dario</v>
      </c>
      <c r="X1012" s="168" t="str">
        <f t="shared" si="135"/>
        <v>20.7.1</v>
      </c>
      <c r="Y1012" s="168">
        <f t="shared" si="136"/>
        <v>0</v>
      </c>
      <c r="Z1012" s="168">
        <f t="shared" si="133"/>
        <v>0</v>
      </c>
      <c r="AA1012" s="168">
        <f t="shared" si="137"/>
        <v>17</v>
      </c>
      <c r="AB1012" s="168">
        <f t="shared" si="138"/>
        <v>0</v>
      </c>
      <c r="AC1012" s="168">
        <f t="shared" si="139"/>
        <v>0</v>
      </c>
      <c r="AD1012" s="168">
        <f t="shared" si="134"/>
        <v>0</v>
      </c>
      <c r="AE1012" s="168">
        <f t="shared" si="140"/>
        <v>0</v>
      </c>
      <c r="AF1012" s="170"/>
      <c r="AI1012" s="1" t="str">
        <f t="shared" si="141"/>
        <v>DIFF</v>
      </c>
      <c r="AN1012" s="1" t="str">
        <f t="shared" si="142"/>
        <v>{20.7.1}</v>
      </c>
    </row>
    <row r="1013" spans="1:40" ht="26.25" customHeight="1" x14ac:dyDescent="0.25">
      <c r="A1013" s="66" t="s">
        <v>188</v>
      </c>
      <c r="B1013" s="67" t="s">
        <v>3243</v>
      </c>
      <c r="C1013" s="67" t="s">
        <v>94</v>
      </c>
      <c r="D1013" s="67" t="s">
        <v>4228</v>
      </c>
      <c r="E1013" s="95" t="s">
        <v>3539</v>
      </c>
      <c r="F1013" s="68" t="s">
        <v>14</v>
      </c>
      <c r="G1013" s="68" t="s">
        <v>95</v>
      </c>
      <c r="H1013" s="68" t="s">
        <v>2882</v>
      </c>
      <c r="I1013" s="124" t="s">
        <v>5439</v>
      </c>
      <c r="J1013" s="69" t="s">
        <v>194</v>
      </c>
      <c r="K1013" s="121">
        <v>6451</v>
      </c>
      <c r="L1013" s="69" t="s">
        <v>57</v>
      </c>
      <c r="M1013" s="121" t="s">
        <v>197</v>
      </c>
      <c r="N1013" s="69" t="s">
        <v>2786</v>
      </c>
      <c r="O1013" s="69" t="s">
        <v>1462</v>
      </c>
      <c r="P1013" s="69" t="s">
        <v>2883</v>
      </c>
      <c r="Q1013" s="73" t="s">
        <v>3133</v>
      </c>
      <c r="R1013" s="69" t="s">
        <v>6713</v>
      </c>
      <c r="S1013" s="74" t="s">
        <v>40</v>
      </c>
      <c r="T1013" s="69" t="s">
        <v>229</v>
      </c>
      <c r="U1013" s="21"/>
      <c r="V1013" s="21"/>
      <c r="W1013" s="20" t="str">
        <f>VLOOKUP(TRIM(X1013),X10:Y199,2,FALSE)</f>
        <v>Andy</v>
      </c>
      <c r="X1013" s="168" t="str">
        <f t="shared" si="135"/>
        <v>20.18</v>
      </c>
      <c r="Y1013" s="168">
        <f t="shared" si="136"/>
        <v>0</v>
      </c>
      <c r="Z1013" s="168">
        <f t="shared" si="133"/>
        <v>0</v>
      </c>
      <c r="AA1013" s="168">
        <f t="shared" si="137"/>
        <v>90</v>
      </c>
      <c r="AB1013" s="168">
        <f t="shared" si="138"/>
        <v>0</v>
      </c>
      <c r="AC1013" s="168">
        <f t="shared" si="139"/>
        <v>0</v>
      </c>
      <c r="AD1013" s="168">
        <f t="shared" si="134"/>
        <v>0</v>
      </c>
      <c r="AE1013" s="168">
        <f t="shared" si="140"/>
        <v>0</v>
      </c>
      <c r="AF1013" s="170"/>
      <c r="AI1013" s="1" t="str">
        <f t="shared" si="141"/>
        <v>DIFF</v>
      </c>
      <c r="AN1013" s="1" t="str">
        <f t="shared" si="142"/>
        <v>{20.18}</v>
      </c>
    </row>
    <row r="1014" spans="1:40" ht="26.25" customHeight="1" x14ac:dyDescent="0.25">
      <c r="A1014" s="66" t="s">
        <v>188</v>
      </c>
      <c r="B1014" s="67" t="s">
        <v>40</v>
      </c>
      <c r="C1014" s="67" t="s">
        <v>94</v>
      </c>
      <c r="D1014" s="67" t="s">
        <v>1157</v>
      </c>
      <c r="E1014" s="95" t="s">
        <v>3540</v>
      </c>
      <c r="F1014" s="68" t="s">
        <v>1128</v>
      </c>
      <c r="G1014" s="68" t="s">
        <v>95</v>
      </c>
      <c r="H1014" s="68" t="s">
        <v>5440</v>
      </c>
      <c r="I1014" s="124" t="s">
        <v>230</v>
      </c>
      <c r="J1014" s="69"/>
      <c r="K1014" s="121"/>
      <c r="L1014" s="71"/>
      <c r="M1014" s="70"/>
      <c r="N1014" s="69"/>
      <c r="O1014" s="69" t="s">
        <v>1462</v>
      </c>
      <c r="P1014" s="69"/>
      <c r="Q1014" s="73" t="s">
        <v>2039</v>
      </c>
      <c r="R1014" s="69" t="s">
        <v>6714</v>
      </c>
      <c r="S1014" s="74" t="s">
        <v>40</v>
      </c>
      <c r="T1014" s="69" t="s">
        <v>825</v>
      </c>
      <c r="U1014" s="21"/>
      <c r="V1014" s="21"/>
      <c r="W1014" s="20" t="str">
        <f>VLOOKUP(TRIM(X1014),X10:Y199,2,FALSE)</f>
        <v>Andy</v>
      </c>
      <c r="X1014" s="168" t="str">
        <f t="shared" si="135"/>
        <v>30.1</v>
      </c>
      <c r="Y1014" s="168">
        <f t="shared" si="136"/>
        <v>0</v>
      </c>
      <c r="Z1014" s="168">
        <f t="shared" si="133"/>
        <v>0</v>
      </c>
      <c r="AA1014" s="168">
        <f t="shared" si="137"/>
        <v>7</v>
      </c>
      <c r="AB1014" s="168">
        <f t="shared" si="138"/>
        <v>0</v>
      </c>
      <c r="AC1014" s="168">
        <f t="shared" si="139"/>
        <v>0</v>
      </c>
      <c r="AD1014" s="168">
        <f t="shared" si="134"/>
        <v>0</v>
      </c>
      <c r="AE1014" s="168">
        <f t="shared" si="140"/>
        <v>0</v>
      </c>
      <c r="AF1014" s="170"/>
      <c r="AI1014" s="1" t="str">
        <f t="shared" si="141"/>
        <v/>
      </c>
      <c r="AN1014" s="1" t="str">
        <f t="shared" si="142"/>
        <v>{30.1}</v>
      </c>
    </row>
    <row r="1015" spans="1:40" ht="26.25" customHeight="1" x14ac:dyDescent="0.25">
      <c r="A1015" s="66" t="s">
        <v>188</v>
      </c>
      <c r="B1015" s="67" t="s">
        <v>40</v>
      </c>
      <c r="C1015" s="67" t="s">
        <v>94</v>
      </c>
      <c r="D1015" s="67" t="s">
        <v>1905</v>
      </c>
      <c r="E1015" s="95" t="s">
        <v>3541</v>
      </c>
      <c r="F1015" s="68" t="s">
        <v>862</v>
      </c>
      <c r="G1015" s="68" t="s">
        <v>95</v>
      </c>
      <c r="H1015" s="68" t="s">
        <v>5442</v>
      </c>
      <c r="I1015" s="124" t="s">
        <v>219</v>
      </c>
      <c r="J1015" s="69" t="s">
        <v>1969</v>
      </c>
      <c r="K1015" s="121"/>
      <c r="L1015" s="69"/>
      <c r="M1015" s="121"/>
      <c r="N1015" s="69" t="s">
        <v>1778</v>
      </c>
      <c r="O1015" s="69" t="s">
        <v>1462</v>
      </c>
      <c r="P1015" s="69" t="s">
        <v>1970</v>
      </c>
      <c r="Q1015" s="73" t="s">
        <v>5441</v>
      </c>
      <c r="R1015" s="69" t="s">
        <v>330</v>
      </c>
      <c r="S1015" s="74" t="s">
        <v>40</v>
      </c>
      <c r="T1015" s="69" t="s">
        <v>277</v>
      </c>
      <c r="U1015" s="21"/>
      <c r="V1015" s="21"/>
      <c r="W1015" s="20" t="str">
        <f>VLOOKUP(TRIM(X1015),X10:Y199,2,FALSE)</f>
        <v>Wanqiang</v>
      </c>
      <c r="X1015" s="168" t="str">
        <f t="shared" si="135"/>
        <v>20.5.1</v>
      </c>
      <c r="Y1015" s="168">
        <f t="shared" si="136"/>
        <v>0</v>
      </c>
      <c r="Z1015" s="168">
        <f t="shared" si="133"/>
        <v>0</v>
      </c>
      <c r="AA1015" s="168">
        <f t="shared" si="137"/>
        <v>4</v>
      </c>
      <c r="AB1015" s="168">
        <f t="shared" si="138"/>
        <v>0</v>
      </c>
      <c r="AC1015" s="168">
        <f t="shared" si="139"/>
        <v>0</v>
      </c>
      <c r="AD1015" s="168">
        <f t="shared" si="134"/>
        <v>0</v>
      </c>
      <c r="AE1015" s="168">
        <f t="shared" si="140"/>
        <v>0</v>
      </c>
      <c r="AF1015" s="170"/>
      <c r="AI1015" s="1" t="str">
        <f t="shared" si="141"/>
        <v>DIFF</v>
      </c>
      <c r="AN1015" s="1" t="str">
        <f t="shared" si="142"/>
        <v>{20.5.1}</v>
      </c>
    </row>
    <row r="1016" spans="1:40" ht="26.25" customHeight="1" x14ac:dyDescent="0.25">
      <c r="A1016" s="66" t="s">
        <v>188</v>
      </c>
      <c r="B1016" s="67" t="s">
        <v>2102</v>
      </c>
      <c r="C1016" s="67" t="s">
        <v>94</v>
      </c>
      <c r="D1016" s="67" t="s">
        <v>1157</v>
      </c>
      <c r="E1016" s="95" t="s">
        <v>3542</v>
      </c>
      <c r="F1016" s="68" t="s">
        <v>14</v>
      </c>
      <c r="G1016" s="68" t="s">
        <v>95</v>
      </c>
      <c r="H1016" s="68" t="s">
        <v>2040</v>
      </c>
      <c r="I1016" s="124" t="s">
        <v>230</v>
      </c>
      <c r="J1016" s="69" t="s">
        <v>194</v>
      </c>
      <c r="K1016" s="121">
        <v>6394</v>
      </c>
      <c r="L1016" s="71" t="s">
        <v>48</v>
      </c>
      <c r="M1016" s="70" t="s">
        <v>197</v>
      </c>
      <c r="N1016" s="69" t="s">
        <v>2786</v>
      </c>
      <c r="O1016" s="69" t="s">
        <v>1462</v>
      </c>
      <c r="P1016" s="69" t="s">
        <v>958</v>
      </c>
      <c r="Q1016" s="73" t="s">
        <v>5664</v>
      </c>
      <c r="R1016" s="69" t="s">
        <v>6715</v>
      </c>
      <c r="S1016" s="74" t="s">
        <v>40</v>
      </c>
      <c r="T1016" s="69" t="s">
        <v>825</v>
      </c>
      <c r="U1016" s="21"/>
      <c r="V1016" s="21"/>
      <c r="W1016" s="20" t="str">
        <f>VLOOKUP(TRIM(X1016),X10:Y199,2,FALSE)</f>
        <v>Andy</v>
      </c>
      <c r="X1016" s="168" t="str">
        <f t="shared" si="135"/>
        <v>30.1</v>
      </c>
      <c r="Y1016" s="168">
        <f t="shared" si="136"/>
        <v>0</v>
      </c>
      <c r="Z1016" s="168">
        <f t="shared" si="133"/>
        <v>0</v>
      </c>
      <c r="AA1016" s="168">
        <f t="shared" si="137"/>
        <v>7</v>
      </c>
      <c r="AB1016" s="168">
        <f t="shared" si="138"/>
        <v>0</v>
      </c>
      <c r="AC1016" s="168">
        <f t="shared" si="139"/>
        <v>0</v>
      </c>
      <c r="AD1016" s="168">
        <f t="shared" si="134"/>
        <v>0</v>
      </c>
      <c r="AE1016" s="168">
        <f t="shared" si="140"/>
        <v>0</v>
      </c>
      <c r="AF1016" s="170"/>
      <c r="AI1016" s="1" t="str">
        <f t="shared" si="141"/>
        <v>DIFF</v>
      </c>
      <c r="AN1016" s="1" t="str">
        <f t="shared" si="142"/>
        <v>{30.1}</v>
      </c>
    </row>
    <row r="1017" spans="1:40" ht="26.25" customHeight="1" x14ac:dyDescent="0.25">
      <c r="A1017" s="66" t="s">
        <v>188</v>
      </c>
      <c r="B1017" s="67" t="s">
        <v>40</v>
      </c>
      <c r="C1017" s="67" t="s">
        <v>94</v>
      </c>
      <c r="D1017" s="67" t="s">
        <v>1611</v>
      </c>
      <c r="E1017" s="95" t="s">
        <v>3543</v>
      </c>
      <c r="F1017" s="68" t="s">
        <v>862</v>
      </c>
      <c r="G1017" s="68" t="s">
        <v>95</v>
      </c>
      <c r="H1017" s="68" t="s">
        <v>5444</v>
      </c>
      <c r="I1017" s="124" t="s">
        <v>279</v>
      </c>
      <c r="J1017" s="69" t="s">
        <v>1774</v>
      </c>
      <c r="K1017" s="121"/>
      <c r="L1017" s="69"/>
      <c r="M1017" s="121"/>
      <c r="N1017" s="69" t="s">
        <v>1414</v>
      </c>
      <c r="O1017" s="69" t="s">
        <v>1462</v>
      </c>
      <c r="P1017" s="69" t="s">
        <v>1776</v>
      </c>
      <c r="Q1017" s="73" t="s">
        <v>5443</v>
      </c>
      <c r="R1017" s="69" t="s">
        <v>5967</v>
      </c>
      <c r="S1017" s="74" t="s">
        <v>205</v>
      </c>
      <c r="T1017" s="69" t="s">
        <v>1808</v>
      </c>
      <c r="U1017" s="21"/>
      <c r="V1017" s="21"/>
      <c r="W1017" s="20" t="str">
        <f>VLOOKUP(TRIM(X1017),X10:Y199,2,FALSE)</f>
        <v>Wanqiang</v>
      </c>
      <c r="X1017" s="168" t="str">
        <f t="shared" si="135"/>
        <v>20.2.1</v>
      </c>
      <c r="Y1017" s="168">
        <f t="shared" si="136"/>
        <v>0</v>
      </c>
      <c r="Z1017" s="168">
        <f t="shared" si="133"/>
        <v>0</v>
      </c>
      <c r="AA1017" s="168">
        <f t="shared" si="137"/>
        <v>6</v>
      </c>
      <c r="AB1017" s="168">
        <f t="shared" si="138"/>
        <v>0</v>
      </c>
      <c r="AC1017" s="168">
        <f t="shared" si="139"/>
        <v>0</v>
      </c>
      <c r="AD1017" s="168">
        <f t="shared" si="134"/>
        <v>0</v>
      </c>
      <c r="AE1017" s="168">
        <f t="shared" si="140"/>
        <v>0</v>
      </c>
      <c r="AF1017" s="170"/>
      <c r="AI1017" s="1" t="str">
        <f t="shared" si="141"/>
        <v>DIFF</v>
      </c>
      <c r="AN1017" s="1" t="str">
        <f t="shared" si="142"/>
        <v>{20.2.1}</v>
      </c>
    </row>
    <row r="1018" spans="1:40" ht="26.25" customHeight="1" x14ac:dyDescent="0.25">
      <c r="A1018" s="66" t="s">
        <v>188</v>
      </c>
      <c r="B1018" s="67" t="s">
        <v>2103</v>
      </c>
      <c r="C1018" s="67" t="s">
        <v>94</v>
      </c>
      <c r="D1018" s="67" t="s">
        <v>1157</v>
      </c>
      <c r="E1018" s="95" t="s">
        <v>3544</v>
      </c>
      <c r="F1018" s="68" t="s">
        <v>14</v>
      </c>
      <c r="G1018" s="68" t="s">
        <v>95</v>
      </c>
      <c r="H1018" s="68" t="s">
        <v>2040</v>
      </c>
      <c r="I1018" s="124" t="s">
        <v>230</v>
      </c>
      <c r="J1018" s="69" t="s">
        <v>101</v>
      </c>
      <c r="K1018" s="121">
        <v>5557</v>
      </c>
      <c r="L1018" s="71" t="s">
        <v>48</v>
      </c>
      <c r="M1018" s="70" t="s">
        <v>197</v>
      </c>
      <c r="N1018" s="69" t="s">
        <v>2786</v>
      </c>
      <c r="O1018" s="69" t="s">
        <v>1462</v>
      </c>
      <c r="P1018" s="69" t="s">
        <v>958</v>
      </c>
      <c r="Q1018" s="73" t="s">
        <v>5664</v>
      </c>
      <c r="R1018" s="69" t="s">
        <v>6716</v>
      </c>
      <c r="S1018" s="74" t="s">
        <v>40</v>
      </c>
      <c r="T1018" s="69" t="s">
        <v>825</v>
      </c>
      <c r="U1018" s="21"/>
      <c r="V1018" s="21"/>
      <c r="W1018" s="20" t="str">
        <f>VLOOKUP(TRIM(X1018),X10:Y199,2,FALSE)</f>
        <v>Andy</v>
      </c>
      <c r="X1018" s="168" t="str">
        <f t="shared" si="135"/>
        <v>30.1</v>
      </c>
      <c r="Y1018" s="168">
        <f t="shared" si="136"/>
        <v>0</v>
      </c>
      <c r="Z1018" s="168">
        <f t="shared" si="133"/>
        <v>0</v>
      </c>
      <c r="AA1018" s="168">
        <f t="shared" si="137"/>
        <v>7</v>
      </c>
      <c r="AB1018" s="168">
        <f t="shared" si="138"/>
        <v>0</v>
      </c>
      <c r="AC1018" s="168">
        <f t="shared" si="139"/>
        <v>0</v>
      </c>
      <c r="AD1018" s="168">
        <f t="shared" si="134"/>
        <v>0</v>
      </c>
      <c r="AE1018" s="168">
        <f t="shared" si="140"/>
        <v>0</v>
      </c>
      <c r="AF1018" s="170"/>
      <c r="AI1018" s="1" t="str">
        <f t="shared" si="141"/>
        <v>DIFF</v>
      </c>
      <c r="AN1018" s="1" t="str">
        <f t="shared" si="142"/>
        <v>{30.1}</v>
      </c>
    </row>
    <row r="1019" spans="1:40" ht="26.25" customHeight="1" x14ac:dyDescent="0.25">
      <c r="A1019" s="66" t="s">
        <v>188</v>
      </c>
      <c r="B1019" s="67" t="s">
        <v>3164</v>
      </c>
      <c r="C1019" s="67" t="s">
        <v>94</v>
      </c>
      <c r="D1019" s="67" t="s">
        <v>1477</v>
      </c>
      <c r="E1019" s="95" t="s">
        <v>3545</v>
      </c>
      <c r="F1019" s="68" t="s">
        <v>14</v>
      </c>
      <c r="G1019" s="68" t="s">
        <v>95</v>
      </c>
      <c r="H1019" s="68" t="s">
        <v>2051</v>
      </c>
      <c r="I1019" s="124" t="s">
        <v>227</v>
      </c>
      <c r="J1019" s="69" t="s">
        <v>1777</v>
      </c>
      <c r="K1019" s="269" t="s">
        <v>2897</v>
      </c>
      <c r="L1019" s="69" t="s">
        <v>48</v>
      </c>
      <c r="M1019" s="121" t="s">
        <v>102</v>
      </c>
      <c r="N1019" s="69" t="s">
        <v>1430</v>
      </c>
      <c r="O1019" s="69" t="s">
        <v>1036</v>
      </c>
      <c r="P1019" s="69" t="s">
        <v>1779</v>
      </c>
      <c r="Q1019" s="73" t="s">
        <v>5665</v>
      </c>
      <c r="R1019" s="69" t="s">
        <v>6717</v>
      </c>
      <c r="S1019" s="74" t="s">
        <v>40</v>
      </c>
      <c r="T1019" s="69" t="s">
        <v>226</v>
      </c>
      <c r="U1019" s="21"/>
      <c r="V1019" s="21"/>
      <c r="W1019" s="20" t="str">
        <f>VLOOKUP(TRIM(X1019),X10:Y199,2,FALSE)</f>
        <v>Wanqiang</v>
      </c>
      <c r="X1019" s="168" t="str">
        <f t="shared" si="135"/>
        <v>19.14.2</v>
      </c>
      <c r="Y1019" s="168">
        <f t="shared" si="136"/>
        <v>0</v>
      </c>
      <c r="Z1019" s="168">
        <f t="shared" si="133"/>
        <v>0</v>
      </c>
      <c r="AA1019" s="168">
        <f t="shared" si="137"/>
        <v>17</v>
      </c>
      <c r="AB1019" s="168">
        <f t="shared" si="138"/>
        <v>0</v>
      </c>
      <c r="AC1019" s="168">
        <f t="shared" si="139"/>
        <v>0</v>
      </c>
      <c r="AD1019" s="168">
        <f t="shared" si="134"/>
        <v>0</v>
      </c>
      <c r="AE1019" s="168">
        <f t="shared" si="140"/>
        <v>0</v>
      </c>
      <c r="AF1019" s="170"/>
      <c r="AI1019" s="1" t="str">
        <f t="shared" si="141"/>
        <v>DIFF</v>
      </c>
      <c r="AN1019" s="1" t="str">
        <f t="shared" si="142"/>
        <v>{19.14.2}</v>
      </c>
    </row>
    <row r="1020" spans="1:40" ht="26.25" customHeight="1" x14ac:dyDescent="0.25">
      <c r="A1020" s="66" t="s">
        <v>188</v>
      </c>
      <c r="B1020" s="67" t="s">
        <v>4905</v>
      </c>
      <c r="C1020" s="67" t="s">
        <v>94</v>
      </c>
      <c r="D1020" s="67" t="s">
        <v>1477</v>
      </c>
      <c r="E1020" s="95" t="s">
        <v>3546</v>
      </c>
      <c r="F1020" s="68" t="s">
        <v>14</v>
      </c>
      <c r="G1020" s="68" t="s">
        <v>95</v>
      </c>
      <c r="H1020" s="68" t="s">
        <v>4756</v>
      </c>
      <c r="I1020" s="124" t="s">
        <v>227</v>
      </c>
      <c r="J1020" s="69" t="s">
        <v>1777</v>
      </c>
      <c r="K1020" s="269" t="s">
        <v>4757</v>
      </c>
      <c r="L1020" s="71"/>
      <c r="M1020" s="70" t="s">
        <v>102</v>
      </c>
      <c r="N1020" s="69" t="s">
        <v>1430</v>
      </c>
      <c r="O1020" s="69" t="s">
        <v>1036</v>
      </c>
      <c r="P1020" s="69" t="s">
        <v>1779</v>
      </c>
      <c r="Q1020" s="73" t="s">
        <v>5445</v>
      </c>
      <c r="R1020" s="69" t="s">
        <v>5791</v>
      </c>
      <c r="S1020" s="74" t="s">
        <v>203</v>
      </c>
      <c r="T1020" s="69" t="s">
        <v>226</v>
      </c>
      <c r="U1020" s="21"/>
      <c r="V1020" s="21"/>
      <c r="W1020" s="20" t="str">
        <f>VLOOKUP(TRIM(X1020),X10:Y199,2,FALSE)</f>
        <v>Wanqiang</v>
      </c>
      <c r="X1020" s="168" t="str">
        <f t="shared" si="135"/>
        <v>19.14.2</v>
      </c>
      <c r="Y1020" s="168">
        <f t="shared" si="136"/>
        <v>0</v>
      </c>
      <c r="Z1020" s="168">
        <f t="shared" si="133"/>
        <v>0</v>
      </c>
      <c r="AA1020" s="168">
        <f t="shared" si="137"/>
        <v>17</v>
      </c>
      <c r="AB1020" s="168">
        <f t="shared" si="138"/>
        <v>0</v>
      </c>
      <c r="AC1020" s="168">
        <f t="shared" si="139"/>
        <v>0</v>
      </c>
      <c r="AD1020" s="168">
        <f t="shared" si="134"/>
        <v>0</v>
      </c>
      <c r="AE1020" s="168">
        <f t="shared" si="140"/>
        <v>0</v>
      </c>
      <c r="AF1020" s="170"/>
      <c r="AI1020" s="1" t="str">
        <f t="shared" si="141"/>
        <v>DIFF</v>
      </c>
      <c r="AN1020" s="1" t="str">
        <f t="shared" si="142"/>
        <v>{19.14.2}</v>
      </c>
    </row>
    <row r="1021" spans="1:40" ht="26.25" customHeight="1" x14ac:dyDescent="0.25">
      <c r="A1021" s="66" t="s">
        <v>188</v>
      </c>
      <c r="B1021" s="67" t="s">
        <v>1580</v>
      </c>
      <c r="C1021" s="67" t="s">
        <v>94</v>
      </c>
      <c r="D1021" s="67" t="s">
        <v>1477</v>
      </c>
      <c r="E1021" s="95" t="s">
        <v>3547</v>
      </c>
      <c r="F1021" s="68" t="s">
        <v>14</v>
      </c>
      <c r="G1021" s="68" t="s">
        <v>95</v>
      </c>
      <c r="H1021" s="68" t="s">
        <v>2112</v>
      </c>
      <c r="I1021" s="124" t="s">
        <v>227</v>
      </c>
      <c r="J1021" s="69" t="s">
        <v>1777</v>
      </c>
      <c r="K1021" s="269" t="s">
        <v>4758</v>
      </c>
      <c r="L1021" s="69"/>
      <c r="M1021" s="121" t="s">
        <v>102</v>
      </c>
      <c r="N1021" s="69" t="s">
        <v>1430</v>
      </c>
      <c r="O1021" s="69" t="s">
        <v>1036</v>
      </c>
      <c r="P1021" s="69" t="s">
        <v>1779</v>
      </c>
      <c r="Q1021" s="73" t="s">
        <v>5666</v>
      </c>
      <c r="R1021" s="69" t="s">
        <v>5845</v>
      </c>
      <c r="S1021" s="74" t="s">
        <v>205</v>
      </c>
      <c r="T1021" s="69" t="s">
        <v>226</v>
      </c>
      <c r="U1021" s="21"/>
      <c r="V1021" s="21"/>
      <c r="W1021" s="20" t="str">
        <f>VLOOKUP(TRIM(X1021),X10:Y199,2,FALSE)</f>
        <v>Wanqiang</v>
      </c>
      <c r="X1021" s="168" t="str">
        <f t="shared" si="135"/>
        <v>19.14.2</v>
      </c>
      <c r="Y1021" s="168">
        <f t="shared" si="136"/>
        <v>0</v>
      </c>
      <c r="Z1021" s="168">
        <f t="shared" si="133"/>
        <v>0</v>
      </c>
      <c r="AA1021" s="168">
        <f t="shared" si="137"/>
        <v>17</v>
      </c>
      <c r="AB1021" s="168">
        <f t="shared" si="138"/>
        <v>0</v>
      </c>
      <c r="AC1021" s="168">
        <f t="shared" si="139"/>
        <v>0</v>
      </c>
      <c r="AD1021" s="168">
        <f t="shared" si="134"/>
        <v>0</v>
      </c>
      <c r="AE1021" s="168">
        <f t="shared" si="140"/>
        <v>0</v>
      </c>
      <c r="AF1021" s="170"/>
      <c r="AI1021" s="1" t="str">
        <f t="shared" si="141"/>
        <v>DIFF</v>
      </c>
      <c r="AN1021" s="1" t="str">
        <f t="shared" si="142"/>
        <v>{19.14.2}</v>
      </c>
    </row>
    <row r="1022" spans="1:40" ht="26.25" customHeight="1" x14ac:dyDescent="0.25">
      <c r="A1022" s="66" t="s">
        <v>188</v>
      </c>
      <c r="B1022" s="67" t="s">
        <v>1435</v>
      </c>
      <c r="C1022" s="67" t="s">
        <v>94</v>
      </c>
      <c r="D1022" s="67" t="s">
        <v>1477</v>
      </c>
      <c r="E1022" s="95" t="s">
        <v>3548</v>
      </c>
      <c r="F1022" s="68" t="s">
        <v>12</v>
      </c>
      <c r="G1022" s="68" t="s">
        <v>95</v>
      </c>
      <c r="H1022" s="68" t="s">
        <v>4759</v>
      </c>
      <c r="I1022" s="124" t="s">
        <v>227</v>
      </c>
      <c r="J1022" s="69"/>
      <c r="K1022" s="121"/>
      <c r="L1022" s="71"/>
      <c r="M1022" s="70"/>
      <c r="N1022" s="69"/>
      <c r="O1022" s="69" t="s">
        <v>1036</v>
      </c>
      <c r="P1022" s="69" t="s">
        <v>1779</v>
      </c>
      <c r="Q1022" s="73" t="s">
        <v>1435</v>
      </c>
      <c r="R1022" s="69" t="s">
        <v>5846</v>
      </c>
      <c r="S1022" s="74" t="s">
        <v>205</v>
      </c>
      <c r="T1022" s="69" t="s">
        <v>226</v>
      </c>
      <c r="U1022" s="21"/>
      <c r="V1022" s="21"/>
      <c r="W1022" s="20" t="str">
        <f>VLOOKUP(TRIM(X1022),X10:Y199,2,FALSE)</f>
        <v>Wanqiang</v>
      </c>
      <c r="X1022" s="168" t="str">
        <f t="shared" si="135"/>
        <v>19.14.2</v>
      </c>
      <c r="Y1022" s="168">
        <f t="shared" si="136"/>
        <v>0</v>
      </c>
      <c r="Z1022" s="168">
        <f t="shared" si="133"/>
        <v>0</v>
      </c>
      <c r="AA1022" s="168">
        <f t="shared" si="137"/>
        <v>17</v>
      </c>
      <c r="AB1022" s="168">
        <f t="shared" si="138"/>
        <v>0</v>
      </c>
      <c r="AC1022" s="168">
        <f t="shared" si="139"/>
        <v>0</v>
      </c>
      <c r="AD1022" s="168">
        <f t="shared" si="134"/>
        <v>0</v>
      </c>
      <c r="AE1022" s="168">
        <f t="shared" si="140"/>
        <v>0</v>
      </c>
      <c r="AF1022" s="170"/>
      <c r="AI1022" s="1" t="str">
        <f t="shared" si="141"/>
        <v>DIFF</v>
      </c>
      <c r="AN1022" s="1" t="str">
        <f t="shared" si="142"/>
        <v>{19.14.2}</v>
      </c>
    </row>
    <row r="1023" spans="1:40" ht="26.25" customHeight="1" x14ac:dyDescent="0.25">
      <c r="A1023" s="66" t="s">
        <v>188</v>
      </c>
      <c r="B1023" s="67" t="s">
        <v>487</v>
      </c>
      <c r="C1023" s="67" t="s">
        <v>94</v>
      </c>
      <c r="D1023" s="67" t="s">
        <v>1477</v>
      </c>
      <c r="E1023" s="95" t="s">
        <v>3549</v>
      </c>
      <c r="F1023" s="68" t="s">
        <v>196</v>
      </c>
      <c r="G1023" s="68" t="s">
        <v>95</v>
      </c>
      <c r="H1023" s="68" t="s">
        <v>4760</v>
      </c>
      <c r="I1023" s="124" t="s">
        <v>227</v>
      </c>
      <c r="J1023" s="69" t="s">
        <v>1777</v>
      </c>
      <c r="K1023" s="121"/>
      <c r="L1023" s="69"/>
      <c r="M1023" s="121"/>
      <c r="N1023" s="69"/>
      <c r="O1023" s="69" t="s">
        <v>1036</v>
      </c>
      <c r="P1023" s="69" t="s">
        <v>1779</v>
      </c>
      <c r="Q1023" s="73" t="s">
        <v>4760</v>
      </c>
      <c r="R1023" s="69" t="s">
        <v>330</v>
      </c>
      <c r="S1023" s="74" t="s">
        <v>40</v>
      </c>
      <c r="T1023" s="69" t="s">
        <v>226</v>
      </c>
      <c r="U1023" s="21"/>
      <c r="V1023" s="21"/>
      <c r="W1023" s="20" t="str">
        <f>VLOOKUP(TRIM(X1023),X10:Y199,2,FALSE)</f>
        <v>Wanqiang</v>
      </c>
      <c r="X1023" s="168" t="str">
        <f t="shared" si="135"/>
        <v>19.14.2</v>
      </c>
      <c r="Y1023" s="168">
        <f t="shared" si="136"/>
        <v>0</v>
      </c>
      <c r="Z1023" s="168">
        <f t="shared" si="133"/>
        <v>0</v>
      </c>
      <c r="AA1023" s="168">
        <f t="shared" si="137"/>
        <v>17</v>
      </c>
      <c r="AB1023" s="168">
        <f t="shared" si="138"/>
        <v>0</v>
      </c>
      <c r="AC1023" s="168">
        <f t="shared" si="139"/>
        <v>0</v>
      </c>
      <c r="AD1023" s="168">
        <f t="shared" si="134"/>
        <v>0</v>
      </c>
      <c r="AE1023" s="168">
        <f t="shared" si="140"/>
        <v>0</v>
      </c>
      <c r="AF1023" s="170"/>
      <c r="AI1023" s="1" t="str">
        <f t="shared" si="141"/>
        <v>DIFF</v>
      </c>
      <c r="AN1023" s="1" t="str">
        <f t="shared" si="142"/>
        <v>{19.14.2}</v>
      </c>
    </row>
    <row r="1024" spans="1:40" ht="26.25" customHeight="1" x14ac:dyDescent="0.25">
      <c r="A1024" s="66" t="s">
        <v>188</v>
      </c>
      <c r="B1024" s="67" t="s">
        <v>2115</v>
      </c>
      <c r="C1024" s="67" t="s">
        <v>94</v>
      </c>
      <c r="D1024" s="67" t="s">
        <v>1477</v>
      </c>
      <c r="E1024" s="95" t="s">
        <v>3550</v>
      </c>
      <c r="F1024" s="68" t="s">
        <v>14</v>
      </c>
      <c r="G1024" s="68" t="s">
        <v>95</v>
      </c>
      <c r="H1024" s="68" t="s">
        <v>2898</v>
      </c>
      <c r="I1024" s="124" t="s">
        <v>227</v>
      </c>
      <c r="J1024" s="69" t="s">
        <v>1777</v>
      </c>
      <c r="K1024" s="269" t="s">
        <v>2899</v>
      </c>
      <c r="L1024" s="71" t="s">
        <v>48</v>
      </c>
      <c r="M1024" s="70" t="s">
        <v>102</v>
      </c>
      <c r="N1024" s="69" t="s">
        <v>1430</v>
      </c>
      <c r="O1024" s="69" t="s">
        <v>1036</v>
      </c>
      <c r="P1024" s="69" t="s">
        <v>1779</v>
      </c>
      <c r="Q1024" s="73" t="s">
        <v>3165</v>
      </c>
      <c r="R1024" s="69" t="s">
        <v>6718</v>
      </c>
      <c r="S1024" s="74" t="s">
        <v>40</v>
      </c>
      <c r="T1024" s="69" t="s">
        <v>226</v>
      </c>
      <c r="U1024" s="21"/>
      <c r="V1024" s="21"/>
      <c r="W1024" s="20" t="str">
        <f>VLOOKUP(TRIM(X1024),X10:Y199,2,FALSE)</f>
        <v>Wanqiang</v>
      </c>
      <c r="X1024" s="168" t="str">
        <f t="shared" si="135"/>
        <v>19.14.2</v>
      </c>
      <c r="Y1024" s="168">
        <f t="shared" si="136"/>
        <v>0</v>
      </c>
      <c r="Z1024" s="168">
        <f t="shared" si="133"/>
        <v>0</v>
      </c>
      <c r="AA1024" s="168">
        <f t="shared" si="137"/>
        <v>17</v>
      </c>
      <c r="AB1024" s="168">
        <f t="shared" si="138"/>
        <v>0</v>
      </c>
      <c r="AC1024" s="168">
        <f t="shared" si="139"/>
        <v>0</v>
      </c>
      <c r="AD1024" s="168">
        <f t="shared" si="134"/>
        <v>0</v>
      </c>
      <c r="AE1024" s="168">
        <f t="shared" si="140"/>
        <v>0</v>
      </c>
      <c r="AF1024" s="170"/>
      <c r="AI1024" s="1" t="str">
        <f t="shared" si="141"/>
        <v>DIFF</v>
      </c>
      <c r="AN1024" s="1" t="str">
        <f t="shared" si="142"/>
        <v>{19.14.2}</v>
      </c>
    </row>
    <row r="1025" spans="1:40" ht="26.25" customHeight="1" x14ac:dyDescent="0.25">
      <c r="A1025" s="66" t="s">
        <v>188</v>
      </c>
      <c r="B1025" s="67" t="s">
        <v>5446</v>
      </c>
      <c r="C1025" s="67" t="s">
        <v>94</v>
      </c>
      <c r="D1025" s="67" t="s">
        <v>1477</v>
      </c>
      <c r="E1025" s="95" t="s">
        <v>3551</v>
      </c>
      <c r="F1025" s="68" t="s">
        <v>14</v>
      </c>
      <c r="G1025" s="68" t="s">
        <v>95</v>
      </c>
      <c r="H1025" s="68" t="s">
        <v>2854</v>
      </c>
      <c r="I1025" s="124" t="s">
        <v>227</v>
      </c>
      <c r="J1025" s="69" t="s">
        <v>1777</v>
      </c>
      <c r="K1025" s="269" t="s">
        <v>4761</v>
      </c>
      <c r="L1025" s="69"/>
      <c r="M1025" s="121" t="s">
        <v>197</v>
      </c>
      <c r="N1025" s="69" t="s">
        <v>1430</v>
      </c>
      <c r="O1025" s="69" t="s">
        <v>1036</v>
      </c>
      <c r="P1025" s="69" t="s">
        <v>1779</v>
      </c>
      <c r="Q1025" s="73" t="s">
        <v>5667</v>
      </c>
      <c r="R1025" s="69" t="s">
        <v>330</v>
      </c>
      <c r="S1025" s="74" t="s">
        <v>40</v>
      </c>
      <c r="T1025" s="69" t="s">
        <v>226</v>
      </c>
      <c r="U1025" s="21"/>
      <c r="V1025" s="21"/>
      <c r="W1025" s="20" t="str">
        <f>VLOOKUP(TRIM(X1025),X10:Y199,2,FALSE)</f>
        <v>Wanqiang</v>
      </c>
      <c r="X1025" s="168" t="str">
        <f t="shared" si="135"/>
        <v>19.14.2</v>
      </c>
      <c r="Y1025" s="168">
        <f t="shared" si="136"/>
        <v>0</v>
      </c>
      <c r="Z1025" s="168">
        <f t="shared" si="133"/>
        <v>0</v>
      </c>
      <c r="AA1025" s="168">
        <f t="shared" si="137"/>
        <v>17</v>
      </c>
      <c r="AB1025" s="168">
        <f t="shared" si="138"/>
        <v>0</v>
      </c>
      <c r="AC1025" s="168">
        <f t="shared" si="139"/>
        <v>0</v>
      </c>
      <c r="AD1025" s="168">
        <f t="shared" si="134"/>
        <v>0</v>
      </c>
      <c r="AE1025" s="168">
        <f t="shared" si="140"/>
        <v>0</v>
      </c>
      <c r="AF1025" s="170"/>
      <c r="AI1025" s="1" t="str">
        <f t="shared" si="141"/>
        <v>DIFF</v>
      </c>
      <c r="AN1025" s="1" t="str">
        <f t="shared" si="142"/>
        <v>{19.14.2}</v>
      </c>
    </row>
    <row r="1026" spans="1:40" ht="26.25" customHeight="1" x14ac:dyDescent="0.25">
      <c r="A1026" s="66" t="s">
        <v>188</v>
      </c>
      <c r="B1026" s="67" t="s">
        <v>2094</v>
      </c>
      <c r="C1026" s="67" t="s">
        <v>94</v>
      </c>
      <c r="D1026" s="67" t="s">
        <v>1477</v>
      </c>
      <c r="E1026" s="95" t="s">
        <v>3552</v>
      </c>
      <c r="F1026" s="68" t="s">
        <v>14</v>
      </c>
      <c r="G1026" s="68" t="s">
        <v>95</v>
      </c>
      <c r="H1026" s="68" t="s">
        <v>4762</v>
      </c>
      <c r="I1026" s="124" t="s">
        <v>227</v>
      </c>
      <c r="J1026" s="69" t="s">
        <v>1777</v>
      </c>
      <c r="K1026" s="269" t="s">
        <v>4763</v>
      </c>
      <c r="L1026" s="71"/>
      <c r="M1026" s="70" t="s">
        <v>102</v>
      </c>
      <c r="N1026" s="69" t="s">
        <v>1430</v>
      </c>
      <c r="O1026" s="69" t="s">
        <v>1036</v>
      </c>
      <c r="P1026" s="69" t="s">
        <v>1779</v>
      </c>
      <c r="Q1026" s="73" t="s">
        <v>5447</v>
      </c>
      <c r="R1026" s="69" t="s">
        <v>330</v>
      </c>
      <c r="S1026" s="74" t="s">
        <v>40</v>
      </c>
      <c r="T1026" s="69" t="s">
        <v>226</v>
      </c>
      <c r="U1026" s="21"/>
      <c r="V1026" s="21"/>
      <c r="W1026" s="20" t="str">
        <f>VLOOKUP(TRIM(X1026),X10:Y199,2,FALSE)</f>
        <v>Wanqiang</v>
      </c>
      <c r="X1026" s="168" t="str">
        <f t="shared" si="135"/>
        <v>19.14.2</v>
      </c>
      <c r="Y1026" s="168">
        <f t="shared" si="136"/>
        <v>0</v>
      </c>
      <c r="Z1026" s="168">
        <f t="shared" ref="Z1026:Z1089" si="143">IF(F1026="P-CR", IF(S1026="Approved", 1, IF(S1026="Block approved", 1, 0)),0)</f>
        <v>0</v>
      </c>
      <c r="AA1026" s="168">
        <f t="shared" si="137"/>
        <v>17</v>
      </c>
      <c r="AB1026" s="168">
        <f t="shared" si="138"/>
        <v>0</v>
      </c>
      <c r="AC1026" s="168">
        <f t="shared" si="139"/>
        <v>0</v>
      </c>
      <c r="AD1026" s="168">
        <f t="shared" ref="AD1026:AD1089" si="144">IF(F1026="LS OUT",IF(S1026="",1,0),0)</f>
        <v>0</v>
      </c>
      <c r="AE1026" s="168">
        <f t="shared" si="140"/>
        <v>0</v>
      </c>
      <c r="AF1026" s="170"/>
      <c r="AI1026" s="1" t="str">
        <f t="shared" si="141"/>
        <v>DIFF</v>
      </c>
      <c r="AN1026" s="1" t="str">
        <f t="shared" si="142"/>
        <v>{19.14.2}</v>
      </c>
    </row>
    <row r="1027" spans="1:40" ht="26.25" customHeight="1" x14ac:dyDescent="0.25">
      <c r="A1027" s="66" t="s">
        <v>188</v>
      </c>
      <c r="B1027" s="67" t="s">
        <v>40</v>
      </c>
      <c r="C1027" s="67" t="s">
        <v>94</v>
      </c>
      <c r="D1027" s="67" t="s">
        <v>1940</v>
      </c>
      <c r="E1027" s="95" t="s">
        <v>3553</v>
      </c>
      <c r="F1027" s="68" t="s">
        <v>862</v>
      </c>
      <c r="G1027" s="68" t="s">
        <v>95</v>
      </c>
      <c r="H1027" s="68" t="s">
        <v>2176</v>
      </c>
      <c r="I1027" s="124" t="s">
        <v>355</v>
      </c>
      <c r="J1027" s="69" t="s">
        <v>1963</v>
      </c>
      <c r="K1027" s="121"/>
      <c r="L1027" s="69"/>
      <c r="M1027" s="121"/>
      <c r="N1027" s="69" t="s">
        <v>1778</v>
      </c>
      <c r="O1027" s="69" t="s">
        <v>1462</v>
      </c>
      <c r="P1027" s="69" t="s">
        <v>1964</v>
      </c>
      <c r="Q1027" s="73" t="s">
        <v>5448</v>
      </c>
      <c r="R1027" s="69" t="s">
        <v>330</v>
      </c>
      <c r="S1027" s="74" t="s">
        <v>40</v>
      </c>
      <c r="T1027" s="69" t="s">
        <v>1995</v>
      </c>
      <c r="U1027" s="21"/>
      <c r="V1027" s="21"/>
      <c r="W1027" s="20" t="str">
        <f>VLOOKUP(TRIM(X1027),X10:Y199,2,FALSE)</f>
        <v>Andy</v>
      </c>
      <c r="X1027" s="168" t="str">
        <f t="shared" si="135"/>
        <v>20.6.3</v>
      </c>
      <c r="Y1027" s="168">
        <f t="shared" si="136"/>
        <v>0</v>
      </c>
      <c r="Z1027" s="168">
        <f t="shared" si="143"/>
        <v>0</v>
      </c>
      <c r="AA1027" s="168">
        <f t="shared" si="137"/>
        <v>5</v>
      </c>
      <c r="AB1027" s="168">
        <f t="shared" si="138"/>
        <v>0</v>
      </c>
      <c r="AC1027" s="168">
        <f t="shared" si="139"/>
        <v>0</v>
      </c>
      <c r="AD1027" s="168">
        <f t="shared" si="144"/>
        <v>0</v>
      </c>
      <c r="AE1027" s="168">
        <f t="shared" si="140"/>
        <v>0</v>
      </c>
      <c r="AF1027" s="170"/>
      <c r="AI1027" s="1" t="str">
        <f t="shared" si="141"/>
        <v>DIFF</v>
      </c>
      <c r="AN1027" s="1" t="str">
        <f t="shared" si="142"/>
        <v>{20.6.3}</v>
      </c>
    </row>
    <row r="1028" spans="1:40" ht="26.25" customHeight="1" x14ac:dyDescent="0.25">
      <c r="A1028" s="66" t="s">
        <v>188</v>
      </c>
      <c r="B1028" s="67" t="s">
        <v>1434</v>
      </c>
      <c r="C1028" s="67" t="s">
        <v>94</v>
      </c>
      <c r="D1028" s="67" t="s">
        <v>1427</v>
      </c>
      <c r="E1028" s="95" t="s">
        <v>3554</v>
      </c>
      <c r="F1028" s="68" t="s">
        <v>12</v>
      </c>
      <c r="G1028" s="68" t="s">
        <v>95</v>
      </c>
      <c r="H1028" s="68" t="s">
        <v>4764</v>
      </c>
      <c r="I1028" s="124" t="s">
        <v>221</v>
      </c>
      <c r="J1028" s="69"/>
      <c r="K1028" s="121"/>
      <c r="L1028" s="71"/>
      <c r="M1028" s="70"/>
      <c r="N1028" s="69"/>
      <c r="O1028" s="69" t="s">
        <v>1036</v>
      </c>
      <c r="P1028" s="69" t="s">
        <v>1431</v>
      </c>
      <c r="Q1028" s="73" t="s">
        <v>1434</v>
      </c>
      <c r="R1028" s="69" t="s">
        <v>5724</v>
      </c>
      <c r="S1028" s="74" t="s">
        <v>203</v>
      </c>
      <c r="T1028" s="69" t="s">
        <v>1440</v>
      </c>
      <c r="U1028" s="21"/>
      <c r="V1028" s="21"/>
      <c r="W1028" s="20" t="str">
        <f>VLOOKUP(TRIM(X1028),X10:Y199,2,FALSE)</f>
        <v>Wanqiang</v>
      </c>
      <c r="X1028" s="168" t="str">
        <f t="shared" si="135"/>
        <v>19.4.2</v>
      </c>
      <c r="Y1028" s="168">
        <f t="shared" si="136"/>
        <v>0</v>
      </c>
      <c r="Z1028" s="168">
        <f t="shared" si="143"/>
        <v>0</v>
      </c>
      <c r="AA1028" s="168">
        <f t="shared" si="137"/>
        <v>4</v>
      </c>
      <c r="AB1028" s="168">
        <f t="shared" si="138"/>
        <v>0</v>
      </c>
      <c r="AC1028" s="168">
        <f t="shared" si="139"/>
        <v>0</v>
      </c>
      <c r="AD1028" s="168">
        <f t="shared" si="144"/>
        <v>0</v>
      </c>
      <c r="AE1028" s="168">
        <f t="shared" si="140"/>
        <v>0</v>
      </c>
      <c r="AF1028" s="170"/>
      <c r="AI1028" s="1" t="str">
        <f t="shared" si="141"/>
        <v>DIFF</v>
      </c>
      <c r="AN1028" s="1" t="str">
        <f t="shared" si="142"/>
        <v>{19.4.2}</v>
      </c>
    </row>
    <row r="1029" spans="1:40" ht="26.25" customHeight="1" x14ac:dyDescent="0.25">
      <c r="A1029" s="66" t="s">
        <v>188</v>
      </c>
      <c r="B1029" s="67" t="s">
        <v>40</v>
      </c>
      <c r="C1029" s="67" t="s">
        <v>94</v>
      </c>
      <c r="D1029" s="67" t="s">
        <v>1905</v>
      </c>
      <c r="E1029" s="95" t="s">
        <v>3555</v>
      </c>
      <c r="F1029" s="68" t="s">
        <v>862</v>
      </c>
      <c r="G1029" s="68" t="s">
        <v>95</v>
      </c>
      <c r="H1029" s="68" t="s">
        <v>5450</v>
      </c>
      <c r="I1029" s="124" t="s">
        <v>227</v>
      </c>
      <c r="J1029" s="69" t="s">
        <v>1969</v>
      </c>
      <c r="K1029" s="121"/>
      <c r="L1029" s="69"/>
      <c r="M1029" s="121"/>
      <c r="N1029" s="69" t="s">
        <v>1778</v>
      </c>
      <c r="O1029" s="69" t="s">
        <v>1462</v>
      </c>
      <c r="P1029" s="69" t="s">
        <v>1970</v>
      </c>
      <c r="Q1029" s="73" t="s">
        <v>5449</v>
      </c>
      <c r="R1029" s="69" t="s">
        <v>330</v>
      </c>
      <c r="S1029" s="74" t="s">
        <v>40</v>
      </c>
      <c r="T1029" s="69" t="s">
        <v>226</v>
      </c>
      <c r="U1029" s="21"/>
      <c r="V1029" s="21"/>
      <c r="W1029" s="20" t="str">
        <f>VLOOKUP(TRIM(X1029),X10:Y199,2,FALSE)</f>
        <v>Wanqiang</v>
      </c>
      <c r="X1029" s="168" t="str">
        <f t="shared" si="135"/>
        <v>20.5.1</v>
      </c>
      <c r="Y1029" s="168">
        <f t="shared" si="136"/>
        <v>0</v>
      </c>
      <c r="Z1029" s="168">
        <f t="shared" si="143"/>
        <v>0</v>
      </c>
      <c r="AA1029" s="168">
        <f t="shared" si="137"/>
        <v>17</v>
      </c>
      <c r="AB1029" s="168">
        <f t="shared" si="138"/>
        <v>0</v>
      </c>
      <c r="AC1029" s="168">
        <f t="shared" si="139"/>
        <v>0</v>
      </c>
      <c r="AD1029" s="168">
        <f t="shared" si="144"/>
        <v>0</v>
      </c>
      <c r="AE1029" s="168">
        <f t="shared" si="140"/>
        <v>0</v>
      </c>
      <c r="AF1029" s="170"/>
      <c r="AI1029" s="1" t="str">
        <f t="shared" si="141"/>
        <v>DIFF</v>
      </c>
      <c r="AN1029" s="1" t="str">
        <f t="shared" si="142"/>
        <v>{20.5.1}</v>
      </c>
    </row>
    <row r="1030" spans="1:40" ht="26.25" customHeight="1" x14ac:dyDescent="0.25">
      <c r="A1030" s="66" t="s">
        <v>188</v>
      </c>
      <c r="B1030" s="67" t="s">
        <v>40</v>
      </c>
      <c r="C1030" s="67" t="s">
        <v>94</v>
      </c>
      <c r="D1030" s="67" t="s">
        <v>1905</v>
      </c>
      <c r="E1030" s="95" t="s">
        <v>3556</v>
      </c>
      <c r="F1030" s="68" t="s">
        <v>862</v>
      </c>
      <c r="G1030" s="68" t="s">
        <v>95</v>
      </c>
      <c r="H1030" s="68" t="s">
        <v>5452</v>
      </c>
      <c r="I1030" s="124" t="s">
        <v>227</v>
      </c>
      <c r="J1030" s="69" t="s">
        <v>1969</v>
      </c>
      <c r="K1030" s="121"/>
      <c r="L1030" s="71"/>
      <c r="M1030" s="70"/>
      <c r="N1030" s="69" t="s">
        <v>1778</v>
      </c>
      <c r="O1030" s="69" t="s">
        <v>1462</v>
      </c>
      <c r="P1030" s="69" t="s">
        <v>1970</v>
      </c>
      <c r="Q1030" s="73" t="s">
        <v>5451</v>
      </c>
      <c r="R1030" s="69" t="s">
        <v>5912</v>
      </c>
      <c r="S1030" s="74" t="s">
        <v>205</v>
      </c>
      <c r="T1030" s="69" t="s">
        <v>226</v>
      </c>
      <c r="U1030" s="21"/>
      <c r="V1030" s="21"/>
      <c r="W1030" s="20" t="str">
        <f>VLOOKUP(TRIM(X1030),X10:Y199,2,FALSE)</f>
        <v>Wanqiang</v>
      </c>
      <c r="X1030" s="168" t="str">
        <f t="shared" si="135"/>
        <v>20.5.1</v>
      </c>
      <c r="Y1030" s="168">
        <f t="shared" si="136"/>
        <v>0</v>
      </c>
      <c r="Z1030" s="168">
        <f t="shared" si="143"/>
        <v>0</v>
      </c>
      <c r="AA1030" s="168">
        <f t="shared" si="137"/>
        <v>17</v>
      </c>
      <c r="AB1030" s="168">
        <f t="shared" si="138"/>
        <v>0</v>
      </c>
      <c r="AC1030" s="168">
        <f t="shared" si="139"/>
        <v>0</v>
      </c>
      <c r="AD1030" s="168">
        <f t="shared" si="144"/>
        <v>0</v>
      </c>
      <c r="AE1030" s="168">
        <f t="shared" si="140"/>
        <v>0</v>
      </c>
      <c r="AF1030" s="170"/>
      <c r="AI1030" s="1" t="str">
        <f t="shared" si="141"/>
        <v>DIFF</v>
      </c>
      <c r="AN1030" s="1" t="str">
        <f t="shared" si="142"/>
        <v>{20.5.1}</v>
      </c>
    </row>
    <row r="1031" spans="1:40" ht="26.25" customHeight="1" x14ac:dyDescent="0.25">
      <c r="A1031" s="66" t="s">
        <v>188</v>
      </c>
      <c r="B1031" s="67" t="s">
        <v>487</v>
      </c>
      <c r="C1031" s="67" t="s">
        <v>94</v>
      </c>
      <c r="D1031" s="67" t="s">
        <v>1905</v>
      </c>
      <c r="E1031" s="95" t="s">
        <v>3557</v>
      </c>
      <c r="F1031" s="68" t="s">
        <v>196</v>
      </c>
      <c r="G1031" s="68" t="s">
        <v>252</v>
      </c>
      <c r="H1031" s="68" t="s">
        <v>4765</v>
      </c>
      <c r="I1031" s="124" t="s">
        <v>4766</v>
      </c>
      <c r="J1031" s="69" t="s">
        <v>1969</v>
      </c>
      <c r="K1031" s="121"/>
      <c r="L1031" s="69"/>
      <c r="M1031" s="121"/>
      <c r="N1031" s="69"/>
      <c r="O1031" s="69" t="s">
        <v>1462</v>
      </c>
      <c r="P1031" s="69" t="s">
        <v>1970</v>
      </c>
      <c r="Q1031" s="73" t="s">
        <v>4765</v>
      </c>
      <c r="R1031" s="69" t="s">
        <v>5913</v>
      </c>
      <c r="S1031" s="74" t="s">
        <v>205</v>
      </c>
      <c r="T1031" s="69" t="s">
        <v>226</v>
      </c>
      <c r="U1031" s="21"/>
      <c r="V1031" s="21"/>
      <c r="W1031" s="20" t="str">
        <f>VLOOKUP(TRIM(X1031),X10:Y199,2,FALSE)</f>
        <v>Wanqiang</v>
      </c>
      <c r="X1031" s="168" t="str">
        <f t="shared" si="135"/>
        <v>20.5.1</v>
      </c>
      <c r="Y1031" s="168">
        <f t="shared" si="136"/>
        <v>0</v>
      </c>
      <c r="Z1031" s="168">
        <f t="shared" si="143"/>
        <v>0</v>
      </c>
      <c r="AA1031" s="168">
        <f t="shared" si="137"/>
        <v>12</v>
      </c>
      <c r="AB1031" s="168">
        <f t="shared" si="138"/>
        <v>0</v>
      </c>
      <c r="AC1031" s="168">
        <f t="shared" si="139"/>
        <v>0</v>
      </c>
      <c r="AD1031" s="168">
        <f t="shared" si="144"/>
        <v>0</v>
      </c>
      <c r="AE1031" s="168">
        <f t="shared" si="140"/>
        <v>0</v>
      </c>
      <c r="AF1031" s="170"/>
      <c r="AI1031" s="1" t="str">
        <f t="shared" si="141"/>
        <v>DIFF</v>
      </c>
      <c r="AN1031" s="1" t="str">
        <f t="shared" si="142"/>
        <v>{20.5.1}</v>
      </c>
    </row>
    <row r="1032" spans="1:40" ht="26.25" customHeight="1" x14ac:dyDescent="0.25">
      <c r="A1032" s="66" t="s">
        <v>188</v>
      </c>
      <c r="B1032" s="67" t="s">
        <v>40</v>
      </c>
      <c r="C1032" s="67" t="s">
        <v>94</v>
      </c>
      <c r="D1032" s="67" t="s">
        <v>1940</v>
      </c>
      <c r="E1032" s="95" t="s">
        <v>3558</v>
      </c>
      <c r="F1032" s="68" t="s">
        <v>862</v>
      </c>
      <c r="G1032" s="68" t="s">
        <v>95</v>
      </c>
      <c r="H1032" s="68" t="s">
        <v>3092</v>
      </c>
      <c r="I1032" s="124" t="s">
        <v>355</v>
      </c>
      <c r="J1032" s="69" t="s">
        <v>1963</v>
      </c>
      <c r="K1032" s="121"/>
      <c r="L1032" s="71"/>
      <c r="M1032" s="70"/>
      <c r="N1032" s="69" t="s">
        <v>1778</v>
      </c>
      <c r="O1032" s="69" t="s">
        <v>1462</v>
      </c>
      <c r="P1032" s="69" t="s">
        <v>1964</v>
      </c>
      <c r="Q1032" s="73" t="s">
        <v>5453</v>
      </c>
      <c r="R1032" s="69" t="s">
        <v>330</v>
      </c>
      <c r="S1032" s="74" t="s">
        <v>40</v>
      </c>
      <c r="T1032" s="69" t="s">
        <v>1995</v>
      </c>
      <c r="U1032" s="21"/>
      <c r="V1032" s="21"/>
      <c r="W1032" s="20" t="str">
        <f>VLOOKUP(TRIM(X1032),X10:Y199,2,FALSE)</f>
        <v>Andy</v>
      </c>
      <c r="X1032" s="168" t="str">
        <f t="shared" si="135"/>
        <v>20.6.3</v>
      </c>
      <c r="Y1032" s="168">
        <f t="shared" si="136"/>
        <v>0</v>
      </c>
      <c r="Z1032" s="168">
        <f t="shared" si="143"/>
        <v>0</v>
      </c>
      <c r="AA1032" s="168">
        <f t="shared" si="137"/>
        <v>5</v>
      </c>
      <c r="AB1032" s="168">
        <f t="shared" si="138"/>
        <v>0</v>
      </c>
      <c r="AC1032" s="168">
        <f t="shared" si="139"/>
        <v>0</v>
      </c>
      <c r="AD1032" s="168">
        <f t="shared" si="144"/>
        <v>0</v>
      </c>
      <c r="AE1032" s="168">
        <f t="shared" si="140"/>
        <v>0</v>
      </c>
      <c r="AF1032" s="170"/>
      <c r="AI1032" s="1" t="str">
        <f t="shared" si="141"/>
        <v>DIFF</v>
      </c>
      <c r="AN1032" s="1" t="str">
        <f t="shared" si="142"/>
        <v>{20.6.3}</v>
      </c>
    </row>
    <row r="1033" spans="1:40" ht="26.25" customHeight="1" x14ac:dyDescent="0.25">
      <c r="A1033" s="66" t="s">
        <v>188</v>
      </c>
      <c r="B1033" s="67" t="s">
        <v>40</v>
      </c>
      <c r="C1033" s="67" t="s">
        <v>94</v>
      </c>
      <c r="D1033" s="67" t="s">
        <v>1941</v>
      </c>
      <c r="E1033" s="95" t="s">
        <v>3559</v>
      </c>
      <c r="F1033" s="68" t="s">
        <v>862</v>
      </c>
      <c r="G1033" s="68" t="s">
        <v>95</v>
      </c>
      <c r="H1033" s="68" t="s">
        <v>4893</v>
      </c>
      <c r="I1033" s="124" t="s">
        <v>4767</v>
      </c>
      <c r="J1033" s="69" t="s">
        <v>1963</v>
      </c>
      <c r="K1033" s="121"/>
      <c r="L1033" s="69"/>
      <c r="M1033" s="121"/>
      <c r="N1033" s="69" t="s">
        <v>1866</v>
      </c>
      <c r="O1033" s="69" t="s">
        <v>1462</v>
      </c>
      <c r="P1033" s="69" t="s">
        <v>1964</v>
      </c>
      <c r="Q1033" s="73" t="s">
        <v>4892</v>
      </c>
      <c r="R1033" s="69" t="s">
        <v>6650</v>
      </c>
      <c r="S1033" s="74" t="s">
        <v>40</v>
      </c>
      <c r="T1033" s="69" t="s">
        <v>825</v>
      </c>
      <c r="U1033" s="21"/>
      <c r="V1033" s="21"/>
      <c r="W1033" s="20" t="str">
        <f>VLOOKUP(TRIM(X1033),X10:Y199,2,FALSE)</f>
        <v>Andy</v>
      </c>
      <c r="X1033" s="168" t="str">
        <f t="shared" ref="X1033:X1096" si="145">IF(ISNONTEXT(D1033),"" &amp; D1033 &amp;"",T(D1033))</f>
        <v>20.6.4</v>
      </c>
      <c r="Y1033" s="168">
        <f t="shared" ref="Y1033:Y1096" si="146">IF(F1033="CR", IF(S1033="Approved", 1, IF(S1033="Agreed", 1, IF(S1033="Block approved", 1, 0))),0)</f>
        <v>0</v>
      </c>
      <c r="Z1033" s="168">
        <f t="shared" si="143"/>
        <v>0</v>
      </c>
      <c r="AA1033" s="168">
        <f t="shared" ref="AA1033:AA1096" si="147">LEN(I1033)</f>
        <v>46</v>
      </c>
      <c r="AB1033" s="168">
        <f t="shared" ref="AB1033:AB1096" si="148">IF(LEFT(H1033, 12)="Reserved for",  1, 0)</f>
        <v>0</v>
      </c>
      <c r="AC1033" s="168">
        <f t="shared" ref="AC1033:AC1096" si="149">IF(F1033="LS OUT", IF(S1033="Approved", 1, IF(S1033="Block approved", 1, 0)),0)</f>
        <v>0</v>
      </c>
      <c r="AD1033" s="168">
        <f t="shared" si="144"/>
        <v>0</v>
      </c>
      <c r="AE1033" s="168">
        <f t="shared" ref="AE1033:AE1096" si="150">IF(F1033="LS In", IF(S1033="Postponed", 1, 0), 0)</f>
        <v>0</v>
      </c>
      <c r="AF1033" s="170"/>
      <c r="AI1033" s="1" t="str">
        <f t="shared" si="141"/>
        <v>DIFF</v>
      </c>
      <c r="AN1033" s="1" t="str">
        <f t="shared" si="142"/>
        <v>{20.6.4}</v>
      </c>
    </row>
    <row r="1034" spans="1:40" ht="26.25" customHeight="1" x14ac:dyDescent="0.25">
      <c r="A1034" s="66" t="s">
        <v>188</v>
      </c>
      <c r="B1034" s="67" t="s">
        <v>1116</v>
      </c>
      <c r="C1034" s="67" t="s">
        <v>94</v>
      </c>
      <c r="D1034" s="67" t="s">
        <v>1157</v>
      </c>
      <c r="E1034" s="95" t="s">
        <v>3560</v>
      </c>
      <c r="F1034" s="68" t="s">
        <v>196</v>
      </c>
      <c r="G1034" s="68" t="s">
        <v>37</v>
      </c>
      <c r="H1034" s="68" t="s">
        <v>1805</v>
      </c>
      <c r="I1034" s="124" t="s">
        <v>459</v>
      </c>
      <c r="J1034" s="69"/>
      <c r="K1034" s="121"/>
      <c r="L1034" s="71"/>
      <c r="M1034" s="70"/>
      <c r="N1034" s="69"/>
      <c r="O1034" s="69" t="s">
        <v>1462</v>
      </c>
      <c r="P1034" s="69"/>
      <c r="Q1034" s="73" t="s">
        <v>4768</v>
      </c>
      <c r="R1034" s="69" t="s">
        <v>6719</v>
      </c>
      <c r="S1034" s="74" t="s">
        <v>40</v>
      </c>
      <c r="T1034" s="69" t="s">
        <v>1806</v>
      </c>
      <c r="U1034" s="21"/>
      <c r="V1034" s="21"/>
      <c r="W1034" s="20" t="str">
        <f>VLOOKUP(TRIM(X1034),X10:Y199,2,FALSE)</f>
        <v>Andy</v>
      </c>
      <c r="X1034" s="168" t="str">
        <f t="shared" si="145"/>
        <v>30.1</v>
      </c>
      <c r="Y1034" s="168">
        <f t="shared" si="146"/>
        <v>0</v>
      </c>
      <c r="Z1034" s="168">
        <f t="shared" si="143"/>
        <v>0</v>
      </c>
      <c r="AA1034" s="168">
        <f t="shared" si="147"/>
        <v>5</v>
      </c>
      <c r="AB1034" s="168">
        <f t="shared" si="148"/>
        <v>0</v>
      </c>
      <c r="AC1034" s="168">
        <f t="shared" si="149"/>
        <v>0</v>
      </c>
      <c r="AD1034" s="168">
        <f t="shared" si="144"/>
        <v>0</v>
      </c>
      <c r="AE1034" s="168">
        <f t="shared" si="150"/>
        <v>0</v>
      </c>
      <c r="AF1034" s="170"/>
      <c r="AI1034" s="1" t="str">
        <f t="shared" ref="AI1034:AI1097" si="151">IF(_xlfn.VALUETOTEXT(AH1034) =_xlfn.VALUETOTEXT(P1034), "", "DIFF")</f>
        <v/>
      </c>
      <c r="AN1034" s="1" t="str">
        <f t="shared" ref="AN1034:AN1097" si="152">"{"&amp;D1034&amp;"}"</f>
        <v>{30.1}</v>
      </c>
    </row>
    <row r="1035" spans="1:40" ht="26.25" customHeight="1" x14ac:dyDescent="0.25">
      <c r="A1035" s="66" t="s">
        <v>188</v>
      </c>
      <c r="B1035" s="67" t="s">
        <v>40</v>
      </c>
      <c r="C1035" s="67" t="s">
        <v>94</v>
      </c>
      <c r="D1035" s="67" t="s">
        <v>1611</v>
      </c>
      <c r="E1035" s="95" t="s">
        <v>3561</v>
      </c>
      <c r="F1035" s="68" t="s">
        <v>862</v>
      </c>
      <c r="G1035" s="68" t="s">
        <v>95</v>
      </c>
      <c r="H1035" s="68" t="s">
        <v>3184</v>
      </c>
      <c r="I1035" s="124" t="s">
        <v>230</v>
      </c>
      <c r="J1035" s="69" t="s">
        <v>1774</v>
      </c>
      <c r="K1035" s="121"/>
      <c r="L1035" s="69"/>
      <c r="M1035" s="121"/>
      <c r="N1035" s="69" t="s">
        <v>1373</v>
      </c>
      <c r="O1035" s="69" t="s">
        <v>1462</v>
      </c>
      <c r="P1035" s="69" t="s">
        <v>1776</v>
      </c>
      <c r="Q1035" s="73" t="s">
        <v>3183</v>
      </c>
      <c r="R1035" s="69" t="s">
        <v>5968</v>
      </c>
      <c r="S1035" s="74" t="s">
        <v>205</v>
      </c>
      <c r="T1035" s="69" t="s">
        <v>825</v>
      </c>
      <c r="U1035" s="21"/>
      <c r="V1035" s="21"/>
      <c r="W1035" s="20" t="str">
        <f>VLOOKUP(TRIM(X1035),X10:Y199,2,FALSE)</f>
        <v>Wanqiang</v>
      </c>
      <c r="X1035" s="168" t="str">
        <f t="shared" si="145"/>
        <v>20.2.1</v>
      </c>
      <c r="Y1035" s="168">
        <f t="shared" si="146"/>
        <v>0</v>
      </c>
      <c r="Z1035" s="168">
        <f t="shared" si="143"/>
        <v>0</v>
      </c>
      <c r="AA1035" s="168">
        <f t="shared" si="147"/>
        <v>7</v>
      </c>
      <c r="AB1035" s="168">
        <f t="shared" si="148"/>
        <v>0</v>
      </c>
      <c r="AC1035" s="168">
        <f t="shared" si="149"/>
        <v>0</v>
      </c>
      <c r="AD1035" s="168">
        <f t="shared" si="144"/>
        <v>0</v>
      </c>
      <c r="AE1035" s="168">
        <f t="shared" si="150"/>
        <v>0</v>
      </c>
      <c r="AF1035" s="170"/>
      <c r="AI1035" s="1" t="str">
        <f t="shared" si="151"/>
        <v>DIFF</v>
      </c>
      <c r="AN1035" s="1" t="str">
        <f t="shared" si="152"/>
        <v>{20.2.1}</v>
      </c>
    </row>
    <row r="1036" spans="1:40" ht="26.25" customHeight="1" x14ac:dyDescent="0.25">
      <c r="A1036" s="66" t="s">
        <v>188</v>
      </c>
      <c r="B1036" s="67" t="s">
        <v>40</v>
      </c>
      <c r="C1036" s="67" t="s">
        <v>94</v>
      </c>
      <c r="D1036" s="67" t="s">
        <v>1157</v>
      </c>
      <c r="E1036" s="95" t="s">
        <v>3562</v>
      </c>
      <c r="F1036" s="68" t="s">
        <v>1128</v>
      </c>
      <c r="G1036" s="68" t="s">
        <v>95</v>
      </c>
      <c r="H1036" s="68" t="s">
        <v>5455</v>
      </c>
      <c r="I1036" s="124" t="s">
        <v>5454</v>
      </c>
      <c r="J1036" s="69"/>
      <c r="K1036" s="121"/>
      <c r="L1036" s="71"/>
      <c r="M1036" s="70"/>
      <c r="N1036" s="69"/>
      <c r="O1036" s="69" t="s">
        <v>1462</v>
      </c>
      <c r="P1036" s="69"/>
      <c r="Q1036" s="73" t="s">
        <v>2001</v>
      </c>
      <c r="R1036" s="69" t="s">
        <v>6720</v>
      </c>
      <c r="S1036" s="74" t="s">
        <v>40</v>
      </c>
      <c r="T1036" s="69" t="s">
        <v>1806</v>
      </c>
      <c r="U1036" s="21"/>
      <c r="V1036" s="21"/>
      <c r="W1036" s="20" t="str">
        <f>VLOOKUP(TRIM(X1036),X10:Y199,2,FALSE)</f>
        <v>Andy</v>
      </c>
      <c r="X1036" s="168" t="str">
        <f t="shared" si="145"/>
        <v>30.1</v>
      </c>
      <c r="Y1036" s="168">
        <f t="shared" si="146"/>
        <v>0</v>
      </c>
      <c r="Z1036" s="168">
        <f t="shared" si="143"/>
        <v>0</v>
      </c>
      <c r="AA1036" s="168">
        <f t="shared" si="147"/>
        <v>30</v>
      </c>
      <c r="AB1036" s="168">
        <f t="shared" si="148"/>
        <v>0</v>
      </c>
      <c r="AC1036" s="168">
        <f t="shared" si="149"/>
        <v>0</v>
      </c>
      <c r="AD1036" s="168">
        <f t="shared" si="144"/>
        <v>0</v>
      </c>
      <c r="AE1036" s="168">
        <f t="shared" si="150"/>
        <v>0</v>
      </c>
      <c r="AF1036" s="170"/>
      <c r="AI1036" s="1" t="str">
        <f t="shared" si="151"/>
        <v/>
      </c>
      <c r="AN1036" s="1" t="str">
        <f t="shared" si="152"/>
        <v>{30.1}</v>
      </c>
    </row>
    <row r="1037" spans="1:40" ht="26.25" customHeight="1" x14ac:dyDescent="0.25">
      <c r="A1037" s="66" t="s">
        <v>188</v>
      </c>
      <c r="B1037" s="67" t="s">
        <v>5412</v>
      </c>
      <c r="C1037" s="67" t="s">
        <v>94</v>
      </c>
      <c r="D1037" s="67" t="s">
        <v>4228</v>
      </c>
      <c r="E1037" s="95" t="s">
        <v>3563</v>
      </c>
      <c r="F1037" s="68" t="s">
        <v>14</v>
      </c>
      <c r="G1037" s="68" t="s">
        <v>95</v>
      </c>
      <c r="H1037" s="68" t="s">
        <v>1980</v>
      </c>
      <c r="I1037" s="124" t="s">
        <v>5456</v>
      </c>
      <c r="J1037" s="69" t="s">
        <v>101</v>
      </c>
      <c r="K1037" s="121">
        <v>5528</v>
      </c>
      <c r="L1037" s="69" t="s">
        <v>89</v>
      </c>
      <c r="M1037" s="121" t="s">
        <v>197</v>
      </c>
      <c r="N1037" s="69" t="s">
        <v>2786</v>
      </c>
      <c r="O1037" s="69" t="s">
        <v>1462</v>
      </c>
      <c r="P1037" s="69" t="s">
        <v>2883</v>
      </c>
      <c r="Q1037" s="73" t="s">
        <v>1890</v>
      </c>
      <c r="R1037" s="69" t="s">
        <v>6721</v>
      </c>
      <c r="S1037" s="74" t="s">
        <v>40</v>
      </c>
      <c r="T1037" s="69" t="s">
        <v>229</v>
      </c>
      <c r="U1037" s="21"/>
      <c r="V1037" s="21"/>
      <c r="W1037" s="20" t="str">
        <f>VLOOKUP(TRIM(X1037),X10:Y199,2,FALSE)</f>
        <v>Andy</v>
      </c>
      <c r="X1037" s="168" t="str">
        <f t="shared" si="145"/>
        <v>20.18</v>
      </c>
      <c r="Y1037" s="168">
        <f t="shared" si="146"/>
        <v>0</v>
      </c>
      <c r="Z1037" s="168">
        <f t="shared" si="143"/>
        <v>0</v>
      </c>
      <c r="AA1037" s="168">
        <f t="shared" si="147"/>
        <v>81</v>
      </c>
      <c r="AB1037" s="168">
        <f t="shared" si="148"/>
        <v>0</v>
      </c>
      <c r="AC1037" s="168">
        <f t="shared" si="149"/>
        <v>0</v>
      </c>
      <c r="AD1037" s="168">
        <f t="shared" si="144"/>
        <v>0</v>
      </c>
      <c r="AE1037" s="168">
        <f t="shared" si="150"/>
        <v>0</v>
      </c>
      <c r="AF1037" s="170"/>
      <c r="AI1037" s="1" t="str">
        <f t="shared" si="151"/>
        <v>DIFF</v>
      </c>
      <c r="AN1037" s="1" t="str">
        <f t="shared" si="152"/>
        <v>{20.18}</v>
      </c>
    </row>
    <row r="1038" spans="1:40" ht="26.25" customHeight="1" x14ac:dyDescent="0.25">
      <c r="A1038" s="66" t="s">
        <v>188</v>
      </c>
      <c r="B1038" s="67" t="s">
        <v>1534</v>
      </c>
      <c r="C1038" s="67" t="s">
        <v>94</v>
      </c>
      <c r="D1038" s="67" t="s">
        <v>1347</v>
      </c>
      <c r="E1038" s="95" t="s">
        <v>3564</v>
      </c>
      <c r="F1038" s="68" t="s">
        <v>14</v>
      </c>
      <c r="G1038" s="68" t="s">
        <v>95</v>
      </c>
      <c r="H1038" s="68" t="s">
        <v>4769</v>
      </c>
      <c r="I1038" s="124" t="s">
        <v>230</v>
      </c>
      <c r="J1038" s="69" t="s">
        <v>216</v>
      </c>
      <c r="K1038" s="269" t="s">
        <v>4770</v>
      </c>
      <c r="L1038" s="71"/>
      <c r="M1038" s="70" t="s">
        <v>102</v>
      </c>
      <c r="N1038" s="69" t="s">
        <v>1959</v>
      </c>
      <c r="O1038" s="69" t="s">
        <v>1036</v>
      </c>
      <c r="P1038" s="69" t="s">
        <v>1359</v>
      </c>
      <c r="Q1038" s="73" t="s">
        <v>5457</v>
      </c>
      <c r="R1038" s="69" t="s">
        <v>5823</v>
      </c>
      <c r="S1038" s="74" t="s">
        <v>203</v>
      </c>
      <c r="T1038" s="69" t="s">
        <v>864</v>
      </c>
      <c r="U1038" s="21"/>
      <c r="V1038" s="21"/>
      <c r="W1038" s="20" t="str">
        <f>VLOOKUP(TRIM(X1038),X10:Y199,2,FALSE)</f>
        <v>Dario</v>
      </c>
      <c r="X1038" s="168" t="str">
        <f t="shared" si="145"/>
        <v>19.15.2</v>
      </c>
      <c r="Y1038" s="168">
        <f t="shared" si="146"/>
        <v>0</v>
      </c>
      <c r="Z1038" s="168">
        <f t="shared" si="143"/>
        <v>0</v>
      </c>
      <c r="AA1038" s="168">
        <f t="shared" si="147"/>
        <v>7</v>
      </c>
      <c r="AB1038" s="168">
        <f t="shared" si="148"/>
        <v>0</v>
      </c>
      <c r="AC1038" s="168">
        <f t="shared" si="149"/>
        <v>0</v>
      </c>
      <c r="AD1038" s="168">
        <f t="shared" si="144"/>
        <v>0</v>
      </c>
      <c r="AE1038" s="168">
        <f t="shared" si="150"/>
        <v>0</v>
      </c>
      <c r="AF1038" s="170"/>
      <c r="AI1038" s="1" t="str">
        <f t="shared" si="151"/>
        <v>DIFF</v>
      </c>
      <c r="AN1038" s="1" t="str">
        <f t="shared" si="152"/>
        <v>{19.15.2}</v>
      </c>
    </row>
    <row r="1039" spans="1:40" ht="26.25" customHeight="1" x14ac:dyDescent="0.25">
      <c r="A1039" s="66" t="s">
        <v>188</v>
      </c>
      <c r="B1039" s="67" t="s">
        <v>40</v>
      </c>
      <c r="C1039" s="67" t="s">
        <v>94</v>
      </c>
      <c r="D1039" s="67" t="s">
        <v>1611</v>
      </c>
      <c r="E1039" s="95" t="s">
        <v>3565</v>
      </c>
      <c r="F1039" s="68" t="s">
        <v>862</v>
      </c>
      <c r="G1039" s="68" t="s">
        <v>95</v>
      </c>
      <c r="H1039" s="68" t="s">
        <v>5459</v>
      </c>
      <c r="I1039" s="124" t="s">
        <v>230</v>
      </c>
      <c r="J1039" s="69" t="s">
        <v>1774</v>
      </c>
      <c r="K1039" s="121"/>
      <c r="L1039" s="69"/>
      <c r="M1039" s="121"/>
      <c r="N1039" s="69" t="s">
        <v>1414</v>
      </c>
      <c r="O1039" s="69" t="s">
        <v>1462</v>
      </c>
      <c r="P1039" s="69" t="s">
        <v>1776</v>
      </c>
      <c r="Q1039" s="73" t="s">
        <v>5458</v>
      </c>
      <c r="R1039" s="69" t="s">
        <v>330</v>
      </c>
      <c r="S1039" s="74" t="s">
        <v>40</v>
      </c>
      <c r="T1039" s="69" t="s">
        <v>825</v>
      </c>
      <c r="U1039" s="21"/>
      <c r="V1039" s="21"/>
      <c r="W1039" s="20" t="str">
        <f>VLOOKUP(TRIM(X1039),X10:Y199,2,FALSE)</f>
        <v>Wanqiang</v>
      </c>
      <c r="X1039" s="168" t="str">
        <f t="shared" si="145"/>
        <v>20.2.1</v>
      </c>
      <c r="Y1039" s="168">
        <f t="shared" si="146"/>
        <v>0</v>
      </c>
      <c r="Z1039" s="168">
        <f t="shared" si="143"/>
        <v>0</v>
      </c>
      <c r="AA1039" s="168">
        <f t="shared" si="147"/>
        <v>7</v>
      </c>
      <c r="AB1039" s="168">
        <f t="shared" si="148"/>
        <v>0</v>
      </c>
      <c r="AC1039" s="168">
        <f t="shared" si="149"/>
        <v>0</v>
      </c>
      <c r="AD1039" s="168">
        <f t="shared" si="144"/>
        <v>0</v>
      </c>
      <c r="AE1039" s="168">
        <f t="shared" si="150"/>
        <v>0</v>
      </c>
      <c r="AF1039" s="170"/>
      <c r="AI1039" s="1" t="str">
        <f t="shared" si="151"/>
        <v>DIFF</v>
      </c>
      <c r="AN1039" s="1" t="str">
        <f t="shared" si="152"/>
        <v>{20.2.1}</v>
      </c>
    </row>
    <row r="1040" spans="1:40" ht="26.25" customHeight="1" x14ac:dyDescent="0.25">
      <c r="A1040" s="66" t="s">
        <v>188</v>
      </c>
      <c r="B1040" s="67" t="s">
        <v>40</v>
      </c>
      <c r="C1040" s="67" t="s">
        <v>94</v>
      </c>
      <c r="D1040" s="67" t="s">
        <v>1157</v>
      </c>
      <c r="E1040" s="95" t="s">
        <v>3566</v>
      </c>
      <c r="F1040" s="68" t="s">
        <v>1152</v>
      </c>
      <c r="G1040" s="68" t="s">
        <v>100</v>
      </c>
      <c r="H1040" s="68" t="s">
        <v>1805</v>
      </c>
      <c r="I1040" s="124" t="s">
        <v>5454</v>
      </c>
      <c r="J1040" s="69" t="s">
        <v>309</v>
      </c>
      <c r="K1040" s="121">
        <v>0</v>
      </c>
      <c r="L1040" s="71"/>
      <c r="M1040" s="70" t="s">
        <v>197</v>
      </c>
      <c r="N1040" s="69" t="s">
        <v>1959</v>
      </c>
      <c r="O1040" s="69" t="s">
        <v>1462</v>
      </c>
      <c r="P1040" s="69" t="s">
        <v>958</v>
      </c>
      <c r="Q1040" s="73" t="s">
        <v>2078</v>
      </c>
      <c r="R1040" s="69" t="s">
        <v>6722</v>
      </c>
      <c r="S1040" s="74" t="s">
        <v>40</v>
      </c>
      <c r="T1040" s="69" t="s">
        <v>1806</v>
      </c>
      <c r="U1040" s="21"/>
      <c r="V1040" s="21"/>
      <c r="W1040" s="20" t="str">
        <f>VLOOKUP(TRIM(X1040),X10:Y199,2,FALSE)</f>
        <v>Andy</v>
      </c>
      <c r="X1040" s="168" t="str">
        <f t="shared" si="145"/>
        <v>30.1</v>
      </c>
      <c r="Y1040" s="168">
        <f t="shared" si="146"/>
        <v>0</v>
      </c>
      <c r="Z1040" s="168">
        <f t="shared" si="143"/>
        <v>0</v>
      </c>
      <c r="AA1040" s="168">
        <f t="shared" si="147"/>
        <v>30</v>
      </c>
      <c r="AB1040" s="168">
        <f t="shared" si="148"/>
        <v>0</v>
      </c>
      <c r="AC1040" s="168">
        <f t="shared" si="149"/>
        <v>0</v>
      </c>
      <c r="AD1040" s="168">
        <f t="shared" si="144"/>
        <v>0</v>
      </c>
      <c r="AE1040" s="168">
        <f t="shared" si="150"/>
        <v>0</v>
      </c>
      <c r="AF1040" s="170"/>
      <c r="AI1040" s="1" t="str">
        <f t="shared" si="151"/>
        <v>DIFF</v>
      </c>
      <c r="AN1040" s="1" t="str">
        <f t="shared" si="152"/>
        <v>{30.1}</v>
      </c>
    </row>
    <row r="1041" spans="1:40" ht="26.25" customHeight="1" x14ac:dyDescent="0.25">
      <c r="A1041" s="66" t="s">
        <v>188</v>
      </c>
      <c r="B1041" s="67" t="s">
        <v>40</v>
      </c>
      <c r="C1041" s="67" t="s">
        <v>94</v>
      </c>
      <c r="D1041" s="67" t="s">
        <v>1611</v>
      </c>
      <c r="E1041" s="95" t="s">
        <v>3567</v>
      </c>
      <c r="F1041" s="68" t="s">
        <v>862</v>
      </c>
      <c r="G1041" s="68" t="s">
        <v>95</v>
      </c>
      <c r="H1041" s="68" t="s">
        <v>5461</v>
      </c>
      <c r="I1041" s="124" t="s">
        <v>230</v>
      </c>
      <c r="J1041" s="69" t="s">
        <v>1774</v>
      </c>
      <c r="K1041" s="121"/>
      <c r="L1041" s="69"/>
      <c r="M1041" s="121"/>
      <c r="N1041" s="69" t="s">
        <v>1414</v>
      </c>
      <c r="O1041" s="69" t="s">
        <v>1462</v>
      </c>
      <c r="P1041" s="69" t="s">
        <v>1776</v>
      </c>
      <c r="Q1041" s="73" t="s">
        <v>5460</v>
      </c>
      <c r="R1041" s="69" t="s">
        <v>330</v>
      </c>
      <c r="S1041" s="74" t="s">
        <v>40</v>
      </c>
      <c r="T1041" s="69" t="s">
        <v>825</v>
      </c>
      <c r="U1041" s="21"/>
      <c r="V1041" s="21"/>
      <c r="W1041" s="20" t="str">
        <f>VLOOKUP(TRIM(X1041),X10:Y199,2,FALSE)</f>
        <v>Wanqiang</v>
      </c>
      <c r="X1041" s="168" t="str">
        <f t="shared" si="145"/>
        <v>20.2.1</v>
      </c>
      <c r="Y1041" s="168">
        <f t="shared" si="146"/>
        <v>0</v>
      </c>
      <c r="Z1041" s="168">
        <f t="shared" si="143"/>
        <v>0</v>
      </c>
      <c r="AA1041" s="168">
        <f t="shared" si="147"/>
        <v>7</v>
      </c>
      <c r="AB1041" s="168">
        <f t="shared" si="148"/>
        <v>0</v>
      </c>
      <c r="AC1041" s="168">
        <f t="shared" si="149"/>
        <v>0</v>
      </c>
      <c r="AD1041" s="168">
        <f t="shared" si="144"/>
        <v>0</v>
      </c>
      <c r="AE1041" s="168">
        <f t="shared" si="150"/>
        <v>0</v>
      </c>
      <c r="AF1041" s="170"/>
      <c r="AI1041" s="1" t="str">
        <f t="shared" si="151"/>
        <v>DIFF</v>
      </c>
      <c r="AN1041" s="1" t="str">
        <f t="shared" si="152"/>
        <v>{20.2.1}</v>
      </c>
    </row>
    <row r="1042" spans="1:40" ht="26.25" customHeight="1" x14ac:dyDescent="0.25">
      <c r="A1042" s="66" t="s">
        <v>188</v>
      </c>
      <c r="B1042" s="67" t="s">
        <v>40</v>
      </c>
      <c r="C1042" s="67" t="s">
        <v>94</v>
      </c>
      <c r="D1042" s="67" t="s">
        <v>1611</v>
      </c>
      <c r="E1042" s="95" t="s">
        <v>3568</v>
      </c>
      <c r="F1042" s="68" t="s">
        <v>862</v>
      </c>
      <c r="G1042" s="68" t="s">
        <v>95</v>
      </c>
      <c r="H1042" s="68" t="s">
        <v>5463</v>
      </c>
      <c r="I1042" s="124" t="s">
        <v>230</v>
      </c>
      <c r="J1042" s="69" t="s">
        <v>1774</v>
      </c>
      <c r="K1042" s="121"/>
      <c r="L1042" s="71"/>
      <c r="M1042" s="70"/>
      <c r="N1042" s="69" t="s">
        <v>1414</v>
      </c>
      <c r="O1042" s="69" t="s">
        <v>1462</v>
      </c>
      <c r="P1042" s="69" t="s">
        <v>1776</v>
      </c>
      <c r="Q1042" s="73" t="s">
        <v>5462</v>
      </c>
      <c r="R1042" s="69" t="s">
        <v>330</v>
      </c>
      <c r="S1042" s="74" t="s">
        <v>40</v>
      </c>
      <c r="T1042" s="69" t="s">
        <v>825</v>
      </c>
      <c r="U1042" s="21"/>
      <c r="V1042" s="21"/>
      <c r="W1042" s="20" t="str">
        <f>VLOOKUP(TRIM(X1042),X10:Y199,2,FALSE)</f>
        <v>Wanqiang</v>
      </c>
      <c r="X1042" s="168" t="str">
        <f t="shared" si="145"/>
        <v>20.2.1</v>
      </c>
      <c r="Y1042" s="168">
        <f t="shared" si="146"/>
        <v>0</v>
      </c>
      <c r="Z1042" s="168">
        <f t="shared" si="143"/>
        <v>0</v>
      </c>
      <c r="AA1042" s="168">
        <f t="shared" si="147"/>
        <v>7</v>
      </c>
      <c r="AB1042" s="168">
        <f t="shared" si="148"/>
        <v>0</v>
      </c>
      <c r="AC1042" s="168">
        <f t="shared" si="149"/>
        <v>0</v>
      </c>
      <c r="AD1042" s="168">
        <f t="shared" si="144"/>
        <v>0</v>
      </c>
      <c r="AE1042" s="168">
        <f t="shared" si="150"/>
        <v>0</v>
      </c>
      <c r="AF1042" s="170"/>
      <c r="AI1042" s="1" t="str">
        <f t="shared" si="151"/>
        <v>DIFF</v>
      </c>
      <c r="AN1042" s="1" t="str">
        <f t="shared" si="152"/>
        <v>{20.2.1}</v>
      </c>
    </row>
    <row r="1043" spans="1:40" ht="26.25" customHeight="1" x14ac:dyDescent="0.25">
      <c r="A1043" s="66" t="s">
        <v>188</v>
      </c>
      <c r="B1043" s="67" t="s">
        <v>40</v>
      </c>
      <c r="C1043" s="67" t="s">
        <v>94</v>
      </c>
      <c r="D1043" s="67" t="s">
        <v>1610</v>
      </c>
      <c r="E1043" s="95" t="s">
        <v>3569</v>
      </c>
      <c r="F1043" s="68" t="s">
        <v>862</v>
      </c>
      <c r="G1043" s="68" t="s">
        <v>95</v>
      </c>
      <c r="H1043" s="68" t="s">
        <v>5464</v>
      </c>
      <c r="I1043" s="124" t="s">
        <v>213</v>
      </c>
      <c r="J1043" s="69" t="s">
        <v>1787</v>
      </c>
      <c r="K1043" s="121"/>
      <c r="L1043" s="69"/>
      <c r="M1043" s="121"/>
      <c r="N1043" s="69" t="s">
        <v>1414</v>
      </c>
      <c r="O1043" s="69" t="s">
        <v>1462</v>
      </c>
      <c r="P1043" s="69" t="s">
        <v>1788</v>
      </c>
      <c r="Q1043" s="73" t="s">
        <v>3081</v>
      </c>
      <c r="R1043" s="69" t="s">
        <v>330</v>
      </c>
      <c r="S1043" s="74" t="s">
        <v>40</v>
      </c>
      <c r="T1043" s="69" t="s">
        <v>214</v>
      </c>
      <c r="U1043" s="21"/>
      <c r="V1043" s="21"/>
      <c r="W1043" s="20" t="str">
        <f>VLOOKUP(TRIM(X1043),X10:Y199,2,FALSE)</f>
        <v>Dario</v>
      </c>
      <c r="X1043" s="168" t="str">
        <f t="shared" si="145"/>
        <v>20.1.1</v>
      </c>
      <c r="Y1043" s="168">
        <f t="shared" si="146"/>
        <v>0</v>
      </c>
      <c r="Z1043" s="168">
        <f t="shared" si="143"/>
        <v>0</v>
      </c>
      <c r="AA1043" s="168">
        <f t="shared" si="147"/>
        <v>8</v>
      </c>
      <c r="AB1043" s="168">
        <f t="shared" si="148"/>
        <v>0</v>
      </c>
      <c r="AC1043" s="168">
        <f t="shared" si="149"/>
        <v>0</v>
      </c>
      <c r="AD1043" s="168">
        <f t="shared" si="144"/>
        <v>0</v>
      </c>
      <c r="AE1043" s="168">
        <f t="shared" si="150"/>
        <v>0</v>
      </c>
      <c r="AF1043" s="170"/>
      <c r="AI1043" s="1" t="str">
        <f t="shared" si="151"/>
        <v>DIFF</v>
      </c>
      <c r="AN1043" s="1" t="str">
        <f t="shared" si="152"/>
        <v>{20.1.1}</v>
      </c>
    </row>
    <row r="1044" spans="1:40" ht="26.25" customHeight="1" x14ac:dyDescent="0.25">
      <c r="A1044" s="66" t="s">
        <v>188</v>
      </c>
      <c r="B1044" s="67" t="s">
        <v>40</v>
      </c>
      <c r="C1044" s="67" t="s">
        <v>94</v>
      </c>
      <c r="D1044" s="67" t="s">
        <v>1934</v>
      </c>
      <c r="E1044" s="95" t="s">
        <v>3570</v>
      </c>
      <c r="F1044" s="68" t="s">
        <v>862</v>
      </c>
      <c r="G1044" s="68" t="s">
        <v>95</v>
      </c>
      <c r="H1044" s="68" t="s">
        <v>5466</v>
      </c>
      <c r="I1044" s="124" t="s">
        <v>4771</v>
      </c>
      <c r="J1044" s="69" t="s">
        <v>1963</v>
      </c>
      <c r="K1044" s="121"/>
      <c r="L1044" s="71"/>
      <c r="M1044" s="70"/>
      <c r="N1044" s="69" t="s">
        <v>1778</v>
      </c>
      <c r="O1044" s="69" t="s">
        <v>1462</v>
      </c>
      <c r="P1044" s="69" t="s">
        <v>1964</v>
      </c>
      <c r="Q1044" s="73" t="s">
        <v>5465</v>
      </c>
      <c r="R1044" s="69" t="s">
        <v>5847</v>
      </c>
      <c r="S1044" s="74" t="s">
        <v>205</v>
      </c>
      <c r="T1044" s="69" t="s">
        <v>214</v>
      </c>
      <c r="U1044" s="21"/>
      <c r="V1044" s="21"/>
      <c r="W1044" s="20" t="str">
        <f>VLOOKUP(TRIM(X1044),X10:Y199,2,FALSE)</f>
        <v>Andy</v>
      </c>
      <c r="X1044" s="168" t="str">
        <f t="shared" si="145"/>
        <v>20.6.0</v>
      </c>
      <c r="Y1044" s="168">
        <f t="shared" si="146"/>
        <v>0</v>
      </c>
      <c r="Z1044" s="168">
        <f t="shared" si="143"/>
        <v>0</v>
      </c>
      <c r="AA1044" s="168">
        <f t="shared" si="147"/>
        <v>44</v>
      </c>
      <c r="AB1044" s="168">
        <f t="shared" si="148"/>
        <v>0</v>
      </c>
      <c r="AC1044" s="168">
        <f t="shared" si="149"/>
        <v>0</v>
      </c>
      <c r="AD1044" s="168">
        <f t="shared" si="144"/>
        <v>0</v>
      </c>
      <c r="AE1044" s="168">
        <f t="shared" si="150"/>
        <v>0</v>
      </c>
      <c r="AF1044" s="170"/>
      <c r="AI1044" s="1" t="str">
        <f t="shared" si="151"/>
        <v>DIFF</v>
      </c>
      <c r="AN1044" s="1" t="str">
        <f t="shared" si="152"/>
        <v>{20.6.0}</v>
      </c>
    </row>
    <row r="1045" spans="1:40" ht="26.25" customHeight="1" x14ac:dyDescent="0.25">
      <c r="A1045" s="66" t="s">
        <v>188</v>
      </c>
      <c r="B1045" s="67" t="s">
        <v>40</v>
      </c>
      <c r="C1045" s="67" t="s">
        <v>94</v>
      </c>
      <c r="D1045" s="67" t="s">
        <v>1905</v>
      </c>
      <c r="E1045" s="95" t="s">
        <v>3571</v>
      </c>
      <c r="F1045" s="68" t="s">
        <v>862</v>
      </c>
      <c r="G1045" s="68" t="s">
        <v>95</v>
      </c>
      <c r="H1045" s="68" t="s">
        <v>5467</v>
      </c>
      <c r="I1045" s="124" t="s">
        <v>213</v>
      </c>
      <c r="J1045" s="69" t="s">
        <v>1969</v>
      </c>
      <c r="K1045" s="121"/>
      <c r="L1045" s="69"/>
      <c r="M1045" s="121"/>
      <c r="N1045" s="69" t="s">
        <v>1778</v>
      </c>
      <c r="O1045" s="69" t="s">
        <v>1462</v>
      </c>
      <c r="P1045" s="69" t="s">
        <v>1970</v>
      </c>
      <c r="Q1045" s="73" t="s">
        <v>4772</v>
      </c>
      <c r="R1045" s="69" t="s">
        <v>330</v>
      </c>
      <c r="S1045" s="74" t="s">
        <v>40</v>
      </c>
      <c r="T1045" s="69" t="s">
        <v>214</v>
      </c>
      <c r="U1045" s="21"/>
      <c r="V1045" s="21"/>
      <c r="W1045" s="20" t="str">
        <f>VLOOKUP(TRIM(X1045),X10:Y199,2,FALSE)</f>
        <v>Wanqiang</v>
      </c>
      <c r="X1045" s="168" t="str">
        <f t="shared" si="145"/>
        <v>20.5.1</v>
      </c>
      <c r="Y1045" s="168">
        <f t="shared" si="146"/>
        <v>0</v>
      </c>
      <c r="Z1045" s="168">
        <f t="shared" si="143"/>
        <v>0</v>
      </c>
      <c r="AA1045" s="168">
        <f t="shared" si="147"/>
        <v>8</v>
      </c>
      <c r="AB1045" s="168">
        <f t="shared" si="148"/>
        <v>0</v>
      </c>
      <c r="AC1045" s="168">
        <f t="shared" si="149"/>
        <v>0</v>
      </c>
      <c r="AD1045" s="168">
        <f t="shared" si="144"/>
        <v>0</v>
      </c>
      <c r="AE1045" s="168">
        <f t="shared" si="150"/>
        <v>0</v>
      </c>
      <c r="AF1045" s="170"/>
      <c r="AI1045" s="1" t="str">
        <f t="shared" si="151"/>
        <v>DIFF</v>
      </c>
      <c r="AN1045" s="1" t="str">
        <f t="shared" si="152"/>
        <v>{20.5.1}</v>
      </c>
    </row>
    <row r="1046" spans="1:40" ht="26.25" customHeight="1" x14ac:dyDescent="0.25">
      <c r="A1046" s="66" t="s">
        <v>188</v>
      </c>
      <c r="B1046" s="67" t="s">
        <v>40</v>
      </c>
      <c r="C1046" s="67" t="s">
        <v>94</v>
      </c>
      <c r="D1046" s="67" t="s">
        <v>1157</v>
      </c>
      <c r="E1046" s="95" t="s">
        <v>3572</v>
      </c>
      <c r="F1046" s="68" t="s">
        <v>1152</v>
      </c>
      <c r="G1046" s="68" t="s">
        <v>100</v>
      </c>
      <c r="H1046" s="68" t="s">
        <v>2002</v>
      </c>
      <c r="I1046" s="124" t="s">
        <v>5454</v>
      </c>
      <c r="J1046" s="69" t="s">
        <v>101</v>
      </c>
      <c r="K1046" s="121">
        <v>0</v>
      </c>
      <c r="L1046" s="71"/>
      <c r="M1046" s="70" t="s">
        <v>197</v>
      </c>
      <c r="N1046" s="69" t="s">
        <v>2786</v>
      </c>
      <c r="O1046" s="69" t="s">
        <v>1462</v>
      </c>
      <c r="P1046" s="69" t="s">
        <v>958</v>
      </c>
      <c r="Q1046" s="73" t="s">
        <v>2117</v>
      </c>
      <c r="R1046" s="69" t="s">
        <v>6723</v>
      </c>
      <c r="S1046" s="74" t="s">
        <v>40</v>
      </c>
      <c r="T1046" s="69" t="s">
        <v>1806</v>
      </c>
      <c r="U1046" s="21"/>
      <c r="V1046" s="21"/>
      <c r="W1046" s="20" t="str">
        <f>VLOOKUP(TRIM(X1046),X10:Y199,2,FALSE)</f>
        <v>Andy</v>
      </c>
      <c r="X1046" s="168" t="str">
        <f t="shared" si="145"/>
        <v>30.1</v>
      </c>
      <c r="Y1046" s="168">
        <f t="shared" si="146"/>
        <v>0</v>
      </c>
      <c r="Z1046" s="168">
        <f t="shared" si="143"/>
        <v>0</v>
      </c>
      <c r="AA1046" s="168">
        <f t="shared" si="147"/>
        <v>30</v>
      </c>
      <c r="AB1046" s="168">
        <f t="shared" si="148"/>
        <v>0</v>
      </c>
      <c r="AC1046" s="168">
        <f t="shared" si="149"/>
        <v>0</v>
      </c>
      <c r="AD1046" s="168">
        <f t="shared" si="144"/>
        <v>0</v>
      </c>
      <c r="AE1046" s="168">
        <f t="shared" si="150"/>
        <v>0</v>
      </c>
      <c r="AF1046" s="170"/>
      <c r="AI1046" s="1" t="str">
        <f t="shared" si="151"/>
        <v>DIFF</v>
      </c>
      <c r="AN1046" s="1" t="str">
        <f t="shared" si="152"/>
        <v>{30.1}</v>
      </c>
    </row>
    <row r="1047" spans="1:40" ht="26.25" customHeight="1" x14ac:dyDescent="0.25">
      <c r="A1047" s="66" t="s">
        <v>188</v>
      </c>
      <c r="B1047" s="67" t="s">
        <v>40</v>
      </c>
      <c r="C1047" s="67" t="s">
        <v>94</v>
      </c>
      <c r="D1047" s="67" t="s">
        <v>1934</v>
      </c>
      <c r="E1047" s="95" t="s">
        <v>3573</v>
      </c>
      <c r="F1047" s="68" t="s">
        <v>862</v>
      </c>
      <c r="G1047" s="68" t="s">
        <v>95</v>
      </c>
      <c r="H1047" s="68" t="s">
        <v>5469</v>
      </c>
      <c r="I1047" s="124" t="s">
        <v>5468</v>
      </c>
      <c r="J1047" s="69" t="s">
        <v>1963</v>
      </c>
      <c r="K1047" s="121"/>
      <c r="L1047" s="69"/>
      <c r="M1047" s="121"/>
      <c r="N1047" s="69" t="s">
        <v>1778</v>
      </c>
      <c r="O1047" s="69" t="s">
        <v>1462</v>
      </c>
      <c r="P1047" s="69" t="s">
        <v>1964</v>
      </c>
      <c r="Q1047" s="73" t="s">
        <v>5572</v>
      </c>
      <c r="R1047" s="69" t="s">
        <v>5848</v>
      </c>
      <c r="S1047" s="74" t="s">
        <v>205</v>
      </c>
      <c r="T1047" s="69" t="s">
        <v>229</v>
      </c>
      <c r="U1047" s="21"/>
      <c r="V1047" s="21"/>
      <c r="W1047" s="20" t="str">
        <f>VLOOKUP(TRIM(X1047),X10:Y199,2,FALSE)</f>
        <v>Andy</v>
      </c>
      <c r="X1047" s="168" t="str">
        <f t="shared" si="145"/>
        <v>20.6.0</v>
      </c>
      <c r="Y1047" s="168">
        <f t="shared" si="146"/>
        <v>0</v>
      </c>
      <c r="Z1047" s="168">
        <f t="shared" si="143"/>
        <v>0</v>
      </c>
      <c r="AA1047" s="168">
        <f t="shared" si="147"/>
        <v>100</v>
      </c>
      <c r="AB1047" s="168">
        <f t="shared" si="148"/>
        <v>0</v>
      </c>
      <c r="AC1047" s="168">
        <f t="shared" si="149"/>
        <v>0</v>
      </c>
      <c r="AD1047" s="168">
        <f t="shared" si="144"/>
        <v>0</v>
      </c>
      <c r="AE1047" s="168">
        <f t="shared" si="150"/>
        <v>0</v>
      </c>
      <c r="AF1047" s="170"/>
      <c r="AI1047" s="1" t="str">
        <f t="shared" si="151"/>
        <v>DIFF</v>
      </c>
      <c r="AN1047" s="1" t="str">
        <f t="shared" si="152"/>
        <v>{20.6.0}</v>
      </c>
    </row>
    <row r="1048" spans="1:40" ht="26.25" customHeight="1" x14ac:dyDescent="0.25">
      <c r="A1048" s="66" t="s">
        <v>188</v>
      </c>
      <c r="B1048" s="67" t="s">
        <v>3242</v>
      </c>
      <c r="C1048" s="67" t="s">
        <v>94</v>
      </c>
      <c r="D1048" s="67" t="s">
        <v>4220</v>
      </c>
      <c r="E1048" s="95" t="s">
        <v>3574</v>
      </c>
      <c r="F1048" s="68" t="s">
        <v>14</v>
      </c>
      <c r="G1048" s="68" t="s">
        <v>95</v>
      </c>
      <c r="H1048" s="68" t="s">
        <v>2791</v>
      </c>
      <c r="I1048" s="124" t="s">
        <v>4773</v>
      </c>
      <c r="J1048" s="69" t="s">
        <v>194</v>
      </c>
      <c r="K1048" s="121">
        <v>6424</v>
      </c>
      <c r="L1048" s="71" t="s">
        <v>57</v>
      </c>
      <c r="M1048" s="70" t="s">
        <v>197</v>
      </c>
      <c r="N1048" s="69" t="s">
        <v>2786</v>
      </c>
      <c r="O1048" s="69" t="s">
        <v>1462</v>
      </c>
      <c r="P1048" s="69" t="s">
        <v>2832</v>
      </c>
      <c r="Q1048" s="73" t="s">
        <v>5633</v>
      </c>
      <c r="R1048" s="69" t="s">
        <v>5969</v>
      </c>
      <c r="S1048" s="74" t="s">
        <v>203</v>
      </c>
      <c r="T1048" s="69" t="s">
        <v>108</v>
      </c>
      <c r="U1048" s="21"/>
      <c r="V1048" s="21"/>
      <c r="W1048" s="20" t="str">
        <f>VLOOKUP(TRIM(X1048),X10:Y199,2,FALSE)</f>
        <v>Andy</v>
      </c>
      <c r="X1048" s="168" t="str">
        <f t="shared" si="145"/>
        <v>20.10</v>
      </c>
      <c r="Y1048" s="168">
        <f t="shared" si="146"/>
        <v>0</v>
      </c>
      <c r="Z1048" s="168">
        <f t="shared" si="143"/>
        <v>0</v>
      </c>
      <c r="AA1048" s="168">
        <f t="shared" si="147"/>
        <v>114</v>
      </c>
      <c r="AB1048" s="168">
        <f t="shared" si="148"/>
        <v>0</v>
      </c>
      <c r="AC1048" s="168">
        <f t="shared" si="149"/>
        <v>0</v>
      </c>
      <c r="AD1048" s="168">
        <f t="shared" si="144"/>
        <v>0</v>
      </c>
      <c r="AE1048" s="168">
        <f t="shared" si="150"/>
        <v>0</v>
      </c>
      <c r="AF1048" s="170"/>
      <c r="AI1048" s="1" t="str">
        <f t="shared" si="151"/>
        <v>DIFF</v>
      </c>
      <c r="AN1048" s="1" t="str">
        <f t="shared" si="152"/>
        <v>{20.10}</v>
      </c>
    </row>
    <row r="1049" spans="1:40" ht="26.25" customHeight="1" x14ac:dyDescent="0.25">
      <c r="A1049" s="66" t="s">
        <v>188</v>
      </c>
      <c r="B1049" s="67" t="s">
        <v>40</v>
      </c>
      <c r="C1049" s="67" t="s">
        <v>94</v>
      </c>
      <c r="D1049" s="67" t="s">
        <v>1611</v>
      </c>
      <c r="E1049" s="95" t="s">
        <v>3575</v>
      </c>
      <c r="F1049" s="68" t="s">
        <v>862</v>
      </c>
      <c r="G1049" s="68" t="s">
        <v>95</v>
      </c>
      <c r="H1049" s="68" t="s">
        <v>3067</v>
      </c>
      <c r="I1049" s="124" t="s">
        <v>4774</v>
      </c>
      <c r="J1049" s="69" t="s">
        <v>1774</v>
      </c>
      <c r="K1049" s="121"/>
      <c r="L1049" s="69"/>
      <c r="M1049" s="121"/>
      <c r="N1049" s="69" t="s">
        <v>1373</v>
      </c>
      <c r="O1049" s="69" t="s">
        <v>1462</v>
      </c>
      <c r="P1049" s="69" t="s">
        <v>1776</v>
      </c>
      <c r="Q1049" s="73" t="s">
        <v>3066</v>
      </c>
      <c r="R1049" s="69" t="s">
        <v>6724</v>
      </c>
      <c r="S1049" s="74" t="s">
        <v>40</v>
      </c>
      <c r="T1049" s="69" t="s">
        <v>2054</v>
      </c>
      <c r="U1049" s="21"/>
      <c r="V1049" s="21"/>
      <c r="W1049" s="20" t="str">
        <f>VLOOKUP(TRIM(X1049),X10:Y199,2,FALSE)</f>
        <v>Wanqiang</v>
      </c>
      <c r="X1049" s="168" t="str">
        <f t="shared" si="145"/>
        <v>20.2.1</v>
      </c>
      <c r="Y1049" s="168">
        <f t="shared" si="146"/>
        <v>0</v>
      </c>
      <c r="Z1049" s="168">
        <f t="shared" si="143"/>
        <v>0</v>
      </c>
      <c r="AA1049" s="168">
        <f t="shared" si="147"/>
        <v>25</v>
      </c>
      <c r="AB1049" s="168">
        <f t="shared" si="148"/>
        <v>0</v>
      </c>
      <c r="AC1049" s="168">
        <f t="shared" si="149"/>
        <v>0</v>
      </c>
      <c r="AD1049" s="168">
        <f t="shared" si="144"/>
        <v>0</v>
      </c>
      <c r="AE1049" s="168">
        <f t="shared" si="150"/>
        <v>0</v>
      </c>
      <c r="AF1049" s="170"/>
      <c r="AI1049" s="1" t="str">
        <f t="shared" si="151"/>
        <v>DIFF</v>
      </c>
      <c r="AN1049" s="1" t="str">
        <f t="shared" si="152"/>
        <v>{20.2.1}</v>
      </c>
    </row>
    <row r="1050" spans="1:40" ht="26.25" customHeight="1" x14ac:dyDescent="0.25">
      <c r="A1050" s="66" t="s">
        <v>188</v>
      </c>
      <c r="B1050" s="67" t="s">
        <v>4868</v>
      </c>
      <c r="C1050" s="67" t="s">
        <v>94</v>
      </c>
      <c r="D1050" s="67" t="s">
        <v>1336</v>
      </c>
      <c r="E1050" s="95" t="s">
        <v>3576</v>
      </c>
      <c r="F1050" s="68" t="s">
        <v>14</v>
      </c>
      <c r="G1050" s="68" t="s">
        <v>95</v>
      </c>
      <c r="H1050" s="68" t="s">
        <v>2005</v>
      </c>
      <c r="I1050" s="124" t="s">
        <v>230</v>
      </c>
      <c r="J1050" s="69" t="s">
        <v>215</v>
      </c>
      <c r="K1050" s="121">
        <v>1689</v>
      </c>
      <c r="L1050" s="71"/>
      <c r="M1050" s="70" t="s">
        <v>102</v>
      </c>
      <c r="N1050" s="69" t="s">
        <v>1959</v>
      </c>
      <c r="O1050" s="69" t="s">
        <v>1036</v>
      </c>
      <c r="P1050" s="69" t="s">
        <v>1369</v>
      </c>
      <c r="Q1050" s="73" t="s">
        <v>5668</v>
      </c>
      <c r="R1050" s="69" t="s">
        <v>5914</v>
      </c>
      <c r="S1050" s="74" t="s">
        <v>205</v>
      </c>
      <c r="T1050" s="69" t="s">
        <v>825</v>
      </c>
      <c r="U1050" s="21"/>
      <c r="V1050" s="21"/>
      <c r="W1050" s="20" t="str">
        <f>VLOOKUP(TRIM(X1050),X10:Y199,2,FALSE)</f>
        <v>Dario</v>
      </c>
      <c r="X1050" s="168" t="str">
        <f t="shared" si="145"/>
        <v>19.2.2</v>
      </c>
      <c r="Y1050" s="168">
        <f t="shared" si="146"/>
        <v>0</v>
      </c>
      <c r="Z1050" s="168">
        <f t="shared" si="143"/>
        <v>0</v>
      </c>
      <c r="AA1050" s="168">
        <f t="shared" si="147"/>
        <v>7</v>
      </c>
      <c r="AB1050" s="168">
        <f t="shared" si="148"/>
        <v>0</v>
      </c>
      <c r="AC1050" s="168">
        <f t="shared" si="149"/>
        <v>0</v>
      </c>
      <c r="AD1050" s="168">
        <f t="shared" si="144"/>
        <v>0</v>
      </c>
      <c r="AE1050" s="168">
        <f t="shared" si="150"/>
        <v>0</v>
      </c>
      <c r="AF1050" s="170"/>
      <c r="AI1050" s="1" t="str">
        <f t="shared" si="151"/>
        <v>DIFF</v>
      </c>
      <c r="AN1050" s="1" t="str">
        <f t="shared" si="152"/>
        <v>{19.2.2}</v>
      </c>
    </row>
    <row r="1051" spans="1:40" ht="26.25" customHeight="1" x14ac:dyDescent="0.25">
      <c r="A1051" s="66" t="s">
        <v>188</v>
      </c>
      <c r="B1051" s="67" t="s">
        <v>40</v>
      </c>
      <c r="C1051" s="67" t="s">
        <v>94</v>
      </c>
      <c r="D1051" s="67" t="s">
        <v>1906</v>
      </c>
      <c r="E1051" s="95" t="s">
        <v>3577</v>
      </c>
      <c r="F1051" s="68" t="s">
        <v>862</v>
      </c>
      <c r="G1051" s="68" t="s">
        <v>95</v>
      </c>
      <c r="H1051" s="68" t="s">
        <v>5471</v>
      </c>
      <c r="I1051" s="124" t="s">
        <v>230</v>
      </c>
      <c r="J1051" s="69" t="s">
        <v>1971</v>
      </c>
      <c r="K1051" s="121"/>
      <c r="L1051" s="69"/>
      <c r="M1051" s="121"/>
      <c r="N1051" s="69" t="s">
        <v>1866</v>
      </c>
      <c r="O1051" s="69" t="s">
        <v>1462</v>
      </c>
      <c r="P1051" s="69" t="s">
        <v>1972</v>
      </c>
      <c r="Q1051" s="73" t="s">
        <v>5470</v>
      </c>
      <c r="R1051" s="69" t="s">
        <v>5770</v>
      </c>
      <c r="S1051" s="74" t="s">
        <v>205</v>
      </c>
      <c r="T1051" s="69" t="s">
        <v>825</v>
      </c>
      <c r="U1051" s="21"/>
      <c r="V1051" s="21"/>
      <c r="W1051" s="20" t="str">
        <f>VLOOKUP(TRIM(X1051),X10:Y199,2,FALSE)</f>
        <v>Dario</v>
      </c>
      <c r="X1051" s="168" t="str">
        <f t="shared" si="145"/>
        <v>20.7.1</v>
      </c>
      <c r="Y1051" s="168">
        <f t="shared" si="146"/>
        <v>0</v>
      </c>
      <c r="Z1051" s="168">
        <f t="shared" si="143"/>
        <v>0</v>
      </c>
      <c r="AA1051" s="168">
        <f t="shared" si="147"/>
        <v>7</v>
      </c>
      <c r="AB1051" s="168">
        <f t="shared" si="148"/>
        <v>0</v>
      </c>
      <c r="AC1051" s="168">
        <f t="shared" si="149"/>
        <v>0</v>
      </c>
      <c r="AD1051" s="168">
        <f t="shared" si="144"/>
        <v>0</v>
      </c>
      <c r="AE1051" s="168">
        <f t="shared" si="150"/>
        <v>0</v>
      </c>
      <c r="AF1051" s="170"/>
      <c r="AI1051" s="1" t="str">
        <f t="shared" si="151"/>
        <v>DIFF</v>
      </c>
      <c r="AN1051" s="1" t="str">
        <f t="shared" si="152"/>
        <v>{20.7.1}</v>
      </c>
    </row>
    <row r="1052" spans="1:40" ht="26.25" customHeight="1" x14ac:dyDescent="0.25">
      <c r="A1052" s="66" t="s">
        <v>188</v>
      </c>
      <c r="B1052" s="67" t="s">
        <v>40</v>
      </c>
      <c r="C1052" s="67" t="s">
        <v>94</v>
      </c>
      <c r="D1052" s="67" t="s">
        <v>1611</v>
      </c>
      <c r="E1052" s="95" t="s">
        <v>3578</v>
      </c>
      <c r="F1052" s="68" t="s">
        <v>862</v>
      </c>
      <c r="G1052" s="68" t="s">
        <v>95</v>
      </c>
      <c r="H1052" s="68" t="s">
        <v>5473</v>
      </c>
      <c r="I1052" s="124" t="s">
        <v>279</v>
      </c>
      <c r="J1052" s="69" t="s">
        <v>1774</v>
      </c>
      <c r="K1052" s="121"/>
      <c r="L1052" s="71"/>
      <c r="M1052" s="70"/>
      <c r="N1052" s="69" t="s">
        <v>1414</v>
      </c>
      <c r="O1052" s="69" t="s">
        <v>1462</v>
      </c>
      <c r="P1052" s="69" t="s">
        <v>1776</v>
      </c>
      <c r="Q1052" s="73" t="s">
        <v>5472</v>
      </c>
      <c r="R1052" s="69" t="s">
        <v>330</v>
      </c>
      <c r="S1052" s="74" t="s">
        <v>40</v>
      </c>
      <c r="T1052" s="69" t="s">
        <v>1808</v>
      </c>
      <c r="U1052" s="21"/>
      <c r="V1052" s="21"/>
      <c r="W1052" s="20" t="str">
        <f>VLOOKUP(TRIM(X1052),X10:Y199,2,FALSE)</f>
        <v>Wanqiang</v>
      </c>
      <c r="X1052" s="168" t="str">
        <f t="shared" si="145"/>
        <v>20.2.1</v>
      </c>
      <c r="Y1052" s="168">
        <f t="shared" si="146"/>
        <v>0</v>
      </c>
      <c r="Z1052" s="168">
        <f t="shared" si="143"/>
        <v>0</v>
      </c>
      <c r="AA1052" s="168">
        <f t="shared" si="147"/>
        <v>6</v>
      </c>
      <c r="AB1052" s="168">
        <f t="shared" si="148"/>
        <v>0</v>
      </c>
      <c r="AC1052" s="168">
        <f t="shared" si="149"/>
        <v>0</v>
      </c>
      <c r="AD1052" s="168">
        <f t="shared" si="144"/>
        <v>0</v>
      </c>
      <c r="AE1052" s="168">
        <f t="shared" si="150"/>
        <v>0</v>
      </c>
      <c r="AF1052" s="170"/>
      <c r="AI1052" s="1" t="str">
        <f t="shared" si="151"/>
        <v>DIFF</v>
      </c>
      <c r="AN1052" s="1" t="str">
        <f t="shared" si="152"/>
        <v>{20.2.1}</v>
      </c>
    </row>
    <row r="1053" spans="1:40" ht="26.25" customHeight="1" x14ac:dyDescent="0.25">
      <c r="A1053" s="66" t="s">
        <v>188</v>
      </c>
      <c r="B1053" s="67" t="s">
        <v>40</v>
      </c>
      <c r="C1053" s="67" t="s">
        <v>94</v>
      </c>
      <c r="D1053" s="67" t="s">
        <v>1906</v>
      </c>
      <c r="E1053" s="95" t="s">
        <v>3579</v>
      </c>
      <c r="F1053" s="68" t="s">
        <v>862</v>
      </c>
      <c r="G1053" s="68" t="s">
        <v>95</v>
      </c>
      <c r="H1053" s="68" t="s">
        <v>5474</v>
      </c>
      <c r="I1053" s="124" t="s">
        <v>230</v>
      </c>
      <c r="J1053" s="69" t="s">
        <v>1971</v>
      </c>
      <c r="K1053" s="121"/>
      <c r="L1053" s="69"/>
      <c r="M1053" s="121"/>
      <c r="N1053" s="69" t="s">
        <v>1866</v>
      </c>
      <c r="O1053" s="69" t="s">
        <v>1462</v>
      </c>
      <c r="P1053" s="69" t="s">
        <v>1972</v>
      </c>
      <c r="Q1053" s="73" t="s">
        <v>3182</v>
      </c>
      <c r="R1053" s="69" t="s">
        <v>5771</v>
      </c>
      <c r="S1053" s="74" t="s">
        <v>205</v>
      </c>
      <c r="T1053" s="69" t="s">
        <v>825</v>
      </c>
      <c r="U1053" s="21"/>
      <c r="V1053" s="21"/>
      <c r="W1053" s="20" t="str">
        <f>VLOOKUP(TRIM(X1053),X10:Y199,2,FALSE)</f>
        <v>Dario</v>
      </c>
      <c r="X1053" s="168" t="str">
        <f t="shared" si="145"/>
        <v>20.7.1</v>
      </c>
      <c r="Y1053" s="168">
        <f t="shared" si="146"/>
        <v>0</v>
      </c>
      <c r="Z1053" s="168">
        <f t="shared" si="143"/>
        <v>0</v>
      </c>
      <c r="AA1053" s="168">
        <f t="shared" si="147"/>
        <v>7</v>
      </c>
      <c r="AB1053" s="168">
        <f t="shared" si="148"/>
        <v>0</v>
      </c>
      <c r="AC1053" s="168">
        <f t="shared" si="149"/>
        <v>0</v>
      </c>
      <c r="AD1053" s="168">
        <f t="shared" si="144"/>
        <v>0</v>
      </c>
      <c r="AE1053" s="168">
        <f t="shared" si="150"/>
        <v>0</v>
      </c>
      <c r="AF1053" s="170"/>
      <c r="AI1053" s="1" t="str">
        <f t="shared" si="151"/>
        <v>DIFF</v>
      </c>
      <c r="AN1053" s="1" t="str">
        <f t="shared" si="152"/>
        <v>{20.7.1}</v>
      </c>
    </row>
    <row r="1054" spans="1:40" ht="26.25" customHeight="1" x14ac:dyDescent="0.25">
      <c r="A1054" s="66" t="s">
        <v>188</v>
      </c>
      <c r="B1054" s="67" t="s">
        <v>40</v>
      </c>
      <c r="C1054" s="67" t="s">
        <v>94</v>
      </c>
      <c r="D1054" s="67" t="s">
        <v>1906</v>
      </c>
      <c r="E1054" s="95" t="s">
        <v>3580</v>
      </c>
      <c r="F1054" s="68" t="s">
        <v>862</v>
      </c>
      <c r="G1054" s="68" t="s">
        <v>95</v>
      </c>
      <c r="H1054" s="68" t="s">
        <v>5475</v>
      </c>
      <c r="I1054" s="124" t="s">
        <v>230</v>
      </c>
      <c r="J1054" s="69" t="s">
        <v>1971</v>
      </c>
      <c r="K1054" s="121"/>
      <c r="L1054" s="71"/>
      <c r="M1054" s="70"/>
      <c r="N1054" s="69" t="s">
        <v>1866</v>
      </c>
      <c r="O1054" s="69" t="s">
        <v>1462</v>
      </c>
      <c r="P1054" s="69" t="s">
        <v>1972</v>
      </c>
      <c r="Q1054" s="73" t="s">
        <v>5470</v>
      </c>
      <c r="R1054" s="69" t="s">
        <v>5772</v>
      </c>
      <c r="S1054" s="74" t="s">
        <v>205</v>
      </c>
      <c r="T1054" s="69" t="s">
        <v>825</v>
      </c>
      <c r="U1054" s="21"/>
      <c r="V1054" s="21"/>
      <c r="W1054" s="20" t="str">
        <f>VLOOKUP(TRIM(X1054),X10:Y199,2,FALSE)</f>
        <v>Dario</v>
      </c>
      <c r="X1054" s="168" t="str">
        <f t="shared" si="145"/>
        <v>20.7.1</v>
      </c>
      <c r="Y1054" s="168">
        <f t="shared" si="146"/>
        <v>0</v>
      </c>
      <c r="Z1054" s="168">
        <f t="shared" si="143"/>
        <v>0</v>
      </c>
      <c r="AA1054" s="168">
        <f t="shared" si="147"/>
        <v>7</v>
      </c>
      <c r="AB1054" s="168">
        <f t="shared" si="148"/>
        <v>0</v>
      </c>
      <c r="AC1054" s="168">
        <f t="shared" si="149"/>
        <v>0</v>
      </c>
      <c r="AD1054" s="168">
        <f t="shared" si="144"/>
        <v>0</v>
      </c>
      <c r="AE1054" s="168">
        <f t="shared" si="150"/>
        <v>0</v>
      </c>
      <c r="AF1054" s="170"/>
      <c r="AI1054" s="1" t="str">
        <f t="shared" si="151"/>
        <v>DIFF</v>
      </c>
      <c r="AN1054" s="1" t="str">
        <f t="shared" si="152"/>
        <v>{20.7.1}</v>
      </c>
    </row>
    <row r="1055" spans="1:40" ht="26.25" customHeight="1" x14ac:dyDescent="0.25">
      <c r="A1055" s="66" t="s">
        <v>188</v>
      </c>
      <c r="B1055" s="67" t="s">
        <v>40</v>
      </c>
      <c r="C1055" s="67" t="s">
        <v>94</v>
      </c>
      <c r="D1055" s="67" t="s">
        <v>1935</v>
      </c>
      <c r="E1055" s="95" t="s">
        <v>3581</v>
      </c>
      <c r="F1055" s="68" t="s">
        <v>862</v>
      </c>
      <c r="G1055" s="68" t="s">
        <v>95</v>
      </c>
      <c r="H1055" s="68" t="s">
        <v>5476</v>
      </c>
      <c r="I1055" s="124" t="s">
        <v>1501</v>
      </c>
      <c r="J1055" s="69" t="s">
        <v>1963</v>
      </c>
      <c r="K1055" s="121"/>
      <c r="L1055" s="69"/>
      <c r="M1055" s="121"/>
      <c r="N1055" s="69" t="s">
        <v>1778</v>
      </c>
      <c r="O1055" s="69" t="s">
        <v>1462</v>
      </c>
      <c r="P1055" s="69" t="s">
        <v>1964</v>
      </c>
      <c r="Q1055" s="73" t="s">
        <v>4775</v>
      </c>
      <c r="R1055" s="69" t="s">
        <v>330</v>
      </c>
      <c r="S1055" s="74" t="s">
        <v>40</v>
      </c>
      <c r="T1055" s="69" t="s">
        <v>1502</v>
      </c>
      <c r="U1055" s="21"/>
      <c r="V1055" s="21"/>
      <c r="W1055" s="20" t="str">
        <f>VLOOKUP(TRIM(X1055),X10:Y199,2,FALSE)</f>
        <v>Andy</v>
      </c>
      <c r="X1055" s="168" t="str">
        <f t="shared" si="145"/>
        <v>20.6.1.1</v>
      </c>
      <c r="Y1055" s="168">
        <f t="shared" si="146"/>
        <v>0</v>
      </c>
      <c r="Z1055" s="168">
        <f t="shared" si="143"/>
        <v>0</v>
      </c>
      <c r="AA1055" s="168">
        <f t="shared" si="147"/>
        <v>5</v>
      </c>
      <c r="AB1055" s="168">
        <f t="shared" si="148"/>
        <v>0</v>
      </c>
      <c r="AC1055" s="168">
        <f t="shared" si="149"/>
        <v>0</v>
      </c>
      <c r="AD1055" s="168">
        <f t="shared" si="144"/>
        <v>0</v>
      </c>
      <c r="AE1055" s="168">
        <f t="shared" si="150"/>
        <v>0</v>
      </c>
      <c r="AF1055" s="170"/>
      <c r="AI1055" s="1" t="str">
        <f t="shared" si="151"/>
        <v>DIFF</v>
      </c>
      <c r="AN1055" s="1" t="str">
        <f t="shared" si="152"/>
        <v>{20.6.1.1}</v>
      </c>
    </row>
    <row r="1056" spans="1:40" ht="26.25" customHeight="1" x14ac:dyDescent="0.25">
      <c r="A1056" s="66" t="s">
        <v>188</v>
      </c>
      <c r="B1056" s="67" t="s">
        <v>40</v>
      </c>
      <c r="C1056" s="67" t="s">
        <v>94</v>
      </c>
      <c r="D1056" s="67" t="s">
        <v>1936</v>
      </c>
      <c r="E1056" s="95" t="s">
        <v>3582</v>
      </c>
      <c r="F1056" s="68" t="s">
        <v>862</v>
      </c>
      <c r="G1056" s="68" t="s">
        <v>95</v>
      </c>
      <c r="H1056" s="68" t="s">
        <v>5479</v>
      </c>
      <c r="I1056" s="124" t="s">
        <v>5477</v>
      </c>
      <c r="J1056" s="69" t="s">
        <v>1963</v>
      </c>
      <c r="K1056" s="121"/>
      <c r="L1056" s="71"/>
      <c r="M1056" s="70"/>
      <c r="N1056" s="69" t="s">
        <v>1778</v>
      </c>
      <c r="O1056" s="69" t="s">
        <v>1462</v>
      </c>
      <c r="P1056" s="69" t="s">
        <v>1964</v>
      </c>
      <c r="Q1056" s="73" t="s">
        <v>5478</v>
      </c>
      <c r="R1056" s="69" t="s">
        <v>330</v>
      </c>
      <c r="S1056" s="74" t="s">
        <v>40</v>
      </c>
      <c r="T1056" s="69" t="s">
        <v>4500</v>
      </c>
      <c r="U1056" s="21"/>
      <c r="V1056" s="21"/>
      <c r="W1056" s="20" t="str">
        <f>VLOOKUP(TRIM(X1056),X10:Y199,2,FALSE)</f>
        <v>Andy</v>
      </c>
      <c r="X1056" s="168" t="str">
        <f t="shared" si="145"/>
        <v>20.6.1.2</v>
      </c>
      <c r="Y1056" s="168">
        <f t="shared" si="146"/>
        <v>0</v>
      </c>
      <c r="Z1056" s="168">
        <f t="shared" si="143"/>
        <v>0</v>
      </c>
      <c r="AA1056" s="168">
        <f t="shared" si="147"/>
        <v>48</v>
      </c>
      <c r="AB1056" s="168">
        <f t="shared" si="148"/>
        <v>0</v>
      </c>
      <c r="AC1056" s="168">
        <f t="shared" si="149"/>
        <v>0</v>
      </c>
      <c r="AD1056" s="168">
        <f t="shared" si="144"/>
        <v>0</v>
      </c>
      <c r="AE1056" s="168">
        <f t="shared" si="150"/>
        <v>0</v>
      </c>
      <c r="AF1056" s="170"/>
      <c r="AI1056" s="1" t="str">
        <f t="shared" si="151"/>
        <v>DIFF</v>
      </c>
      <c r="AN1056" s="1" t="str">
        <f t="shared" si="152"/>
        <v>{20.6.1.2}</v>
      </c>
    </row>
    <row r="1057" spans="1:40" ht="26.25" customHeight="1" x14ac:dyDescent="0.25">
      <c r="A1057" s="66" t="s">
        <v>188</v>
      </c>
      <c r="B1057" s="67" t="s">
        <v>40</v>
      </c>
      <c r="C1057" s="67" t="s">
        <v>94</v>
      </c>
      <c r="D1057" s="67" t="s">
        <v>1942</v>
      </c>
      <c r="E1057" s="95" t="s">
        <v>3583</v>
      </c>
      <c r="F1057" s="68" t="s">
        <v>862</v>
      </c>
      <c r="G1057" s="68" t="s">
        <v>95</v>
      </c>
      <c r="H1057" s="68" t="s">
        <v>5480</v>
      </c>
      <c r="I1057" s="124" t="s">
        <v>1501</v>
      </c>
      <c r="J1057" s="69" t="s">
        <v>1963</v>
      </c>
      <c r="K1057" s="121"/>
      <c r="L1057" s="69"/>
      <c r="M1057" s="121"/>
      <c r="N1057" s="69" t="s">
        <v>1778</v>
      </c>
      <c r="O1057" s="69" t="s">
        <v>1462</v>
      </c>
      <c r="P1057" s="69" t="s">
        <v>1964</v>
      </c>
      <c r="Q1057" s="73" t="s">
        <v>4776</v>
      </c>
      <c r="R1057" s="69" t="s">
        <v>330</v>
      </c>
      <c r="S1057" s="74" t="s">
        <v>40</v>
      </c>
      <c r="T1057" s="69" t="s">
        <v>1502</v>
      </c>
      <c r="U1057" s="21"/>
      <c r="V1057" s="21"/>
      <c r="W1057" s="20" t="str">
        <f>VLOOKUP(TRIM(X1057),X10:Y199,2,FALSE)</f>
        <v>Andy</v>
      </c>
      <c r="X1057" s="168" t="str">
        <f t="shared" si="145"/>
        <v>20.6.5</v>
      </c>
      <c r="Y1057" s="168">
        <f t="shared" si="146"/>
        <v>0</v>
      </c>
      <c r="Z1057" s="168">
        <f t="shared" si="143"/>
        <v>0</v>
      </c>
      <c r="AA1057" s="168">
        <f t="shared" si="147"/>
        <v>5</v>
      </c>
      <c r="AB1057" s="168">
        <f t="shared" si="148"/>
        <v>0</v>
      </c>
      <c r="AC1057" s="168">
        <f t="shared" si="149"/>
        <v>0</v>
      </c>
      <c r="AD1057" s="168">
        <f t="shared" si="144"/>
        <v>0</v>
      </c>
      <c r="AE1057" s="168">
        <f t="shared" si="150"/>
        <v>0</v>
      </c>
      <c r="AF1057" s="170"/>
      <c r="AI1057" s="1" t="str">
        <f t="shared" si="151"/>
        <v>DIFF</v>
      </c>
      <c r="AN1057" s="1" t="str">
        <f t="shared" si="152"/>
        <v>{20.6.5}</v>
      </c>
    </row>
    <row r="1058" spans="1:40" ht="26.25" customHeight="1" x14ac:dyDescent="0.25">
      <c r="A1058" s="66" t="s">
        <v>188</v>
      </c>
      <c r="B1058" s="67" t="s">
        <v>40</v>
      </c>
      <c r="C1058" s="67" t="s">
        <v>94</v>
      </c>
      <c r="D1058" s="67" t="s">
        <v>1611</v>
      </c>
      <c r="E1058" s="95" t="s">
        <v>3584</v>
      </c>
      <c r="F1058" s="68" t="s">
        <v>862</v>
      </c>
      <c r="G1058" s="68" t="s">
        <v>222</v>
      </c>
      <c r="H1058" s="68" t="s">
        <v>5481</v>
      </c>
      <c r="I1058" s="124" t="s">
        <v>877</v>
      </c>
      <c r="J1058" s="69" t="s">
        <v>1774</v>
      </c>
      <c r="K1058" s="121"/>
      <c r="L1058" s="71"/>
      <c r="M1058" s="70"/>
      <c r="N1058" s="69" t="s">
        <v>1414</v>
      </c>
      <c r="O1058" s="69" t="s">
        <v>1462</v>
      </c>
      <c r="P1058" s="69" t="s">
        <v>1776</v>
      </c>
      <c r="Q1058" s="73" t="s">
        <v>4777</v>
      </c>
      <c r="R1058" s="69" t="s">
        <v>330</v>
      </c>
      <c r="S1058" s="74" t="s">
        <v>40</v>
      </c>
      <c r="T1058" s="69" t="s">
        <v>235</v>
      </c>
      <c r="U1058" s="21"/>
      <c r="V1058" s="21"/>
      <c r="W1058" s="20" t="str">
        <f>VLOOKUP(TRIM(X1058),X10:Y199,2,FALSE)</f>
        <v>Wanqiang</v>
      </c>
      <c r="X1058" s="168" t="str">
        <f t="shared" si="145"/>
        <v>20.2.1</v>
      </c>
      <c r="Y1058" s="168">
        <f t="shared" si="146"/>
        <v>0</v>
      </c>
      <c r="Z1058" s="168">
        <f t="shared" si="143"/>
        <v>0</v>
      </c>
      <c r="AA1058" s="168">
        <f t="shared" si="147"/>
        <v>6</v>
      </c>
      <c r="AB1058" s="168">
        <f t="shared" si="148"/>
        <v>0</v>
      </c>
      <c r="AC1058" s="168">
        <f t="shared" si="149"/>
        <v>0</v>
      </c>
      <c r="AD1058" s="168">
        <f t="shared" si="144"/>
        <v>0</v>
      </c>
      <c r="AE1058" s="168">
        <f t="shared" si="150"/>
        <v>0</v>
      </c>
      <c r="AF1058" s="170"/>
      <c r="AI1058" s="1" t="str">
        <f t="shared" si="151"/>
        <v>DIFF</v>
      </c>
      <c r="AN1058" s="1" t="str">
        <f t="shared" si="152"/>
        <v>{20.2.1}</v>
      </c>
    </row>
    <row r="1059" spans="1:40" ht="26.25" customHeight="1" x14ac:dyDescent="0.25">
      <c r="A1059" s="66" t="s">
        <v>188</v>
      </c>
      <c r="B1059" s="67" t="s">
        <v>40</v>
      </c>
      <c r="C1059" s="67" t="s">
        <v>94</v>
      </c>
      <c r="D1059" s="67" t="s">
        <v>1936</v>
      </c>
      <c r="E1059" s="95" t="s">
        <v>3585</v>
      </c>
      <c r="F1059" s="68" t="s">
        <v>862</v>
      </c>
      <c r="G1059" s="68" t="s">
        <v>95</v>
      </c>
      <c r="H1059" s="68" t="s">
        <v>3069</v>
      </c>
      <c r="I1059" s="124" t="s">
        <v>230</v>
      </c>
      <c r="J1059" s="69" t="s">
        <v>1963</v>
      </c>
      <c r="K1059" s="121"/>
      <c r="L1059" s="69"/>
      <c r="M1059" s="121"/>
      <c r="N1059" s="69" t="s">
        <v>1778</v>
      </c>
      <c r="O1059" s="69" t="s">
        <v>1462</v>
      </c>
      <c r="P1059" s="69" t="s">
        <v>1964</v>
      </c>
      <c r="Q1059" s="73" t="s">
        <v>5482</v>
      </c>
      <c r="R1059" s="69" t="s">
        <v>6725</v>
      </c>
      <c r="S1059" s="74" t="s">
        <v>40</v>
      </c>
      <c r="T1059" s="69" t="s">
        <v>949</v>
      </c>
      <c r="U1059" s="21"/>
      <c r="V1059" s="21"/>
      <c r="W1059" s="20" t="str">
        <f>VLOOKUP(TRIM(X1059),X10:Y199,2,FALSE)</f>
        <v>Andy</v>
      </c>
      <c r="X1059" s="168" t="str">
        <f t="shared" si="145"/>
        <v>20.6.1.2</v>
      </c>
      <c r="Y1059" s="168">
        <f t="shared" si="146"/>
        <v>0</v>
      </c>
      <c r="Z1059" s="168">
        <f t="shared" si="143"/>
        <v>0</v>
      </c>
      <c r="AA1059" s="168">
        <f t="shared" si="147"/>
        <v>7</v>
      </c>
      <c r="AB1059" s="168">
        <f t="shared" si="148"/>
        <v>0</v>
      </c>
      <c r="AC1059" s="168">
        <f t="shared" si="149"/>
        <v>0</v>
      </c>
      <c r="AD1059" s="168">
        <f t="shared" si="144"/>
        <v>0</v>
      </c>
      <c r="AE1059" s="168">
        <f t="shared" si="150"/>
        <v>0</v>
      </c>
      <c r="AF1059" s="170"/>
      <c r="AI1059" s="1" t="str">
        <f t="shared" si="151"/>
        <v>DIFF</v>
      </c>
      <c r="AN1059" s="1" t="str">
        <f t="shared" si="152"/>
        <v>{20.6.1.2}</v>
      </c>
    </row>
    <row r="1060" spans="1:40" ht="26.25" customHeight="1" x14ac:dyDescent="0.25">
      <c r="A1060" s="66" t="s">
        <v>188</v>
      </c>
      <c r="B1060" s="67" t="s">
        <v>40</v>
      </c>
      <c r="C1060" s="67" t="s">
        <v>94</v>
      </c>
      <c r="D1060" s="67" t="s">
        <v>1611</v>
      </c>
      <c r="E1060" s="95" t="s">
        <v>3586</v>
      </c>
      <c r="F1060" s="68" t="s">
        <v>862</v>
      </c>
      <c r="G1060" s="68" t="s">
        <v>222</v>
      </c>
      <c r="H1060" s="68" t="s">
        <v>5483</v>
      </c>
      <c r="I1060" s="124" t="s">
        <v>877</v>
      </c>
      <c r="J1060" s="69" t="s">
        <v>1774</v>
      </c>
      <c r="K1060" s="121"/>
      <c r="L1060" s="71"/>
      <c r="M1060" s="70"/>
      <c r="N1060" s="69" t="s">
        <v>1414</v>
      </c>
      <c r="O1060" s="69" t="s">
        <v>1462</v>
      </c>
      <c r="P1060" s="69" t="s">
        <v>1776</v>
      </c>
      <c r="Q1060" s="73" t="s">
        <v>4778</v>
      </c>
      <c r="R1060" s="69" t="s">
        <v>330</v>
      </c>
      <c r="S1060" s="74" t="s">
        <v>40</v>
      </c>
      <c r="T1060" s="69" t="s">
        <v>235</v>
      </c>
      <c r="U1060" s="21"/>
      <c r="V1060" s="21"/>
      <c r="W1060" s="20" t="str">
        <f>VLOOKUP(TRIM(X1060),X10:Y199,2,FALSE)</f>
        <v>Wanqiang</v>
      </c>
      <c r="X1060" s="168" t="str">
        <f t="shared" si="145"/>
        <v>20.2.1</v>
      </c>
      <c r="Y1060" s="168">
        <f t="shared" si="146"/>
        <v>0</v>
      </c>
      <c r="Z1060" s="168">
        <f t="shared" si="143"/>
        <v>0</v>
      </c>
      <c r="AA1060" s="168">
        <f t="shared" si="147"/>
        <v>6</v>
      </c>
      <c r="AB1060" s="168">
        <f t="shared" si="148"/>
        <v>0</v>
      </c>
      <c r="AC1060" s="168">
        <f t="shared" si="149"/>
        <v>0</v>
      </c>
      <c r="AD1060" s="168">
        <f t="shared" si="144"/>
        <v>0</v>
      </c>
      <c r="AE1060" s="168">
        <f t="shared" si="150"/>
        <v>0</v>
      </c>
      <c r="AF1060" s="170"/>
      <c r="AI1060" s="1" t="str">
        <f t="shared" si="151"/>
        <v>DIFF</v>
      </c>
      <c r="AN1060" s="1" t="str">
        <f t="shared" si="152"/>
        <v>{20.2.1}</v>
      </c>
    </row>
    <row r="1061" spans="1:40" ht="26.25" customHeight="1" x14ac:dyDescent="0.25">
      <c r="A1061" s="66" t="s">
        <v>188</v>
      </c>
      <c r="B1061" s="67" t="s">
        <v>40</v>
      </c>
      <c r="C1061" s="67" t="s">
        <v>94</v>
      </c>
      <c r="D1061" s="67" t="s">
        <v>1936</v>
      </c>
      <c r="E1061" s="95" t="s">
        <v>3587</v>
      </c>
      <c r="F1061" s="68" t="s">
        <v>862</v>
      </c>
      <c r="G1061" s="68" t="s">
        <v>95</v>
      </c>
      <c r="H1061" s="68" t="s">
        <v>5484</v>
      </c>
      <c r="I1061" s="124" t="s">
        <v>230</v>
      </c>
      <c r="J1061" s="69" t="s">
        <v>1963</v>
      </c>
      <c r="K1061" s="121"/>
      <c r="L1061" s="69"/>
      <c r="M1061" s="121"/>
      <c r="N1061" s="69" t="s">
        <v>1778</v>
      </c>
      <c r="O1061" s="69" t="s">
        <v>1462</v>
      </c>
      <c r="P1061" s="69" t="s">
        <v>1964</v>
      </c>
      <c r="Q1061" s="73" t="s">
        <v>4779</v>
      </c>
      <c r="R1061" s="69" t="s">
        <v>5773</v>
      </c>
      <c r="S1061" s="74" t="s">
        <v>205</v>
      </c>
      <c r="T1061" s="69" t="s">
        <v>949</v>
      </c>
      <c r="U1061" s="21"/>
      <c r="V1061" s="21"/>
      <c r="W1061" s="20" t="str">
        <f>VLOOKUP(TRIM(X1061),X10:Y199,2,FALSE)</f>
        <v>Andy</v>
      </c>
      <c r="X1061" s="168" t="str">
        <f t="shared" si="145"/>
        <v>20.6.1.2</v>
      </c>
      <c r="Y1061" s="168">
        <f t="shared" si="146"/>
        <v>0</v>
      </c>
      <c r="Z1061" s="168">
        <f t="shared" si="143"/>
        <v>0</v>
      </c>
      <c r="AA1061" s="168">
        <f t="shared" si="147"/>
        <v>7</v>
      </c>
      <c r="AB1061" s="168">
        <f t="shared" si="148"/>
        <v>0</v>
      </c>
      <c r="AC1061" s="168">
        <f t="shared" si="149"/>
        <v>0</v>
      </c>
      <c r="AD1061" s="168">
        <f t="shared" si="144"/>
        <v>0</v>
      </c>
      <c r="AE1061" s="168">
        <f t="shared" si="150"/>
        <v>0</v>
      </c>
      <c r="AF1061" s="170"/>
      <c r="AI1061" s="1" t="str">
        <f t="shared" si="151"/>
        <v>DIFF</v>
      </c>
      <c r="AN1061" s="1" t="str">
        <f t="shared" si="152"/>
        <v>{20.6.1.2}</v>
      </c>
    </row>
    <row r="1062" spans="1:40" ht="26.25" customHeight="1" x14ac:dyDescent="0.25">
      <c r="A1062" s="66" t="s">
        <v>188</v>
      </c>
      <c r="B1062" s="67" t="s">
        <v>40</v>
      </c>
      <c r="C1062" s="67" t="s">
        <v>94</v>
      </c>
      <c r="D1062" s="67" t="s">
        <v>1935</v>
      </c>
      <c r="E1062" s="95" t="s">
        <v>3588</v>
      </c>
      <c r="F1062" s="68" t="s">
        <v>862</v>
      </c>
      <c r="G1062" s="68" t="s">
        <v>95</v>
      </c>
      <c r="H1062" s="68" t="s">
        <v>5485</v>
      </c>
      <c r="I1062" s="124" t="s">
        <v>227</v>
      </c>
      <c r="J1062" s="69" t="s">
        <v>1963</v>
      </c>
      <c r="K1062" s="121"/>
      <c r="L1062" s="71"/>
      <c r="M1062" s="70"/>
      <c r="N1062" s="69" t="s">
        <v>1778</v>
      </c>
      <c r="O1062" s="69" t="s">
        <v>1462</v>
      </c>
      <c r="P1062" s="69" t="s">
        <v>1964</v>
      </c>
      <c r="Q1062" s="73" t="s">
        <v>4780</v>
      </c>
      <c r="R1062" s="69" t="s">
        <v>330</v>
      </c>
      <c r="S1062" s="74" t="s">
        <v>40</v>
      </c>
      <c r="T1062" s="69" t="s">
        <v>226</v>
      </c>
      <c r="U1062" s="21"/>
      <c r="V1062" s="21"/>
      <c r="W1062" s="20" t="str">
        <f>VLOOKUP(TRIM(X1062),X10:Y199,2,FALSE)</f>
        <v>Andy</v>
      </c>
      <c r="X1062" s="168" t="str">
        <f t="shared" si="145"/>
        <v>20.6.1.1</v>
      </c>
      <c r="Y1062" s="168">
        <f t="shared" si="146"/>
        <v>0</v>
      </c>
      <c r="Z1062" s="168">
        <f t="shared" si="143"/>
        <v>0</v>
      </c>
      <c r="AA1062" s="168">
        <f t="shared" si="147"/>
        <v>17</v>
      </c>
      <c r="AB1062" s="168">
        <f t="shared" si="148"/>
        <v>0</v>
      </c>
      <c r="AC1062" s="168">
        <f t="shared" si="149"/>
        <v>0</v>
      </c>
      <c r="AD1062" s="168">
        <f t="shared" si="144"/>
        <v>0</v>
      </c>
      <c r="AE1062" s="168">
        <f t="shared" si="150"/>
        <v>0</v>
      </c>
      <c r="AF1062" s="170"/>
      <c r="AI1062" s="1" t="str">
        <f t="shared" si="151"/>
        <v>DIFF</v>
      </c>
      <c r="AN1062" s="1" t="str">
        <f t="shared" si="152"/>
        <v>{20.6.1.1}</v>
      </c>
    </row>
    <row r="1063" spans="1:40" ht="26.25" customHeight="1" x14ac:dyDescent="0.25">
      <c r="A1063" s="66" t="s">
        <v>188</v>
      </c>
      <c r="B1063" s="67" t="s">
        <v>1434</v>
      </c>
      <c r="C1063" s="67" t="s">
        <v>94</v>
      </c>
      <c r="D1063" s="67" t="s">
        <v>164</v>
      </c>
      <c r="E1063" s="95" t="s">
        <v>3589</v>
      </c>
      <c r="F1063" s="68" t="s">
        <v>12</v>
      </c>
      <c r="G1063" s="68" t="s">
        <v>95</v>
      </c>
      <c r="H1063" s="68" t="s">
        <v>4367</v>
      </c>
      <c r="I1063" s="124" t="s">
        <v>227</v>
      </c>
      <c r="J1063" s="69"/>
      <c r="K1063" s="121"/>
      <c r="L1063" s="69"/>
      <c r="M1063" s="121"/>
      <c r="N1063" s="69"/>
      <c r="O1063" s="69" t="s">
        <v>193</v>
      </c>
      <c r="P1063" s="69" t="s">
        <v>4781</v>
      </c>
      <c r="Q1063" s="73" t="s">
        <v>4782</v>
      </c>
      <c r="R1063" s="69" t="s">
        <v>5702</v>
      </c>
      <c r="S1063" s="74" t="s">
        <v>190</v>
      </c>
      <c r="T1063" s="69" t="s">
        <v>226</v>
      </c>
      <c r="U1063" s="21"/>
      <c r="V1063" s="21"/>
      <c r="W1063" s="20" t="str">
        <f>VLOOKUP(TRIM(X1063),X10:Y199,2,FALSE)</f>
        <v>Andy</v>
      </c>
      <c r="X1063" s="168" t="str">
        <f t="shared" si="145"/>
        <v>8.1</v>
      </c>
      <c r="Y1063" s="168">
        <f t="shared" si="146"/>
        <v>0</v>
      </c>
      <c r="Z1063" s="168">
        <f t="shared" si="143"/>
        <v>0</v>
      </c>
      <c r="AA1063" s="168">
        <f t="shared" si="147"/>
        <v>17</v>
      </c>
      <c r="AB1063" s="168">
        <f t="shared" si="148"/>
        <v>0</v>
      </c>
      <c r="AC1063" s="168">
        <f t="shared" si="149"/>
        <v>0</v>
      </c>
      <c r="AD1063" s="168">
        <f t="shared" si="144"/>
        <v>0</v>
      </c>
      <c r="AE1063" s="168">
        <f t="shared" si="150"/>
        <v>0</v>
      </c>
      <c r="AF1063" s="170"/>
      <c r="AI1063" s="1" t="str">
        <f t="shared" si="151"/>
        <v>DIFF</v>
      </c>
      <c r="AN1063" s="1" t="str">
        <f t="shared" si="152"/>
        <v>{8.1}</v>
      </c>
    </row>
    <row r="1064" spans="1:40" ht="26.25" customHeight="1" x14ac:dyDescent="0.25">
      <c r="A1064" s="66" t="s">
        <v>188</v>
      </c>
      <c r="B1064" s="67" t="s">
        <v>5487</v>
      </c>
      <c r="C1064" s="67" t="s">
        <v>94</v>
      </c>
      <c r="D1064" s="67" t="s">
        <v>164</v>
      </c>
      <c r="E1064" s="95" t="s">
        <v>3590</v>
      </c>
      <c r="F1064" s="68" t="s">
        <v>14</v>
      </c>
      <c r="G1064" s="68" t="s">
        <v>95</v>
      </c>
      <c r="H1064" s="68" t="s">
        <v>4783</v>
      </c>
      <c r="I1064" s="124" t="s">
        <v>227</v>
      </c>
      <c r="J1064" s="69" t="s">
        <v>101</v>
      </c>
      <c r="K1064" s="121">
        <v>5622</v>
      </c>
      <c r="L1064" s="71"/>
      <c r="M1064" s="70" t="s">
        <v>102</v>
      </c>
      <c r="N1064" s="69" t="s">
        <v>2786</v>
      </c>
      <c r="O1064" s="69" t="s">
        <v>1036</v>
      </c>
      <c r="P1064" s="69" t="s">
        <v>4781</v>
      </c>
      <c r="Q1064" s="73" t="s">
        <v>5486</v>
      </c>
      <c r="R1064" s="69" t="s">
        <v>1007</v>
      </c>
      <c r="S1064" s="74" t="s">
        <v>190</v>
      </c>
      <c r="T1064" s="69" t="s">
        <v>226</v>
      </c>
      <c r="U1064" s="21"/>
      <c r="V1064" s="21"/>
      <c r="W1064" s="20" t="str">
        <f>VLOOKUP(TRIM(X1064),X10:Y199,2,FALSE)</f>
        <v>Andy</v>
      </c>
      <c r="X1064" s="168" t="str">
        <f t="shared" si="145"/>
        <v>8.1</v>
      </c>
      <c r="Y1064" s="168">
        <f t="shared" si="146"/>
        <v>0</v>
      </c>
      <c r="Z1064" s="168">
        <f t="shared" si="143"/>
        <v>0</v>
      </c>
      <c r="AA1064" s="168">
        <f t="shared" si="147"/>
        <v>17</v>
      </c>
      <c r="AB1064" s="168">
        <f t="shared" si="148"/>
        <v>0</v>
      </c>
      <c r="AC1064" s="168">
        <f t="shared" si="149"/>
        <v>0</v>
      </c>
      <c r="AD1064" s="168">
        <f t="shared" si="144"/>
        <v>0</v>
      </c>
      <c r="AE1064" s="168">
        <f t="shared" si="150"/>
        <v>0</v>
      </c>
      <c r="AF1064" s="170"/>
      <c r="AI1064" s="1" t="str">
        <f t="shared" si="151"/>
        <v>DIFF</v>
      </c>
      <c r="AN1064" s="1" t="str">
        <f t="shared" si="152"/>
        <v>{8.1}</v>
      </c>
    </row>
    <row r="1065" spans="1:40" ht="26.25" customHeight="1" x14ac:dyDescent="0.25">
      <c r="A1065" s="66" t="s">
        <v>188</v>
      </c>
      <c r="B1065" s="67" t="s">
        <v>40</v>
      </c>
      <c r="C1065" s="67" t="s">
        <v>13</v>
      </c>
      <c r="D1065" s="67" t="s">
        <v>90</v>
      </c>
      <c r="E1065" s="95" t="s">
        <v>3591</v>
      </c>
      <c r="F1065" s="68" t="s">
        <v>862</v>
      </c>
      <c r="G1065" s="140" t="s">
        <v>95</v>
      </c>
      <c r="H1065" s="140" t="s">
        <v>4784</v>
      </c>
      <c r="I1065" s="141" t="s">
        <v>323</v>
      </c>
      <c r="J1065" s="116" t="s">
        <v>1780</v>
      </c>
      <c r="K1065" s="117"/>
      <c r="L1065" s="116"/>
      <c r="M1065" s="117"/>
      <c r="N1065" s="116" t="s">
        <v>1414</v>
      </c>
      <c r="O1065" s="116" t="s">
        <v>1462</v>
      </c>
      <c r="P1065" s="116" t="s">
        <v>1781</v>
      </c>
      <c r="Q1065" s="142" t="s">
        <v>5669</v>
      </c>
      <c r="R1065" s="116" t="s">
        <v>199</v>
      </c>
      <c r="S1065" s="118" t="s">
        <v>19</v>
      </c>
      <c r="T1065" s="69" t="s">
        <v>226</v>
      </c>
      <c r="U1065" s="21"/>
      <c r="V1065" s="21"/>
      <c r="W1065" s="20" t="str">
        <f>VLOOKUP(TRIM(X1065),X10:Y199,2,FALSE)</f>
        <v>Withdrawn</v>
      </c>
      <c r="X1065" s="168" t="str">
        <f t="shared" si="145"/>
        <v>99</v>
      </c>
      <c r="Y1065" s="168">
        <f t="shared" si="146"/>
        <v>0</v>
      </c>
      <c r="Z1065" s="168">
        <f t="shared" si="143"/>
        <v>0</v>
      </c>
      <c r="AA1065" s="168">
        <f t="shared" si="147"/>
        <v>27</v>
      </c>
      <c r="AB1065" s="168">
        <f t="shared" si="148"/>
        <v>0</v>
      </c>
      <c r="AC1065" s="168">
        <f t="shared" si="149"/>
        <v>0</v>
      </c>
      <c r="AD1065" s="168">
        <f t="shared" si="144"/>
        <v>0</v>
      </c>
      <c r="AE1065" s="168">
        <f t="shared" si="150"/>
        <v>0</v>
      </c>
      <c r="AF1065" s="170"/>
      <c r="AI1065" s="1" t="str">
        <f t="shared" si="151"/>
        <v>DIFF</v>
      </c>
      <c r="AN1065" s="1" t="str">
        <f t="shared" si="152"/>
        <v>{99}</v>
      </c>
    </row>
    <row r="1066" spans="1:40" ht="26.25" customHeight="1" x14ac:dyDescent="0.25">
      <c r="A1066" s="66" t="s">
        <v>188</v>
      </c>
      <c r="B1066" s="67" t="s">
        <v>40</v>
      </c>
      <c r="C1066" s="67" t="s">
        <v>94</v>
      </c>
      <c r="D1066" s="67" t="s">
        <v>1157</v>
      </c>
      <c r="E1066" s="95" t="s">
        <v>3592</v>
      </c>
      <c r="F1066" s="68" t="s">
        <v>1128</v>
      </c>
      <c r="G1066" s="68" t="s">
        <v>100</v>
      </c>
      <c r="H1066" s="68" t="s">
        <v>5488</v>
      </c>
      <c r="I1066" s="124" t="s">
        <v>227</v>
      </c>
      <c r="J1066" s="69"/>
      <c r="K1066" s="121"/>
      <c r="L1066" s="71"/>
      <c r="M1066" s="70"/>
      <c r="N1066" s="69"/>
      <c r="O1066" s="69" t="s">
        <v>1462</v>
      </c>
      <c r="P1066" s="69"/>
      <c r="Q1066" s="73" t="s">
        <v>5670</v>
      </c>
      <c r="R1066" s="69" t="s">
        <v>330</v>
      </c>
      <c r="S1066" s="74" t="s">
        <v>40</v>
      </c>
      <c r="T1066" s="69" t="s">
        <v>226</v>
      </c>
      <c r="U1066" s="21"/>
      <c r="V1066" s="21"/>
      <c r="W1066" s="20" t="str">
        <f>VLOOKUP(TRIM(X1066),X10:Y199,2,FALSE)</f>
        <v>Andy</v>
      </c>
      <c r="X1066" s="168" t="str">
        <f t="shared" si="145"/>
        <v>30.1</v>
      </c>
      <c r="Y1066" s="168">
        <f t="shared" si="146"/>
        <v>0</v>
      </c>
      <c r="Z1066" s="168">
        <f t="shared" si="143"/>
        <v>0</v>
      </c>
      <c r="AA1066" s="168">
        <f t="shared" si="147"/>
        <v>17</v>
      </c>
      <c r="AB1066" s="168">
        <f t="shared" si="148"/>
        <v>0</v>
      </c>
      <c r="AC1066" s="168">
        <f t="shared" si="149"/>
        <v>0</v>
      </c>
      <c r="AD1066" s="168">
        <f t="shared" si="144"/>
        <v>0</v>
      </c>
      <c r="AE1066" s="168">
        <f t="shared" si="150"/>
        <v>0</v>
      </c>
      <c r="AF1066" s="170"/>
      <c r="AI1066" s="1" t="str">
        <f t="shared" si="151"/>
        <v/>
      </c>
      <c r="AN1066" s="1" t="str">
        <f t="shared" si="152"/>
        <v>{30.1}</v>
      </c>
    </row>
    <row r="1067" spans="1:40" ht="26.25" customHeight="1" x14ac:dyDescent="0.25">
      <c r="A1067" s="66" t="s">
        <v>188</v>
      </c>
      <c r="B1067" s="67" t="s">
        <v>487</v>
      </c>
      <c r="C1067" s="67" t="s">
        <v>94</v>
      </c>
      <c r="D1067" s="67" t="s">
        <v>1160</v>
      </c>
      <c r="E1067" s="95" t="s">
        <v>3593</v>
      </c>
      <c r="F1067" s="68" t="s">
        <v>321</v>
      </c>
      <c r="G1067" s="68" t="s">
        <v>252</v>
      </c>
      <c r="H1067" s="68" t="s">
        <v>4785</v>
      </c>
      <c r="I1067" s="124" t="s">
        <v>281</v>
      </c>
      <c r="J1067" s="69"/>
      <c r="K1067" s="121"/>
      <c r="L1067" s="69"/>
      <c r="M1067" s="121"/>
      <c r="N1067" s="69"/>
      <c r="O1067" s="69"/>
      <c r="P1067" s="69"/>
      <c r="Q1067" s="73" t="s">
        <v>4785</v>
      </c>
      <c r="R1067" s="69" t="s">
        <v>5970</v>
      </c>
      <c r="S1067" s="74" t="s">
        <v>205</v>
      </c>
      <c r="T1067" s="69" t="s">
        <v>1135</v>
      </c>
      <c r="U1067" s="21"/>
      <c r="V1067" s="21"/>
      <c r="W1067" s="20" t="str">
        <f>VLOOKUP(TRIM(X1067),X10:Y199,2,FALSE)</f>
        <v>Andy</v>
      </c>
      <c r="X1067" s="168" t="str">
        <f t="shared" si="145"/>
        <v>30.4</v>
      </c>
      <c r="Y1067" s="168">
        <f t="shared" si="146"/>
        <v>0</v>
      </c>
      <c r="Z1067" s="168">
        <f t="shared" si="143"/>
        <v>0</v>
      </c>
      <c r="AA1067" s="168">
        <f t="shared" si="147"/>
        <v>12</v>
      </c>
      <c r="AB1067" s="168">
        <f t="shared" si="148"/>
        <v>0</v>
      </c>
      <c r="AC1067" s="168">
        <f t="shared" si="149"/>
        <v>0</v>
      </c>
      <c r="AD1067" s="168">
        <f t="shared" si="144"/>
        <v>0</v>
      </c>
      <c r="AE1067" s="168">
        <f t="shared" si="150"/>
        <v>0</v>
      </c>
      <c r="AF1067" s="170"/>
      <c r="AI1067" s="1" t="str">
        <f t="shared" si="151"/>
        <v/>
      </c>
      <c r="AN1067" s="1" t="str">
        <f t="shared" si="152"/>
        <v>{30.4}</v>
      </c>
    </row>
    <row r="1068" spans="1:40" ht="26.25" customHeight="1" x14ac:dyDescent="0.25">
      <c r="A1068" s="66" t="s">
        <v>188</v>
      </c>
      <c r="B1068" s="67" t="s">
        <v>1232</v>
      </c>
      <c r="C1068" s="67" t="s">
        <v>94</v>
      </c>
      <c r="D1068" s="67" t="s">
        <v>1160</v>
      </c>
      <c r="E1068" s="95" t="s">
        <v>3594</v>
      </c>
      <c r="F1068" s="68" t="s">
        <v>321</v>
      </c>
      <c r="G1068" s="68" t="s">
        <v>100</v>
      </c>
      <c r="H1068" s="68" t="s">
        <v>4786</v>
      </c>
      <c r="I1068" s="124" t="s">
        <v>281</v>
      </c>
      <c r="J1068" s="69"/>
      <c r="K1068" s="121"/>
      <c r="L1068" s="71"/>
      <c r="M1068" s="70"/>
      <c r="N1068" s="69"/>
      <c r="O1068" s="69"/>
      <c r="P1068" s="69"/>
      <c r="Q1068" s="73" t="s">
        <v>4786</v>
      </c>
      <c r="R1068" s="69" t="s">
        <v>190</v>
      </c>
      <c r="S1068" s="74" t="s">
        <v>190</v>
      </c>
      <c r="T1068" s="69" t="s">
        <v>1135</v>
      </c>
      <c r="U1068" s="21"/>
      <c r="V1068" s="21"/>
      <c r="W1068" s="20" t="str">
        <f>VLOOKUP(TRIM(X1068),X10:Y199,2,FALSE)</f>
        <v>Andy</v>
      </c>
      <c r="X1068" s="168" t="str">
        <f t="shared" si="145"/>
        <v>30.4</v>
      </c>
      <c r="Y1068" s="168">
        <f t="shared" si="146"/>
        <v>0</v>
      </c>
      <c r="Z1068" s="168">
        <f t="shared" si="143"/>
        <v>0</v>
      </c>
      <c r="AA1068" s="168">
        <f t="shared" si="147"/>
        <v>12</v>
      </c>
      <c r="AB1068" s="168">
        <f t="shared" si="148"/>
        <v>0</v>
      </c>
      <c r="AC1068" s="168">
        <f t="shared" si="149"/>
        <v>0</v>
      </c>
      <c r="AD1068" s="168">
        <f t="shared" si="144"/>
        <v>0</v>
      </c>
      <c r="AE1068" s="168">
        <f t="shared" si="150"/>
        <v>0</v>
      </c>
      <c r="AF1068" s="170"/>
      <c r="AI1068" s="1" t="str">
        <f t="shared" si="151"/>
        <v/>
      </c>
      <c r="AN1068" s="1" t="str">
        <f t="shared" si="152"/>
        <v>{30.4}</v>
      </c>
    </row>
    <row r="1069" spans="1:40" ht="26.25" customHeight="1" x14ac:dyDescent="0.25">
      <c r="A1069" s="66" t="s">
        <v>188</v>
      </c>
      <c r="B1069" s="67"/>
      <c r="C1069" s="67" t="s">
        <v>94</v>
      </c>
      <c r="D1069" s="67" t="s">
        <v>50</v>
      </c>
      <c r="E1069" s="95" t="s">
        <v>3595</v>
      </c>
      <c r="F1069" s="68" t="s">
        <v>1070</v>
      </c>
      <c r="G1069" s="68" t="s">
        <v>252</v>
      </c>
      <c r="H1069" s="68" t="s">
        <v>4787</v>
      </c>
      <c r="I1069" s="124" t="s">
        <v>281</v>
      </c>
      <c r="J1069" s="69"/>
      <c r="K1069" s="121"/>
      <c r="L1069" s="69"/>
      <c r="M1069" s="121"/>
      <c r="N1069" s="69"/>
      <c r="O1069" s="69"/>
      <c r="P1069" s="69"/>
      <c r="Q1069" s="73" t="s">
        <v>4787</v>
      </c>
      <c r="R1069" s="69" t="s">
        <v>6206</v>
      </c>
      <c r="S1069" s="74" t="s">
        <v>190</v>
      </c>
      <c r="T1069" s="69" t="s">
        <v>1135</v>
      </c>
      <c r="U1069" s="21"/>
      <c r="V1069" s="21"/>
      <c r="W1069" s="20" t="str">
        <f>VLOOKUP(TRIM(X1069),X10:Y199,2,FALSE)</f>
        <v>Andy</v>
      </c>
      <c r="X1069" s="168" t="str">
        <f t="shared" si="145"/>
        <v>2</v>
      </c>
      <c r="Y1069" s="168">
        <f t="shared" si="146"/>
        <v>0</v>
      </c>
      <c r="Z1069" s="168">
        <f t="shared" si="143"/>
        <v>0</v>
      </c>
      <c r="AA1069" s="168">
        <f t="shared" si="147"/>
        <v>12</v>
      </c>
      <c r="AB1069" s="168">
        <f t="shared" si="148"/>
        <v>0</v>
      </c>
      <c r="AC1069" s="168">
        <f t="shared" si="149"/>
        <v>0</v>
      </c>
      <c r="AD1069" s="168">
        <f t="shared" si="144"/>
        <v>0</v>
      </c>
      <c r="AE1069" s="168">
        <f t="shared" si="150"/>
        <v>0</v>
      </c>
      <c r="AF1069" s="170"/>
      <c r="AI1069" s="1" t="str">
        <f t="shared" si="151"/>
        <v/>
      </c>
      <c r="AN1069" s="1" t="str">
        <f t="shared" si="152"/>
        <v>{2}</v>
      </c>
    </row>
    <row r="1070" spans="1:40" ht="26.25" customHeight="1" x14ac:dyDescent="0.25">
      <c r="A1070" s="66" t="s">
        <v>188</v>
      </c>
      <c r="B1070" s="67" t="s">
        <v>2072</v>
      </c>
      <c r="C1070" s="67" t="s">
        <v>94</v>
      </c>
      <c r="D1070" s="67" t="s">
        <v>1477</v>
      </c>
      <c r="E1070" s="95" t="s">
        <v>3596</v>
      </c>
      <c r="F1070" s="68" t="s">
        <v>14</v>
      </c>
      <c r="G1070" s="68" t="s">
        <v>95</v>
      </c>
      <c r="H1070" s="68" t="s">
        <v>1988</v>
      </c>
      <c r="I1070" s="124" t="s">
        <v>219</v>
      </c>
      <c r="J1070" s="69" t="s">
        <v>1777</v>
      </c>
      <c r="K1070" s="269" t="s">
        <v>1989</v>
      </c>
      <c r="L1070" s="71" t="s">
        <v>50</v>
      </c>
      <c r="M1070" s="70" t="s">
        <v>102</v>
      </c>
      <c r="N1070" s="69" t="s">
        <v>1430</v>
      </c>
      <c r="O1070" s="69" t="s">
        <v>1036</v>
      </c>
      <c r="P1070" s="69" t="s">
        <v>1779</v>
      </c>
      <c r="Q1070" s="73" t="s">
        <v>5671</v>
      </c>
      <c r="R1070" s="69" t="s">
        <v>6726</v>
      </c>
      <c r="S1070" s="74" t="s">
        <v>40</v>
      </c>
      <c r="T1070" s="69" t="s">
        <v>1112</v>
      </c>
      <c r="U1070" s="21"/>
      <c r="V1070" s="21"/>
      <c r="W1070" s="20" t="str">
        <f>VLOOKUP(TRIM(X1070),X10:Y199,2,FALSE)</f>
        <v>Wanqiang</v>
      </c>
      <c r="X1070" s="168" t="str">
        <f t="shared" si="145"/>
        <v>19.14.2</v>
      </c>
      <c r="Y1070" s="168">
        <f t="shared" si="146"/>
        <v>0</v>
      </c>
      <c r="Z1070" s="168">
        <f t="shared" si="143"/>
        <v>0</v>
      </c>
      <c r="AA1070" s="168">
        <f t="shared" si="147"/>
        <v>4</v>
      </c>
      <c r="AB1070" s="168">
        <f t="shared" si="148"/>
        <v>0</v>
      </c>
      <c r="AC1070" s="168">
        <f t="shared" si="149"/>
        <v>0</v>
      </c>
      <c r="AD1070" s="168">
        <f t="shared" si="144"/>
        <v>0</v>
      </c>
      <c r="AE1070" s="168">
        <f t="shared" si="150"/>
        <v>0</v>
      </c>
      <c r="AF1070" s="170"/>
      <c r="AI1070" s="1" t="str">
        <f t="shared" si="151"/>
        <v>DIFF</v>
      </c>
      <c r="AN1070" s="1" t="str">
        <f t="shared" si="152"/>
        <v>{19.14.2}</v>
      </c>
    </row>
    <row r="1071" spans="1:40" ht="26.25" customHeight="1" x14ac:dyDescent="0.25">
      <c r="A1071" s="66" t="s">
        <v>188</v>
      </c>
      <c r="B1071" s="67" t="s">
        <v>40</v>
      </c>
      <c r="C1071" s="67" t="s">
        <v>94</v>
      </c>
      <c r="D1071" s="67" t="s">
        <v>1905</v>
      </c>
      <c r="E1071" s="95" t="s">
        <v>3597</v>
      </c>
      <c r="F1071" s="68" t="s">
        <v>862</v>
      </c>
      <c r="G1071" s="68" t="s">
        <v>95</v>
      </c>
      <c r="H1071" s="68" t="s">
        <v>5490</v>
      </c>
      <c r="I1071" s="124" t="s">
        <v>219</v>
      </c>
      <c r="J1071" s="69" t="s">
        <v>1969</v>
      </c>
      <c r="K1071" s="121"/>
      <c r="L1071" s="69"/>
      <c r="M1071" s="121"/>
      <c r="N1071" s="69" t="s">
        <v>1778</v>
      </c>
      <c r="O1071" s="69" t="s">
        <v>1462</v>
      </c>
      <c r="P1071" s="69" t="s">
        <v>1970</v>
      </c>
      <c r="Q1071" s="73" t="s">
        <v>5489</v>
      </c>
      <c r="R1071" s="69" t="s">
        <v>330</v>
      </c>
      <c r="S1071" s="74" t="s">
        <v>40</v>
      </c>
      <c r="T1071" s="69" t="s">
        <v>1112</v>
      </c>
      <c r="U1071" s="21"/>
      <c r="V1071" s="21"/>
      <c r="W1071" s="20" t="str">
        <f>VLOOKUP(TRIM(X1071),X10:Y199,2,FALSE)</f>
        <v>Wanqiang</v>
      </c>
      <c r="X1071" s="168" t="str">
        <f t="shared" si="145"/>
        <v>20.5.1</v>
      </c>
      <c r="Y1071" s="168">
        <f t="shared" si="146"/>
        <v>0</v>
      </c>
      <c r="Z1071" s="168">
        <f t="shared" si="143"/>
        <v>0</v>
      </c>
      <c r="AA1071" s="168">
        <f t="shared" si="147"/>
        <v>4</v>
      </c>
      <c r="AB1071" s="168">
        <f t="shared" si="148"/>
        <v>0</v>
      </c>
      <c r="AC1071" s="168">
        <f t="shared" si="149"/>
        <v>0</v>
      </c>
      <c r="AD1071" s="168">
        <f t="shared" si="144"/>
        <v>0</v>
      </c>
      <c r="AE1071" s="168">
        <f t="shared" si="150"/>
        <v>0</v>
      </c>
      <c r="AF1071" s="170"/>
      <c r="AI1071" s="1" t="str">
        <f t="shared" si="151"/>
        <v>DIFF</v>
      </c>
      <c r="AN1071" s="1" t="str">
        <f t="shared" si="152"/>
        <v>{20.5.1}</v>
      </c>
    </row>
    <row r="1072" spans="1:40" ht="26.25" customHeight="1" x14ac:dyDescent="0.25">
      <c r="A1072" s="66" t="s">
        <v>188</v>
      </c>
      <c r="B1072" s="67" t="s">
        <v>5004</v>
      </c>
      <c r="C1072" s="67" t="s">
        <v>94</v>
      </c>
      <c r="D1072" s="67" t="s">
        <v>1042</v>
      </c>
      <c r="E1072" s="95" t="s">
        <v>3598</v>
      </c>
      <c r="F1072" s="68" t="s">
        <v>14</v>
      </c>
      <c r="G1072" s="68" t="s">
        <v>95</v>
      </c>
      <c r="H1072" s="68" t="s">
        <v>4788</v>
      </c>
      <c r="I1072" s="124" t="s">
        <v>219</v>
      </c>
      <c r="J1072" s="69" t="s">
        <v>216</v>
      </c>
      <c r="K1072" s="269" t="s">
        <v>4789</v>
      </c>
      <c r="L1072" s="71"/>
      <c r="M1072" s="70" t="s">
        <v>102</v>
      </c>
      <c r="N1072" s="69" t="s">
        <v>1959</v>
      </c>
      <c r="O1072" s="69" t="s">
        <v>1036</v>
      </c>
      <c r="P1072" s="69" t="s">
        <v>960</v>
      </c>
      <c r="Q1072" s="73" t="s">
        <v>5672</v>
      </c>
      <c r="R1072" s="69" t="s">
        <v>5899</v>
      </c>
      <c r="S1072" s="74" t="s">
        <v>203</v>
      </c>
      <c r="T1072" s="69" t="s">
        <v>1112</v>
      </c>
      <c r="U1072" s="21"/>
      <c r="V1072" s="21"/>
      <c r="W1072" s="20" t="str">
        <f>VLOOKUP(TRIM(X1072),X10:Y199,2,FALSE)</f>
        <v>Wanqiang</v>
      </c>
      <c r="X1072" s="168" t="str">
        <f t="shared" si="145"/>
        <v>9.6.2</v>
      </c>
      <c r="Y1072" s="168">
        <f t="shared" si="146"/>
        <v>0</v>
      </c>
      <c r="Z1072" s="168">
        <f t="shared" si="143"/>
        <v>0</v>
      </c>
      <c r="AA1072" s="168">
        <f t="shared" si="147"/>
        <v>4</v>
      </c>
      <c r="AB1072" s="168">
        <f t="shared" si="148"/>
        <v>0</v>
      </c>
      <c r="AC1072" s="168">
        <f t="shared" si="149"/>
        <v>0</v>
      </c>
      <c r="AD1072" s="168">
        <f t="shared" si="144"/>
        <v>0</v>
      </c>
      <c r="AE1072" s="168">
        <f t="shared" si="150"/>
        <v>0</v>
      </c>
      <c r="AF1072" s="170"/>
      <c r="AI1072" s="1" t="str">
        <f t="shared" si="151"/>
        <v>DIFF</v>
      </c>
      <c r="AN1072" s="1" t="str">
        <f t="shared" si="152"/>
        <v>{9.6.2}</v>
      </c>
    </row>
    <row r="1073" spans="1:40" ht="26.25" customHeight="1" x14ac:dyDescent="0.25">
      <c r="A1073" s="66" t="s">
        <v>188</v>
      </c>
      <c r="B1073" s="67" t="s">
        <v>40</v>
      </c>
      <c r="C1073" s="67" t="s">
        <v>94</v>
      </c>
      <c r="D1073" s="67" t="s">
        <v>1905</v>
      </c>
      <c r="E1073" s="95" t="s">
        <v>3599</v>
      </c>
      <c r="F1073" s="68" t="s">
        <v>862</v>
      </c>
      <c r="G1073" s="68" t="s">
        <v>95</v>
      </c>
      <c r="H1073" s="68" t="s">
        <v>5491</v>
      </c>
      <c r="I1073" s="124" t="s">
        <v>1501</v>
      </c>
      <c r="J1073" s="69" t="s">
        <v>1969</v>
      </c>
      <c r="K1073" s="121"/>
      <c r="L1073" s="69"/>
      <c r="M1073" s="121"/>
      <c r="N1073" s="69" t="s">
        <v>1778</v>
      </c>
      <c r="O1073" s="69" t="s">
        <v>1462</v>
      </c>
      <c r="P1073" s="69" t="s">
        <v>1970</v>
      </c>
      <c r="Q1073" s="73" t="s">
        <v>4790</v>
      </c>
      <c r="R1073" s="69" t="s">
        <v>330</v>
      </c>
      <c r="S1073" s="74" t="s">
        <v>40</v>
      </c>
      <c r="T1073" s="69" t="s">
        <v>1502</v>
      </c>
      <c r="U1073" s="21"/>
      <c r="V1073" s="21"/>
      <c r="W1073" s="20" t="str">
        <f>VLOOKUP(TRIM(X1073),X10:Y199,2,FALSE)</f>
        <v>Wanqiang</v>
      </c>
      <c r="X1073" s="168" t="str">
        <f t="shared" si="145"/>
        <v>20.5.1</v>
      </c>
      <c r="Y1073" s="168">
        <f t="shared" si="146"/>
        <v>0</v>
      </c>
      <c r="Z1073" s="168">
        <f t="shared" si="143"/>
        <v>0</v>
      </c>
      <c r="AA1073" s="168">
        <f t="shared" si="147"/>
        <v>5</v>
      </c>
      <c r="AB1073" s="168">
        <f t="shared" si="148"/>
        <v>0</v>
      </c>
      <c r="AC1073" s="168">
        <f t="shared" si="149"/>
        <v>0</v>
      </c>
      <c r="AD1073" s="168">
        <f t="shared" si="144"/>
        <v>0</v>
      </c>
      <c r="AE1073" s="168">
        <f t="shared" si="150"/>
        <v>0</v>
      </c>
      <c r="AF1073" s="170"/>
      <c r="AI1073" s="1" t="str">
        <f t="shared" si="151"/>
        <v>DIFF</v>
      </c>
      <c r="AN1073" s="1" t="str">
        <f t="shared" si="152"/>
        <v>{20.5.1}</v>
      </c>
    </row>
    <row r="1074" spans="1:40" ht="26.25" customHeight="1" x14ac:dyDescent="0.25">
      <c r="A1074" s="66" t="s">
        <v>188</v>
      </c>
      <c r="B1074" s="67" t="s">
        <v>40</v>
      </c>
      <c r="C1074" s="67" t="s">
        <v>94</v>
      </c>
      <c r="D1074" s="67" t="s">
        <v>1905</v>
      </c>
      <c r="E1074" s="95" t="s">
        <v>3600</v>
      </c>
      <c r="F1074" s="68" t="s">
        <v>862</v>
      </c>
      <c r="G1074" s="68" t="s">
        <v>95</v>
      </c>
      <c r="H1074" s="68" t="s">
        <v>2999</v>
      </c>
      <c r="I1074" s="124" t="s">
        <v>207</v>
      </c>
      <c r="J1074" s="69" t="s">
        <v>1969</v>
      </c>
      <c r="K1074" s="121"/>
      <c r="L1074" s="71"/>
      <c r="M1074" s="70"/>
      <c r="N1074" s="69" t="s">
        <v>1866</v>
      </c>
      <c r="O1074" s="69" t="s">
        <v>1462</v>
      </c>
      <c r="P1074" s="69" t="s">
        <v>1970</v>
      </c>
      <c r="Q1074" s="73" t="s">
        <v>2998</v>
      </c>
      <c r="R1074" s="69" t="s">
        <v>330</v>
      </c>
      <c r="S1074" s="74" t="s">
        <v>40</v>
      </c>
      <c r="T1074" s="69" t="s">
        <v>242</v>
      </c>
      <c r="U1074" s="21"/>
      <c r="V1074" s="21"/>
      <c r="W1074" s="20" t="str">
        <f>VLOOKUP(TRIM(X1074),X10:Y199,2,FALSE)</f>
        <v>Wanqiang</v>
      </c>
      <c r="X1074" s="168" t="str">
        <f t="shared" si="145"/>
        <v>20.5.1</v>
      </c>
      <c r="Y1074" s="168">
        <f t="shared" si="146"/>
        <v>0</v>
      </c>
      <c r="Z1074" s="168">
        <f t="shared" si="143"/>
        <v>0</v>
      </c>
      <c r="AA1074" s="168">
        <f t="shared" si="147"/>
        <v>4</v>
      </c>
      <c r="AB1074" s="168">
        <f t="shared" si="148"/>
        <v>0</v>
      </c>
      <c r="AC1074" s="168">
        <f t="shared" si="149"/>
        <v>0</v>
      </c>
      <c r="AD1074" s="168">
        <f t="shared" si="144"/>
        <v>0</v>
      </c>
      <c r="AE1074" s="168">
        <f t="shared" si="150"/>
        <v>0</v>
      </c>
      <c r="AF1074" s="170"/>
      <c r="AI1074" s="1" t="str">
        <f t="shared" si="151"/>
        <v>DIFF</v>
      </c>
      <c r="AN1074" s="1" t="str">
        <f t="shared" si="152"/>
        <v>{20.5.1}</v>
      </c>
    </row>
    <row r="1075" spans="1:40" ht="26.25" customHeight="1" x14ac:dyDescent="0.25">
      <c r="A1075" s="66" t="s">
        <v>188</v>
      </c>
      <c r="B1075" s="67" t="s">
        <v>40</v>
      </c>
      <c r="C1075" s="67" t="s">
        <v>94</v>
      </c>
      <c r="D1075" s="67" t="s">
        <v>1905</v>
      </c>
      <c r="E1075" s="95" t="s">
        <v>3601</v>
      </c>
      <c r="F1075" s="68" t="s">
        <v>862</v>
      </c>
      <c r="G1075" s="68" t="s">
        <v>95</v>
      </c>
      <c r="H1075" s="68" t="s">
        <v>5442</v>
      </c>
      <c r="I1075" s="124" t="s">
        <v>207</v>
      </c>
      <c r="J1075" s="69" t="s">
        <v>1969</v>
      </c>
      <c r="K1075" s="121"/>
      <c r="L1075" s="69"/>
      <c r="M1075" s="121"/>
      <c r="N1075" s="69" t="s">
        <v>1866</v>
      </c>
      <c r="O1075" s="69" t="s">
        <v>1462</v>
      </c>
      <c r="P1075" s="69" t="s">
        <v>1970</v>
      </c>
      <c r="Q1075" s="73" t="s">
        <v>5441</v>
      </c>
      <c r="R1075" s="69" t="s">
        <v>6727</v>
      </c>
      <c r="S1075" s="74" t="s">
        <v>40</v>
      </c>
      <c r="T1075" s="69" t="s">
        <v>242</v>
      </c>
      <c r="U1075" s="21"/>
      <c r="V1075" s="21"/>
      <c r="W1075" s="20" t="str">
        <f>VLOOKUP(TRIM(X1075),X10:Y199,2,FALSE)</f>
        <v>Wanqiang</v>
      </c>
      <c r="X1075" s="168" t="str">
        <f t="shared" si="145"/>
        <v>20.5.1</v>
      </c>
      <c r="Y1075" s="168">
        <f t="shared" si="146"/>
        <v>0</v>
      </c>
      <c r="Z1075" s="168">
        <f t="shared" si="143"/>
        <v>0</v>
      </c>
      <c r="AA1075" s="168">
        <f t="shared" si="147"/>
        <v>4</v>
      </c>
      <c r="AB1075" s="168">
        <f t="shared" si="148"/>
        <v>0</v>
      </c>
      <c r="AC1075" s="168">
        <f t="shared" si="149"/>
        <v>0</v>
      </c>
      <c r="AD1075" s="168">
        <f t="shared" si="144"/>
        <v>0</v>
      </c>
      <c r="AE1075" s="168">
        <f t="shared" si="150"/>
        <v>0</v>
      </c>
      <c r="AF1075" s="170"/>
      <c r="AI1075" s="1" t="str">
        <f t="shared" si="151"/>
        <v>DIFF</v>
      </c>
      <c r="AN1075" s="1" t="str">
        <f t="shared" si="152"/>
        <v>{20.5.1}</v>
      </c>
    </row>
    <row r="1076" spans="1:40" ht="26.25" customHeight="1" x14ac:dyDescent="0.25">
      <c r="A1076" s="66" t="s">
        <v>188</v>
      </c>
      <c r="B1076" s="67" t="s">
        <v>5492</v>
      </c>
      <c r="C1076" s="67" t="s">
        <v>94</v>
      </c>
      <c r="D1076" s="67" t="s">
        <v>1455</v>
      </c>
      <c r="E1076" s="95" t="s">
        <v>3602</v>
      </c>
      <c r="F1076" s="68" t="s">
        <v>14</v>
      </c>
      <c r="G1076" s="68" t="s">
        <v>95</v>
      </c>
      <c r="H1076" s="68" t="s">
        <v>4791</v>
      </c>
      <c r="I1076" s="124" t="s">
        <v>4792</v>
      </c>
      <c r="J1076" s="69" t="s">
        <v>194</v>
      </c>
      <c r="K1076" s="121">
        <v>6482</v>
      </c>
      <c r="L1076" s="71"/>
      <c r="M1076" s="70" t="s">
        <v>103</v>
      </c>
      <c r="N1076" s="69" t="s">
        <v>2786</v>
      </c>
      <c r="O1076" s="69" t="s">
        <v>1036</v>
      </c>
      <c r="P1076" s="69" t="s">
        <v>1452</v>
      </c>
      <c r="Q1076" s="73" t="s">
        <v>5673</v>
      </c>
      <c r="R1076" s="69" t="s">
        <v>5971</v>
      </c>
      <c r="S1076" s="74" t="s">
        <v>205</v>
      </c>
      <c r="T1076" s="69" t="s">
        <v>226</v>
      </c>
      <c r="U1076" s="21"/>
      <c r="V1076" s="21"/>
      <c r="W1076" s="20" t="str">
        <f>VLOOKUP(TRIM(X1076),X10:Y199,2,FALSE)</f>
        <v>Andy</v>
      </c>
      <c r="X1076" s="168" t="str">
        <f t="shared" si="145"/>
        <v>19.50</v>
      </c>
      <c r="Y1076" s="168">
        <f t="shared" si="146"/>
        <v>0</v>
      </c>
      <c r="Z1076" s="168">
        <f t="shared" si="143"/>
        <v>0</v>
      </c>
      <c r="AA1076" s="168">
        <f t="shared" si="147"/>
        <v>56</v>
      </c>
      <c r="AB1076" s="168">
        <f t="shared" si="148"/>
        <v>0</v>
      </c>
      <c r="AC1076" s="168">
        <f t="shared" si="149"/>
        <v>0</v>
      </c>
      <c r="AD1076" s="168">
        <f t="shared" si="144"/>
        <v>0</v>
      </c>
      <c r="AE1076" s="168">
        <f t="shared" si="150"/>
        <v>0</v>
      </c>
      <c r="AF1076" s="170"/>
      <c r="AI1076" s="1" t="str">
        <f t="shared" si="151"/>
        <v>DIFF</v>
      </c>
      <c r="AN1076" s="1" t="str">
        <f t="shared" si="152"/>
        <v>{19.50}</v>
      </c>
    </row>
    <row r="1077" spans="1:40" ht="26.25" customHeight="1" x14ac:dyDescent="0.25">
      <c r="A1077" s="66" t="s">
        <v>188</v>
      </c>
      <c r="B1077" s="67" t="s">
        <v>1470</v>
      </c>
      <c r="C1077" s="67" t="s">
        <v>94</v>
      </c>
      <c r="D1077" s="67" t="s">
        <v>1455</v>
      </c>
      <c r="E1077" s="95" t="s">
        <v>3603</v>
      </c>
      <c r="F1077" s="68" t="s">
        <v>14</v>
      </c>
      <c r="G1077" s="68" t="s">
        <v>95</v>
      </c>
      <c r="H1077" s="68" t="s">
        <v>4791</v>
      </c>
      <c r="I1077" s="124" t="s">
        <v>4792</v>
      </c>
      <c r="J1077" s="69" t="s">
        <v>101</v>
      </c>
      <c r="K1077" s="121">
        <v>5623</v>
      </c>
      <c r="L1077" s="69"/>
      <c r="M1077" s="121" t="s">
        <v>103</v>
      </c>
      <c r="N1077" s="69" t="s">
        <v>2786</v>
      </c>
      <c r="O1077" s="69" t="s">
        <v>1036</v>
      </c>
      <c r="P1077" s="69" t="s">
        <v>1452</v>
      </c>
      <c r="Q1077" s="73" t="s">
        <v>5674</v>
      </c>
      <c r="R1077" s="69" t="s">
        <v>5972</v>
      </c>
      <c r="S1077" s="74" t="s">
        <v>205</v>
      </c>
      <c r="T1077" s="69" t="s">
        <v>226</v>
      </c>
      <c r="U1077" s="21"/>
      <c r="V1077" s="21"/>
      <c r="W1077" s="20" t="str">
        <f>VLOOKUP(TRIM(X1077),X10:Y199,2,FALSE)</f>
        <v>Andy</v>
      </c>
      <c r="X1077" s="168" t="str">
        <f t="shared" si="145"/>
        <v>19.50</v>
      </c>
      <c r="Y1077" s="168">
        <f t="shared" si="146"/>
        <v>0</v>
      </c>
      <c r="Z1077" s="168">
        <f t="shared" si="143"/>
        <v>0</v>
      </c>
      <c r="AA1077" s="168">
        <f t="shared" si="147"/>
        <v>56</v>
      </c>
      <c r="AB1077" s="168">
        <f t="shared" si="148"/>
        <v>0</v>
      </c>
      <c r="AC1077" s="168">
        <f t="shared" si="149"/>
        <v>0</v>
      </c>
      <c r="AD1077" s="168">
        <f t="shared" si="144"/>
        <v>0</v>
      </c>
      <c r="AE1077" s="168">
        <f t="shared" si="150"/>
        <v>0</v>
      </c>
      <c r="AF1077" s="170"/>
      <c r="AI1077" s="1" t="str">
        <f t="shared" si="151"/>
        <v>DIFF</v>
      </c>
      <c r="AN1077" s="1" t="str">
        <f t="shared" si="152"/>
        <v>{19.50}</v>
      </c>
    </row>
    <row r="1078" spans="1:40" ht="26.25" customHeight="1" x14ac:dyDescent="0.25">
      <c r="A1078" s="66" t="s">
        <v>188</v>
      </c>
      <c r="B1078" s="67" t="s">
        <v>4869</v>
      </c>
      <c r="C1078" s="67" t="s">
        <v>94</v>
      </c>
      <c r="D1078" s="67" t="s">
        <v>1455</v>
      </c>
      <c r="E1078" s="95" t="s">
        <v>3604</v>
      </c>
      <c r="F1078" s="68" t="s">
        <v>12</v>
      </c>
      <c r="G1078" s="68" t="s">
        <v>95</v>
      </c>
      <c r="H1078" s="68" t="s">
        <v>2805</v>
      </c>
      <c r="I1078" s="124" t="s">
        <v>227</v>
      </c>
      <c r="J1078" s="69"/>
      <c r="K1078" s="121"/>
      <c r="L1078" s="71"/>
      <c r="M1078" s="70"/>
      <c r="N1078" s="69"/>
      <c r="O1078" s="69" t="s">
        <v>1036</v>
      </c>
      <c r="P1078" s="69" t="s">
        <v>1452</v>
      </c>
      <c r="Q1078" s="73" t="s">
        <v>2893</v>
      </c>
      <c r="R1078" s="69" t="s">
        <v>5973</v>
      </c>
      <c r="S1078" s="74" t="s">
        <v>205</v>
      </c>
      <c r="T1078" s="69" t="s">
        <v>226</v>
      </c>
      <c r="U1078" s="21"/>
      <c r="V1078" s="21"/>
      <c r="W1078" s="20" t="str">
        <f>VLOOKUP(TRIM(X1078),X10:Y199,2,FALSE)</f>
        <v>Andy</v>
      </c>
      <c r="X1078" s="168" t="str">
        <f t="shared" si="145"/>
        <v>19.50</v>
      </c>
      <c r="Y1078" s="168">
        <f t="shared" si="146"/>
        <v>0</v>
      </c>
      <c r="Z1078" s="168">
        <f t="shared" si="143"/>
        <v>0</v>
      </c>
      <c r="AA1078" s="168">
        <f t="shared" si="147"/>
        <v>17</v>
      </c>
      <c r="AB1078" s="168">
        <f t="shared" si="148"/>
        <v>0</v>
      </c>
      <c r="AC1078" s="168">
        <f t="shared" si="149"/>
        <v>0</v>
      </c>
      <c r="AD1078" s="168">
        <f t="shared" si="144"/>
        <v>0</v>
      </c>
      <c r="AE1078" s="168">
        <f t="shared" si="150"/>
        <v>0</v>
      </c>
      <c r="AF1078" s="170"/>
      <c r="AI1078" s="1" t="str">
        <f t="shared" si="151"/>
        <v>DIFF</v>
      </c>
      <c r="AN1078" s="1" t="str">
        <f t="shared" si="152"/>
        <v>{19.50}</v>
      </c>
    </row>
    <row r="1079" spans="1:40" ht="26.25" customHeight="1" x14ac:dyDescent="0.25">
      <c r="A1079" s="66" t="s">
        <v>188</v>
      </c>
      <c r="B1079" s="67" t="s">
        <v>40</v>
      </c>
      <c r="C1079" s="67" t="s">
        <v>94</v>
      </c>
      <c r="D1079" s="67" t="s">
        <v>1939</v>
      </c>
      <c r="E1079" s="95" t="s">
        <v>3605</v>
      </c>
      <c r="F1079" s="68" t="s">
        <v>862</v>
      </c>
      <c r="G1079" s="68" t="s">
        <v>95</v>
      </c>
      <c r="H1079" s="68" t="s">
        <v>4954</v>
      </c>
      <c r="I1079" s="124" t="s">
        <v>355</v>
      </c>
      <c r="J1079" s="69" t="s">
        <v>1963</v>
      </c>
      <c r="K1079" s="121"/>
      <c r="L1079" s="69"/>
      <c r="M1079" s="121"/>
      <c r="N1079" s="69" t="s">
        <v>1778</v>
      </c>
      <c r="O1079" s="69" t="s">
        <v>1462</v>
      </c>
      <c r="P1079" s="69" t="s">
        <v>1964</v>
      </c>
      <c r="Q1079" s="73" t="s">
        <v>3170</v>
      </c>
      <c r="R1079" s="69" t="s">
        <v>6728</v>
      </c>
      <c r="S1079" s="74" t="s">
        <v>40</v>
      </c>
      <c r="T1079" s="69" t="s">
        <v>1560</v>
      </c>
      <c r="U1079" s="21"/>
      <c r="V1079" s="21"/>
      <c r="W1079" s="20" t="str">
        <f>VLOOKUP(TRIM(X1079),X10:Y199,2,FALSE)</f>
        <v>Andy</v>
      </c>
      <c r="X1079" s="168" t="str">
        <f t="shared" si="145"/>
        <v>20.6.2</v>
      </c>
      <c r="Y1079" s="168">
        <f t="shared" si="146"/>
        <v>0</v>
      </c>
      <c r="Z1079" s="168">
        <f t="shared" si="143"/>
        <v>0</v>
      </c>
      <c r="AA1079" s="168">
        <f t="shared" si="147"/>
        <v>5</v>
      </c>
      <c r="AB1079" s="168">
        <f t="shared" si="148"/>
        <v>0</v>
      </c>
      <c r="AC1079" s="168">
        <f t="shared" si="149"/>
        <v>0</v>
      </c>
      <c r="AD1079" s="168">
        <f t="shared" si="144"/>
        <v>0</v>
      </c>
      <c r="AE1079" s="168">
        <f t="shared" si="150"/>
        <v>0</v>
      </c>
      <c r="AF1079" s="170"/>
      <c r="AI1079" s="1" t="str">
        <f t="shared" si="151"/>
        <v>DIFF</v>
      </c>
      <c r="AN1079" s="1" t="str">
        <f t="shared" si="152"/>
        <v>{20.6.2}</v>
      </c>
    </row>
    <row r="1080" spans="1:40" ht="26.25" customHeight="1" x14ac:dyDescent="0.25">
      <c r="A1080" s="66" t="s">
        <v>188</v>
      </c>
      <c r="B1080" s="67" t="s">
        <v>1509</v>
      </c>
      <c r="C1080" s="67" t="s">
        <v>94</v>
      </c>
      <c r="D1080" s="67" t="s">
        <v>1335</v>
      </c>
      <c r="E1080" s="95" t="s">
        <v>3606</v>
      </c>
      <c r="F1080" s="68" t="s">
        <v>14</v>
      </c>
      <c r="G1080" s="68" t="s">
        <v>95</v>
      </c>
      <c r="H1080" s="68" t="s">
        <v>4711</v>
      </c>
      <c r="I1080" s="124" t="s">
        <v>227</v>
      </c>
      <c r="J1080" s="69" t="s">
        <v>198</v>
      </c>
      <c r="K1080" s="121">
        <v>3952</v>
      </c>
      <c r="L1080" s="71"/>
      <c r="M1080" s="70" t="s">
        <v>102</v>
      </c>
      <c r="N1080" s="69" t="s">
        <v>1959</v>
      </c>
      <c r="O1080" s="69" t="s">
        <v>1036</v>
      </c>
      <c r="P1080" s="69" t="s">
        <v>1921</v>
      </c>
      <c r="Q1080" s="73" t="s">
        <v>5493</v>
      </c>
      <c r="R1080" s="69" t="s">
        <v>6121</v>
      </c>
      <c r="S1080" s="74" t="s">
        <v>192</v>
      </c>
      <c r="T1080" s="69" t="s">
        <v>226</v>
      </c>
      <c r="U1080" s="21"/>
      <c r="V1080" s="21"/>
      <c r="W1080" s="20" t="str">
        <f>VLOOKUP(TRIM(X1080),X10:Y199,2,FALSE)</f>
        <v>Dario</v>
      </c>
      <c r="X1080" s="168" t="str">
        <f t="shared" si="145"/>
        <v>19.1.2</v>
      </c>
      <c r="Y1080" s="168">
        <f t="shared" si="146"/>
        <v>0</v>
      </c>
      <c r="Z1080" s="168">
        <f t="shared" si="143"/>
        <v>0</v>
      </c>
      <c r="AA1080" s="168">
        <f t="shared" si="147"/>
        <v>17</v>
      </c>
      <c r="AB1080" s="168">
        <f t="shared" si="148"/>
        <v>0</v>
      </c>
      <c r="AC1080" s="168">
        <f t="shared" si="149"/>
        <v>0</v>
      </c>
      <c r="AD1080" s="168">
        <f t="shared" si="144"/>
        <v>0</v>
      </c>
      <c r="AE1080" s="168">
        <f t="shared" si="150"/>
        <v>0</v>
      </c>
      <c r="AF1080" s="170"/>
      <c r="AI1080" s="1" t="str">
        <f t="shared" si="151"/>
        <v>DIFF</v>
      </c>
      <c r="AN1080" s="1" t="str">
        <f t="shared" si="152"/>
        <v>{19.1.2}</v>
      </c>
    </row>
    <row r="1081" spans="1:40" ht="26.25" customHeight="1" x14ac:dyDescent="0.25">
      <c r="A1081" s="66" t="s">
        <v>188</v>
      </c>
      <c r="B1081" s="67" t="s">
        <v>3249</v>
      </c>
      <c r="C1081" s="67" t="s">
        <v>94</v>
      </c>
      <c r="D1081" s="67" t="s">
        <v>1455</v>
      </c>
      <c r="E1081" s="95" t="s">
        <v>3607</v>
      </c>
      <c r="F1081" s="68" t="s">
        <v>14</v>
      </c>
      <c r="G1081" s="68" t="s">
        <v>95</v>
      </c>
      <c r="H1081" s="68" t="s">
        <v>2923</v>
      </c>
      <c r="I1081" s="124" t="s">
        <v>4795</v>
      </c>
      <c r="J1081" s="69" t="s">
        <v>198</v>
      </c>
      <c r="K1081" s="121">
        <v>3946</v>
      </c>
      <c r="L1081" s="69" t="s">
        <v>57</v>
      </c>
      <c r="M1081" s="121" t="s">
        <v>197</v>
      </c>
      <c r="N1081" s="69" t="s">
        <v>1959</v>
      </c>
      <c r="O1081" s="69" t="s">
        <v>1036</v>
      </c>
      <c r="P1081" s="69" t="s">
        <v>2760</v>
      </c>
      <c r="Q1081" s="73" t="s">
        <v>3202</v>
      </c>
      <c r="R1081" s="69" t="s">
        <v>5974</v>
      </c>
      <c r="S1081" s="74" t="s">
        <v>203</v>
      </c>
      <c r="T1081" s="69" t="s">
        <v>108</v>
      </c>
      <c r="U1081" s="21"/>
      <c r="V1081" s="21"/>
      <c r="W1081" s="20" t="str">
        <f>VLOOKUP(TRIM(X1081),X10:Y199,2,FALSE)</f>
        <v>Andy</v>
      </c>
      <c r="X1081" s="168" t="str">
        <f t="shared" si="145"/>
        <v>19.50</v>
      </c>
      <c r="Y1081" s="168">
        <f t="shared" si="146"/>
        <v>0</v>
      </c>
      <c r="Z1081" s="168">
        <f t="shared" si="143"/>
        <v>0</v>
      </c>
      <c r="AA1081" s="168">
        <f t="shared" si="147"/>
        <v>69</v>
      </c>
      <c r="AB1081" s="168">
        <f t="shared" si="148"/>
        <v>0</v>
      </c>
      <c r="AC1081" s="168">
        <f t="shared" si="149"/>
        <v>0</v>
      </c>
      <c r="AD1081" s="168">
        <f t="shared" si="144"/>
        <v>0</v>
      </c>
      <c r="AE1081" s="168">
        <f t="shared" si="150"/>
        <v>0</v>
      </c>
      <c r="AF1081" s="170"/>
      <c r="AI1081" s="1" t="str">
        <f t="shared" si="151"/>
        <v>DIFF</v>
      </c>
      <c r="AN1081" s="1" t="str">
        <f t="shared" si="152"/>
        <v>{19.50}</v>
      </c>
    </row>
    <row r="1082" spans="1:40" ht="26.25" customHeight="1" x14ac:dyDescent="0.25">
      <c r="A1082" s="66" t="s">
        <v>188</v>
      </c>
      <c r="B1082" s="67" t="s">
        <v>40</v>
      </c>
      <c r="C1082" s="67" t="s">
        <v>94</v>
      </c>
      <c r="D1082" s="67" t="s">
        <v>1611</v>
      </c>
      <c r="E1082" s="95" t="s">
        <v>3608</v>
      </c>
      <c r="F1082" s="68" t="s">
        <v>862</v>
      </c>
      <c r="G1082" s="68" t="s">
        <v>95</v>
      </c>
      <c r="H1082" s="68" t="s">
        <v>5495</v>
      </c>
      <c r="I1082" s="124" t="s">
        <v>279</v>
      </c>
      <c r="J1082" s="69" t="s">
        <v>1774</v>
      </c>
      <c r="K1082" s="121"/>
      <c r="L1082" s="71"/>
      <c r="M1082" s="70"/>
      <c r="N1082" s="69" t="s">
        <v>1414</v>
      </c>
      <c r="O1082" s="69" t="s">
        <v>1462</v>
      </c>
      <c r="P1082" s="69" t="s">
        <v>1776</v>
      </c>
      <c r="Q1082" s="73" t="s">
        <v>5494</v>
      </c>
      <c r="R1082" s="69" t="s">
        <v>330</v>
      </c>
      <c r="S1082" s="74" t="s">
        <v>40</v>
      </c>
      <c r="T1082" s="69" t="s">
        <v>1808</v>
      </c>
      <c r="U1082" s="21"/>
      <c r="V1082" s="21"/>
      <c r="W1082" s="20" t="str">
        <f>VLOOKUP(TRIM(X1082),X10:Y199,2,FALSE)</f>
        <v>Wanqiang</v>
      </c>
      <c r="X1082" s="168" t="str">
        <f t="shared" si="145"/>
        <v>20.2.1</v>
      </c>
      <c r="Y1082" s="168">
        <f t="shared" si="146"/>
        <v>0</v>
      </c>
      <c r="Z1082" s="168">
        <f t="shared" si="143"/>
        <v>0</v>
      </c>
      <c r="AA1082" s="168">
        <f t="shared" si="147"/>
        <v>6</v>
      </c>
      <c r="AB1082" s="168">
        <f t="shared" si="148"/>
        <v>0</v>
      </c>
      <c r="AC1082" s="168">
        <f t="shared" si="149"/>
        <v>0</v>
      </c>
      <c r="AD1082" s="168">
        <f t="shared" si="144"/>
        <v>0</v>
      </c>
      <c r="AE1082" s="168">
        <f t="shared" si="150"/>
        <v>0</v>
      </c>
      <c r="AF1082" s="170"/>
      <c r="AI1082" s="1" t="str">
        <f t="shared" si="151"/>
        <v>DIFF</v>
      </c>
      <c r="AN1082" s="1" t="str">
        <f t="shared" si="152"/>
        <v>{20.2.1}</v>
      </c>
    </row>
    <row r="1083" spans="1:40" ht="26.25" customHeight="1" x14ac:dyDescent="0.25">
      <c r="A1083" s="66" t="s">
        <v>188</v>
      </c>
      <c r="B1083" s="67" t="s">
        <v>40</v>
      </c>
      <c r="C1083" s="67" t="s">
        <v>94</v>
      </c>
      <c r="D1083" s="67" t="s">
        <v>1938</v>
      </c>
      <c r="E1083" s="95" t="s">
        <v>3609</v>
      </c>
      <c r="F1083" s="68" t="s">
        <v>862</v>
      </c>
      <c r="G1083" s="68" t="s">
        <v>95</v>
      </c>
      <c r="H1083" s="68" t="s">
        <v>5497</v>
      </c>
      <c r="I1083" s="124" t="s">
        <v>227</v>
      </c>
      <c r="J1083" s="69" t="s">
        <v>1963</v>
      </c>
      <c r="K1083" s="121"/>
      <c r="L1083" s="69"/>
      <c r="M1083" s="121"/>
      <c r="N1083" s="69" t="s">
        <v>1778</v>
      </c>
      <c r="O1083" s="69" t="s">
        <v>1462</v>
      </c>
      <c r="P1083" s="69" t="s">
        <v>1964</v>
      </c>
      <c r="Q1083" s="73" t="s">
        <v>5496</v>
      </c>
      <c r="R1083" s="69" t="s">
        <v>330</v>
      </c>
      <c r="S1083" s="74" t="s">
        <v>40</v>
      </c>
      <c r="T1083" s="69" t="s">
        <v>226</v>
      </c>
      <c r="U1083" s="21"/>
      <c r="V1083" s="21"/>
      <c r="W1083" s="20" t="str">
        <f>VLOOKUP(TRIM(X1083),X10:Y199,2,FALSE)</f>
        <v>Andy</v>
      </c>
      <c r="X1083" s="168" t="str">
        <f t="shared" si="145"/>
        <v>20.6.1.4</v>
      </c>
      <c r="Y1083" s="168">
        <f t="shared" si="146"/>
        <v>0</v>
      </c>
      <c r="Z1083" s="168">
        <f t="shared" si="143"/>
        <v>0</v>
      </c>
      <c r="AA1083" s="168">
        <f t="shared" si="147"/>
        <v>17</v>
      </c>
      <c r="AB1083" s="168">
        <f t="shared" si="148"/>
        <v>0</v>
      </c>
      <c r="AC1083" s="168">
        <f t="shared" si="149"/>
        <v>0</v>
      </c>
      <c r="AD1083" s="168">
        <f t="shared" si="144"/>
        <v>0</v>
      </c>
      <c r="AE1083" s="168">
        <f t="shared" si="150"/>
        <v>0</v>
      </c>
      <c r="AF1083" s="170"/>
      <c r="AI1083" s="1" t="str">
        <f t="shared" si="151"/>
        <v>DIFF</v>
      </c>
      <c r="AN1083" s="1" t="str">
        <f t="shared" si="152"/>
        <v>{20.6.1.4}</v>
      </c>
    </row>
    <row r="1084" spans="1:40" ht="26.25" customHeight="1" x14ac:dyDescent="0.25">
      <c r="A1084" s="66" t="s">
        <v>188</v>
      </c>
      <c r="B1084" s="67" t="s">
        <v>40</v>
      </c>
      <c r="C1084" s="67" t="s">
        <v>94</v>
      </c>
      <c r="D1084" s="67" t="s">
        <v>1610</v>
      </c>
      <c r="E1084" s="95" t="s">
        <v>3610</v>
      </c>
      <c r="F1084" s="68" t="s">
        <v>862</v>
      </c>
      <c r="G1084" s="68" t="s">
        <v>95</v>
      </c>
      <c r="H1084" s="68" t="s">
        <v>5498</v>
      </c>
      <c r="I1084" s="124" t="s">
        <v>207</v>
      </c>
      <c r="J1084" s="69" t="s">
        <v>1787</v>
      </c>
      <c r="K1084" s="121"/>
      <c r="L1084" s="71"/>
      <c r="M1084" s="70"/>
      <c r="N1084" s="69" t="s">
        <v>1414</v>
      </c>
      <c r="O1084" s="69" t="s">
        <v>1462</v>
      </c>
      <c r="P1084" s="69" t="s">
        <v>1788</v>
      </c>
      <c r="Q1084" s="73" t="s">
        <v>4793</v>
      </c>
      <c r="R1084" s="69" t="s">
        <v>330</v>
      </c>
      <c r="S1084" s="74" t="s">
        <v>40</v>
      </c>
      <c r="T1084" s="69" t="s">
        <v>1990</v>
      </c>
      <c r="U1084" s="21"/>
      <c r="V1084" s="21"/>
      <c r="W1084" s="20" t="str">
        <f>VLOOKUP(TRIM(X1084),X10:Y199,2,FALSE)</f>
        <v>Dario</v>
      </c>
      <c r="X1084" s="168" t="str">
        <f t="shared" si="145"/>
        <v>20.1.1</v>
      </c>
      <c r="Y1084" s="168">
        <f t="shared" si="146"/>
        <v>0</v>
      </c>
      <c r="Z1084" s="168">
        <f t="shared" si="143"/>
        <v>0</v>
      </c>
      <c r="AA1084" s="168">
        <f t="shared" si="147"/>
        <v>4</v>
      </c>
      <c r="AB1084" s="168">
        <f t="shared" si="148"/>
        <v>0</v>
      </c>
      <c r="AC1084" s="168">
        <f t="shared" si="149"/>
        <v>0</v>
      </c>
      <c r="AD1084" s="168">
        <f t="shared" si="144"/>
        <v>0</v>
      </c>
      <c r="AE1084" s="168">
        <f t="shared" si="150"/>
        <v>0</v>
      </c>
      <c r="AF1084" s="170"/>
      <c r="AI1084" s="1" t="str">
        <f t="shared" si="151"/>
        <v>DIFF</v>
      </c>
      <c r="AN1084" s="1" t="str">
        <f t="shared" si="152"/>
        <v>{20.1.1}</v>
      </c>
    </row>
    <row r="1085" spans="1:40" ht="26.25" customHeight="1" x14ac:dyDescent="0.25">
      <c r="A1085" s="66" t="s">
        <v>188</v>
      </c>
      <c r="B1085" s="67" t="s">
        <v>40</v>
      </c>
      <c r="C1085" s="67" t="s">
        <v>94</v>
      </c>
      <c r="D1085" s="67" t="s">
        <v>1941</v>
      </c>
      <c r="E1085" s="95" t="s">
        <v>3611</v>
      </c>
      <c r="F1085" s="68" t="s">
        <v>862</v>
      </c>
      <c r="G1085" s="68" t="s">
        <v>95</v>
      </c>
      <c r="H1085" s="68" t="s">
        <v>3154</v>
      </c>
      <c r="I1085" s="124" t="s">
        <v>227</v>
      </c>
      <c r="J1085" s="69" t="s">
        <v>1963</v>
      </c>
      <c r="K1085" s="121"/>
      <c r="L1085" s="69"/>
      <c r="M1085" s="121"/>
      <c r="N1085" s="69" t="s">
        <v>1778</v>
      </c>
      <c r="O1085" s="69" t="s">
        <v>1462</v>
      </c>
      <c r="P1085" s="69" t="s">
        <v>1964</v>
      </c>
      <c r="Q1085" s="73" t="s">
        <v>2098</v>
      </c>
      <c r="R1085" s="69" t="s">
        <v>330</v>
      </c>
      <c r="S1085" s="74" t="s">
        <v>40</v>
      </c>
      <c r="T1085" s="69" t="s">
        <v>226</v>
      </c>
      <c r="U1085" s="21"/>
      <c r="V1085" s="21"/>
      <c r="W1085" s="20" t="str">
        <f>VLOOKUP(TRIM(X1085),X10:Y199,2,FALSE)</f>
        <v>Andy</v>
      </c>
      <c r="X1085" s="168" t="str">
        <f t="shared" si="145"/>
        <v>20.6.4</v>
      </c>
      <c r="Y1085" s="168">
        <f t="shared" si="146"/>
        <v>0</v>
      </c>
      <c r="Z1085" s="168">
        <f t="shared" si="143"/>
        <v>0</v>
      </c>
      <c r="AA1085" s="168">
        <f t="shared" si="147"/>
        <v>17</v>
      </c>
      <c r="AB1085" s="168">
        <f t="shared" si="148"/>
        <v>0</v>
      </c>
      <c r="AC1085" s="168">
        <f t="shared" si="149"/>
        <v>0</v>
      </c>
      <c r="AD1085" s="168">
        <f t="shared" si="144"/>
        <v>0</v>
      </c>
      <c r="AE1085" s="168">
        <f t="shared" si="150"/>
        <v>0</v>
      </c>
      <c r="AF1085" s="170"/>
      <c r="AI1085" s="1" t="str">
        <f t="shared" si="151"/>
        <v>DIFF</v>
      </c>
      <c r="AN1085" s="1" t="str">
        <f t="shared" si="152"/>
        <v>{20.6.4}</v>
      </c>
    </row>
    <row r="1086" spans="1:40" ht="26.25" customHeight="1" x14ac:dyDescent="0.25">
      <c r="A1086" s="66" t="s">
        <v>188</v>
      </c>
      <c r="B1086" s="67" t="s">
        <v>3247</v>
      </c>
      <c r="C1086" s="67" t="s">
        <v>94</v>
      </c>
      <c r="D1086" s="67" t="s">
        <v>1455</v>
      </c>
      <c r="E1086" s="95" t="s">
        <v>3612</v>
      </c>
      <c r="F1086" s="68" t="s">
        <v>14</v>
      </c>
      <c r="G1086" s="68" t="s">
        <v>95</v>
      </c>
      <c r="H1086" s="68" t="s">
        <v>2924</v>
      </c>
      <c r="I1086" s="124" t="s">
        <v>4795</v>
      </c>
      <c r="J1086" s="69" t="s">
        <v>194</v>
      </c>
      <c r="K1086" s="121">
        <v>6465</v>
      </c>
      <c r="L1086" s="71" t="s">
        <v>57</v>
      </c>
      <c r="M1086" s="70" t="s">
        <v>197</v>
      </c>
      <c r="N1086" s="69" t="s">
        <v>2786</v>
      </c>
      <c r="O1086" s="69" t="s">
        <v>1036</v>
      </c>
      <c r="P1086" s="69" t="s">
        <v>2760</v>
      </c>
      <c r="Q1086" s="73" t="s">
        <v>3202</v>
      </c>
      <c r="R1086" s="69" t="s">
        <v>5975</v>
      </c>
      <c r="S1086" s="74" t="s">
        <v>203</v>
      </c>
      <c r="T1086" s="69" t="s">
        <v>108</v>
      </c>
      <c r="U1086" s="21"/>
      <c r="V1086" s="21"/>
      <c r="W1086" s="20" t="str">
        <f>VLOOKUP(TRIM(X1086),X10:Y199,2,FALSE)</f>
        <v>Andy</v>
      </c>
      <c r="X1086" s="168" t="str">
        <f t="shared" si="145"/>
        <v>19.50</v>
      </c>
      <c r="Y1086" s="168">
        <f t="shared" si="146"/>
        <v>0</v>
      </c>
      <c r="Z1086" s="168">
        <f t="shared" si="143"/>
        <v>0</v>
      </c>
      <c r="AA1086" s="168">
        <f t="shared" si="147"/>
        <v>69</v>
      </c>
      <c r="AB1086" s="168">
        <f t="shared" si="148"/>
        <v>0</v>
      </c>
      <c r="AC1086" s="168">
        <f t="shared" si="149"/>
        <v>0</v>
      </c>
      <c r="AD1086" s="168">
        <f t="shared" si="144"/>
        <v>0</v>
      </c>
      <c r="AE1086" s="168">
        <f t="shared" si="150"/>
        <v>0</v>
      </c>
      <c r="AF1086" s="170"/>
      <c r="AI1086" s="1" t="str">
        <f t="shared" si="151"/>
        <v>DIFF</v>
      </c>
      <c r="AN1086" s="1" t="str">
        <f t="shared" si="152"/>
        <v>{19.50}</v>
      </c>
    </row>
    <row r="1087" spans="1:40" ht="26.25" customHeight="1" x14ac:dyDescent="0.25">
      <c r="A1087" s="66" t="s">
        <v>188</v>
      </c>
      <c r="B1087" s="67" t="s">
        <v>2089</v>
      </c>
      <c r="C1087" s="67" t="s">
        <v>94</v>
      </c>
      <c r="D1087" s="67" t="s">
        <v>1347</v>
      </c>
      <c r="E1087" s="95" t="s">
        <v>3613</v>
      </c>
      <c r="F1087" s="68" t="s">
        <v>14</v>
      </c>
      <c r="G1087" s="68" t="s">
        <v>95</v>
      </c>
      <c r="H1087" s="68" t="s">
        <v>1569</v>
      </c>
      <c r="I1087" s="124" t="s">
        <v>225</v>
      </c>
      <c r="J1087" s="69" t="s">
        <v>309</v>
      </c>
      <c r="K1087" s="121">
        <v>1401</v>
      </c>
      <c r="L1087" s="69" t="s">
        <v>53</v>
      </c>
      <c r="M1087" s="121" t="s">
        <v>102</v>
      </c>
      <c r="N1087" s="69" t="s">
        <v>1959</v>
      </c>
      <c r="O1087" s="69" t="s">
        <v>1036</v>
      </c>
      <c r="P1087" s="69" t="s">
        <v>1359</v>
      </c>
      <c r="Q1087" s="73" t="s">
        <v>5675</v>
      </c>
      <c r="R1087" s="69" t="s">
        <v>6729</v>
      </c>
      <c r="S1087" s="74" t="s">
        <v>40</v>
      </c>
      <c r="T1087" s="69" t="s">
        <v>843</v>
      </c>
      <c r="U1087" s="21"/>
      <c r="V1087" s="21"/>
      <c r="W1087" s="20" t="str">
        <f>VLOOKUP(TRIM(X1087),X10:Y199,2,FALSE)</f>
        <v>Dario</v>
      </c>
      <c r="X1087" s="168" t="str">
        <f t="shared" si="145"/>
        <v>19.15.2</v>
      </c>
      <c r="Y1087" s="168">
        <f t="shared" si="146"/>
        <v>0</v>
      </c>
      <c r="Z1087" s="168">
        <f t="shared" si="143"/>
        <v>0</v>
      </c>
      <c r="AA1087" s="168">
        <f t="shared" si="147"/>
        <v>13</v>
      </c>
      <c r="AB1087" s="168">
        <f t="shared" si="148"/>
        <v>0</v>
      </c>
      <c r="AC1087" s="168">
        <f t="shared" si="149"/>
        <v>0</v>
      </c>
      <c r="AD1087" s="168">
        <f t="shared" si="144"/>
        <v>0</v>
      </c>
      <c r="AE1087" s="168">
        <f t="shared" si="150"/>
        <v>0</v>
      </c>
      <c r="AF1087" s="170"/>
      <c r="AI1087" s="1" t="str">
        <f t="shared" si="151"/>
        <v>DIFF</v>
      </c>
      <c r="AN1087" s="1" t="str">
        <f t="shared" si="152"/>
        <v>{19.15.2}</v>
      </c>
    </row>
    <row r="1088" spans="1:40" ht="26.25" customHeight="1" x14ac:dyDescent="0.25">
      <c r="A1088" s="66" t="s">
        <v>188</v>
      </c>
      <c r="B1088" s="67" t="s">
        <v>1533</v>
      </c>
      <c r="C1088" s="67" t="s">
        <v>94</v>
      </c>
      <c r="D1088" s="67" t="s">
        <v>1477</v>
      </c>
      <c r="E1088" s="95" t="s">
        <v>3614</v>
      </c>
      <c r="F1088" s="68" t="s">
        <v>14</v>
      </c>
      <c r="G1088" s="68" t="s">
        <v>95</v>
      </c>
      <c r="H1088" s="68" t="s">
        <v>4796</v>
      </c>
      <c r="I1088" s="124" t="s">
        <v>867</v>
      </c>
      <c r="J1088" s="69" t="s">
        <v>1777</v>
      </c>
      <c r="K1088" s="269" t="s">
        <v>4797</v>
      </c>
      <c r="L1088" s="71"/>
      <c r="M1088" s="70" t="s">
        <v>102</v>
      </c>
      <c r="N1088" s="69" t="s">
        <v>1430</v>
      </c>
      <c r="O1088" s="69" t="s">
        <v>1036</v>
      </c>
      <c r="P1088" s="69" t="s">
        <v>1779</v>
      </c>
      <c r="Q1088" s="73" t="s">
        <v>5499</v>
      </c>
      <c r="R1088" s="69" t="s">
        <v>6730</v>
      </c>
      <c r="S1088" s="74" t="s">
        <v>40</v>
      </c>
      <c r="T1088" s="69" t="s">
        <v>1213</v>
      </c>
      <c r="U1088" s="21"/>
      <c r="V1088" s="21"/>
      <c r="W1088" s="20" t="str">
        <f>VLOOKUP(TRIM(X1088),X10:Y199,2,FALSE)</f>
        <v>Wanqiang</v>
      </c>
      <c r="X1088" s="168" t="str">
        <f t="shared" si="145"/>
        <v>19.14.2</v>
      </c>
      <c r="Y1088" s="168">
        <f t="shared" si="146"/>
        <v>0</v>
      </c>
      <c r="Z1088" s="168">
        <f t="shared" si="143"/>
        <v>0</v>
      </c>
      <c r="AA1088" s="168">
        <f t="shared" si="147"/>
        <v>17</v>
      </c>
      <c r="AB1088" s="168">
        <f t="shared" si="148"/>
        <v>0</v>
      </c>
      <c r="AC1088" s="168">
        <f t="shared" si="149"/>
        <v>0</v>
      </c>
      <c r="AD1088" s="168">
        <f t="shared" si="144"/>
        <v>0</v>
      </c>
      <c r="AE1088" s="168">
        <f t="shared" si="150"/>
        <v>0</v>
      </c>
      <c r="AF1088" s="170"/>
      <c r="AI1088" s="1" t="str">
        <f t="shared" si="151"/>
        <v>DIFF</v>
      </c>
      <c r="AN1088" s="1" t="str">
        <f t="shared" si="152"/>
        <v>{19.14.2}</v>
      </c>
    </row>
    <row r="1089" spans="1:40" ht="26.25" customHeight="1" x14ac:dyDescent="0.25">
      <c r="A1089" s="66" t="s">
        <v>188</v>
      </c>
      <c r="B1089" s="67" t="s">
        <v>5501</v>
      </c>
      <c r="C1089" s="67" t="s">
        <v>94</v>
      </c>
      <c r="D1089" s="67" t="s">
        <v>1477</v>
      </c>
      <c r="E1089" s="95" t="s">
        <v>3615</v>
      </c>
      <c r="F1089" s="68" t="s">
        <v>14</v>
      </c>
      <c r="G1089" s="68" t="s">
        <v>95</v>
      </c>
      <c r="H1089" s="68" t="s">
        <v>4798</v>
      </c>
      <c r="I1089" s="124" t="s">
        <v>867</v>
      </c>
      <c r="J1089" s="69" t="s">
        <v>1777</v>
      </c>
      <c r="K1089" s="269" t="s">
        <v>4799</v>
      </c>
      <c r="L1089" s="69"/>
      <c r="M1089" s="121" t="s">
        <v>102</v>
      </c>
      <c r="N1089" s="69" t="s">
        <v>1430</v>
      </c>
      <c r="O1089" s="69" t="s">
        <v>1036</v>
      </c>
      <c r="P1089" s="69" t="s">
        <v>1779</v>
      </c>
      <c r="Q1089" s="73" t="s">
        <v>5500</v>
      </c>
      <c r="R1089" s="69" t="s">
        <v>6730</v>
      </c>
      <c r="S1089" s="74" t="s">
        <v>40</v>
      </c>
      <c r="T1089" s="69" t="s">
        <v>1213</v>
      </c>
      <c r="U1089" s="21"/>
      <c r="V1089" s="21"/>
      <c r="W1089" s="20" t="str">
        <f>VLOOKUP(TRIM(X1089),X10:Y199,2,FALSE)</f>
        <v>Wanqiang</v>
      </c>
      <c r="X1089" s="168" t="str">
        <f t="shared" si="145"/>
        <v>19.14.2</v>
      </c>
      <c r="Y1089" s="168">
        <f t="shared" si="146"/>
        <v>0</v>
      </c>
      <c r="Z1089" s="168">
        <f t="shared" si="143"/>
        <v>0</v>
      </c>
      <c r="AA1089" s="168">
        <f t="shared" si="147"/>
        <v>17</v>
      </c>
      <c r="AB1089" s="168">
        <f t="shared" si="148"/>
        <v>0</v>
      </c>
      <c r="AC1089" s="168">
        <f t="shared" si="149"/>
        <v>0</v>
      </c>
      <c r="AD1089" s="168">
        <f t="shared" si="144"/>
        <v>0</v>
      </c>
      <c r="AE1089" s="168">
        <f t="shared" si="150"/>
        <v>0</v>
      </c>
      <c r="AF1089" s="170"/>
      <c r="AI1089" s="1" t="str">
        <f t="shared" si="151"/>
        <v>DIFF</v>
      </c>
      <c r="AN1089" s="1" t="str">
        <f t="shared" si="152"/>
        <v>{19.14.2}</v>
      </c>
    </row>
    <row r="1090" spans="1:40" ht="26.25" customHeight="1" x14ac:dyDescent="0.25">
      <c r="A1090" s="66" t="s">
        <v>188</v>
      </c>
      <c r="B1090" s="67" t="s">
        <v>1516</v>
      </c>
      <c r="C1090" s="67" t="s">
        <v>94</v>
      </c>
      <c r="D1090" s="67" t="s">
        <v>1427</v>
      </c>
      <c r="E1090" s="95" t="s">
        <v>3616</v>
      </c>
      <c r="F1090" s="68" t="s">
        <v>14</v>
      </c>
      <c r="G1090" s="68" t="s">
        <v>95</v>
      </c>
      <c r="H1090" s="68" t="s">
        <v>4800</v>
      </c>
      <c r="I1090" s="124" t="s">
        <v>227</v>
      </c>
      <c r="J1090" s="69" t="s">
        <v>194</v>
      </c>
      <c r="K1090" s="121">
        <v>6411</v>
      </c>
      <c r="L1090" s="71" t="s">
        <v>50</v>
      </c>
      <c r="M1090" s="70" t="s">
        <v>102</v>
      </c>
      <c r="N1090" s="69" t="s">
        <v>2786</v>
      </c>
      <c r="O1090" s="69" t="s">
        <v>1036</v>
      </c>
      <c r="P1090" s="69" t="s">
        <v>1431</v>
      </c>
      <c r="Q1090" s="73" t="s">
        <v>5676</v>
      </c>
      <c r="R1090" s="69" t="s">
        <v>6731</v>
      </c>
      <c r="S1090" s="74" t="s">
        <v>40</v>
      </c>
      <c r="T1090" s="69" t="s">
        <v>226</v>
      </c>
      <c r="U1090" s="21"/>
      <c r="V1090" s="21"/>
      <c r="W1090" s="20" t="str">
        <f>VLOOKUP(TRIM(X1090),X10:Y199,2,FALSE)</f>
        <v>Wanqiang</v>
      </c>
      <c r="X1090" s="168" t="str">
        <f t="shared" si="145"/>
        <v>19.4.2</v>
      </c>
      <c r="Y1090" s="168">
        <f t="shared" si="146"/>
        <v>0</v>
      </c>
      <c r="Z1090" s="168">
        <f t="shared" ref="Z1090:Z1153" si="153">IF(F1090="P-CR", IF(S1090="Approved", 1, IF(S1090="Block approved", 1, 0)),0)</f>
        <v>0</v>
      </c>
      <c r="AA1090" s="168">
        <f t="shared" si="147"/>
        <v>17</v>
      </c>
      <c r="AB1090" s="168">
        <f t="shared" si="148"/>
        <v>0</v>
      </c>
      <c r="AC1090" s="168">
        <f t="shared" si="149"/>
        <v>0</v>
      </c>
      <c r="AD1090" s="168">
        <f t="shared" ref="AD1090:AD1153" si="154">IF(F1090="LS OUT",IF(S1090="",1,0),0)</f>
        <v>0</v>
      </c>
      <c r="AE1090" s="168">
        <f t="shared" si="150"/>
        <v>0</v>
      </c>
      <c r="AF1090" s="170"/>
      <c r="AI1090" s="1" t="str">
        <f t="shared" si="151"/>
        <v>DIFF</v>
      </c>
      <c r="AN1090" s="1" t="str">
        <f t="shared" si="152"/>
        <v>{19.4.2}</v>
      </c>
    </row>
    <row r="1091" spans="1:40" ht="26.25" customHeight="1" x14ac:dyDescent="0.25">
      <c r="A1091" s="66" t="s">
        <v>188</v>
      </c>
      <c r="B1091" s="67" t="s">
        <v>40</v>
      </c>
      <c r="C1091" s="67" t="s">
        <v>94</v>
      </c>
      <c r="D1091" s="67" t="s">
        <v>1905</v>
      </c>
      <c r="E1091" s="95" t="s">
        <v>3617</v>
      </c>
      <c r="F1091" s="68" t="s">
        <v>862</v>
      </c>
      <c r="G1091" s="68" t="s">
        <v>95</v>
      </c>
      <c r="H1091" s="68" t="s">
        <v>3143</v>
      </c>
      <c r="I1091" s="124" t="s">
        <v>867</v>
      </c>
      <c r="J1091" s="69" t="s">
        <v>1969</v>
      </c>
      <c r="K1091" s="121"/>
      <c r="L1091" s="69"/>
      <c r="M1091" s="121"/>
      <c r="N1091" s="69" t="s">
        <v>1778</v>
      </c>
      <c r="O1091" s="69" t="s">
        <v>1462</v>
      </c>
      <c r="P1091" s="69" t="s">
        <v>1970</v>
      </c>
      <c r="Q1091" s="73" t="s">
        <v>3142</v>
      </c>
      <c r="R1091" s="69" t="s">
        <v>6730</v>
      </c>
      <c r="S1091" s="74" t="s">
        <v>40</v>
      </c>
      <c r="T1091" s="69" t="s">
        <v>1213</v>
      </c>
      <c r="U1091" s="21"/>
      <c r="V1091" s="21"/>
      <c r="W1091" s="20" t="str">
        <f>VLOOKUP(TRIM(X1091),X10:Y199,2,FALSE)</f>
        <v>Wanqiang</v>
      </c>
      <c r="X1091" s="168" t="str">
        <f t="shared" si="145"/>
        <v>20.5.1</v>
      </c>
      <c r="Y1091" s="168">
        <f t="shared" si="146"/>
        <v>0</v>
      </c>
      <c r="Z1091" s="168">
        <f t="shared" si="153"/>
        <v>0</v>
      </c>
      <c r="AA1091" s="168">
        <f t="shared" si="147"/>
        <v>17</v>
      </c>
      <c r="AB1091" s="168">
        <f t="shared" si="148"/>
        <v>0</v>
      </c>
      <c r="AC1091" s="168">
        <f t="shared" si="149"/>
        <v>0</v>
      </c>
      <c r="AD1091" s="168">
        <f t="shared" si="154"/>
        <v>0</v>
      </c>
      <c r="AE1091" s="168">
        <f t="shared" si="150"/>
        <v>0</v>
      </c>
      <c r="AF1091" s="170"/>
      <c r="AI1091" s="1" t="str">
        <f t="shared" si="151"/>
        <v>DIFF</v>
      </c>
      <c r="AN1091" s="1" t="str">
        <f t="shared" si="152"/>
        <v>{20.5.1}</v>
      </c>
    </row>
    <row r="1092" spans="1:40" ht="26.25" customHeight="1" x14ac:dyDescent="0.25">
      <c r="A1092" s="66" t="s">
        <v>188</v>
      </c>
      <c r="B1092" s="67" t="s">
        <v>1894</v>
      </c>
      <c r="C1092" s="67" t="s">
        <v>94</v>
      </c>
      <c r="D1092" s="67" t="s">
        <v>1427</v>
      </c>
      <c r="E1092" s="95" t="s">
        <v>3618</v>
      </c>
      <c r="F1092" s="68" t="s">
        <v>14</v>
      </c>
      <c r="G1092" s="68" t="s">
        <v>95</v>
      </c>
      <c r="H1092" s="68" t="s">
        <v>1879</v>
      </c>
      <c r="I1092" s="124" t="s">
        <v>227</v>
      </c>
      <c r="J1092" s="69" t="s">
        <v>194</v>
      </c>
      <c r="K1092" s="121">
        <v>6321</v>
      </c>
      <c r="L1092" s="71" t="s">
        <v>52</v>
      </c>
      <c r="M1092" s="70" t="s">
        <v>102</v>
      </c>
      <c r="N1092" s="69" t="s">
        <v>2786</v>
      </c>
      <c r="O1092" s="69" t="s">
        <v>1036</v>
      </c>
      <c r="P1092" s="69" t="s">
        <v>1431</v>
      </c>
      <c r="Q1092" s="73" t="s">
        <v>1893</v>
      </c>
      <c r="R1092" s="69" t="s">
        <v>6732</v>
      </c>
      <c r="S1092" s="74" t="s">
        <v>40</v>
      </c>
      <c r="T1092" s="69" t="s">
        <v>226</v>
      </c>
      <c r="U1092" s="21"/>
      <c r="V1092" s="21"/>
      <c r="W1092" s="20" t="str">
        <f>VLOOKUP(TRIM(X1092),X10:Y199,2,FALSE)</f>
        <v>Wanqiang</v>
      </c>
      <c r="X1092" s="168" t="str">
        <f t="shared" si="145"/>
        <v>19.4.2</v>
      </c>
      <c r="Y1092" s="168">
        <f t="shared" si="146"/>
        <v>0</v>
      </c>
      <c r="Z1092" s="168">
        <f t="shared" si="153"/>
        <v>0</v>
      </c>
      <c r="AA1092" s="168">
        <f t="shared" si="147"/>
        <v>17</v>
      </c>
      <c r="AB1092" s="168">
        <f t="shared" si="148"/>
        <v>0</v>
      </c>
      <c r="AC1092" s="168">
        <f t="shared" si="149"/>
        <v>0</v>
      </c>
      <c r="AD1092" s="168">
        <f t="shared" si="154"/>
        <v>0</v>
      </c>
      <c r="AE1092" s="168">
        <f t="shared" si="150"/>
        <v>0</v>
      </c>
      <c r="AF1092" s="170"/>
      <c r="AI1092" s="1" t="str">
        <f t="shared" si="151"/>
        <v>DIFF</v>
      </c>
      <c r="AN1092" s="1" t="str">
        <f t="shared" si="152"/>
        <v>{19.4.2}</v>
      </c>
    </row>
    <row r="1093" spans="1:40" ht="26.25" customHeight="1" x14ac:dyDescent="0.25">
      <c r="A1093" s="66" t="s">
        <v>188</v>
      </c>
      <c r="B1093" s="67" t="s">
        <v>40</v>
      </c>
      <c r="C1093" s="67" t="s">
        <v>94</v>
      </c>
      <c r="D1093" s="67" t="s">
        <v>1905</v>
      </c>
      <c r="E1093" s="95" t="s">
        <v>3619</v>
      </c>
      <c r="F1093" s="68" t="s">
        <v>862</v>
      </c>
      <c r="G1093" s="68" t="s">
        <v>95</v>
      </c>
      <c r="H1093" s="68" t="s">
        <v>5502</v>
      </c>
      <c r="I1093" s="124" t="s">
        <v>867</v>
      </c>
      <c r="J1093" s="69" t="s">
        <v>1969</v>
      </c>
      <c r="K1093" s="121"/>
      <c r="L1093" s="69"/>
      <c r="M1093" s="121"/>
      <c r="N1093" s="69" t="s">
        <v>1778</v>
      </c>
      <c r="O1093" s="69" t="s">
        <v>1462</v>
      </c>
      <c r="P1093" s="69" t="s">
        <v>1970</v>
      </c>
      <c r="Q1093" s="73" t="s">
        <v>4801</v>
      </c>
      <c r="R1093" s="69" t="s">
        <v>6730</v>
      </c>
      <c r="S1093" s="74" t="s">
        <v>40</v>
      </c>
      <c r="T1093" s="69" t="s">
        <v>1213</v>
      </c>
      <c r="U1093" s="21"/>
      <c r="V1093" s="21"/>
      <c r="W1093" s="20" t="str">
        <f>VLOOKUP(TRIM(X1093),X10:Y199,2,FALSE)</f>
        <v>Wanqiang</v>
      </c>
      <c r="X1093" s="168" t="str">
        <f t="shared" si="145"/>
        <v>20.5.1</v>
      </c>
      <c r="Y1093" s="168">
        <f t="shared" si="146"/>
        <v>0</v>
      </c>
      <c r="Z1093" s="168">
        <f t="shared" si="153"/>
        <v>0</v>
      </c>
      <c r="AA1093" s="168">
        <f t="shared" si="147"/>
        <v>17</v>
      </c>
      <c r="AB1093" s="168">
        <f t="shared" si="148"/>
        <v>0</v>
      </c>
      <c r="AC1093" s="168">
        <f t="shared" si="149"/>
        <v>0</v>
      </c>
      <c r="AD1093" s="168">
        <f t="shared" si="154"/>
        <v>0</v>
      </c>
      <c r="AE1093" s="168">
        <f t="shared" si="150"/>
        <v>0</v>
      </c>
      <c r="AF1093" s="170"/>
      <c r="AI1093" s="1" t="str">
        <f t="shared" si="151"/>
        <v>DIFF</v>
      </c>
      <c r="AN1093" s="1" t="str">
        <f t="shared" si="152"/>
        <v>{20.5.1}</v>
      </c>
    </row>
    <row r="1094" spans="1:40" ht="26.25" customHeight="1" x14ac:dyDescent="0.25">
      <c r="A1094" s="66" t="s">
        <v>188</v>
      </c>
      <c r="B1094" s="67" t="s">
        <v>40</v>
      </c>
      <c r="C1094" s="67" t="s">
        <v>94</v>
      </c>
      <c r="D1094" s="67" t="s">
        <v>1943</v>
      </c>
      <c r="E1094" s="95" t="s">
        <v>3620</v>
      </c>
      <c r="F1094" s="68" t="s">
        <v>862</v>
      </c>
      <c r="G1094" s="68" t="s">
        <v>95</v>
      </c>
      <c r="H1094" s="68" t="s">
        <v>3201</v>
      </c>
      <c r="I1094" s="124" t="s">
        <v>355</v>
      </c>
      <c r="J1094" s="69" t="s">
        <v>1963</v>
      </c>
      <c r="K1094" s="121"/>
      <c r="L1094" s="71"/>
      <c r="M1094" s="70"/>
      <c r="N1094" s="69" t="s">
        <v>1778</v>
      </c>
      <c r="O1094" s="69" t="s">
        <v>1462</v>
      </c>
      <c r="P1094" s="69" t="s">
        <v>1964</v>
      </c>
      <c r="Q1094" s="73" t="s">
        <v>5503</v>
      </c>
      <c r="R1094" s="69" t="s">
        <v>6627</v>
      </c>
      <c r="S1094" s="74" t="s">
        <v>40</v>
      </c>
      <c r="T1094" s="69" t="s">
        <v>1196</v>
      </c>
      <c r="U1094" s="21"/>
      <c r="V1094" s="21"/>
      <c r="W1094" s="20" t="str">
        <f>VLOOKUP(TRIM(X1094),X10:Y199,2,FALSE)</f>
        <v>Andy</v>
      </c>
      <c r="X1094" s="168" t="str">
        <f t="shared" si="145"/>
        <v>20.6.6</v>
      </c>
      <c r="Y1094" s="168">
        <f t="shared" si="146"/>
        <v>0</v>
      </c>
      <c r="Z1094" s="168">
        <f t="shared" si="153"/>
        <v>0</v>
      </c>
      <c r="AA1094" s="168">
        <f t="shared" si="147"/>
        <v>5</v>
      </c>
      <c r="AB1094" s="168">
        <f t="shared" si="148"/>
        <v>0</v>
      </c>
      <c r="AC1094" s="168">
        <f t="shared" si="149"/>
        <v>0</v>
      </c>
      <c r="AD1094" s="168">
        <f t="shared" si="154"/>
        <v>0</v>
      </c>
      <c r="AE1094" s="168">
        <f t="shared" si="150"/>
        <v>0</v>
      </c>
      <c r="AF1094" s="170"/>
      <c r="AI1094" s="1" t="str">
        <f t="shared" si="151"/>
        <v>DIFF</v>
      </c>
      <c r="AN1094" s="1" t="str">
        <f t="shared" si="152"/>
        <v>{20.6.6}</v>
      </c>
    </row>
    <row r="1095" spans="1:40" ht="26.25" customHeight="1" x14ac:dyDescent="0.25">
      <c r="A1095" s="66" t="s">
        <v>188</v>
      </c>
      <c r="B1095" s="67" t="s">
        <v>40</v>
      </c>
      <c r="C1095" s="67" t="s">
        <v>94</v>
      </c>
      <c r="D1095" s="67" t="s">
        <v>1611</v>
      </c>
      <c r="E1095" s="95" t="s">
        <v>3621</v>
      </c>
      <c r="F1095" s="68" t="s">
        <v>862</v>
      </c>
      <c r="G1095" s="68" t="s">
        <v>222</v>
      </c>
      <c r="H1095" s="68" t="s">
        <v>5505</v>
      </c>
      <c r="I1095" s="124" t="s">
        <v>279</v>
      </c>
      <c r="J1095" s="69" t="s">
        <v>1774</v>
      </c>
      <c r="K1095" s="121"/>
      <c r="L1095" s="69"/>
      <c r="M1095" s="121"/>
      <c r="N1095" s="69" t="s">
        <v>1414</v>
      </c>
      <c r="O1095" s="69" t="s">
        <v>1462</v>
      </c>
      <c r="P1095" s="69" t="s">
        <v>1776</v>
      </c>
      <c r="Q1095" s="73" t="s">
        <v>5504</v>
      </c>
      <c r="R1095" s="69" t="s">
        <v>330</v>
      </c>
      <c r="S1095" s="74" t="s">
        <v>40</v>
      </c>
      <c r="T1095" s="69" t="s">
        <v>1808</v>
      </c>
      <c r="U1095" s="21"/>
      <c r="V1095" s="21"/>
      <c r="W1095" s="20" t="str">
        <f>VLOOKUP(TRIM(X1095),X10:Y199,2,FALSE)</f>
        <v>Wanqiang</v>
      </c>
      <c r="X1095" s="168" t="str">
        <f t="shared" si="145"/>
        <v>20.2.1</v>
      </c>
      <c r="Y1095" s="168">
        <f t="shared" si="146"/>
        <v>0</v>
      </c>
      <c r="Z1095" s="168">
        <f t="shared" si="153"/>
        <v>0</v>
      </c>
      <c r="AA1095" s="168">
        <f t="shared" si="147"/>
        <v>6</v>
      </c>
      <c r="AB1095" s="168">
        <f t="shared" si="148"/>
        <v>0</v>
      </c>
      <c r="AC1095" s="168">
        <f t="shared" si="149"/>
        <v>0</v>
      </c>
      <c r="AD1095" s="168">
        <f t="shared" si="154"/>
        <v>0</v>
      </c>
      <c r="AE1095" s="168">
        <f t="shared" si="150"/>
        <v>0</v>
      </c>
      <c r="AF1095" s="170"/>
      <c r="AI1095" s="1" t="str">
        <f t="shared" si="151"/>
        <v>DIFF</v>
      </c>
      <c r="AN1095" s="1" t="str">
        <f t="shared" si="152"/>
        <v>{20.2.1}</v>
      </c>
    </row>
    <row r="1096" spans="1:40" ht="26.25" customHeight="1" x14ac:dyDescent="0.25">
      <c r="A1096" s="66" t="s">
        <v>188</v>
      </c>
      <c r="B1096" s="67" t="s">
        <v>2115</v>
      </c>
      <c r="C1096" s="67" t="s">
        <v>94</v>
      </c>
      <c r="D1096" s="67" t="s">
        <v>1477</v>
      </c>
      <c r="E1096" s="95" t="s">
        <v>3622</v>
      </c>
      <c r="F1096" s="68" t="s">
        <v>14</v>
      </c>
      <c r="G1096" s="68" t="s">
        <v>95</v>
      </c>
      <c r="H1096" s="68" t="s">
        <v>2884</v>
      </c>
      <c r="I1096" s="124" t="s">
        <v>5506</v>
      </c>
      <c r="J1096" s="69" t="s">
        <v>1777</v>
      </c>
      <c r="K1096" s="269" t="s">
        <v>2885</v>
      </c>
      <c r="L1096" s="71" t="s">
        <v>63</v>
      </c>
      <c r="M1096" s="70" t="s">
        <v>102</v>
      </c>
      <c r="N1096" s="69" t="s">
        <v>1430</v>
      </c>
      <c r="O1096" s="69" t="s">
        <v>1036</v>
      </c>
      <c r="P1096" s="69" t="s">
        <v>1779</v>
      </c>
      <c r="Q1096" s="73" t="s">
        <v>3136</v>
      </c>
      <c r="R1096" s="69" t="s">
        <v>5849</v>
      </c>
      <c r="S1096" s="74" t="s">
        <v>203</v>
      </c>
      <c r="T1096" s="69" t="s">
        <v>235</v>
      </c>
      <c r="U1096" s="21"/>
      <c r="V1096" s="21"/>
      <c r="W1096" s="20" t="str">
        <f>VLOOKUP(TRIM(X1096),X10:Y199,2,FALSE)</f>
        <v>Wanqiang</v>
      </c>
      <c r="X1096" s="168" t="str">
        <f t="shared" si="145"/>
        <v>19.14.2</v>
      </c>
      <c r="Y1096" s="168">
        <f t="shared" si="146"/>
        <v>0</v>
      </c>
      <c r="Z1096" s="168">
        <f t="shared" si="153"/>
        <v>0</v>
      </c>
      <c r="AA1096" s="168">
        <f t="shared" si="147"/>
        <v>102</v>
      </c>
      <c r="AB1096" s="168">
        <f t="shared" si="148"/>
        <v>0</v>
      </c>
      <c r="AC1096" s="168">
        <f t="shared" si="149"/>
        <v>0</v>
      </c>
      <c r="AD1096" s="168">
        <f t="shared" si="154"/>
        <v>0</v>
      </c>
      <c r="AE1096" s="168">
        <f t="shared" si="150"/>
        <v>0</v>
      </c>
      <c r="AF1096" s="170"/>
      <c r="AI1096" s="1" t="str">
        <f t="shared" si="151"/>
        <v>DIFF</v>
      </c>
      <c r="AN1096" s="1" t="str">
        <f t="shared" si="152"/>
        <v>{19.14.2}</v>
      </c>
    </row>
    <row r="1097" spans="1:40" ht="26.25" customHeight="1" x14ac:dyDescent="0.25">
      <c r="A1097" s="66" t="s">
        <v>188</v>
      </c>
      <c r="B1097" s="67" t="s">
        <v>40</v>
      </c>
      <c r="C1097" s="67" t="s">
        <v>94</v>
      </c>
      <c r="D1097" s="67" t="s">
        <v>1936</v>
      </c>
      <c r="E1097" s="95" t="s">
        <v>3623</v>
      </c>
      <c r="F1097" s="68" t="s">
        <v>862</v>
      </c>
      <c r="G1097" s="68" t="s">
        <v>95</v>
      </c>
      <c r="H1097" s="68" t="s">
        <v>5508</v>
      </c>
      <c r="I1097" s="124" t="s">
        <v>1570</v>
      </c>
      <c r="J1097" s="69" t="s">
        <v>1963</v>
      </c>
      <c r="K1097" s="121"/>
      <c r="L1097" s="69"/>
      <c r="M1097" s="121"/>
      <c r="N1097" s="69" t="s">
        <v>1866</v>
      </c>
      <c r="O1097" s="69" t="s">
        <v>1462</v>
      </c>
      <c r="P1097" s="69" t="s">
        <v>1964</v>
      </c>
      <c r="Q1097" s="73" t="s">
        <v>5507</v>
      </c>
      <c r="R1097" s="69" t="s">
        <v>330</v>
      </c>
      <c r="S1097" s="74" t="s">
        <v>40</v>
      </c>
      <c r="T1097" s="69" t="s">
        <v>278</v>
      </c>
      <c r="U1097" s="21"/>
      <c r="V1097" s="21"/>
      <c r="W1097" s="20" t="str">
        <f>VLOOKUP(TRIM(X1097),X10:Y199,2,FALSE)</f>
        <v>Andy</v>
      </c>
      <c r="X1097" s="168" t="str">
        <f t="shared" ref="X1097:X1160" si="155">IF(ISNONTEXT(D1097),"" &amp; D1097 &amp;"",T(D1097))</f>
        <v>20.6.1.2</v>
      </c>
      <c r="Y1097" s="168">
        <f t="shared" ref="Y1097:Y1160" si="156">IF(F1097="CR", IF(S1097="Approved", 1, IF(S1097="Agreed", 1, IF(S1097="Block approved", 1, 0))),0)</f>
        <v>0</v>
      </c>
      <c r="Z1097" s="168">
        <f t="shared" si="153"/>
        <v>0</v>
      </c>
      <c r="AA1097" s="168">
        <f t="shared" ref="AA1097:AA1160" si="157">LEN(I1097)</f>
        <v>6</v>
      </c>
      <c r="AB1097" s="168">
        <f t="shared" ref="AB1097:AB1160" si="158">IF(LEFT(H1097, 12)="Reserved for",  1, 0)</f>
        <v>0</v>
      </c>
      <c r="AC1097" s="168">
        <f t="shared" ref="AC1097:AC1160" si="159">IF(F1097="LS OUT", IF(S1097="Approved", 1, IF(S1097="Block approved", 1, 0)),0)</f>
        <v>0</v>
      </c>
      <c r="AD1097" s="168">
        <f t="shared" si="154"/>
        <v>0</v>
      </c>
      <c r="AE1097" s="168">
        <f t="shared" ref="AE1097:AE1160" si="160">IF(F1097="LS In", IF(S1097="Postponed", 1, 0), 0)</f>
        <v>0</v>
      </c>
      <c r="AF1097" s="170"/>
      <c r="AI1097" s="1" t="str">
        <f t="shared" si="151"/>
        <v>DIFF</v>
      </c>
      <c r="AN1097" s="1" t="str">
        <f t="shared" si="152"/>
        <v>{20.6.1.2}</v>
      </c>
    </row>
    <row r="1098" spans="1:40" ht="26.25" customHeight="1" x14ac:dyDescent="0.25">
      <c r="A1098" s="66" t="s">
        <v>188</v>
      </c>
      <c r="B1098" s="67" t="s">
        <v>40</v>
      </c>
      <c r="C1098" s="67" t="s">
        <v>94</v>
      </c>
      <c r="D1098" s="67" t="s">
        <v>1936</v>
      </c>
      <c r="E1098" s="95" t="s">
        <v>3624</v>
      </c>
      <c r="F1098" s="68" t="s">
        <v>862</v>
      </c>
      <c r="G1098" s="68" t="s">
        <v>95</v>
      </c>
      <c r="H1098" s="68" t="s">
        <v>5509</v>
      </c>
      <c r="I1098" s="124" t="s">
        <v>1570</v>
      </c>
      <c r="J1098" s="69" t="s">
        <v>1963</v>
      </c>
      <c r="K1098" s="121"/>
      <c r="L1098" s="71"/>
      <c r="M1098" s="70"/>
      <c r="N1098" s="69" t="s">
        <v>1866</v>
      </c>
      <c r="O1098" s="69" t="s">
        <v>1462</v>
      </c>
      <c r="P1098" s="69" t="s">
        <v>1964</v>
      </c>
      <c r="Q1098" s="73" t="s">
        <v>4802</v>
      </c>
      <c r="R1098" s="69" t="s">
        <v>330</v>
      </c>
      <c r="S1098" s="74" t="s">
        <v>40</v>
      </c>
      <c r="T1098" s="69" t="s">
        <v>278</v>
      </c>
      <c r="U1098" s="21"/>
      <c r="V1098" s="21"/>
      <c r="W1098" s="20" t="str">
        <f>VLOOKUP(TRIM(X1098),X10:Y199,2,FALSE)</f>
        <v>Andy</v>
      </c>
      <c r="X1098" s="168" t="str">
        <f t="shared" si="155"/>
        <v>20.6.1.2</v>
      </c>
      <c r="Y1098" s="168">
        <f t="shared" si="156"/>
        <v>0</v>
      </c>
      <c r="Z1098" s="168">
        <f t="shared" si="153"/>
        <v>0</v>
      </c>
      <c r="AA1098" s="168">
        <f t="shared" si="157"/>
        <v>6</v>
      </c>
      <c r="AB1098" s="168">
        <f t="shared" si="158"/>
        <v>0</v>
      </c>
      <c r="AC1098" s="168">
        <f t="shared" si="159"/>
        <v>0</v>
      </c>
      <c r="AD1098" s="168">
        <f t="shared" si="154"/>
        <v>0</v>
      </c>
      <c r="AE1098" s="168">
        <f t="shared" si="160"/>
        <v>0</v>
      </c>
      <c r="AF1098" s="170"/>
      <c r="AI1098" s="1" t="str">
        <f t="shared" ref="AI1098:AI1161" si="161">IF(_xlfn.VALUETOTEXT(AH1098) =_xlfn.VALUETOTEXT(P1098), "", "DIFF")</f>
        <v>DIFF</v>
      </c>
      <c r="AN1098" s="1" t="str">
        <f t="shared" ref="AN1098:AN1161" si="162">"{"&amp;D1098&amp;"}"</f>
        <v>{20.6.1.2}</v>
      </c>
    </row>
    <row r="1099" spans="1:40" ht="26.25" customHeight="1" x14ac:dyDescent="0.25">
      <c r="A1099" s="66" t="s">
        <v>188</v>
      </c>
      <c r="B1099" s="67" t="s">
        <v>40</v>
      </c>
      <c r="C1099" s="67" t="s">
        <v>94</v>
      </c>
      <c r="D1099" s="67" t="s">
        <v>1936</v>
      </c>
      <c r="E1099" s="95" t="s">
        <v>3625</v>
      </c>
      <c r="F1099" s="68" t="s">
        <v>862</v>
      </c>
      <c r="G1099" s="68" t="s">
        <v>95</v>
      </c>
      <c r="H1099" s="68" t="s">
        <v>3240</v>
      </c>
      <c r="I1099" s="124" t="s">
        <v>4803</v>
      </c>
      <c r="J1099" s="69" t="s">
        <v>1963</v>
      </c>
      <c r="K1099" s="121"/>
      <c r="L1099" s="69"/>
      <c r="M1099" s="121"/>
      <c r="N1099" s="69" t="s">
        <v>1778</v>
      </c>
      <c r="O1099" s="69" t="s">
        <v>1462</v>
      </c>
      <c r="P1099" s="69" t="s">
        <v>1964</v>
      </c>
      <c r="Q1099" s="73" t="s">
        <v>3120</v>
      </c>
      <c r="R1099" s="69" t="s">
        <v>6616</v>
      </c>
      <c r="S1099" s="74" t="s">
        <v>40</v>
      </c>
      <c r="T1099" s="69" t="s">
        <v>249</v>
      </c>
      <c r="U1099" s="21"/>
      <c r="V1099" s="21"/>
      <c r="W1099" s="20" t="str">
        <f>VLOOKUP(TRIM(X1099),X10:Y199,2,FALSE)</f>
        <v>Andy</v>
      </c>
      <c r="X1099" s="168" t="str">
        <f t="shared" si="155"/>
        <v>20.6.1.2</v>
      </c>
      <c r="Y1099" s="168">
        <f t="shared" si="156"/>
        <v>0</v>
      </c>
      <c r="Z1099" s="168">
        <f t="shared" si="153"/>
        <v>0</v>
      </c>
      <c r="AA1099" s="168">
        <f t="shared" si="157"/>
        <v>39</v>
      </c>
      <c r="AB1099" s="168">
        <f t="shared" si="158"/>
        <v>0</v>
      </c>
      <c r="AC1099" s="168">
        <f t="shared" si="159"/>
        <v>0</v>
      </c>
      <c r="AD1099" s="168">
        <f t="shared" si="154"/>
        <v>0</v>
      </c>
      <c r="AE1099" s="168">
        <f t="shared" si="160"/>
        <v>0</v>
      </c>
      <c r="AF1099" s="170"/>
      <c r="AI1099" s="1" t="str">
        <f t="shared" si="161"/>
        <v>DIFF</v>
      </c>
      <c r="AN1099" s="1" t="str">
        <f t="shared" si="162"/>
        <v>{20.6.1.2}</v>
      </c>
    </row>
    <row r="1100" spans="1:40" ht="26.25" customHeight="1" x14ac:dyDescent="0.25">
      <c r="A1100" s="66" t="s">
        <v>188</v>
      </c>
      <c r="B1100" s="67" t="s">
        <v>40</v>
      </c>
      <c r="C1100" s="67" t="s">
        <v>94</v>
      </c>
      <c r="D1100" s="67" t="s">
        <v>1936</v>
      </c>
      <c r="E1100" s="95" t="s">
        <v>3626</v>
      </c>
      <c r="F1100" s="68" t="s">
        <v>862</v>
      </c>
      <c r="G1100" s="68" t="s">
        <v>95</v>
      </c>
      <c r="H1100" s="68" t="s">
        <v>2173</v>
      </c>
      <c r="I1100" s="124" t="s">
        <v>5510</v>
      </c>
      <c r="J1100" s="69" t="s">
        <v>1963</v>
      </c>
      <c r="K1100" s="121"/>
      <c r="L1100" s="71"/>
      <c r="M1100" s="70"/>
      <c r="N1100" s="69" t="s">
        <v>1778</v>
      </c>
      <c r="O1100" s="69" t="s">
        <v>1462</v>
      </c>
      <c r="P1100" s="69" t="s">
        <v>1964</v>
      </c>
      <c r="Q1100" s="73" t="s">
        <v>3115</v>
      </c>
      <c r="R1100" s="69" t="s">
        <v>6694</v>
      </c>
      <c r="S1100" s="74" t="s">
        <v>40</v>
      </c>
      <c r="T1100" s="69" t="s">
        <v>249</v>
      </c>
      <c r="U1100" s="21"/>
      <c r="V1100" s="21"/>
      <c r="W1100" s="20" t="str">
        <f>VLOOKUP(TRIM(X1100),X10:Y199,2,FALSE)</f>
        <v>Andy</v>
      </c>
      <c r="X1100" s="168" t="str">
        <f t="shared" si="155"/>
        <v>20.6.1.2</v>
      </c>
      <c r="Y1100" s="168">
        <f t="shared" si="156"/>
        <v>0</v>
      </c>
      <c r="Z1100" s="168">
        <f t="shared" si="153"/>
        <v>0</v>
      </c>
      <c r="AA1100" s="168">
        <f t="shared" si="157"/>
        <v>37</v>
      </c>
      <c r="AB1100" s="168">
        <f t="shared" si="158"/>
        <v>0</v>
      </c>
      <c r="AC1100" s="168">
        <f t="shared" si="159"/>
        <v>0</v>
      </c>
      <c r="AD1100" s="168">
        <f t="shared" si="154"/>
        <v>0</v>
      </c>
      <c r="AE1100" s="168">
        <f t="shared" si="160"/>
        <v>0</v>
      </c>
      <c r="AF1100" s="170"/>
      <c r="AI1100" s="1" t="str">
        <f t="shared" si="161"/>
        <v>DIFF</v>
      </c>
      <c r="AN1100" s="1" t="str">
        <f t="shared" si="162"/>
        <v>{20.6.1.2}</v>
      </c>
    </row>
    <row r="1101" spans="1:40" ht="26.25" customHeight="1" x14ac:dyDescent="0.25">
      <c r="A1101" s="66" t="s">
        <v>188</v>
      </c>
      <c r="B1101" s="67" t="s">
        <v>40</v>
      </c>
      <c r="C1101" s="67" t="s">
        <v>94</v>
      </c>
      <c r="D1101" s="67" t="s">
        <v>1939</v>
      </c>
      <c r="E1101" s="95" t="s">
        <v>3627</v>
      </c>
      <c r="F1101" s="68" t="s">
        <v>862</v>
      </c>
      <c r="G1101" s="68" t="s">
        <v>95</v>
      </c>
      <c r="H1101" s="68" t="s">
        <v>3171</v>
      </c>
      <c r="I1101" s="124" t="s">
        <v>5511</v>
      </c>
      <c r="J1101" s="69" t="s">
        <v>1963</v>
      </c>
      <c r="K1101" s="121"/>
      <c r="L1101" s="69"/>
      <c r="M1101" s="121"/>
      <c r="N1101" s="69" t="s">
        <v>1778</v>
      </c>
      <c r="O1101" s="69" t="s">
        <v>1462</v>
      </c>
      <c r="P1101" s="69" t="s">
        <v>1964</v>
      </c>
      <c r="Q1101" s="73" t="s">
        <v>3170</v>
      </c>
      <c r="R1101" s="69" t="s">
        <v>6649</v>
      </c>
      <c r="S1101" s="74" t="s">
        <v>40</v>
      </c>
      <c r="T1101" s="69" t="s">
        <v>249</v>
      </c>
      <c r="U1101" s="21"/>
      <c r="V1101" s="21"/>
      <c r="W1101" s="20" t="str">
        <f>VLOOKUP(TRIM(X1101),X10:Y199,2,FALSE)</f>
        <v>Andy</v>
      </c>
      <c r="X1101" s="168" t="str">
        <f t="shared" si="155"/>
        <v>20.6.2</v>
      </c>
      <c r="Y1101" s="168">
        <f t="shared" si="156"/>
        <v>0</v>
      </c>
      <c r="Z1101" s="168">
        <f t="shared" si="153"/>
        <v>0</v>
      </c>
      <c r="AA1101" s="168">
        <f t="shared" si="157"/>
        <v>27</v>
      </c>
      <c r="AB1101" s="168">
        <f t="shared" si="158"/>
        <v>0</v>
      </c>
      <c r="AC1101" s="168">
        <f t="shared" si="159"/>
        <v>0</v>
      </c>
      <c r="AD1101" s="168">
        <f t="shared" si="154"/>
        <v>0</v>
      </c>
      <c r="AE1101" s="168">
        <f t="shared" si="160"/>
        <v>0</v>
      </c>
      <c r="AF1101" s="170"/>
      <c r="AI1101" s="1" t="str">
        <f t="shared" si="161"/>
        <v>DIFF</v>
      </c>
      <c r="AN1101" s="1" t="str">
        <f t="shared" si="162"/>
        <v>{20.6.2}</v>
      </c>
    </row>
    <row r="1102" spans="1:40" ht="26.25" customHeight="1" x14ac:dyDescent="0.25">
      <c r="A1102" s="66" t="s">
        <v>188</v>
      </c>
      <c r="B1102" s="67" t="s">
        <v>40</v>
      </c>
      <c r="C1102" s="67" t="s">
        <v>94</v>
      </c>
      <c r="D1102" s="67" t="s">
        <v>1936</v>
      </c>
      <c r="E1102" s="95" t="s">
        <v>3628</v>
      </c>
      <c r="F1102" s="68" t="s">
        <v>862</v>
      </c>
      <c r="G1102" s="68" t="s">
        <v>95</v>
      </c>
      <c r="H1102" s="68" t="s">
        <v>2174</v>
      </c>
      <c r="I1102" s="124" t="s">
        <v>4804</v>
      </c>
      <c r="J1102" s="69" t="s">
        <v>1963</v>
      </c>
      <c r="K1102" s="121"/>
      <c r="L1102" s="71"/>
      <c r="M1102" s="70"/>
      <c r="N1102" s="69" t="s">
        <v>1778</v>
      </c>
      <c r="O1102" s="69" t="s">
        <v>1462</v>
      </c>
      <c r="P1102" s="69" t="s">
        <v>1964</v>
      </c>
      <c r="Q1102" s="73" t="s">
        <v>1981</v>
      </c>
      <c r="R1102" s="69" t="s">
        <v>6733</v>
      </c>
      <c r="S1102" s="74" t="s">
        <v>40</v>
      </c>
      <c r="T1102" s="69" t="s">
        <v>249</v>
      </c>
      <c r="U1102" s="21"/>
      <c r="V1102" s="21"/>
      <c r="W1102" s="20" t="str">
        <f>VLOOKUP(TRIM(X1102),X10:Y199,2,FALSE)</f>
        <v>Andy</v>
      </c>
      <c r="X1102" s="168" t="str">
        <f t="shared" si="155"/>
        <v>20.6.1.2</v>
      </c>
      <c r="Y1102" s="168">
        <f t="shared" si="156"/>
        <v>0</v>
      </c>
      <c r="Z1102" s="168">
        <f t="shared" si="153"/>
        <v>0</v>
      </c>
      <c r="AA1102" s="168">
        <f t="shared" si="157"/>
        <v>38</v>
      </c>
      <c r="AB1102" s="168">
        <f t="shared" si="158"/>
        <v>0</v>
      </c>
      <c r="AC1102" s="168">
        <f t="shared" si="159"/>
        <v>0</v>
      </c>
      <c r="AD1102" s="168">
        <f t="shared" si="154"/>
        <v>0</v>
      </c>
      <c r="AE1102" s="168">
        <f t="shared" si="160"/>
        <v>0</v>
      </c>
      <c r="AF1102" s="170"/>
      <c r="AI1102" s="1" t="str">
        <f t="shared" si="161"/>
        <v>DIFF</v>
      </c>
      <c r="AN1102" s="1" t="str">
        <f t="shared" si="162"/>
        <v>{20.6.1.2}</v>
      </c>
    </row>
    <row r="1103" spans="1:40" ht="26.25" customHeight="1" x14ac:dyDescent="0.25">
      <c r="A1103" s="66" t="s">
        <v>188</v>
      </c>
      <c r="B1103" s="67" t="s">
        <v>5513</v>
      </c>
      <c r="C1103" s="67" t="s">
        <v>94</v>
      </c>
      <c r="D1103" s="67" t="s">
        <v>1535</v>
      </c>
      <c r="E1103" s="95" t="s">
        <v>3629</v>
      </c>
      <c r="F1103" s="68" t="s">
        <v>14</v>
      </c>
      <c r="G1103" s="68" t="s">
        <v>95</v>
      </c>
      <c r="H1103" s="68" t="s">
        <v>4805</v>
      </c>
      <c r="I1103" s="124" t="s">
        <v>227</v>
      </c>
      <c r="J1103" s="69" t="s">
        <v>101</v>
      </c>
      <c r="K1103" s="121">
        <v>5624</v>
      </c>
      <c r="L1103" s="69"/>
      <c r="M1103" s="121" t="s">
        <v>102</v>
      </c>
      <c r="N1103" s="69" t="s">
        <v>2786</v>
      </c>
      <c r="O1103" s="69" t="s">
        <v>1036</v>
      </c>
      <c r="P1103" s="69" t="s">
        <v>1363</v>
      </c>
      <c r="Q1103" s="73" t="s">
        <v>5512</v>
      </c>
      <c r="R1103" s="69" t="s">
        <v>330</v>
      </c>
      <c r="S1103" s="74" t="s">
        <v>40</v>
      </c>
      <c r="T1103" s="69" t="s">
        <v>226</v>
      </c>
      <c r="U1103" s="21"/>
      <c r="V1103" s="21"/>
      <c r="W1103" s="20" t="str">
        <f>VLOOKUP(TRIM(X1103),X10:Y199,2,FALSE)</f>
        <v>Andy</v>
      </c>
      <c r="X1103" s="168" t="str">
        <f t="shared" si="155"/>
        <v>19.48</v>
      </c>
      <c r="Y1103" s="168">
        <f t="shared" si="156"/>
        <v>0</v>
      </c>
      <c r="Z1103" s="168">
        <f t="shared" si="153"/>
        <v>0</v>
      </c>
      <c r="AA1103" s="168">
        <f t="shared" si="157"/>
        <v>17</v>
      </c>
      <c r="AB1103" s="168">
        <f t="shared" si="158"/>
        <v>0</v>
      </c>
      <c r="AC1103" s="168">
        <f t="shared" si="159"/>
        <v>0</v>
      </c>
      <c r="AD1103" s="168">
        <f t="shared" si="154"/>
        <v>0</v>
      </c>
      <c r="AE1103" s="168">
        <f t="shared" si="160"/>
        <v>0</v>
      </c>
      <c r="AF1103" s="170"/>
      <c r="AI1103" s="1" t="str">
        <f t="shared" si="161"/>
        <v>DIFF</v>
      </c>
      <c r="AN1103" s="1" t="str">
        <f t="shared" si="162"/>
        <v>{19.48}</v>
      </c>
    </row>
    <row r="1104" spans="1:40" ht="26.25" customHeight="1" x14ac:dyDescent="0.25">
      <c r="A1104" s="66" t="s">
        <v>188</v>
      </c>
      <c r="B1104" s="67" t="s">
        <v>3155</v>
      </c>
      <c r="C1104" s="67" t="s">
        <v>94</v>
      </c>
      <c r="D1104" s="67" t="s">
        <v>1456</v>
      </c>
      <c r="E1104" s="95" t="s">
        <v>3630</v>
      </c>
      <c r="F1104" s="68" t="s">
        <v>14</v>
      </c>
      <c r="G1104" s="68" t="s">
        <v>95</v>
      </c>
      <c r="H1104" s="68" t="s">
        <v>2889</v>
      </c>
      <c r="I1104" s="124" t="s">
        <v>227</v>
      </c>
      <c r="J1104" s="69" t="s">
        <v>316</v>
      </c>
      <c r="K1104" s="269" t="s">
        <v>4806</v>
      </c>
      <c r="L1104" s="71"/>
      <c r="M1104" s="70" t="s">
        <v>102</v>
      </c>
      <c r="N1104" s="69" t="s">
        <v>1959</v>
      </c>
      <c r="O1104" s="69" t="s">
        <v>1036</v>
      </c>
      <c r="P1104" s="69" t="s">
        <v>1363</v>
      </c>
      <c r="Q1104" s="73" t="s">
        <v>5677</v>
      </c>
      <c r="R1104" s="69" t="s">
        <v>5850</v>
      </c>
      <c r="S1104" s="74" t="s">
        <v>205</v>
      </c>
      <c r="T1104" s="69" t="s">
        <v>226</v>
      </c>
      <c r="U1104" s="21"/>
      <c r="V1104" s="21"/>
      <c r="W1104" s="20" t="str">
        <f>VLOOKUP(TRIM(X1104),X10:Y199,2,FALSE)</f>
        <v>Andy</v>
      </c>
      <c r="X1104" s="168" t="str">
        <f t="shared" si="155"/>
        <v>19.49</v>
      </c>
      <c r="Y1104" s="168">
        <f t="shared" si="156"/>
        <v>0</v>
      </c>
      <c r="Z1104" s="168">
        <f t="shared" si="153"/>
        <v>0</v>
      </c>
      <c r="AA1104" s="168">
        <f t="shared" si="157"/>
        <v>17</v>
      </c>
      <c r="AB1104" s="168">
        <f t="shared" si="158"/>
        <v>0</v>
      </c>
      <c r="AC1104" s="168">
        <f t="shared" si="159"/>
        <v>0</v>
      </c>
      <c r="AD1104" s="168">
        <f t="shared" si="154"/>
        <v>0</v>
      </c>
      <c r="AE1104" s="168">
        <f t="shared" si="160"/>
        <v>0</v>
      </c>
      <c r="AF1104" s="170"/>
      <c r="AI1104" s="1" t="str">
        <f t="shared" si="161"/>
        <v>DIFF</v>
      </c>
      <c r="AN1104" s="1" t="str">
        <f t="shared" si="162"/>
        <v>{19.49}</v>
      </c>
    </row>
    <row r="1105" spans="1:40" ht="26.25" customHeight="1" x14ac:dyDescent="0.25">
      <c r="A1105" s="66" t="s">
        <v>188</v>
      </c>
      <c r="B1105" s="67" t="s">
        <v>1438</v>
      </c>
      <c r="C1105" s="67" t="s">
        <v>94</v>
      </c>
      <c r="D1105" s="67" t="s">
        <v>1456</v>
      </c>
      <c r="E1105" s="95" t="s">
        <v>3631</v>
      </c>
      <c r="F1105" s="68" t="s">
        <v>12</v>
      </c>
      <c r="G1105" s="68" t="s">
        <v>95</v>
      </c>
      <c r="H1105" s="68" t="s">
        <v>2866</v>
      </c>
      <c r="I1105" s="124" t="s">
        <v>232</v>
      </c>
      <c r="J1105" s="69"/>
      <c r="K1105" s="121"/>
      <c r="L1105" s="69"/>
      <c r="M1105" s="121"/>
      <c r="N1105" s="69"/>
      <c r="O1105" s="69" t="s">
        <v>1036</v>
      </c>
      <c r="P1105" s="69" t="s">
        <v>1363</v>
      </c>
      <c r="Q1105" s="73" t="s">
        <v>1438</v>
      </c>
      <c r="R1105" s="69" t="s">
        <v>5851</v>
      </c>
      <c r="S1105" s="74" t="s">
        <v>203</v>
      </c>
      <c r="T1105" s="69" t="s">
        <v>226</v>
      </c>
      <c r="U1105" s="21"/>
      <c r="V1105" s="21"/>
      <c r="W1105" s="20" t="str">
        <f>VLOOKUP(TRIM(X1105),X10:Y199,2,FALSE)</f>
        <v>Andy</v>
      </c>
      <c r="X1105" s="168" t="str">
        <f t="shared" si="155"/>
        <v>19.49</v>
      </c>
      <c r="Y1105" s="168">
        <f t="shared" si="156"/>
        <v>0</v>
      </c>
      <c r="Z1105" s="168">
        <f t="shared" si="153"/>
        <v>0</v>
      </c>
      <c r="AA1105" s="168">
        <f t="shared" si="157"/>
        <v>6</v>
      </c>
      <c r="AB1105" s="168">
        <f t="shared" si="158"/>
        <v>0</v>
      </c>
      <c r="AC1105" s="168">
        <f t="shared" si="159"/>
        <v>0</v>
      </c>
      <c r="AD1105" s="168">
        <f t="shared" si="154"/>
        <v>0</v>
      </c>
      <c r="AE1105" s="168">
        <f t="shared" si="160"/>
        <v>0</v>
      </c>
      <c r="AF1105" s="170"/>
      <c r="AI1105" s="1" t="str">
        <f t="shared" si="161"/>
        <v>DIFF</v>
      </c>
      <c r="AN1105" s="1" t="str">
        <f t="shared" si="162"/>
        <v>{19.49}</v>
      </c>
    </row>
    <row r="1106" spans="1:40" ht="26.25" customHeight="1" x14ac:dyDescent="0.25">
      <c r="A1106" s="66" t="s">
        <v>188</v>
      </c>
      <c r="B1106" s="67" t="s">
        <v>1198</v>
      </c>
      <c r="C1106" s="67" t="s">
        <v>94</v>
      </c>
      <c r="D1106" s="67" t="s">
        <v>1337</v>
      </c>
      <c r="E1106" s="95" t="s">
        <v>3632</v>
      </c>
      <c r="F1106" s="68" t="s">
        <v>14</v>
      </c>
      <c r="G1106" s="68" t="s">
        <v>95</v>
      </c>
      <c r="H1106" s="68" t="s">
        <v>1809</v>
      </c>
      <c r="I1106" s="124" t="s">
        <v>279</v>
      </c>
      <c r="J1106" s="69" t="s">
        <v>201</v>
      </c>
      <c r="K1106" s="121">
        <v>1554</v>
      </c>
      <c r="L1106" s="71" t="s">
        <v>53</v>
      </c>
      <c r="M1106" s="70" t="s">
        <v>102</v>
      </c>
      <c r="N1106" s="69" t="s">
        <v>2786</v>
      </c>
      <c r="O1106" s="69" t="s">
        <v>1036</v>
      </c>
      <c r="P1106" s="69" t="s">
        <v>1371</v>
      </c>
      <c r="Q1106" s="73" t="s">
        <v>1839</v>
      </c>
      <c r="R1106" s="69" t="s">
        <v>6734</v>
      </c>
      <c r="S1106" s="74" t="s">
        <v>40</v>
      </c>
      <c r="T1106" s="69" t="s">
        <v>477</v>
      </c>
      <c r="U1106" s="21"/>
      <c r="V1106" s="21"/>
      <c r="W1106" s="20" t="str">
        <f>VLOOKUP(TRIM(X1106),X10:Y199,2,FALSE)</f>
        <v>Dario</v>
      </c>
      <c r="X1106" s="168" t="str">
        <f t="shared" si="155"/>
        <v>19.3.2</v>
      </c>
      <c r="Y1106" s="168">
        <f t="shared" si="156"/>
        <v>0</v>
      </c>
      <c r="Z1106" s="168">
        <f t="shared" si="153"/>
        <v>0</v>
      </c>
      <c r="AA1106" s="168">
        <f t="shared" si="157"/>
        <v>6</v>
      </c>
      <c r="AB1106" s="168">
        <f t="shared" si="158"/>
        <v>0</v>
      </c>
      <c r="AC1106" s="168">
        <f t="shared" si="159"/>
        <v>0</v>
      </c>
      <c r="AD1106" s="168">
        <f t="shared" si="154"/>
        <v>0</v>
      </c>
      <c r="AE1106" s="168">
        <f t="shared" si="160"/>
        <v>0</v>
      </c>
      <c r="AF1106" s="170"/>
      <c r="AI1106" s="1" t="str">
        <f t="shared" si="161"/>
        <v>DIFF</v>
      </c>
      <c r="AN1106" s="1" t="str">
        <f t="shared" si="162"/>
        <v>{19.3.2}</v>
      </c>
    </row>
    <row r="1107" spans="1:40" ht="26.25" customHeight="1" x14ac:dyDescent="0.25">
      <c r="A1107" s="66" t="s">
        <v>188</v>
      </c>
      <c r="B1107" s="67" t="s">
        <v>40</v>
      </c>
      <c r="C1107" s="67" t="s">
        <v>94</v>
      </c>
      <c r="D1107" s="67" t="s">
        <v>1945</v>
      </c>
      <c r="E1107" s="95" t="s">
        <v>3633</v>
      </c>
      <c r="F1107" s="68" t="s">
        <v>862</v>
      </c>
      <c r="G1107" s="68" t="s">
        <v>95</v>
      </c>
      <c r="H1107" s="68" t="s">
        <v>3108</v>
      </c>
      <c r="I1107" s="124" t="s">
        <v>4807</v>
      </c>
      <c r="J1107" s="69" t="s">
        <v>1963</v>
      </c>
      <c r="K1107" s="121"/>
      <c r="L1107" s="69"/>
      <c r="M1107" s="121"/>
      <c r="N1107" s="69" t="s">
        <v>1778</v>
      </c>
      <c r="O1107" s="69" t="s">
        <v>1462</v>
      </c>
      <c r="P1107" s="69" t="s">
        <v>1964</v>
      </c>
      <c r="Q1107" s="73" t="s">
        <v>2864</v>
      </c>
      <c r="R1107" s="69" t="s">
        <v>330</v>
      </c>
      <c r="S1107" s="74" t="s">
        <v>40</v>
      </c>
      <c r="T1107" s="69" t="s">
        <v>477</v>
      </c>
      <c r="U1107" s="21"/>
      <c r="V1107" s="21"/>
      <c r="W1107" s="20" t="str">
        <f>VLOOKUP(TRIM(X1107),X10:Y199,2,FALSE)</f>
        <v>Andy</v>
      </c>
      <c r="X1107" s="168" t="str">
        <f t="shared" si="155"/>
        <v>20.6.8</v>
      </c>
      <c r="Y1107" s="168">
        <f t="shared" si="156"/>
        <v>0</v>
      </c>
      <c r="Z1107" s="168">
        <f t="shared" si="153"/>
        <v>0</v>
      </c>
      <c r="AA1107" s="168">
        <f t="shared" si="157"/>
        <v>61</v>
      </c>
      <c r="AB1107" s="168">
        <f t="shared" si="158"/>
        <v>0</v>
      </c>
      <c r="AC1107" s="168">
        <f t="shared" si="159"/>
        <v>0</v>
      </c>
      <c r="AD1107" s="168">
        <f t="shared" si="154"/>
        <v>0</v>
      </c>
      <c r="AE1107" s="168">
        <f t="shared" si="160"/>
        <v>0</v>
      </c>
      <c r="AF1107" s="170"/>
      <c r="AI1107" s="1" t="str">
        <f t="shared" si="161"/>
        <v>DIFF</v>
      </c>
      <c r="AN1107" s="1" t="str">
        <f t="shared" si="162"/>
        <v>{20.6.8}</v>
      </c>
    </row>
    <row r="1108" spans="1:40" ht="26.25" customHeight="1" x14ac:dyDescent="0.25">
      <c r="A1108" s="66" t="s">
        <v>188</v>
      </c>
      <c r="B1108" s="67" t="s">
        <v>40</v>
      </c>
      <c r="C1108" s="67" t="s">
        <v>94</v>
      </c>
      <c r="D1108" s="67" t="s">
        <v>1936</v>
      </c>
      <c r="E1108" s="95" t="s">
        <v>3634</v>
      </c>
      <c r="F1108" s="68" t="s">
        <v>862</v>
      </c>
      <c r="G1108" s="68" t="s">
        <v>95</v>
      </c>
      <c r="H1108" s="68" t="s">
        <v>3240</v>
      </c>
      <c r="I1108" s="124" t="s">
        <v>4808</v>
      </c>
      <c r="J1108" s="69" t="s">
        <v>1963</v>
      </c>
      <c r="K1108" s="121"/>
      <c r="L1108" s="71"/>
      <c r="M1108" s="70"/>
      <c r="N1108" s="69" t="s">
        <v>1778</v>
      </c>
      <c r="O1108" s="69" t="s">
        <v>1462</v>
      </c>
      <c r="P1108" s="69" t="s">
        <v>1964</v>
      </c>
      <c r="Q1108" s="73" t="s">
        <v>3120</v>
      </c>
      <c r="R1108" s="69" t="s">
        <v>330</v>
      </c>
      <c r="S1108" s="74" t="s">
        <v>40</v>
      </c>
      <c r="T1108" s="69" t="s">
        <v>477</v>
      </c>
      <c r="U1108" s="21"/>
      <c r="V1108" s="21"/>
      <c r="W1108" s="20" t="str">
        <f>VLOOKUP(TRIM(X1108),X10:Y199,2,FALSE)</f>
        <v>Andy</v>
      </c>
      <c r="X1108" s="168" t="str">
        <f t="shared" si="155"/>
        <v>20.6.1.2</v>
      </c>
      <c r="Y1108" s="168">
        <f t="shared" si="156"/>
        <v>0</v>
      </c>
      <c r="Z1108" s="168">
        <f t="shared" si="153"/>
        <v>0</v>
      </c>
      <c r="AA1108" s="168">
        <f t="shared" si="157"/>
        <v>95</v>
      </c>
      <c r="AB1108" s="168">
        <f t="shared" si="158"/>
        <v>0</v>
      </c>
      <c r="AC1108" s="168">
        <f t="shared" si="159"/>
        <v>0</v>
      </c>
      <c r="AD1108" s="168">
        <f t="shared" si="154"/>
        <v>0</v>
      </c>
      <c r="AE1108" s="168">
        <f t="shared" si="160"/>
        <v>0</v>
      </c>
      <c r="AF1108" s="170"/>
      <c r="AI1108" s="1" t="str">
        <f t="shared" si="161"/>
        <v>DIFF</v>
      </c>
      <c r="AN1108" s="1" t="str">
        <f t="shared" si="162"/>
        <v>{20.6.1.2}</v>
      </c>
    </row>
    <row r="1109" spans="1:40" ht="26.25" customHeight="1" x14ac:dyDescent="0.25">
      <c r="A1109" s="66" t="s">
        <v>188</v>
      </c>
      <c r="B1109" s="67" t="s">
        <v>40</v>
      </c>
      <c r="C1109" s="67" t="s">
        <v>94</v>
      </c>
      <c r="D1109" s="67" t="s">
        <v>1936</v>
      </c>
      <c r="E1109" s="95" t="s">
        <v>3635</v>
      </c>
      <c r="F1109" s="68" t="s">
        <v>862</v>
      </c>
      <c r="G1109" s="68" t="s">
        <v>95</v>
      </c>
      <c r="H1109" s="68" t="s">
        <v>2174</v>
      </c>
      <c r="I1109" s="124" t="s">
        <v>4809</v>
      </c>
      <c r="J1109" s="69" t="s">
        <v>1963</v>
      </c>
      <c r="K1109" s="121"/>
      <c r="L1109" s="69"/>
      <c r="M1109" s="121"/>
      <c r="N1109" s="69" t="s">
        <v>1778</v>
      </c>
      <c r="O1109" s="69" t="s">
        <v>1462</v>
      </c>
      <c r="P1109" s="69" t="s">
        <v>1964</v>
      </c>
      <c r="Q1109" s="73" t="s">
        <v>1981</v>
      </c>
      <c r="R1109" s="69" t="s">
        <v>330</v>
      </c>
      <c r="S1109" s="74" t="s">
        <v>40</v>
      </c>
      <c r="T1109" s="69" t="s">
        <v>477</v>
      </c>
      <c r="U1109" s="21"/>
      <c r="V1109" s="21"/>
      <c r="W1109" s="20" t="str">
        <f>VLOOKUP(TRIM(X1109),X10:Y199,2,FALSE)</f>
        <v>Andy</v>
      </c>
      <c r="X1109" s="168" t="str">
        <f t="shared" si="155"/>
        <v>20.6.1.2</v>
      </c>
      <c r="Y1109" s="168">
        <f t="shared" si="156"/>
        <v>0</v>
      </c>
      <c r="Z1109" s="168">
        <f t="shared" si="153"/>
        <v>0</v>
      </c>
      <c r="AA1109" s="168">
        <f t="shared" si="157"/>
        <v>32</v>
      </c>
      <c r="AB1109" s="168">
        <f t="shared" si="158"/>
        <v>0</v>
      </c>
      <c r="AC1109" s="168">
        <f t="shared" si="159"/>
        <v>0</v>
      </c>
      <c r="AD1109" s="168">
        <f t="shared" si="154"/>
        <v>0</v>
      </c>
      <c r="AE1109" s="168">
        <f t="shared" si="160"/>
        <v>0</v>
      </c>
      <c r="AF1109" s="170"/>
      <c r="AI1109" s="1" t="str">
        <f t="shared" si="161"/>
        <v>DIFF</v>
      </c>
      <c r="AN1109" s="1" t="str">
        <f t="shared" si="162"/>
        <v>{20.6.1.2}</v>
      </c>
    </row>
    <row r="1110" spans="1:40" ht="26.25" customHeight="1" x14ac:dyDescent="0.25">
      <c r="A1110" s="66" t="s">
        <v>188</v>
      </c>
      <c r="B1110" s="67" t="s">
        <v>40</v>
      </c>
      <c r="C1110" s="67" t="s">
        <v>94</v>
      </c>
      <c r="D1110" s="67" t="s">
        <v>1936</v>
      </c>
      <c r="E1110" s="95" t="s">
        <v>3636</v>
      </c>
      <c r="F1110" s="68" t="s">
        <v>862</v>
      </c>
      <c r="G1110" s="68" t="s">
        <v>95</v>
      </c>
      <c r="H1110" s="68" t="s">
        <v>2173</v>
      </c>
      <c r="I1110" s="124" t="s">
        <v>4810</v>
      </c>
      <c r="J1110" s="69" t="s">
        <v>1963</v>
      </c>
      <c r="K1110" s="121"/>
      <c r="L1110" s="71"/>
      <c r="M1110" s="70"/>
      <c r="N1110" s="69" t="s">
        <v>1778</v>
      </c>
      <c r="O1110" s="69" t="s">
        <v>1462</v>
      </c>
      <c r="P1110" s="69" t="s">
        <v>1964</v>
      </c>
      <c r="Q1110" s="73" t="s">
        <v>3115</v>
      </c>
      <c r="R1110" s="69" t="s">
        <v>330</v>
      </c>
      <c r="S1110" s="74" t="s">
        <v>40</v>
      </c>
      <c r="T1110" s="69" t="s">
        <v>477</v>
      </c>
      <c r="U1110" s="21"/>
      <c r="V1110" s="21"/>
      <c r="W1110" s="20" t="str">
        <f>VLOOKUP(TRIM(X1110),X10:Y199,2,FALSE)</f>
        <v>Andy</v>
      </c>
      <c r="X1110" s="168" t="str">
        <f t="shared" si="155"/>
        <v>20.6.1.2</v>
      </c>
      <c r="Y1110" s="168">
        <f t="shared" si="156"/>
        <v>0</v>
      </c>
      <c r="Z1110" s="168">
        <f t="shared" si="153"/>
        <v>0</v>
      </c>
      <c r="AA1110" s="168">
        <f t="shared" si="157"/>
        <v>39</v>
      </c>
      <c r="AB1110" s="168">
        <f t="shared" si="158"/>
        <v>0</v>
      </c>
      <c r="AC1110" s="168">
        <f t="shared" si="159"/>
        <v>0</v>
      </c>
      <c r="AD1110" s="168">
        <f t="shared" si="154"/>
        <v>0</v>
      </c>
      <c r="AE1110" s="168">
        <f t="shared" si="160"/>
        <v>0</v>
      </c>
      <c r="AF1110" s="170"/>
      <c r="AI1110" s="1" t="str">
        <f t="shared" si="161"/>
        <v>DIFF</v>
      </c>
      <c r="AN1110" s="1" t="str">
        <f t="shared" si="162"/>
        <v>{20.6.1.2}</v>
      </c>
    </row>
    <row r="1111" spans="1:40" ht="26.25" customHeight="1" x14ac:dyDescent="0.25">
      <c r="A1111" s="66" t="s">
        <v>188</v>
      </c>
      <c r="B1111" s="67" t="s">
        <v>40</v>
      </c>
      <c r="C1111" s="67" t="s">
        <v>94</v>
      </c>
      <c r="D1111" s="67" t="s">
        <v>1936</v>
      </c>
      <c r="E1111" s="95" t="s">
        <v>3637</v>
      </c>
      <c r="F1111" s="68" t="s">
        <v>862</v>
      </c>
      <c r="G1111" s="68" t="s">
        <v>95</v>
      </c>
      <c r="H1111" s="68" t="s">
        <v>3069</v>
      </c>
      <c r="I1111" s="124" t="s">
        <v>4811</v>
      </c>
      <c r="J1111" s="69" t="s">
        <v>1963</v>
      </c>
      <c r="K1111" s="121"/>
      <c r="L1111" s="69"/>
      <c r="M1111" s="121"/>
      <c r="N1111" s="69" t="s">
        <v>1778</v>
      </c>
      <c r="O1111" s="69" t="s">
        <v>1462</v>
      </c>
      <c r="P1111" s="69" t="s">
        <v>1964</v>
      </c>
      <c r="Q1111" s="73" t="s">
        <v>2843</v>
      </c>
      <c r="R1111" s="69" t="s">
        <v>330</v>
      </c>
      <c r="S1111" s="74" t="s">
        <v>40</v>
      </c>
      <c r="T1111" s="69" t="s">
        <v>477</v>
      </c>
      <c r="U1111" s="21"/>
      <c r="V1111" s="21"/>
      <c r="W1111" s="20" t="str">
        <f>VLOOKUP(TRIM(X1111),X10:Y199,2,FALSE)</f>
        <v>Andy</v>
      </c>
      <c r="X1111" s="168" t="str">
        <f t="shared" si="155"/>
        <v>20.6.1.2</v>
      </c>
      <c r="Y1111" s="168">
        <f t="shared" si="156"/>
        <v>0</v>
      </c>
      <c r="Z1111" s="168">
        <f t="shared" si="153"/>
        <v>0</v>
      </c>
      <c r="AA1111" s="168">
        <f t="shared" si="157"/>
        <v>31</v>
      </c>
      <c r="AB1111" s="168">
        <f t="shared" si="158"/>
        <v>0</v>
      </c>
      <c r="AC1111" s="168">
        <f t="shared" si="159"/>
        <v>0</v>
      </c>
      <c r="AD1111" s="168">
        <f t="shared" si="154"/>
        <v>0</v>
      </c>
      <c r="AE1111" s="168">
        <f t="shared" si="160"/>
        <v>0</v>
      </c>
      <c r="AF1111" s="170"/>
      <c r="AI1111" s="1" t="str">
        <f t="shared" si="161"/>
        <v>DIFF</v>
      </c>
      <c r="AN1111" s="1" t="str">
        <f t="shared" si="162"/>
        <v>{20.6.1.2}</v>
      </c>
    </row>
    <row r="1112" spans="1:40" ht="26.25" customHeight="1" x14ac:dyDescent="0.25">
      <c r="A1112" s="66" t="s">
        <v>188</v>
      </c>
      <c r="B1112" s="67" t="s">
        <v>40</v>
      </c>
      <c r="C1112" s="67" t="s">
        <v>94</v>
      </c>
      <c r="D1112" s="67" t="s">
        <v>1939</v>
      </c>
      <c r="E1112" s="95" t="s">
        <v>3638</v>
      </c>
      <c r="F1112" s="68" t="s">
        <v>862</v>
      </c>
      <c r="G1112" s="68" t="s">
        <v>95</v>
      </c>
      <c r="H1112" s="68" t="s">
        <v>5514</v>
      </c>
      <c r="I1112" s="124" t="s">
        <v>1570</v>
      </c>
      <c r="J1112" s="69" t="s">
        <v>1963</v>
      </c>
      <c r="K1112" s="121"/>
      <c r="L1112" s="71"/>
      <c r="M1112" s="70"/>
      <c r="N1112" s="69" t="s">
        <v>1866</v>
      </c>
      <c r="O1112" s="69" t="s">
        <v>1462</v>
      </c>
      <c r="P1112" s="69" t="s">
        <v>1964</v>
      </c>
      <c r="Q1112" s="73" t="s">
        <v>2910</v>
      </c>
      <c r="R1112" s="69" t="s">
        <v>6649</v>
      </c>
      <c r="S1112" s="74" t="s">
        <v>40</v>
      </c>
      <c r="T1112" s="69" t="s">
        <v>278</v>
      </c>
      <c r="U1112" s="21"/>
      <c r="V1112" s="21"/>
      <c r="W1112" s="20" t="str">
        <f>VLOOKUP(TRIM(X1112),X10:Y199,2,FALSE)</f>
        <v>Andy</v>
      </c>
      <c r="X1112" s="168" t="str">
        <f t="shared" si="155"/>
        <v>20.6.2</v>
      </c>
      <c r="Y1112" s="168">
        <f t="shared" si="156"/>
        <v>0</v>
      </c>
      <c r="Z1112" s="168">
        <f t="shared" si="153"/>
        <v>0</v>
      </c>
      <c r="AA1112" s="168">
        <f t="shared" si="157"/>
        <v>6</v>
      </c>
      <c r="AB1112" s="168">
        <f t="shared" si="158"/>
        <v>0</v>
      </c>
      <c r="AC1112" s="168">
        <f t="shared" si="159"/>
        <v>0</v>
      </c>
      <c r="AD1112" s="168">
        <f t="shared" si="154"/>
        <v>0</v>
      </c>
      <c r="AE1112" s="168">
        <f t="shared" si="160"/>
        <v>0</v>
      </c>
      <c r="AF1112" s="170"/>
      <c r="AI1112" s="1" t="str">
        <f t="shared" si="161"/>
        <v>DIFF</v>
      </c>
      <c r="AN1112" s="1" t="str">
        <f t="shared" si="162"/>
        <v>{20.6.2}</v>
      </c>
    </row>
    <row r="1113" spans="1:40" ht="26.25" customHeight="1" x14ac:dyDescent="0.25">
      <c r="A1113" s="66" t="s">
        <v>188</v>
      </c>
      <c r="B1113" s="67" t="s">
        <v>40</v>
      </c>
      <c r="C1113" s="67" t="s">
        <v>94</v>
      </c>
      <c r="D1113" s="67" t="s">
        <v>1935</v>
      </c>
      <c r="E1113" s="95" t="s">
        <v>3639</v>
      </c>
      <c r="F1113" s="68" t="s">
        <v>862</v>
      </c>
      <c r="G1113" s="68" t="s">
        <v>95</v>
      </c>
      <c r="H1113" s="68" t="s">
        <v>5515</v>
      </c>
      <c r="I1113" s="124" t="s">
        <v>607</v>
      </c>
      <c r="J1113" s="69" t="s">
        <v>1963</v>
      </c>
      <c r="K1113" s="121"/>
      <c r="L1113" s="69"/>
      <c r="M1113" s="121"/>
      <c r="N1113" s="69" t="s">
        <v>1866</v>
      </c>
      <c r="O1113" s="69" t="s">
        <v>1462</v>
      </c>
      <c r="P1113" s="69" t="s">
        <v>1964</v>
      </c>
      <c r="Q1113" s="73" t="s">
        <v>4812</v>
      </c>
      <c r="R1113" s="69" t="s">
        <v>330</v>
      </c>
      <c r="S1113" s="74" t="s">
        <v>40</v>
      </c>
      <c r="T1113" s="69" t="s">
        <v>2009</v>
      </c>
      <c r="U1113" s="21"/>
      <c r="V1113" s="21"/>
      <c r="W1113" s="20" t="str">
        <f>VLOOKUP(TRIM(X1113),X10:Y199,2,FALSE)</f>
        <v>Andy</v>
      </c>
      <c r="X1113" s="168" t="str">
        <f t="shared" si="155"/>
        <v>20.6.1.1</v>
      </c>
      <c r="Y1113" s="168">
        <f t="shared" si="156"/>
        <v>0</v>
      </c>
      <c r="Z1113" s="168">
        <f t="shared" si="153"/>
        <v>0</v>
      </c>
      <c r="AA1113" s="168">
        <f t="shared" si="157"/>
        <v>10</v>
      </c>
      <c r="AB1113" s="168">
        <f t="shared" si="158"/>
        <v>0</v>
      </c>
      <c r="AC1113" s="168">
        <f t="shared" si="159"/>
        <v>0</v>
      </c>
      <c r="AD1113" s="168">
        <f t="shared" si="154"/>
        <v>0</v>
      </c>
      <c r="AE1113" s="168">
        <f t="shared" si="160"/>
        <v>0</v>
      </c>
      <c r="AF1113" s="170"/>
      <c r="AI1113" s="1" t="str">
        <f t="shared" si="161"/>
        <v>DIFF</v>
      </c>
      <c r="AN1113" s="1" t="str">
        <f t="shared" si="162"/>
        <v>{20.6.1.1}</v>
      </c>
    </row>
    <row r="1114" spans="1:40" ht="26.25" customHeight="1" x14ac:dyDescent="0.25">
      <c r="A1114" s="66" t="s">
        <v>188</v>
      </c>
      <c r="B1114" s="67" t="s">
        <v>40</v>
      </c>
      <c r="C1114" s="67" t="s">
        <v>94</v>
      </c>
      <c r="D1114" s="67" t="s">
        <v>1613</v>
      </c>
      <c r="E1114" s="95" t="s">
        <v>3640</v>
      </c>
      <c r="F1114" s="68" t="s">
        <v>862</v>
      </c>
      <c r="G1114" s="68" t="s">
        <v>95</v>
      </c>
      <c r="H1114" s="68" t="s">
        <v>5221</v>
      </c>
      <c r="I1114" s="124" t="s">
        <v>227</v>
      </c>
      <c r="J1114" s="69" t="s">
        <v>1782</v>
      </c>
      <c r="K1114" s="121"/>
      <c r="L1114" s="71"/>
      <c r="M1114" s="70"/>
      <c r="N1114" s="69" t="s">
        <v>4813</v>
      </c>
      <c r="O1114" s="69" t="s">
        <v>1462</v>
      </c>
      <c r="P1114" s="69" t="s">
        <v>1783</v>
      </c>
      <c r="Q1114" s="73" t="s">
        <v>5573</v>
      </c>
      <c r="R1114" s="69" t="s">
        <v>330</v>
      </c>
      <c r="S1114" s="74" t="s">
        <v>40</v>
      </c>
      <c r="T1114" s="69" t="s">
        <v>226</v>
      </c>
      <c r="U1114" s="21"/>
      <c r="V1114" s="21"/>
      <c r="W1114" s="20" t="str">
        <f>VLOOKUP(TRIM(X1114),X10:Y199,2,FALSE)</f>
        <v>Wanqiang</v>
      </c>
      <c r="X1114" s="168" t="str">
        <f t="shared" si="155"/>
        <v>20.4.1</v>
      </c>
      <c r="Y1114" s="168">
        <f t="shared" si="156"/>
        <v>0</v>
      </c>
      <c r="Z1114" s="168">
        <f t="shared" si="153"/>
        <v>0</v>
      </c>
      <c r="AA1114" s="168">
        <f t="shared" si="157"/>
        <v>17</v>
      </c>
      <c r="AB1114" s="168">
        <f t="shared" si="158"/>
        <v>0</v>
      </c>
      <c r="AC1114" s="168">
        <f t="shared" si="159"/>
        <v>0</v>
      </c>
      <c r="AD1114" s="168">
        <f t="shared" si="154"/>
        <v>0</v>
      </c>
      <c r="AE1114" s="168">
        <f t="shared" si="160"/>
        <v>0</v>
      </c>
      <c r="AF1114" s="170"/>
      <c r="AI1114" s="1" t="str">
        <f t="shared" si="161"/>
        <v>DIFF</v>
      </c>
      <c r="AN1114" s="1" t="str">
        <f t="shared" si="162"/>
        <v>{20.4.1}</v>
      </c>
    </row>
    <row r="1115" spans="1:40" ht="26.25" customHeight="1" x14ac:dyDescent="0.25">
      <c r="A1115" s="66" t="s">
        <v>188</v>
      </c>
      <c r="B1115" s="67" t="s">
        <v>40</v>
      </c>
      <c r="C1115" s="67" t="s">
        <v>94</v>
      </c>
      <c r="D1115" s="67" t="s">
        <v>1613</v>
      </c>
      <c r="E1115" s="95" t="s">
        <v>3641</v>
      </c>
      <c r="F1115" s="68" t="s">
        <v>862</v>
      </c>
      <c r="G1115" s="68" t="s">
        <v>95</v>
      </c>
      <c r="H1115" s="68" t="s">
        <v>2940</v>
      </c>
      <c r="I1115" s="124" t="s">
        <v>227</v>
      </c>
      <c r="J1115" s="69" t="s">
        <v>1782</v>
      </c>
      <c r="K1115" s="121"/>
      <c r="L1115" s="69"/>
      <c r="M1115" s="121"/>
      <c r="N1115" s="69" t="s">
        <v>4813</v>
      </c>
      <c r="O1115" s="69" t="s">
        <v>1462</v>
      </c>
      <c r="P1115" s="69" t="s">
        <v>1783</v>
      </c>
      <c r="Q1115" s="73" t="s">
        <v>5678</v>
      </c>
      <c r="R1115" s="69" t="s">
        <v>330</v>
      </c>
      <c r="S1115" s="74" t="s">
        <v>40</v>
      </c>
      <c r="T1115" s="69" t="s">
        <v>226</v>
      </c>
      <c r="U1115" s="21"/>
      <c r="V1115" s="21"/>
      <c r="W1115" s="20" t="str">
        <f>VLOOKUP(TRIM(X1115),X10:Y199,2,FALSE)</f>
        <v>Wanqiang</v>
      </c>
      <c r="X1115" s="168" t="str">
        <f t="shared" si="155"/>
        <v>20.4.1</v>
      </c>
      <c r="Y1115" s="168">
        <f t="shared" si="156"/>
        <v>0</v>
      </c>
      <c r="Z1115" s="168">
        <f t="shared" si="153"/>
        <v>0</v>
      </c>
      <c r="AA1115" s="168">
        <f t="shared" si="157"/>
        <v>17</v>
      </c>
      <c r="AB1115" s="168">
        <f t="shared" si="158"/>
        <v>0</v>
      </c>
      <c r="AC1115" s="168">
        <f t="shared" si="159"/>
        <v>0</v>
      </c>
      <c r="AD1115" s="168">
        <f t="shared" si="154"/>
        <v>0</v>
      </c>
      <c r="AE1115" s="168">
        <f t="shared" si="160"/>
        <v>0</v>
      </c>
      <c r="AF1115" s="170"/>
      <c r="AI1115" s="1" t="str">
        <f t="shared" si="161"/>
        <v>DIFF</v>
      </c>
      <c r="AN1115" s="1" t="str">
        <f t="shared" si="162"/>
        <v>{20.4.1}</v>
      </c>
    </row>
    <row r="1116" spans="1:40" ht="26.25" customHeight="1" x14ac:dyDescent="0.25">
      <c r="A1116" s="66" t="s">
        <v>188</v>
      </c>
      <c r="B1116" s="67" t="s">
        <v>40</v>
      </c>
      <c r="C1116" s="67" t="s">
        <v>94</v>
      </c>
      <c r="D1116" s="67" t="s">
        <v>1613</v>
      </c>
      <c r="E1116" s="95" t="s">
        <v>3642</v>
      </c>
      <c r="F1116" s="68" t="s">
        <v>862</v>
      </c>
      <c r="G1116" s="68" t="s">
        <v>95</v>
      </c>
      <c r="H1116" s="68" t="s">
        <v>5516</v>
      </c>
      <c r="I1116" s="124" t="s">
        <v>227</v>
      </c>
      <c r="J1116" s="69" t="s">
        <v>1782</v>
      </c>
      <c r="K1116" s="121"/>
      <c r="L1116" s="71"/>
      <c r="M1116" s="70"/>
      <c r="N1116" s="69" t="s">
        <v>4813</v>
      </c>
      <c r="O1116" s="69" t="s">
        <v>1462</v>
      </c>
      <c r="P1116" s="69" t="s">
        <v>1783</v>
      </c>
      <c r="Q1116" s="73" t="s">
        <v>5679</v>
      </c>
      <c r="R1116" s="69" t="s">
        <v>330</v>
      </c>
      <c r="S1116" s="74" t="s">
        <v>40</v>
      </c>
      <c r="T1116" s="69" t="s">
        <v>226</v>
      </c>
      <c r="U1116" s="21"/>
      <c r="V1116" s="21"/>
      <c r="W1116" s="20" t="str">
        <f>VLOOKUP(TRIM(X1116),X10:Y199,2,FALSE)</f>
        <v>Wanqiang</v>
      </c>
      <c r="X1116" s="168" t="str">
        <f t="shared" si="155"/>
        <v>20.4.1</v>
      </c>
      <c r="Y1116" s="168">
        <f t="shared" si="156"/>
        <v>0</v>
      </c>
      <c r="Z1116" s="168">
        <f t="shared" si="153"/>
        <v>0</v>
      </c>
      <c r="AA1116" s="168">
        <f t="shared" si="157"/>
        <v>17</v>
      </c>
      <c r="AB1116" s="168">
        <f t="shared" si="158"/>
        <v>0</v>
      </c>
      <c r="AC1116" s="168">
        <f t="shared" si="159"/>
        <v>0</v>
      </c>
      <c r="AD1116" s="168">
        <f t="shared" si="154"/>
        <v>0</v>
      </c>
      <c r="AE1116" s="168">
        <f t="shared" si="160"/>
        <v>0</v>
      </c>
      <c r="AF1116" s="170"/>
      <c r="AI1116" s="1" t="str">
        <f t="shared" si="161"/>
        <v>DIFF</v>
      </c>
      <c r="AN1116" s="1" t="str">
        <f t="shared" si="162"/>
        <v>{20.4.1}</v>
      </c>
    </row>
    <row r="1117" spans="1:40" ht="26.25" customHeight="1" x14ac:dyDescent="0.25">
      <c r="A1117" s="66" t="s">
        <v>188</v>
      </c>
      <c r="B1117" s="67" t="s">
        <v>40</v>
      </c>
      <c r="C1117" s="67" t="s">
        <v>94</v>
      </c>
      <c r="D1117" s="67" t="s">
        <v>1936</v>
      </c>
      <c r="E1117" s="95" t="s">
        <v>3643</v>
      </c>
      <c r="F1117" s="68" t="s">
        <v>862</v>
      </c>
      <c r="G1117" s="68" t="s">
        <v>95</v>
      </c>
      <c r="H1117" s="68" t="s">
        <v>3189</v>
      </c>
      <c r="I1117" s="124" t="s">
        <v>1570</v>
      </c>
      <c r="J1117" s="69" t="s">
        <v>1963</v>
      </c>
      <c r="K1117" s="121"/>
      <c r="L1117" s="69"/>
      <c r="M1117" s="121"/>
      <c r="N1117" s="69" t="s">
        <v>1866</v>
      </c>
      <c r="O1117" s="69" t="s">
        <v>1462</v>
      </c>
      <c r="P1117" s="69" t="s">
        <v>1964</v>
      </c>
      <c r="Q1117" s="73" t="s">
        <v>2912</v>
      </c>
      <c r="R1117" s="69" t="s">
        <v>6694</v>
      </c>
      <c r="S1117" s="74" t="s">
        <v>40</v>
      </c>
      <c r="T1117" s="69" t="s">
        <v>278</v>
      </c>
      <c r="U1117" s="21"/>
      <c r="V1117" s="21"/>
      <c r="W1117" s="20" t="str">
        <f>VLOOKUP(TRIM(X1117),X10:Y199,2,FALSE)</f>
        <v>Andy</v>
      </c>
      <c r="X1117" s="168" t="str">
        <f t="shared" si="155"/>
        <v>20.6.1.2</v>
      </c>
      <c r="Y1117" s="168">
        <f t="shared" si="156"/>
        <v>0</v>
      </c>
      <c r="Z1117" s="168">
        <f t="shared" si="153"/>
        <v>0</v>
      </c>
      <c r="AA1117" s="168">
        <f t="shared" si="157"/>
        <v>6</v>
      </c>
      <c r="AB1117" s="168">
        <f t="shared" si="158"/>
        <v>0</v>
      </c>
      <c r="AC1117" s="168">
        <f t="shared" si="159"/>
        <v>0</v>
      </c>
      <c r="AD1117" s="168">
        <f t="shared" si="154"/>
        <v>0</v>
      </c>
      <c r="AE1117" s="168">
        <f t="shared" si="160"/>
        <v>0</v>
      </c>
      <c r="AF1117" s="170"/>
      <c r="AI1117" s="1" t="str">
        <f t="shared" si="161"/>
        <v>DIFF</v>
      </c>
      <c r="AN1117" s="1" t="str">
        <f t="shared" si="162"/>
        <v>{20.6.1.2}</v>
      </c>
    </row>
    <row r="1118" spans="1:40" ht="26.25" customHeight="1" x14ac:dyDescent="0.25">
      <c r="A1118" s="66" t="s">
        <v>188</v>
      </c>
      <c r="B1118" s="67" t="s">
        <v>40</v>
      </c>
      <c r="C1118" s="67" t="s">
        <v>94</v>
      </c>
      <c r="D1118" s="67" t="s">
        <v>1611</v>
      </c>
      <c r="E1118" s="95" t="s">
        <v>3644</v>
      </c>
      <c r="F1118" s="68" t="s">
        <v>862</v>
      </c>
      <c r="G1118" s="68" t="s">
        <v>95</v>
      </c>
      <c r="H1118" s="68" t="s">
        <v>3200</v>
      </c>
      <c r="I1118" s="124" t="s">
        <v>2921</v>
      </c>
      <c r="J1118" s="69" t="s">
        <v>1774</v>
      </c>
      <c r="K1118" s="121"/>
      <c r="L1118" s="71"/>
      <c r="M1118" s="70"/>
      <c r="N1118" s="69" t="s">
        <v>1373</v>
      </c>
      <c r="O1118" s="69" t="s">
        <v>1462</v>
      </c>
      <c r="P1118" s="69" t="s">
        <v>1776</v>
      </c>
      <c r="Q1118" s="73" t="s">
        <v>3199</v>
      </c>
      <c r="R1118" s="69" t="s">
        <v>6735</v>
      </c>
      <c r="S1118" s="74" t="s">
        <v>40</v>
      </c>
      <c r="T1118" s="69" t="s">
        <v>2054</v>
      </c>
      <c r="U1118" s="21"/>
      <c r="V1118" s="21"/>
      <c r="W1118" s="20" t="str">
        <f>VLOOKUP(TRIM(X1118),X10:Y199,2,FALSE)</f>
        <v>Wanqiang</v>
      </c>
      <c r="X1118" s="168" t="str">
        <f t="shared" si="155"/>
        <v>20.2.1</v>
      </c>
      <c r="Y1118" s="168">
        <f t="shared" si="156"/>
        <v>0</v>
      </c>
      <c r="Z1118" s="168">
        <f t="shared" si="153"/>
        <v>0</v>
      </c>
      <c r="AA1118" s="168">
        <f t="shared" si="157"/>
        <v>13</v>
      </c>
      <c r="AB1118" s="168">
        <f t="shared" si="158"/>
        <v>0</v>
      </c>
      <c r="AC1118" s="168">
        <f t="shared" si="159"/>
        <v>0</v>
      </c>
      <c r="AD1118" s="168">
        <f t="shared" si="154"/>
        <v>0</v>
      </c>
      <c r="AE1118" s="168">
        <f t="shared" si="160"/>
        <v>0</v>
      </c>
      <c r="AF1118" s="170"/>
      <c r="AI1118" s="1" t="str">
        <f t="shared" si="161"/>
        <v>DIFF</v>
      </c>
      <c r="AN1118" s="1" t="str">
        <f t="shared" si="162"/>
        <v>{20.2.1}</v>
      </c>
    </row>
    <row r="1119" spans="1:40" ht="26.25" customHeight="1" x14ac:dyDescent="0.25">
      <c r="A1119" s="66" t="s">
        <v>188</v>
      </c>
      <c r="B1119" s="67" t="s">
        <v>1533</v>
      </c>
      <c r="C1119" s="67" t="s">
        <v>94</v>
      </c>
      <c r="D1119" s="67" t="s">
        <v>1477</v>
      </c>
      <c r="E1119" s="95" t="s">
        <v>3645</v>
      </c>
      <c r="F1119" s="68" t="s">
        <v>14</v>
      </c>
      <c r="G1119" s="68" t="s">
        <v>95</v>
      </c>
      <c r="H1119" s="68" t="s">
        <v>2811</v>
      </c>
      <c r="I1119" s="124" t="s">
        <v>4814</v>
      </c>
      <c r="J1119" s="69" t="s">
        <v>1777</v>
      </c>
      <c r="K1119" s="269" t="s">
        <v>2018</v>
      </c>
      <c r="L1119" s="69" t="s">
        <v>53</v>
      </c>
      <c r="M1119" s="121" t="s">
        <v>102</v>
      </c>
      <c r="N1119" s="69" t="s">
        <v>1430</v>
      </c>
      <c r="O1119" s="69" t="s">
        <v>1036</v>
      </c>
      <c r="P1119" s="69" t="s">
        <v>1779</v>
      </c>
      <c r="Q1119" s="73" t="s">
        <v>3237</v>
      </c>
      <c r="R1119" s="69" t="s">
        <v>5852</v>
      </c>
      <c r="S1119" s="74" t="s">
        <v>205</v>
      </c>
      <c r="T1119" s="69" t="s">
        <v>235</v>
      </c>
      <c r="U1119" s="21"/>
      <c r="V1119" s="21"/>
      <c r="W1119" s="20" t="str">
        <f>VLOOKUP(TRIM(X1119),X10:Y199,2,FALSE)</f>
        <v>Wanqiang</v>
      </c>
      <c r="X1119" s="168" t="str">
        <f t="shared" si="155"/>
        <v>19.14.2</v>
      </c>
      <c r="Y1119" s="168">
        <f t="shared" si="156"/>
        <v>0</v>
      </c>
      <c r="Z1119" s="168">
        <f t="shared" si="153"/>
        <v>0</v>
      </c>
      <c r="AA1119" s="168">
        <f t="shared" si="157"/>
        <v>62</v>
      </c>
      <c r="AB1119" s="168">
        <f t="shared" si="158"/>
        <v>0</v>
      </c>
      <c r="AC1119" s="168">
        <f t="shared" si="159"/>
        <v>0</v>
      </c>
      <c r="AD1119" s="168">
        <f t="shared" si="154"/>
        <v>0</v>
      </c>
      <c r="AE1119" s="168">
        <f t="shared" si="160"/>
        <v>0</v>
      </c>
      <c r="AF1119" s="170"/>
      <c r="AI1119" s="1" t="str">
        <f t="shared" si="161"/>
        <v>DIFF</v>
      </c>
      <c r="AN1119" s="1" t="str">
        <f t="shared" si="162"/>
        <v>{19.14.2}</v>
      </c>
    </row>
    <row r="1120" spans="1:40" ht="26.25" customHeight="1" x14ac:dyDescent="0.25">
      <c r="A1120" s="66" t="s">
        <v>188</v>
      </c>
      <c r="B1120" s="67" t="s">
        <v>4871</v>
      </c>
      <c r="C1120" s="67" t="s">
        <v>94</v>
      </c>
      <c r="D1120" s="67" t="s">
        <v>1456</v>
      </c>
      <c r="E1120" s="95" t="s">
        <v>3646</v>
      </c>
      <c r="F1120" s="68" t="s">
        <v>14</v>
      </c>
      <c r="G1120" s="68" t="s">
        <v>95</v>
      </c>
      <c r="H1120" s="68" t="s">
        <v>4815</v>
      </c>
      <c r="I1120" s="124" t="s">
        <v>217</v>
      </c>
      <c r="J1120" s="69" t="s">
        <v>315</v>
      </c>
      <c r="K1120" s="269" t="s">
        <v>4816</v>
      </c>
      <c r="L1120" s="71"/>
      <c r="M1120" s="70" t="s">
        <v>102</v>
      </c>
      <c r="N1120" s="69" t="s">
        <v>2786</v>
      </c>
      <c r="O1120" s="69" t="s">
        <v>1036</v>
      </c>
      <c r="P1120" s="69" t="s">
        <v>1233</v>
      </c>
      <c r="Q1120" s="73" t="s">
        <v>5517</v>
      </c>
      <c r="R1120" s="69" t="s">
        <v>5853</v>
      </c>
      <c r="S1120" s="74" t="s">
        <v>203</v>
      </c>
      <c r="T1120" s="69" t="s">
        <v>256</v>
      </c>
      <c r="U1120" s="21"/>
      <c r="V1120" s="21"/>
      <c r="W1120" s="20" t="str">
        <f>VLOOKUP(TRIM(X1120),X10:Y199,2,FALSE)</f>
        <v>Andy</v>
      </c>
      <c r="X1120" s="168" t="str">
        <f t="shared" si="155"/>
        <v>19.49</v>
      </c>
      <c r="Y1120" s="168">
        <f t="shared" si="156"/>
        <v>0</v>
      </c>
      <c r="Z1120" s="168">
        <f t="shared" si="153"/>
        <v>0</v>
      </c>
      <c r="AA1120" s="168">
        <f t="shared" si="157"/>
        <v>21</v>
      </c>
      <c r="AB1120" s="168">
        <f t="shared" si="158"/>
        <v>0</v>
      </c>
      <c r="AC1120" s="168">
        <f t="shared" si="159"/>
        <v>0</v>
      </c>
      <c r="AD1120" s="168">
        <f t="shared" si="154"/>
        <v>0</v>
      </c>
      <c r="AE1120" s="168">
        <f t="shared" si="160"/>
        <v>0</v>
      </c>
      <c r="AF1120" s="170"/>
      <c r="AI1120" s="1" t="str">
        <f t="shared" si="161"/>
        <v>DIFF</v>
      </c>
      <c r="AN1120" s="1" t="str">
        <f t="shared" si="162"/>
        <v>{19.49}</v>
      </c>
    </row>
    <row r="1121" spans="1:40" ht="26.25" customHeight="1" x14ac:dyDescent="0.25">
      <c r="A1121" s="66" t="s">
        <v>188</v>
      </c>
      <c r="B1121" s="67" t="s">
        <v>40</v>
      </c>
      <c r="C1121" s="67" t="s">
        <v>94</v>
      </c>
      <c r="D1121" s="67" t="s">
        <v>1936</v>
      </c>
      <c r="E1121" s="95" t="s">
        <v>3647</v>
      </c>
      <c r="F1121" s="68" t="s">
        <v>862</v>
      </c>
      <c r="G1121" s="68" t="s">
        <v>95</v>
      </c>
      <c r="H1121" s="68" t="s">
        <v>3069</v>
      </c>
      <c r="I1121" s="124" t="s">
        <v>225</v>
      </c>
      <c r="J1121" s="69" t="s">
        <v>1963</v>
      </c>
      <c r="K1121" s="121"/>
      <c r="L1121" s="69"/>
      <c r="M1121" s="121"/>
      <c r="N1121" s="69" t="s">
        <v>1778</v>
      </c>
      <c r="O1121" s="69" t="s">
        <v>1462</v>
      </c>
      <c r="P1121" s="69" t="s">
        <v>1964</v>
      </c>
      <c r="Q1121" s="73" t="s">
        <v>2843</v>
      </c>
      <c r="R1121" s="69" t="s">
        <v>330</v>
      </c>
      <c r="S1121" s="74" t="s">
        <v>40</v>
      </c>
      <c r="T1121" s="69" t="s">
        <v>324</v>
      </c>
      <c r="U1121" s="21"/>
      <c r="V1121" s="21"/>
      <c r="W1121" s="20" t="str">
        <f>VLOOKUP(TRIM(X1121),X10:Y199,2,FALSE)</f>
        <v>Andy</v>
      </c>
      <c r="X1121" s="168" t="str">
        <f t="shared" si="155"/>
        <v>20.6.1.2</v>
      </c>
      <c r="Y1121" s="168">
        <f t="shared" si="156"/>
        <v>0</v>
      </c>
      <c r="Z1121" s="168">
        <f t="shared" si="153"/>
        <v>0</v>
      </c>
      <c r="AA1121" s="168">
        <f t="shared" si="157"/>
        <v>13</v>
      </c>
      <c r="AB1121" s="168">
        <f t="shared" si="158"/>
        <v>0</v>
      </c>
      <c r="AC1121" s="168">
        <f t="shared" si="159"/>
        <v>0</v>
      </c>
      <c r="AD1121" s="168">
        <f t="shared" si="154"/>
        <v>0</v>
      </c>
      <c r="AE1121" s="168">
        <f t="shared" si="160"/>
        <v>0</v>
      </c>
      <c r="AF1121" s="170"/>
      <c r="AI1121" s="1" t="str">
        <f t="shared" si="161"/>
        <v>DIFF</v>
      </c>
      <c r="AN1121" s="1" t="str">
        <f t="shared" si="162"/>
        <v>{20.6.1.2}</v>
      </c>
    </row>
    <row r="1122" spans="1:40" ht="26.25" customHeight="1" x14ac:dyDescent="0.25">
      <c r="A1122" s="66" t="s">
        <v>188</v>
      </c>
      <c r="B1122" s="67" t="s">
        <v>1466</v>
      </c>
      <c r="C1122" s="67" t="s">
        <v>94</v>
      </c>
      <c r="D1122" s="67" t="s">
        <v>1477</v>
      </c>
      <c r="E1122" s="95" t="s">
        <v>3648</v>
      </c>
      <c r="F1122" s="68" t="s">
        <v>12</v>
      </c>
      <c r="G1122" s="68" t="s">
        <v>95</v>
      </c>
      <c r="H1122" s="68" t="s">
        <v>4486</v>
      </c>
      <c r="I1122" s="124" t="s">
        <v>877</v>
      </c>
      <c r="J1122" s="69"/>
      <c r="K1122" s="121"/>
      <c r="L1122" s="71"/>
      <c r="M1122" s="70"/>
      <c r="N1122" s="69"/>
      <c r="O1122" s="69" t="s">
        <v>1036</v>
      </c>
      <c r="P1122" s="69" t="s">
        <v>1779</v>
      </c>
      <c r="Q1122" s="73" t="s">
        <v>4817</v>
      </c>
      <c r="R1122" s="69" t="s">
        <v>5854</v>
      </c>
      <c r="S1122" s="74" t="s">
        <v>205</v>
      </c>
      <c r="T1122" s="69" t="s">
        <v>235</v>
      </c>
      <c r="U1122" s="21"/>
      <c r="V1122" s="21"/>
      <c r="W1122" s="20" t="str">
        <f>VLOOKUP(TRIM(X1122),X10:Y199,2,FALSE)</f>
        <v>Wanqiang</v>
      </c>
      <c r="X1122" s="168" t="str">
        <f t="shared" si="155"/>
        <v>19.14.2</v>
      </c>
      <c r="Y1122" s="168">
        <f t="shared" si="156"/>
        <v>0</v>
      </c>
      <c r="Z1122" s="168">
        <f t="shared" si="153"/>
        <v>0</v>
      </c>
      <c r="AA1122" s="168">
        <f t="shared" si="157"/>
        <v>6</v>
      </c>
      <c r="AB1122" s="168">
        <f t="shared" si="158"/>
        <v>0</v>
      </c>
      <c r="AC1122" s="168">
        <f t="shared" si="159"/>
        <v>0</v>
      </c>
      <c r="AD1122" s="168">
        <f t="shared" si="154"/>
        <v>0</v>
      </c>
      <c r="AE1122" s="168">
        <f t="shared" si="160"/>
        <v>0</v>
      </c>
      <c r="AF1122" s="170"/>
      <c r="AI1122" s="1" t="str">
        <f t="shared" si="161"/>
        <v>DIFF</v>
      </c>
      <c r="AN1122" s="1" t="str">
        <f t="shared" si="162"/>
        <v>{19.14.2}</v>
      </c>
    </row>
    <row r="1123" spans="1:40" ht="26.25" customHeight="1" x14ac:dyDescent="0.25">
      <c r="A1123" s="66" t="s">
        <v>188</v>
      </c>
      <c r="B1123" s="67" t="s">
        <v>40</v>
      </c>
      <c r="C1123" s="67" t="s">
        <v>94</v>
      </c>
      <c r="D1123" s="67" t="s">
        <v>1611</v>
      </c>
      <c r="E1123" s="95" t="s">
        <v>3649</v>
      </c>
      <c r="F1123" s="68" t="s">
        <v>862</v>
      </c>
      <c r="G1123" s="68" t="s">
        <v>95</v>
      </c>
      <c r="H1123" s="68" t="s">
        <v>5518</v>
      </c>
      <c r="I1123" s="124" t="s">
        <v>217</v>
      </c>
      <c r="J1123" s="69" t="s">
        <v>1774</v>
      </c>
      <c r="K1123" s="121"/>
      <c r="L1123" s="69"/>
      <c r="M1123" s="121"/>
      <c r="N1123" s="69" t="s">
        <v>1414</v>
      </c>
      <c r="O1123" s="69" t="s">
        <v>1462</v>
      </c>
      <c r="P1123" s="69" t="s">
        <v>1776</v>
      </c>
      <c r="Q1123" s="73" t="s">
        <v>4818</v>
      </c>
      <c r="R1123" s="69" t="s">
        <v>330</v>
      </c>
      <c r="S1123" s="74" t="s">
        <v>40</v>
      </c>
      <c r="T1123" s="69" t="s">
        <v>256</v>
      </c>
      <c r="U1123" s="21"/>
      <c r="V1123" s="21"/>
      <c r="W1123" s="20" t="str">
        <f>VLOOKUP(TRIM(X1123),X10:Y199,2,FALSE)</f>
        <v>Wanqiang</v>
      </c>
      <c r="X1123" s="168" t="str">
        <f t="shared" si="155"/>
        <v>20.2.1</v>
      </c>
      <c r="Y1123" s="168">
        <f t="shared" si="156"/>
        <v>0</v>
      </c>
      <c r="Z1123" s="168">
        <f t="shared" si="153"/>
        <v>0</v>
      </c>
      <c r="AA1123" s="168">
        <f t="shared" si="157"/>
        <v>21</v>
      </c>
      <c r="AB1123" s="168">
        <f t="shared" si="158"/>
        <v>0</v>
      </c>
      <c r="AC1123" s="168">
        <f t="shared" si="159"/>
        <v>0</v>
      </c>
      <c r="AD1123" s="168">
        <f t="shared" si="154"/>
        <v>0</v>
      </c>
      <c r="AE1123" s="168">
        <f t="shared" si="160"/>
        <v>0</v>
      </c>
      <c r="AF1123" s="170"/>
      <c r="AI1123" s="1" t="str">
        <f t="shared" si="161"/>
        <v>DIFF</v>
      </c>
      <c r="AN1123" s="1" t="str">
        <f t="shared" si="162"/>
        <v>{20.2.1}</v>
      </c>
    </row>
    <row r="1124" spans="1:40" ht="26.25" customHeight="1" x14ac:dyDescent="0.25">
      <c r="A1124" s="66" t="s">
        <v>188</v>
      </c>
      <c r="B1124" s="67" t="s">
        <v>40</v>
      </c>
      <c r="C1124" s="67" t="s">
        <v>94</v>
      </c>
      <c r="D1124" s="67" t="s">
        <v>1611</v>
      </c>
      <c r="E1124" s="95" t="s">
        <v>3650</v>
      </c>
      <c r="F1124" s="68" t="s">
        <v>862</v>
      </c>
      <c r="G1124" s="68" t="s">
        <v>95</v>
      </c>
      <c r="H1124" s="68" t="s">
        <v>5519</v>
      </c>
      <c r="I1124" s="124" t="s">
        <v>217</v>
      </c>
      <c r="J1124" s="69" t="s">
        <v>1774</v>
      </c>
      <c r="K1124" s="121"/>
      <c r="L1124" s="71"/>
      <c r="M1124" s="70"/>
      <c r="N1124" s="69" t="s">
        <v>1414</v>
      </c>
      <c r="O1124" s="69" t="s">
        <v>1462</v>
      </c>
      <c r="P1124" s="69" t="s">
        <v>1776</v>
      </c>
      <c r="Q1124" s="73" t="s">
        <v>4819</v>
      </c>
      <c r="R1124" s="69" t="s">
        <v>330</v>
      </c>
      <c r="S1124" s="74" t="s">
        <v>40</v>
      </c>
      <c r="T1124" s="69" t="s">
        <v>256</v>
      </c>
      <c r="U1124" s="21"/>
      <c r="V1124" s="21"/>
      <c r="W1124" s="20" t="str">
        <f>VLOOKUP(TRIM(X1124),X10:Y199,2,FALSE)</f>
        <v>Wanqiang</v>
      </c>
      <c r="X1124" s="168" t="str">
        <f t="shared" si="155"/>
        <v>20.2.1</v>
      </c>
      <c r="Y1124" s="168">
        <f t="shared" si="156"/>
        <v>0</v>
      </c>
      <c r="Z1124" s="168">
        <f t="shared" si="153"/>
        <v>0</v>
      </c>
      <c r="AA1124" s="168">
        <f t="shared" si="157"/>
        <v>21</v>
      </c>
      <c r="AB1124" s="168">
        <f t="shared" si="158"/>
        <v>0</v>
      </c>
      <c r="AC1124" s="168">
        <f t="shared" si="159"/>
        <v>0</v>
      </c>
      <c r="AD1124" s="168">
        <f t="shared" si="154"/>
        <v>0</v>
      </c>
      <c r="AE1124" s="168">
        <f t="shared" si="160"/>
        <v>0</v>
      </c>
      <c r="AF1124" s="170"/>
      <c r="AI1124" s="1" t="str">
        <f t="shared" si="161"/>
        <v>DIFF</v>
      </c>
      <c r="AN1124" s="1" t="str">
        <f t="shared" si="162"/>
        <v>{20.2.1}</v>
      </c>
    </row>
    <row r="1125" spans="1:40" ht="26.25" customHeight="1" x14ac:dyDescent="0.25">
      <c r="A1125" s="66" t="s">
        <v>188</v>
      </c>
      <c r="B1125" s="67" t="s">
        <v>40</v>
      </c>
      <c r="C1125" s="67" t="s">
        <v>94</v>
      </c>
      <c r="D1125" s="67" t="s">
        <v>1934</v>
      </c>
      <c r="E1125" s="95" t="s">
        <v>3651</v>
      </c>
      <c r="F1125" s="68" t="s">
        <v>862</v>
      </c>
      <c r="G1125" s="68" t="s">
        <v>95</v>
      </c>
      <c r="H1125" s="68" t="s">
        <v>5521</v>
      </c>
      <c r="I1125" s="124" t="s">
        <v>4820</v>
      </c>
      <c r="J1125" s="69" t="s">
        <v>1963</v>
      </c>
      <c r="K1125" s="121"/>
      <c r="L1125" s="69"/>
      <c r="M1125" s="121"/>
      <c r="N1125" s="69" t="s">
        <v>1778</v>
      </c>
      <c r="O1125" s="69" t="s">
        <v>1462</v>
      </c>
      <c r="P1125" s="69" t="s">
        <v>1964</v>
      </c>
      <c r="Q1125" s="73" t="s">
        <v>5520</v>
      </c>
      <c r="R1125" s="69" t="s">
        <v>5855</v>
      </c>
      <c r="S1125" s="74" t="s">
        <v>205</v>
      </c>
      <c r="T1125" s="69" t="s">
        <v>210</v>
      </c>
      <c r="U1125" s="21"/>
      <c r="V1125" s="21"/>
      <c r="W1125" s="20" t="str">
        <f>VLOOKUP(TRIM(X1125),X10:Y199,2,FALSE)</f>
        <v>Andy</v>
      </c>
      <c r="X1125" s="168" t="str">
        <f t="shared" si="155"/>
        <v>20.6.0</v>
      </c>
      <c r="Y1125" s="168">
        <f t="shared" si="156"/>
        <v>0</v>
      </c>
      <c r="Z1125" s="168">
        <f t="shared" si="153"/>
        <v>0</v>
      </c>
      <c r="AA1125" s="168">
        <f t="shared" si="157"/>
        <v>20</v>
      </c>
      <c r="AB1125" s="168">
        <f t="shared" si="158"/>
        <v>0</v>
      </c>
      <c r="AC1125" s="168">
        <f t="shared" si="159"/>
        <v>0</v>
      </c>
      <c r="AD1125" s="168">
        <f t="shared" si="154"/>
        <v>0</v>
      </c>
      <c r="AE1125" s="168">
        <f t="shared" si="160"/>
        <v>0</v>
      </c>
      <c r="AF1125" s="170"/>
      <c r="AI1125" s="1" t="str">
        <f t="shared" si="161"/>
        <v>DIFF</v>
      </c>
      <c r="AN1125" s="1" t="str">
        <f t="shared" si="162"/>
        <v>{20.6.0}</v>
      </c>
    </row>
    <row r="1126" spans="1:40" ht="26.25" customHeight="1" x14ac:dyDescent="0.25">
      <c r="A1126" s="66" t="s">
        <v>188</v>
      </c>
      <c r="B1126" s="67" t="s">
        <v>40</v>
      </c>
      <c r="C1126" s="67" t="s">
        <v>94</v>
      </c>
      <c r="D1126" s="67" t="s">
        <v>1477</v>
      </c>
      <c r="E1126" s="95" t="s">
        <v>3652</v>
      </c>
      <c r="F1126" s="68" t="s">
        <v>196</v>
      </c>
      <c r="G1126" s="68" t="s">
        <v>209</v>
      </c>
      <c r="H1126" s="68" t="s">
        <v>5522</v>
      </c>
      <c r="I1126" s="124" t="s">
        <v>877</v>
      </c>
      <c r="J1126" s="69"/>
      <c r="K1126" s="121"/>
      <c r="L1126" s="71"/>
      <c r="M1126" s="70"/>
      <c r="N1126" s="69"/>
      <c r="O1126" s="69" t="s">
        <v>1036</v>
      </c>
      <c r="P1126" s="69" t="s">
        <v>1779</v>
      </c>
      <c r="Q1126" s="73" t="s">
        <v>4821</v>
      </c>
      <c r="R1126" s="69" t="s">
        <v>330</v>
      </c>
      <c r="S1126" s="74" t="s">
        <v>40</v>
      </c>
      <c r="T1126" s="69" t="s">
        <v>235</v>
      </c>
      <c r="U1126" s="21"/>
      <c r="V1126" s="21"/>
      <c r="W1126" s="20" t="str">
        <f>VLOOKUP(TRIM(X1126),X10:Y199,2,FALSE)</f>
        <v>Wanqiang</v>
      </c>
      <c r="X1126" s="168" t="str">
        <f t="shared" si="155"/>
        <v>19.14.2</v>
      </c>
      <c r="Y1126" s="168">
        <f t="shared" si="156"/>
        <v>0</v>
      </c>
      <c r="Z1126" s="168">
        <f t="shared" si="153"/>
        <v>0</v>
      </c>
      <c r="AA1126" s="168">
        <f t="shared" si="157"/>
        <v>6</v>
      </c>
      <c r="AB1126" s="168">
        <f t="shared" si="158"/>
        <v>0</v>
      </c>
      <c r="AC1126" s="168">
        <f t="shared" si="159"/>
        <v>0</v>
      </c>
      <c r="AD1126" s="168">
        <f t="shared" si="154"/>
        <v>0</v>
      </c>
      <c r="AE1126" s="168">
        <f t="shared" si="160"/>
        <v>0</v>
      </c>
      <c r="AF1126" s="170"/>
      <c r="AI1126" s="1" t="str">
        <f t="shared" si="161"/>
        <v>DIFF</v>
      </c>
      <c r="AN1126" s="1" t="str">
        <f t="shared" si="162"/>
        <v>{19.14.2}</v>
      </c>
    </row>
    <row r="1127" spans="1:40" ht="26.25" customHeight="1" x14ac:dyDescent="0.25">
      <c r="A1127" s="66" t="s">
        <v>188</v>
      </c>
      <c r="B1127" s="67" t="s">
        <v>40</v>
      </c>
      <c r="C1127" s="67" t="s">
        <v>94</v>
      </c>
      <c r="D1127" s="67" t="s">
        <v>1611</v>
      </c>
      <c r="E1127" s="95" t="s">
        <v>3653</v>
      </c>
      <c r="F1127" s="68" t="s">
        <v>862</v>
      </c>
      <c r="G1127" s="68" t="s">
        <v>95</v>
      </c>
      <c r="H1127" s="68" t="s">
        <v>5523</v>
      </c>
      <c r="I1127" s="124" t="s">
        <v>217</v>
      </c>
      <c r="J1127" s="69" t="s">
        <v>1774</v>
      </c>
      <c r="K1127" s="121"/>
      <c r="L1127" s="69"/>
      <c r="M1127" s="121"/>
      <c r="N1127" s="69" t="s">
        <v>1414</v>
      </c>
      <c r="O1127" s="69" t="s">
        <v>1462</v>
      </c>
      <c r="P1127" s="69" t="s">
        <v>1776</v>
      </c>
      <c r="Q1127" s="73" t="s">
        <v>4822</v>
      </c>
      <c r="R1127" s="69" t="s">
        <v>330</v>
      </c>
      <c r="S1127" s="74" t="s">
        <v>40</v>
      </c>
      <c r="T1127" s="69" t="s">
        <v>256</v>
      </c>
      <c r="U1127" s="21"/>
      <c r="V1127" s="21"/>
      <c r="W1127" s="20" t="str">
        <f>VLOOKUP(TRIM(X1127),X10:Y199,2,FALSE)</f>
        <v>Wanqiang</v>
      </c>
      <c r="X1127" s="168" t="str">
        <f t="shared" si="155"/>
        <v>20.2.1</v>
      </c>
      <c r="Y1127" s="168">
        <f t="shared" si="156"/>
        <v>0</v>
      </c>
      <c r="Z1127" s="168">
        <f t="shared" si="153"/>
        <v>0</v>
      </c>
      <c r="AA1127" s="168">
        <f t="shared" si="157"/>
        <v>21</v>
      </c>
      <c r="AB1127" s="168">
        <f t="shared" si="158"/>
        <v>0</v>
      </c>
      <c r="AC1127" s="168">
        <f t="shared" si="159"/>
        <v>0</v>
      </c>
      <c r="AD1127" s="168">
        <f t="shared" si="154"/>
        <v>0</v>
      </c>
      <c r="AE1127" s="168">
        <f t="shared" si="160"/>
        <v>0</v>
      </c>
      <c r="AF1127" s="170"/>
      <c r="AI1127" s="1" t="str">
        <f t="shared" si="161"/>
        <v>DIFF</v>
      </c>
      <c r="AN1127" s="1" t="str">
        <f t="shared" si="162"/>
        <v>{20.2.1}</v>
      </c>
    </row>
    <row r="1128" spans="1:40" ht="26.25" customHeight="1" x14ac:dyDescent="0.25">
      <c r="A1128" s="66" t="s">
        <v>188</v>
      </c>
      <c r="B1128" s="67" t="s">
        <v>5525</v>
      </c>
      <c r="C1128" s="67" t="s">
        <v>94</v>
      </c>
      <c r="D1128" s="67" t="s">
        <v>1477</v>
      </c>
      <c r="E1128" s="95" t="s">
        <v>3654</v>
      </c>
      <c r="F1128" s="68" t="s">
        <v>14</v>
      </c>
      <c r="G1128" s="68" t="s">
        <v>95</v>
      </c>
      <c r="H1128" s="68" t="s">
        <v>4828</v>
      </c>
      <c r="I1128" s="124" t="s">
        <v>1501</v>
      </c>
      <c r="J1128" s="69" t="s">
        <v>1777</v>
      </c>
      <c r="K1128" s="269" t="s">
        <v>4829</v>
      </c>
      <c r="L1128" s="71"/>
      <c r="M1128" s="70" t="s">
        <v>102</v>
      </c>
      <c r="N1128" s="69" t="s">
        <v>1430</v>
      </c>
      <c r="O1128" s="69" t="s">
        <v>1036</v>
      </c>
      <c r="P1128" s="69" t="s">
        <v>1779</v>
      </c>
      <c r="Q1128" s="73" t="s">
        <v>5524</v>
      </c>
      <c r="R1128" s="69" t="s">
        <v>330</v>
      </c>
      <c r="S1128" s="74" t="s">
        <v>40</v>
      </c>
      <c r="T1128" s="69" t="s">
        <v>1502</v>
      </c>
      <c r="U1128" s="21"/>
      <c r="V1128" s="21"/>
      <c r="W1128" s="20" t="str">
        <f>VLOOKUP(TRIM(X1128),X10:Y199,2,FALSE)</f>
        <v>Wanqiang</v>
      </c>
      <c r="X1128" s="168" t="str">
        <f t="shared" si="155"/>
        <v>19.14.2</v>
      </c>
      <c r="Y1128" s="168">
        <f t="shared" si="156"/>
        <v>0</v>
      </c>
      <c r="Z1128" s="168">
        <f t="shared" si="153"/>
        <v>0</v>
      </c>
      <c r="AA1128" s="168">
        <f t="shared" si="157"/>
        <v>5</v>
      </c>
      <c r="AB1128" s="168">
        <f t="shared" si="158"/>
        <v>0</v>
      </c>
      <c r="AC1128" s="168">
        <f t="shared" si="159"/>
        <v>0</v>
      </c>
      <c r="AD1128" s="168">
        <f t="shared" si="154"/>
        <v>0</v>
      </c>
      <c r="AE1128" s="168">
        <f t="shared" si="160"/>
        <v>0</v>
      </c>
      <c r="AF1128" s="170"/>
      <c r="AI1128" s="1" t="str">
        <f t="shared" si="161"/>
        <v>DIFF</v>
      </c>
      <c r="AN1128" s="1" t="str">
        <f t="shared" si="162"/>
        <v>{19.14.2}</v>
      </c>
    </row>
    <row r="1129" spans="1:40" ht="26.25" customHeight="1" x14ac:dyDescent="0.25">
      <c r="A1129" s="66" t="s">
        <v>188</v>
      </c>
      <c r="B1129" s="67" t="s">
        <v>40</v>
      </c>
      <c r="C1129" s="67" t="s">
        <v>94</v>
      </c>
      <c r="D1129" s="67" t="s">
        <v>1611</v>
      </c>
      <c r="E1129" s="95" t="s">
        <v>3655</v>
      </c>
      <c r="F1129" s="68" t="s">
        <v>862</v>
      </c>
      <c r="G1129" s="68" t="s">
        <v>95</v>
      </c>
      <c r="H1129" s="68" t="s">
        <v>5526</v>
      </c>
      <c r="I1129" s="124" t="s">
        <v>217</v>
      </c>
      <c r="J1129" s="69" t="s">
        <v>1774</v>
      </c>
      <c r="K1129" s="121"/>
      <c r="L1129" s="69"/>
      <c r="M1129" s="121"/>
      <c r="N1129" s="69" t="s">
        <v>1414</v>
      </c>
      <c r="O1129" s="69" t="s">
        <v>1462</v>
      </c>
      <c r="P1129" s="69" t="s">
        <v>1776</v>
      </c>
      <c r="Q1129" s="73" t="s">
        <v>4830</v>
      </c>
      <c r="R1129" s="69" t="s">
        <v>330</v>
      </c>
      <c r="S1129" s="74" t="s">
        <v>40</v>
      </c>
      <c r="T1129" s="69" t="s">
        <v>256</v>
      </c>
      <c r="U1129" s="21"/>
      <c r="V1129" s="21"/>
      <c r="W1129" s="20" t="str">
        <f>VLOOKUP(TRIM(X1129),X10:Y199,2,FALSE)</f>
        <v>Wanqiang</v>
      </c>
      <c r="X1129" s="168" t="str">
        <f t="shared" si="155"/>
        <v>20.2.1</v>
      </c>
      <c r="Y1129" s="168">
        <f t="shared" si="156"/>
        <v>0</v>
      </c>
      <c r="Z1129" s="168">
        <f t="shared" si="153"/>
        <v>0</v>
      </c>
      <c r="AA1129" s="168">
        <f t="shared" si="157"/>
        <v>21</v>
      </c>
      <c r="AB1129" s="168">
        <f t="shared" si="158"/>
        <v>0</v>
      </c>
      <c r="AC1129" s="168">
        <f t="shared" si="159"/>
        <v>0</v>
      </c>
      <c r="AD1129" s="168">
        <f t="shared" si="154"/>
        <v>0</v>
      </c>
      <c r="AE1129" s="168">
        <f t="shared" si="160"/>
        <v>0</v>
      </c>
      <c r="AF1129" s="170"/>
      <c r="AI1129" s="1" t="str">
        <f t="shared" si="161"/>
        <v>DIFF</v>
      </c>
      <c r="AN1129" s="1" t="str">
        <f t="shared" si="162"/>
        <v>{20.2.1}</v>
      </c>
    </row>
    <row r="1130" spans="1:40" ht="26.25" customHeight="1" x14ac:dyDescent="0.25">
      <c r="A1130" s="66" t="s">
        <v>188</v>
      </c>
      <c r="B1130" s="67" t="s">
        <v>3193</v>
      </c>
      <c r="C1130" s="67" t="s">
        <v>94</v>
      </c>
      <c r="D1130" s="67" t="s">
        <v>1477</v>
      </c>
      <c r="E1130" s="95" t="s">
        <v>3656</v>
      </c>
      <c r="F1130" s="68" t="s">
        <v>14</v>
      </c>
      <c r="G1130" s="68" t="s">
        <v>95</v>
      </c>
      <c r="H1130" s="68" t="s">
        <v>2914</v>
      </c>
      <c r="I1130" s="124" t="s">
        <v>877</v>
      </c>
      <c r="J1130" s="69" t="s">
        <v>1777</v>
      </c>
      <c r="K1130" s="269" t="s">
        <v>2915</v>
      </c>
      <c r="L1130" s="71" t="s">
        <v>48</v>
      </c>
      <c r="M1130" s="70" t="s">
        <v>102</v>
      </c>
      <c r="N1130" s="69" t="s">
        <v>1430</v>
      </c>
      <c r="O1130" s="69" t="s">
        <v>1036</v>
      </c>
      <c r="P1130" s="69" t="s">
        <v>1779</v>
      </c>
      <c r="Q1130" s="73" t="s">
        <v>3192</v>
      </c>
      <c r="R1130" s="69" t="s">
        <v>5856</v>
      </c>
      <c r="S1130" s="74" t="s">
        <v>190</v>
      </c>
      <c r="T1130" s="69" t="s">
        <v>235</v>
      </c>
      <c r="U1130" s="21"/>
      <c r="V1130" s="21"/>
      <c r="W1130" s="20" t="str">
        <f>VLOOKUP(TRIM(X1130),X10:Y199,2,FALSE)</f>
        <v>Wanqiang</v>
      </c>
      <c r="X1130" s="168" t="str">
        <f t="shared" si="155"/>
        <v>19.14.2</v>
      </c>
      <c r="Y1130" s="168">
        <f t="shared" si="156"/>
        <v>0</v>
      </c>
      <c r="Z1130" s="168">
        <f t="shared" si="153"/>
        <v>0</v>
      </c>
      <c r="AA1130" s="168">
        <f t="shared" si="157"/>
        <v>6</v>
      </c>
      <c r="AB1130" s="168">
        <f t="shared" si="158"/>
        <v>0</v>
      </c>
      <c r="AC1130" s="168">
        <f t="shared" si="159"/>
        <v>0</v>
      </c>
      <c r="AD1130" s="168">
        <f t="shared" si="154"/>
        <v>0</v>
      </c>
      <c r="AE1130" s="168">
        <f t="shared" si="160"/>
        <v>0</v>
      </c>
      <c r="AF1130" s="170"/>
      <c r="AI1130" s="1" t="str">
        <f t="shared" si="161"/>
        <v>DIFF</v>
      </c>
      <c r="AN1130" s="1" t="str">
        <f t="shared" si="162"/>
        <v>{19.14.2}</v>
      </c>
    </row>
    <row r="1131" spans="1:40" ht="26.25" customHeight="1" x14ac:dyDescent="0.25">
      <c r="A1131" s="66" t="s">
        <v>188</v>
      </c>
      <c r="B1131" s="67" t="s">
        <v>40</v>
      </c>
      <c r="C1131" s="67" t="s">
        <v>94</v>
      </c>
      <c r="D1131" s="67" t="s">
        <v>1940</v>
      </c>
      <c r="E1131" s="95" t="s">
        <v>3657</v>
      </c>
      <c r="F1131" s="68" t="s">
        <v>862</v>
      </c>
      <c r="G1131" s="68" t="s">
        <v>95</v>
      </c>
      <c r="H1131" s="68" t="s">
        <v>5528</v>
      </c>
      <c r="I1131" s="124" t="s">
        <v>211</v>
      </c>
      <c r="J1131" s="69" t="s">
        <v>1963</v>
      </c>
      <c r="K1131" s="121"/>
      <c r="L1131" s="69"/>
      <c r="M1131" s="121"/>
      <c r="N1131" s="69" t="s">
        <v>1778</v>
      </c>
      <c r="O1131" s="69" t="s">
        <v>1462</v>
      </c>
      <c r="P1131" s="69" t="s">
        <v>1964</v>
      </c>
      <c r="Q1131" s="73" t="s">
        <v>5527</v>
      </c>
      <c r="R1131" s="69" t="s">
        <v>330</v>
      </c>
      <c r="S1131" s="74" t="s">
        <v>40</v>
      </c>
      <c r="T1131" s="69" t="s">
        <v>210</v>
      </c>
      <c r="U1131" s="21"/>
      <c r="V1131" s="21"/>
      <c r="W1131" s="20" t="str">
        <f>VLOOKUP(TRIM(X1131),X10:Y199,2,FALSE)</f>
        <v>Andy</v>
      </c>
      <c r="X1131" s="168" t="str">
        <f t="shared" si="155"/>
        <v>20.6.3</v>
      </c>
      <c r="Y1131" s="168">
        <f t="shared" si="156"/>
        <v>0</v>
      </c>
      <c r="Z1131" s="168">
        <f t="shared" si="153"/>
        <v>0</v>
      </c>
      <c r="AA1131" s="168">
        <f t="shared" si="157"/>
        <v>8</v>
      </c>
      <c r="AB1131" s="168">
        <f t="shared" si="158"/>
        <v>0</v>
      </c>
      <c r="AC1131" s="168">
        <f t="shared" si="159"/>
        <v>0</v>
      </c>
      <c r="AD1131" s="168">
        <f t="shared" si="154"/>
        <v>0</v>
      </c>
      <c r="AE1131" s="168">
        <f t="shared" si="160"/>
        <v>0</v>
      </c>
      <c r="AF1131" s="170"/>
      <c r="AI1131" s="1" t="str">
        <f t="shared" si="161"/>
        <v>DIFF</v>
      </c>
      <c r="AN1131" s="1" t="str">
        <f t="shared" si="162"/>
        <v>{20.6.3}</v>
      </c>
    </row>
    <row r="1132" spans="1:40" ht="26.25" customHeight="1" x14ac:dyDescent="0.25">
      <c r="A1132" s="66" t="s">
        <v>188</v>
      </c>
      <c r="B1132" s="67" t="s">
        <v>3195</v>
      </c>
      <c r="C1132" s="67" t="s">
        <v>94</v>
      </c>
      <c r="D1132" s="67" t="s">
        <v>1477</v>
      </c>
      <c r="E1132" s="95" t="s">
        <v>3658</v>
      </c>
      <c r="F1132" s="68" t="s">
        <v>14</v>
      </c>
      <c r="G1132" s="68" t="s">
        <v>95</v>
      </c>
      <c r="H1132" s="68" t="s">
        <v>2916</v>
      </c>
      <c r="I1132" s="124" t="s">
        <v>877</v>
      </c>
      <c r="J1132" s="69" t="s">
        <v>1777</v>
      </c>
      <c r="K1132" s="269" t="s">
        <v>2917</v>
      </c>
      <c r="L1132" s="71" t="s">
        <v>48</v>
      </c>
      <c r="M1132" s="70" t="s">
        <v>102</v>
      </c>
      <c r="N1132" s="69" t="s">
        <v>1430</v>
      </c>
      <c r="O1132" s="69" t="s">
        <v>1036</v>
      </c>
      <c r="P1132" s="69" t="s">
        <v>1779</v>
      </c>
      <c r="Q1132" s="73" t="s">
        <v>3194</v>
      </c>
      <c r="R1132" s="69" t="s">
        <v>6736</v>
      </c>
      <c r="S1132" s="74" t="s">
        <v>40</v>
      </c>
      <c r="T1132" s="69" t="s">
        <v>235</v>
      </c>
      <c r="U1132" s="21"/>
      <c r="V1132" s="21"/>
      <c r="W1132" s="20" t="str">
        <f>VLOOKUP(TRIM(X1132),X10:Y199,2,FALSE)</f>
        <v>Wanqiang</v>
      </c>
      <c r="X1132" s="168" t="str">
        <f t="shared" si="155"/>
        <v>19.14.2</v>
      </c>
      <c r="Y1132" s="168">
        <f t="shared" si="156"/>
        <v>0</v>
      </c>
      <c r="Z1132" s="168">
        <f t="shared" si="153"/>
        <v>0</v>
      </c>
      <c r="AA1132" s="168">
        <f t="shared" si="157"/>
        <v>6</v>
      </c>
      <c r="AB1132" s="168">
        <f t="shared" si="158"/>
        <v>0</v>
      </c>
      <c r="AC1132" s="168">
        <f t="shared" si="159"/>
        <v>0</v>
      </c>
      <c r="AD1132" s="168">
        <f t="shared" si="154"/>
        <v>0</v>
      </c>
      <c r="AE1132" s="168">
        <f t="shared" si="160"/>
        <v>0</v>
      </c>
      <c r="AF1132" s="170"/>
      <c r="AI1132" s="1" t="str">
        <f t="shared" si="161"/>
        <v>DIFF</v>
      </c>
      <c r="AN1132" s="1" t="str">
        <f t="shared" si="162"/>
        <v>{19.14.2}</v>
      </c>
    </row>
    <row r="1133" spans="1:40" ht="26.25" customHeight="1" x14ac:dyDescent="0.25">
      <c r="A1133" s="66" t="s">
        <v>188</v>
      </c>
      <c r="B1133" s="67" t="s">
        <v>40</v>
      </c>
      <c r="C1133" s="67" t="s">
        <v>94</v>
      </c>
      <c r="D1133" s="67" t="s">
        <v>1936</v>
      </c>
      <c r="E1133" s="95" t="s">
        <v>3659</v>
      </c>
      <c r="F1133" s="68" t="s">
        <v>862</v>
      </c>
      <c r="G1133" s="68" t="s">
        <v>95</v>
      </c>
      <c r="H1133" s="68" t="s">
        <v>5529</v>
      </c>
      <c r="I1133" s="124" t="s">
        <v>217</v>
      </c>
      <c r="J1133" s="69" t="s">
        <v>1963</v>
      </c>
      <c r="K1133" s="121"/>
      <c r="L1133" s="69"/>
      <c r="M1133" s="121"/>
      <c r="N1133" s="69" t="s">
        <v>1778</v>
      </c>
      <c r="O1133" s="69" t="s">
        <v>1462</v>
      </c>
      <c r="P1133" s="69" t="s">
        <v>1964</v>
      </c>
      <c r="Q1133" s="73" t="s">
        <v>4831</v>
      </c>
      <c r="R1133" s="69" t="s">
        <v>330</v>
      </c>
      <c r="S1133" s="74" t="s">
        <v>40</v>
      </c>
      <c r="T1133" s="69" t="s">
        <v>256</v>
      </c>
      <c r="U1133" s="21"/>
      <c r="V1133" s="21"/>
      <c r="W1133" s="20" t="str">
        <f>VLOOKUP(TRIM(X1133),X10:Y199,2,FALSE)</f>
        <v>Andy</v>
      </c>
      <c r="X1133" s="168" t="str">
        <f t="shared" si="155"/>
        <v>20.6.1.2</v>
      </c>
      <c r="Y1133" s="168">
        <f t="shared" si="156"/>
        <v>0</v>
      </c>
      <c r="Z1133" s="168">
        <f t="shared" si="153"/>
        <v>0</v>
      </c>
      <c r="AA1133" s="168">
        <f t="shared" si="157"/>
        <v>21</v>
      </c>
      <c r="AB1133" s="168">
        <f t="shared" si="158"/>
        <v>0</v>
      </c>
      <c r="AC1133" s="168">
        <f t="shared" si="159"/>
        <v>0</v>
      </c>
      <c r="AD1133" s="168">
        <f t="shared" si="154"/>
        <v>0</v>
      </c>
      <c r="AE1133" s="168">
        <f t="shared" si="160"/>
        <v>0</v>
      </c>
      <c r="AF1133" s="170"/>
      <c r="AI1133" s="1" t="str">
        <f t="shared" si="161"/>
        <v>DIFF</v>
      </c>
      <c r="AN1133" s="1" t="str">
        <f t="shared" si="162"/>
        <v>{20.6.1.2}</v>
      </c>
    </row>
    <row r="1134" spans="1:40" ht="26.25" customHeight="1" x14ac:dyDescent="0.25">
      <c r="A1134" s="66" t="s">
        <v>188</v>
      </c>
      <c r="B1134" s="67" t="s">
        <v>40</v>
      </c>
      <c r="C1134" s="67" t="s">
        <v>94</v>
      </c>
      <c r="D1134" s="67" t="s">
        <v>1935</v>
      </c>
      <c r="E1134" s="95" t="s">
        <v>3660</v>
      </c>
      <c r="F1134" s="68" t="s">
        <v>862</v>
      </c>
      <c r="G1134" s="68" t="s">
        <v>95</v>
      </c>
      <c r="H1134" s="68" t="s">
        <v>5531</v>
      </c>
      <c r="I1134" s="124" t="s">
        <v>5530</v>
      </c>
      <c r="J1134" s="69" t="s">
        <v>1963</v>
      </c>
      <c r="K1134" s="121"/>
      <c r="L1134" s="71"/>
      <c r="M1134" s="70"/>
      <c r="N1134" s="69" t="s">
        <v>1778</v>
      </c>
      <c r="O1134" s="69" t="s">
        <v>1462</v>
      </c>
      <c r="P1134" s="69" t="s">
        <v>1964</v>
      </c>
      <c r="Q1134" s="73" t="s">
        <v>4832</v>
      </c>
      <c r="R1134" s="69" t="s">
        <v>330</v>
      </c>
      <c r="S1134" s="74" t="s">
        <v>40</v>
      </c>
      <c r="T1134" s="69" t="s">
        <v>2024</v>
      </c>
      <c r="U1134" s="21"/>
      <c r="V1134" s="21"/>
      <c r="W1134" s="20" t="str">
        <f>VLOOKUP(TRIM(X1134),X10:Y199,2,FALSE)</f>
        <v>Andy</v>
      </c>
      <c r="X1134" s="168" t="str">
        <f t="shared" si="155"/>
        <v>20.6.1.1</v>
      </c>
      <c r="Y1134" s="168">
        <f t="shared" si="156"/>
        <v>0</v>
      </c>
      <c r="Z1134" s="168">
        <f t="shared" si="153"/>
        <v>0</v>
      </c>
      <c r="AA1134" s="168">
        <f t="shared" si="157"/>
        <v>23</v>
      </c>
      <c r="AB1134" s="168">
        <f t="shared" si="158"/>
        <v>0</v>
      </c>
      <c r="AC1134" s="168">
        <f t="shared" si="159"/>
        <v>0</v>
      </c>
      <c r="AD1134" s="168">
        <f t="shared" si="154"/>
        <v>0</v>
      </c>
      <c r="AE1134" s="168">
        <f t="shared" si="160"/>
        <v>0</v>
      </c>
      <c r="AF1134" s="170"/>
      <c r="AI1134" s="1" t="str">
        <f t="shared" si="161"/>
        <v>DIFF</v>
      </c>
      <c r="AN1134" s="1" t="str">
        <f t="shared" si="162"/>
        <v>{20.6.1.1}</v>
      </c>
    </row>
    <row r="1135" spans="1:40" ht="26.25" customHeight="1" x14ac:dyDescent="0.25">
      <c r="A1135" s="66" t="s">
        <v>188</v>
      </c>
      <c r="B1135" s="67" t="s">
        <v>40</v>
      </c>
      <c r="C1135" s="67" t="s">
        <v>94</v>
      </c>
      <c r="D1135" s="67" t="s">
        <v>1612</v>
      </c>
      <c r="E1135" s="95" t="s">
        <v>3661</v>
      </c>
      <c r="F1135" s="68" t="s">
        <v>862</v>
      </c>
      <c r="G1135" s="68" t="s">
        <v>95</v>
      </c>
      <c r="H1135" s="68" t="s">
        <v>2983</v>
      </c>
      <c r="I1135" s="124" t="s">
        <v>323</v>
      </c>
      <c r="J1135" s="69" t="s">
        <v>1780</v>
      </c>
      <c r="K1135" s="121"/>
      <c r="L1135" s="69"/>
      <c r="M1135" s="121"/>
      <c r="N1135" s="69" t="s">
        <v>1414</v>
      </c>
      <c r="O1135" s="69" t="s">
        <v>1462</v>
      </c>
      <c r="P1135" s="69" t="s">
        <v>1781</v>
      </c>
      <c r="Q1135" s="73" t="s">
        <v>5669</v>
      </c>
      <c r="R1135" s="69" t="s">
        <v>5976</v>
      </c>
      <c r="S1135" s="74" t="s">
        <v>203</v>
      </c>
      <c r="T1135" s="69" t="s">
        <v>226</v>
      </c>
      <c r="U1135" s="21"/>
      <c r="V1135" s="21"/>
      <c r="W1135" s="20" t="str">
        <f>VLOOKUP(TRIM(X1135),X10:Y199,2,FALSE)</f>
        <v>Dario</v>
      </c>
      <c r="X1135" s="168" t="str">
        <f t="shared" si="155"/>
        <v>20.3.1</v>
      </c>
      <c r="Y1135" s="168">
        <f t="shared" si="156"/>
        <v>0</v>
      </c>
      <c r="Z1135" s="168">
        <f t="shared" si="153"/>
        <v>0</v>
      </c>
      <c r="AA1135" s="168">
        <f t="shared" si="157"/>
        <v>27</v>
      </c>
      <c r="AB1135" s="168">
        <f t="shared" si="158"/>
        <v>0</v>
      </c>
      <c r="AC1135" s="168">
        <f t="shared" si="159"/>
        <v>0</v>
      </c>
      <c r="AD1135" s="168">
        <f t="shared" si="154"/>
        <v>0</v>
      </c>
      <c r="AE1135" s="168">
        <f t="shared" si="160"/>
        <v>0</v>
      </c>
      <c r="AF1135" s="170"/>
      <c r="AI1135" s="1" t="str">
        <f t="shared" si="161"/>
        <v>DIFF</v>
      </c>
      <c r="AN1135" s="1" t="str">
        <f t="shared" si="162"/>
        <v>{20.3.1}</v>
      </c>
    </row>
    <row r="1136" spans="1:40" ht="26.25" customHeight="1" x14ac:dyDescent="0.25">
      <c r="A1136" s="66" t="s">
        <v>188</v>
      </c>
      <c r="B1136" s="67" t="s">
        <v>40</v>
      </c>
      <c r="C1136" s="67" t="s">
        <v>94</v>
      </c>
      <c r="D1136" s="67" t="s">
        <v>1936</v>
      </c>
      <c r="E1136" s="95" t="s">
        <v>3662</v>
      </c>
      <c r="F1136" s="68" t="s">
        <v>862</v>
      </c>
      <c r="G1136" s="68" t="s">
        <v>95</v>
      </c>
      <c r="H1136" s="68" t="s">
        <v>5533</v>
      </c>
      <c r="I1136" s="124" t="s">
        <v>211</v>
      </c>
      <c r="J1136" s="69" t="s">
        <v>1963</v>
      </c>
      <c r="K1136" s="121"/>
      <c r="L1136" s="71"/>
      <c r="M1136" s="70"/>
      <c r="N1136" s="69" t="s">
        <v>1778</v>
      </c>
      <c r="O1136" s="69" t="s">
        <v>1462</v>
      </c>
      <c r="P1136" s="69" t="s">
        <v>1964</v>
      </c>
      <c r="Q1136" s="73" t="s">
        <v>5532</v>
      </c>
      <c r="R1136" s="69" t="s">
        <v>330</v>
      </c>
      <c r="S1136" s="74" t="s">
        <v>40</v>
      </c>
      <c r="T1136" s="69" t="s">
        <v>210</v>
      </c>
      <c r="U1136" s="21"/>
      <c r="V1136" s="21"/>
      <c r="W1136" s="20" t="str">
        <f>VLOOKUP(TRIM(X1136),X10:Y199,2,FALSE)</f>
        <v>Andy</v>
      </c>
      <c r="X1136" s="168" t="str">
        <f t="shared" si="155"/>
        <v>20.6.1.2</v>
      </c>
      <c r="Y1136" s="168">
        <f t="shared" si="156"/>
        <v>0</v>
      </c>
      <c r="Z1136" s="168">
        <f t="shared" si="153"/>
        <v>0</v>
      </c>
      <c r="AA1136" s="168">
        <f t="shared" si="157"/>
        <v>8</v>
      </c>
      <c r="AB1136" s="168">
        <f t="shared" si="158"/>
        <v>0</v>
      </c>
      <c r="AC1136" s="168">
        <f t="shared" si="159"/>
        <v>0</v>
      </c>
      <c r="AD1136" s="168">
        <f t="shared" si="154"/>
        <v>0</v>
      </c>
      <c r="AE1136" s="168">
        <f t="shared" si="160"/>
        <v>0</v>
      </c>
      <c r="AF1136" s="170"/>
      <c r="AI1136" s="1" t="str">
        <f t="shared" si="161"/>
        <v>DIFF</v>
      </c>
      <c r="AN1136" s="1" t="str">
        <f t="shared" si="162"/>
        <v>{20.6.1.2}</v>
      </c>
    </row>
    <row r="1137" spans="1:40" ht="26.25" customHeight="1" x14ac:dyDescent="0.25">
      <c r="A1137" s="66" t="s">
        <v>188</v>
      </c>
      <c r="B1137" s="67" t="s">
        <v>4870</v>
      </c>
      <c r="C1137" s="67" t="s">
        <v>94</v>
      </c>
      <c r="D1137" s="67" t="s">
        <v>1610</v>
      </c>
      <c r="E1137" s="95" t="s">
        <v>3663</v>
      </c>
      <c r="F1137" s="68" t="s">
        <v>12</v>
      </c>
      <c r="G1137" s="68" t="s">
        <v>95</v>
      </c>
      <c r="H1137" s="68" t="s">
        <v>4833</v>
      </c>
      <c r="I1137" s="124" t="s">
        <v>211</v>
      </c>
      <c r="J1137" s="69"/>
      <c r="K1137" s="121"/>
      <c r="L1137" s="69"/>
      <c r="M1137" s="121"/>
      <c r="N1137" s="69"/>
      <c r="O1137" s="69" t="s">
        <v>1462</v>
      </c>
      <c r="P1137" s="69"/>
      <c r="Q1137" s="73" t="s">
        <v>4834</v>
      </c>
      <c r="R1137" s="69" t="s">
        <v>330</v>
      </c>
      <c r="S1137" s="74" t="s">
        <v>40</v>
      </c>
      <c r="T1137" s="69" t="s">
        <v>255</v>
      </c>
      <c r="U1137" s="21"/>
      <c r="V1137" s="21"/>
      <c r="W1137" s="20" t="str">
        <f>VLOOKUP(TRIM(X1137),X10:Y199,2,FALSE)</f>
        <v>Dario</v>
      </c>
      <c r="X1137" s="168" t="str">
        <f t="shared" si="155"/>
        <v>20.1.1</v>
      </c>
      <c r="Y1137" s="168">
        <f t="shared" si="156"/>
        <v>0</v>
      </c>
      <c r="Z1137" s="168">
        <f t="shared" si="153"/>
        <v>0</v>
      </c>
      <c r="AA1137" s="168">
        <f t="shared" si="157"/>
        <v>8</v>
      </c>
      <c r="AB1137" s="168">
        <f t="shared" si="158"/>
        <v>0</v>
      </c>
      <c r="AC1137" s="168">
        <f t="shared" si="159"/>
        <v>0</v>
      </c>
      <c r="AD1137" s="168">
        <f t="shared" si="154"/>
        <v>0</v>
      </c>
      <c r="AE1137" s="168">
        <f t="shared" si="160"/>
        <v>0</v>
      </c>
      <c r="AF1137" s="170"/>
      <c r="AI1137" s="1" t="str">
        <f t="shared" si="161"/>
        <v/>
      </c>
      <c r="AN1137" s="1" t="str">
        <f t="shared" si="162"/>
        <v>{20.1.1}</v>
      </c>
    </row>
    <row r="1138" spans="1:40" ht="26.25" customHeight="1" x14ac:dyDescent="0.25">
      <c r="A1138" s="66" t="s">
        <v>188</v>
      </c>
      <c r="B1138" s="67" t="s">
        <v>4871</v>
      </c>
      <c r="C1138" s="67" t="s">
        <v>94</v>
      </c>
      <c r="D1138" s="67" t="s">
        <v>1456</v>
      </c>
      <c r="E1138" s="95" t="s">
        <v>3664</v>
      </c>
      <c r="F1138" s="68" t="s">
        <v>14</v>
      </c>
      <c r="G1138" s="68" t="s">
        <v>95</v>
      </c>
      <c r="H1138" s="68" t="s">
        <v>4835</v>
      </c>
      <c r="I1138" s="124" t="s">
        <v>368</v>
      </c>
      <c r="J1138" s="69" t="s">
        <v>315</v>
      </c>
      <c r="K1138" s="269" t="s">
        <v>4836</v>
      </c>
      <c r="L1138" s="71"/>
      <c r="M1138" s="70" t="s">
        <v>197</v>
      </c>
      <c r="N1138" s="69" t="s">
        <v>2786</v>
      </c>
      <c r="O1138" s="69" t="s">
        <v>1036</v>
      </c>
      <c r="P1138" s="69" t="s">
        <v>1233</v>
      </c>
      <c r="Q1138" s="73" t="s">
        <v>5534</v>
      </c>
      <c r="R1138" s="69" t="s">
        <v>5857</v>
      </c>
      <c r="S1138" s="74" t="s">
        <v>205</v>
      </c>
      <c r="T1138" s="69" t="s">
        <v>1076</v>
      </c>
      <c r="U1138" s="21"/>
      <c r="V1138" s="21"/>
      <c r="W1138" s="20" t="str">
        <f>VLOOKUP(TRIM(X1138),X10:Y199,2,FALSE)</f>
        <v>Andy</v>
      </c>
      <c r="X1138" s="168" t="str">
        <f t="shared" si="155"/>
        <v>19.49</v>
      </c>
      <c r="Y1138" s="168">
        <f t="shared" si="156"/>
        <v>0</v>
      </c>
      <c r="Z1138" s="168">
        <f t="shared" si="153"/>
        <v>0</v>
      </c>
      <c r="AA1138" s="168">
        <f t="shared" si="157"/>
        <v>26</v>
      </c>
      <c r="AB1138" s="168">
        <f t="shared" si="158"/>
        <v>0</v>
      </c>
      <c r="AC1138" s="168">
        <f t="shared" si="159"/>
        <v>0</v>
      </c>
      <c r="AD1138" s="168">
        <f t="shared" si="154"/>
        <v>0</v>
      </c>
      <c r="AE1138" s="168">
        <f t="shared" si="160"/>
        <v>0</v>
      </c>
      <c r="AF1138" s="170"/>
      <c r="AI1138" s="1" t="str">
        <f t="shared" si="161"/>
        <v>DIFF</v>
      </c>
      <c r="AN1138" s="1" t="str">
        <f t="shared" si="162"/>
        <v>{19.49}</v>
      </c>
    </row>
    <row r="1139" spans="1:40" ht="26.25" customHeight="1" x14ac:dyDescent="0.25">
      <c r="A1139" s="66" t="s">
        <v>188</v>
      </c>
      <c r="B1139" s="67" t="s">
        <v>40</v>
      </c>
      <c r="C1139" s="67" t="s">
        <v>94</v>
      </c>
      <c r="D1139" s="67" t="s">
        <v>1936</v>
      </c>
      <c r="E1139" s="95" t="s">
        <v>3665</v>
      </c>
      <c r="F1139" s="68" t="s">
        <v>862</v>
      </c>
      <c r="G1139" s="68" t="s">
        <v>95</v>
      </c>
      <c r="H1139" s="68" t="s">
        <v>5536</v>
      </c>
      <c r="I1139" s="124" t="s">
        <v>1149</v>
      </c>
      <c r="J1139" s="69" t="s">
        <v>1963</v>
      </c>
      <c r="K1139" s="121"/>
      <c r="L1139" s="69"/>
      <c r="M1139" s="121"/>
      <c r="N1139" s="69" t="s">
        <v>1778</v>
      </c>
      <c r="O1139" s="69" t="s">
        <v>1462</v>
      </c>
      <c r="P1139" s="69" t="s">
        <v>1964</v>
      </c>
      <c r="Q1139" s="73" t="s">
        <v>5535</v>
      </c>
      <c r="R1139" s="69" t="s">
        <v>330</v>
      </c>
      <c r="S1139" s="74" t="s">
        <v>40</v>
      </c>
      <c r="T1139" s="69" t="s">
        <v>4837</v>
      </c>
      <c r="U1139" s="21"/>
      <c r="V1139" s="21"/>
      <c r="W1139" s="20" t="str">
        <f>VLOOKUP(TRIM(X1139),X10:Y199,2,FALSE)</f>
        <v>Andy</v>
      </c>
      <c r="X1139" s="168" t="str">
        <f t="shared" si="155"/>
        <v>20.6.1.2</v>
      </c>
      <c r="Y1139" s="168">
        <f t="shared" si="156"/>
        <v>0</v>
      </c>
      <c r="Z1139" s="168">
        <f t="shared" si="153"/>
        <v>0</v>
      </c>
      <c r="AA1139" s="168">
        <f t="shared" si="157"/>
        <v>3</v>
      </c>
      <c r="AB1139" s="168">
        <f t="shared" si="158"/>
        <v>0</v>
      </c>
      <c r="AC1139" s="168">
        <f t="shared" si="159"/>
        <v>0</v>
      </c>
      <c r="AD1139" s="168">
        <f t="shared" si="154"/>
        <v>0</v>
      </c>
      <c r="AE1139" s="168">
        <f t="shared" si="160"/>
        <v>0</v>
      </c>
      <c r="AF1139" s="170"/>
      <c r="AI1139" s="1" t="str">
        <f t="shared" si="161"/>
        <v>DIFF</v>
      </c>
      <c r="AN1139" s="1" t="str">
        <f t="shared" si="162"/>
        <v>{20.6.1.2}</v>
      </c>
    </row>
    <row r="1140" spans="1:40" ht="26.25" customHeight="1" x14ac:dyDescent="0.25">
      <c r="A1140" s="66" t="s">
        <v>188</v>
      </c>
      <c r="B1140" s="67" t="s">
        <v>1437</v>
      </c>
      <c r="C1140" s="67" t="s">
        <v>94</v>
      </c>
      <c r="D1140" s="67" t="s">
        <v>1934</v>
      </c>
      <c r="E1140" s="95" t="s">
        <v>3666</v>
      </c>
      <c r="F1140" s="68" t="s">
        <v>12</v>
      </c>
      <c r="G1140" s="68" t="s">
        <v>95</v>
      </c>
      <c r="H1140" s="68" t="s">
        <v>4838</v>
      </c>
      <c r="I1140" s="124" t="s">
        <v>211</v>
      </c>
      <c r="J1140" s="69"/>
      <c r="K1140" s="121"/>
      <c r="L1140" s="71"/>
      <c r="M1140" s="70"/>
      <c r="N1140" s="69"/>
      <c r="O1140" s="69" t="s">
        <v>1462</v>
      </c>
      <c r="P1140" s="69" t="s">
        <v>1964</v>
      </c>
      <c r="Q1140" s="73" t="s">
        <v>1437</v>
      </c>
      <c r="R1140" s="69" t="s">
        <v>330</v>
      </c>
      <c r="S1140" s="74" t="s">
        <v>40</v>
      </c>
      <c r="T1140" s="69" t="s">
        <v>210</v>
      </c>
      <c r="U1140" s="21"/>
      <c r="V1140" s="21"/>
      <c r="W1140" s="20" t="str">
        <f>VLOOKUP(TRIM(X1140),X10:Y199,2,FALSE)</f>
        <v>Andy</v>
      </c>
      <c r="X1140" s="168" t="str">
        <f t="shared" si="155"/>
        <v>20.6.0</v>
      </c>
      <c r="Y1140" s="168">
        <f t="shared" si="156"/>
        <v>0</v>
      </c>
      <c r="Z1140" s="168">
        <f t="shared" si="153"/>
        <v>0</v>
      </c>
      <c r="AA1140" s="168">
        <f t="shared" si="157"/>
        <v>8</v>
      </c>
      <c r="AB1140" s="168">
        <f t="shared" si="158"/>
        <v>0</v>
      </c>
      <c r="AC1140" s="168">
        <f t="shared" si="159"/>
        <v>0</v>
      </c>
      <c r="AD1140" s="168">
        <f t="shared" si="154"/>
        <v>0</v>
      </c>
      <c r="AE1140" s="168">
        <f t="shared" si="160"/>
        <v>0</v>
      </c>
      <c r="AF1140" s="170"/>
      <c r="AI1140" s="1" t="str">
        <f t="shared" si="161"/>
        <v>DIFF</v>
      </c>
      <c r="AN1140" s="1" t="str">
        <f t="shared" si="162"/>
        <v>{20.6.0}</v>
      </c>
    </row>
    <row r="1141" spans="1:40" ht="26.25" customHeight="1" x14ac:dyDescent="0.25">
      <c r="A1141" s="66" t="s">
        <v>188</v>
      </c>
      <c r="B1141" s="67" t="s">
        <v>1466</v>
      </c>
      <c r="C1141" s="67" t="s">
        <v>94</v>
      </c>
      <c r="D1141" s="67" t="s">
        <v>1456</v>
      </c>
      <c r="E1141" s="95" t="s">
        <v>3667</v>
      </c>
      <c r="F1141" s="68" t="s">
        <v>12</v>
      </c>
      <c r="G1141" s="68" t="s">
        <v>95</v>
      </c>
      <c r="H1141" s="68" t="s">
        <v>4839</v>
      </c>
      <c r="I1141" s="124" t="s">
        <v>368</v>
      </c>
      <c r="J1141" s="69"/>
      <c r="K1141" s="121"/>
      <c r="L1141" s="69"/>
      <c r="M1141" s="121"/>
      <c r="N1141" s="69"/>
      <c r="O1141" s="69" t="s">
        <v>1036</v>
      </c>
      <c r="P1141" s="69" t="s">
        <v>1233</v>
      </c>
      <c r="Q1141" s="73" t="s">
        <v>1466</v>
      </c>
      <c r="R1141" s="69" t="s">
        <v>5858</v>
      </c>
      <c r="S1141" s="74" t="s">
        <v>190</v>
      </c>
      <c r="T1141" s="69" t="s">
        <v>1076</v>
      </c>
      <c r="U1141" s="21"/>
      <c r="V1141" s="21"/>
      <c r="W1141" s="20" t="str">
        <f>VLOOKUP(TRIM(X1141),X10:Y199,2,FALSE)</f>
        <v>Andy</v>
      </c>
      <c r="X1141" s="168" t="str">
        <f t="shared" si="155"/>
        <v>19.49</v>
      </c>
      <c r="Y1141" s="168">
        <f t="shared" si="156"/>
        <v>0</v>
      </c>
      <c r="Z1141" s="168">
        <f t="shared" si="153"/>
        <v>0</v>
      </c>
      <c r="AA1141" s="168">
        <f t="shared" si="157"/>
        <v>26</v>
      </c>
      <c r="AB1141" s="168">
        <f t="shared" si="158"/>
        <v>0</v>
      </c>
      <c r="AC1141" s="168">
        <f t="shared" si="159"/>
        <v>0</v>
      </c>
      <c r="AD1141" s="168">
        <f t="shared" si="154"/>
        <v>0</v>
      </c>
      <c r="AE1141" s="168">
        <f t="shared" si="160"/>
        <v>0</v>
      </c>
      <c r="AF1141" s="170"/>
      <c r="AI1141" s="1" t="str">
        <f t="shared" si="161"/>
        <v>DIFF</v>
      </c>
      <c r="AN1141" s="1" t="str">
        <f t="shared" si="162"/>
        <v>{19.49}</v>
      </c>
    </row>
    <row r="1142" spans="1:40" ht="26.25" customHeight="1" x14ac:dyDescent="0.25">
      <c r="A1142" s="66" t="s">
        <v>188</v>
      </c>
      <c r="B1142" s="67" t="s">
        <v>4872</v>
      </c>
      <c r="C1142" s="67" t="s">
        <v>94</v>
      </c>
      <c r="D1142" s="67" t="s">
        <v>1336</v>
      </c>
      <c r="E1142" s="95" t="s">
        <v>3668</v>
      </c>
      <c r="F1142" s="68" t="s">
        <v>11</v>
      </c>
      <c r="G1142" s="68" t="s">
        <v>99</v>
      </c>
      <c r="H1142" s="68" t="s">
        <v>4840</v>
      </c>
      <c r="I1142" s="124" t="s">
        <v>4841</v>
      </c>
      <c r="J1142" s="69"/>
      <c r="K1142" s="121"/>
      <c r="L1142" s="71"/>
      <c r="M1142" s="70"/>
      <c r="N1142" s="69"/>
      <c r="O1142" s="69" t="s">
        <v>1036</v>
      </c>
      <c r="P1142" s="69" t="s">
        <v>1869</v>
      </c>
      <c r="Q1142" s="73" t="s">
        <v>5680</v>
      </c>
      <c r="R1142" s="69" t="s">
        <v>5915</v>
      </c>
      <c r="S1142" s="74" t="s">
        <v>192</v>
      </c>
      <c r="T1142" s="69" t="s">
        <v>1461</v>
      </c>
      <c r="U1142" s="21"/>
      <c r="V1142" s="21"/>
      <c r="W1142" s="20" t="str">
        <f>VLOOKUP(TRIM(X1142),X10:Y199,2,FALSE)</f>
        <v>Dario</v>
      </c>
      <c r="X1142" s="168" t="str">
        <f t="shared" si="155"/>
        <v>19.2.2</v>
      </c>
      <c r="Y1142" s="168">
        <f t="shared" si="156"/>
        <v>0</v>
      </c>
      <c r="Z1142" s="168">
        <f t="shared" si="153"/>
        <v>0</v>
      </c>
      <c r="AA1142" s="168">
        <f t="shared" si="157"/>
        <v>21</v>
      </c>
      <c r="AB1142" s="168">
        <f t="shared" si="158"/>
        <v>0</v>
      </c>
      <c r="AC1142" s="168">
        <f t="shared" si="159"/>
        <v>0</v>
      </c>
      <c r="AD1142" s="168">
        <f t="shared" si="154"/>
        <v>0</v>
      </c>
      <c r="AE1142" s="168">
        <f t="shared" si="160"/>
        <v>1</v>
      </c>
      <c r="AF1142" s="170"/>
      <c r="AI1142" s="1" t="str">
        <f t="shared" si="161"/>
        <v>DIFF</v>
      </c>
      <c r="AN1142" s="1" t="str">
        <f t="shared" si="162"/>
        <v>{19.2.2}</v>
      </c>
    </row>
    <row r="1143" spans="1:40" ht="26.25" customHeight="1" x14ac:dyDescent="0.25">
      <c r="A1143" s="66" t="s">
        <v>188</v>
      </c>
      <c r="B1143" s="67" t="s">
        <v>40</v>
      </c>
      <c r="C1143" s="67" t="s">
        <v>94</v>
      </c>
      <c r="D1143" s="67" t="s">
        <v>1907</v>
      </c>
      <c r="E1143" s="95" t="s">
        <v>3669</v>
      </c>
      <c r="F1143" s="68" t="s">
        <v>862</v>
      </c>
      <c r="G1143" s="68" t="s">
        <v>95</v>
      </c>
      <c r="H1143" s="68" t="s">
        <v>5538</v>
      </c>
      <c r="I1143" s="124" t="s">
        <v>1115</v>
      </c>
      <c r="J1143" s="69" t="s">
        <v>1967</v>
      </c>
      <c r="K1143" s="121"/>
      <c r="L1143" s="69"/>
      <c r="M1143" s="121"/>
      <c r="N1143" s="69" t="s">
        <v>1778</v>
      </c>
      <c r="O1143" s="69" t="s">
        <v>1462</v>
      </c>
      <c r="P1143" s="69" t="s">
        <v>1968</v>
      </c>
      <c r="Q1143" s="73" t="s">
        <v>5537</v>
      </c>
      <c r="R1143" s="69" t="s">
        <v>1038</v>
      </c>
      <c r="S1143" s="74" t="s">
        <v>192</v>
      </c>
      <c r="T1143" s="69" t="s">
        <v>1210</v>
      </c>
      <c r="U1143" s="21"/>
      <c r="V1143" s="21"/>
      <c r="W1143" s="20" t="str">
        <f>VLOOKUP(TRIM(X1143),X10:Y199,2,FALSE)</f>
        <v>Dario</v>
      </c>
      <c r="X1143" s="168" t="str">
        <f t="shared" si="155"/>
        <v>20.8.1</v>
      </c>
      <c r="Y1143" s="168">
        <f t="shared" si="156"/>
        <v>0</v>
      </c>
      <c r="Z1143" s="168">
        <f t="shared" si="153"/>
        <v>0</v>
      </c>
      <c r="AA1143" s="168">
        <f t="shared" si="157"/>
        <v>6</v>
      </c>
      <c r="AB1143" s="168">
        <f t="shared" si="158"/>
        <v>0</v>
      </c>
      <c r="AC1143" s="168">
        <f t="shared" si="159"/>
        <v>0</v>
      </c>
      <c r="AD1143" s="168">
        <f t="shared" si="154"/>
        <v>0</v>
      </c>
      <c r="AE1143" s="168">
        <f t="shared" si="160"/>
        <v>0</v>
      </c>
      <c r="AF1143" s="170"/>
      <c r="AI1143" s="1" t="str">
        <f t="shared" si="161"/>
        <v>DIFF</v>
      </c>
      <c r="AN1143" s="1" t="str">
        <f t="shared" si="162"/>
        <v>{20.8.1}</v>
      </c>
    </row>
    <row r="1144" spans="1:40" ht="26.25" customHeight="1" x14ac:dyDescent="0.25">
      <c r="A1144" s="66" t="s">
        <v>188</v>
      </c>
      <c r="B1144" s="67" t="s">
        <v>40</v>
      </c>
      <c r="C1144" s="67" t="s">
        <v>94</v>
      </c>
      <c r="D1144" s="67" t="s">
        <v>1937</v>
      </c>
      <c r="E1144" s="95" t="s">
        <v>3670</v>
      </c>
      <c r="F1144" s="68" t="s">
        <v>862</v>
      </c>
      <c r="G1144" s="68" t="s">
        <v>95</v>
      </c>
      <c r="H1144" s="68" t="s">
        <v>3141</v>
      </c>
      <c r="I1144" s="124" t="s">
        <v>1807</v>
      </c>
      <c r="J1144" s="69" t="s">
        <v>1963</v>
      </c>
      <c r="K1144" s="121"/>
      <c r="L1144" s="71"/>
      <c r="M1144" s="70"/>
      <c r="N1144" s="69" t="s">
        <v>1778</v>
      </c>
      <c r="O1144" s="69" t="s">
        <v>1462</v>
      </c>
      <c r="P1144" s="69" t="s">
        <v>1964</v>
      </c>
      <c r="Q1144" s="73" t="s">
        <v>3140</v>
      </c>
      <c r="R1144" s="69" t="s">
        <v>6692</v>
      </c>
      <c r="S1144" s="74" t="s">
        <v>40</v>
      </c>
      <c r="T1144" s="69" t="s">
        <v>1131</v>
      </c>
      <c r="U1144" s="21"/>
      <c r="V1144" s="21"/>
      <c r="W1144" s="20" t="str">
        <f>VLOOKUP(TRIM(X1144),X10:Y199,2,FALSE)</f>
        <v>Andy</v>
      </c>
      <c r="X1144" s="168" t="str">
        <f t="shared" si="155"/>
        <v>20.6.1.3</v>
      </c>
      <c r="Y1144" s="168">
        <f t="shared" si="156"/>
        <v>0</v>
      </c>
      <c r="Z1144" s="168">
        <f t="shared" si="153"/>
        <v>0</v>
      </c>
      <c r="AA1144" s="168">
        <f t="shared" si="157"/>
        <v>42</v>
      </c>
      <c r="AB1144" s="168">
        <f t="shared" si="158"/>
        <v>0</v>
      </c>
      <c r="AC1144" s="168">
        <f t="shared" si="159"/>
        <v>0</v>
      </c>
      <c r="AD1144" s="168">
        <f t="shared" si="154"/>
        <v>0</v>
      </c>
      <c r="AE1144" s="168">
        <f t="shared" si="160"/>
        <v>0</v>
      </c>
      <c r="AF1144" s="170"/>
      <c r="AI1144" s="1" t="str">
        <f t="shared" si="161"/>
        <v>DIFF</v>
      </c>
      <c r="AN1144" s="1" t="str">
        <f t="shared" si="162"/>
        <v>{20.6.1.3}</v>
      </c>
    </row>
    <row r="1145" spans="1:40" ht="26.25" customHeight="1" x14ac:dyDescent="0.25">
      <c r="A1145" s="66" t="s">
        <v>188</v>
      </c>
      <c r="B1145" s="67" t="s">
        <v>40</v>
      </c>
      <c r="C1145" s="67" t="s">
        <v>94</v>
      </c>
      <c r="D1145" s="67" t="s">
        <v>1157</v>
      </c>
      <c r="E1145" s="95" t="s">
        <v>3671</v>
      </c>
      <c r="F1145" s="68" t="s">
        <v>1128</v>
      </c>
      <c r="G1145" s="68" t="s">
        <v>100</v>
      </c>
      <c r="H1145" s="68" t="s">
        <v>5539</v>
      </c>
      <c r="I1145" s="124" t="s">
        <v>107</v>
      </c>
      <c r="J1145" s="69"/>
      <c r="K1145" s="121"/>
      <c r="L1145" s="69"/>
      <c r="M1145" s="121"/>
      <c r="N1145" s="69"/>
      <c r="O1145" s="69" t="s">
        <v>1462</v>
      </c>
      <c r="P1145" s="69"/>
      <c r="Q1145" s="73" t="s">
        <v>4842</v>
      </c>
      <c r="R1145" s="69" t="s">
        <v>330</v>
      </c>
      <c r="S1145" s="74" t="s">
        <v>40</v>
      </c>
      <c r="T1145" s="69" t="s">
        <v>249</v>
      </c>
      <c r="U1145" s="21"/>
      <c r="V1145" s="21"/>
      <c r="W1145" s="20" t="str">
        <f>VLOOKUP(TRIM(X1145),X10:Y199,2,FALSE)</f>
        <v>Andy</v>
      </c>
      <c r="X1145" s="168" t="str">
        <f t="shared" si="155"/>
        <v>30.1</v>
      </c>
      <c r="Y1145" s="168">
        <f t="shared" si="156"/>
        <v>0</v>
      </c>
      <c r="Z1145" s="168">
        <f t="shared" si="153"/>
        <v>0</v>
      </c>
      <c r="AA1145" s="168">
        <f t="shared" si="157"/>
        <v>4</v>
      </c>
      <c r="AB1145" s="168">
        <f t="shared" si="158"/>
        <v>0</v>
      </c>
      <c r="AC1145" s="168">
        <f t="shared" si="159"/>
        <v>0</v>
      </c>
      <c r="AD1145" s="168">
        <f t="shared" si="154"/>
        <v>0</v>
      </c>
      <c r="AE1145" s="168">
        <f t="shared" si="160"/>
        <v>0</v>
      </c>
      <c r="AF1145" s="170"/>
      <c r="AI1145" s="1" t="str">
        <f t="shared" si="161"/>
        <v/>
      </c>
      <c r="AN1145" s="1" t="str">
        <f t="shared" si="162"/>
        <v>{30.1}</v>
      </c>
    </row>
    <row r="1146" spans="1:40" ht="26.25" customHeight="1" x14ac:dyDescent="0.25">
      <c r="A1146" s="66" t="s">
        <v>188</v>
      </c>
      <c r="B1146" s="67" t="s">
        <v>40</v>
      </c>
      <c r="C1146" s="67" t="s">
        <v>94</v>
      </c>
      <c r="D1146" s="67" t="s">
        <v>1157</v>
      </c>
      <c r="E1146" s="95" t="s">
        <v>3672</v>
      </c>
      <c r="F1146" s="68" t="s">
        <v>1152</v>
      </c>
      <c r="G1146" s="68" t="s">
        <v>100</v>
      </c>
      <c r="H1146" s="68" t="s">
        <v>4843</v>
      </c>
      <c r="I1146" s="124" t="s">
        <v>107</v>
      </c>
      <c r="J1146" s="69" t="s">
        <v>194</v>
      </c>
      <c r="K1146" s="121">
        <v>0</v>
      </c>
      <c r="L1146" s="71"/>
      <c r="M1146" s="70" t="s">
        <v>197</v>
      </c>
      <c r="N1146" s="69" t="s">
        <v>2786</v>
      </c>
      <c r="O1146" s="69" t="s">
        <v>1462</v>
      </c>
      <c r="P1146" s="69" t="s">
        <v>958</v>
      </c>
      <c r="Q1146" s="73" t="s">
        <v>5681</v>
      </c>
      <c r="R1146" s="69" t="s">
        <v>330</v>
      </c>
      <c r="S1146" s="74" t="s">
        <v>40</v>
      </c>
      <c r="T1146" s="69" t="s">
        <v>249</v>
      </c>
      <c r="U1146" s="21"/>
      <c r="V1146" s="21"/>
      <c r="W1146" s="20" t="str">
        <f>VLOOKUP(TRIM(X1146),X10:Y199,2,FALSE)</f>
        <v>Andy</v>
      </c>
      <c r="X1146" s="168" t="str">
        <f t="shared" si="155"/>
        <v>30.1</v>
      </c>
      <c r="Y1146" s="168">
        <f t="shared" si="156"/>
        <v>0</v>
      </c>
      <c r="Z1146" s="168">
        <f t="shared" si="153"/>
        <v>0</v>
      </c>
      <c r="AA1146" s="168">
        <f t="shared" si="157"/>
        <v>4</v>
      </c>
      <c r="AB1146" s="168">
        <f t="shared" si="158"/>
        <v>0</v>
      </c>
      <c r="AC1146" s="168">
        <f t="shared" si="159"/>
        <v>0</v>
      </c>
      <c r="AD1146" s="168">
        <f t="shared" si="154"/>
        <v>0</v>
      </c>
      <c r="AE1146" s="168">
        <f t="shared" si="160"/>
        <v>0</v>
      </c>
      <c r="AF1146" s="170"/>
      <c r="AI1146" s="1" t="str">
        <f t="shared" si="161"/>
        <v>DIFF</v>
      </c>
      <c r="AN1146" s="1" t="str">
        <f t="shared" si="162"/>
        <v>{30.1}</v>
      </c>
    </row>
    <row r="1147" spans="1:40" ht="26.25" customHeight="1" x14ac:dyDescent="0.25">
      <c r="A1147" s="66" t="s">
        <v>188</v>
      </c>
      <c r="B1147" s="67" t="s">
        <v>40</v>
      </c>
      <c r="C1147" s="67" t="s">
        <v>94</v>
      </c>
      <c r="D1147" s="67" t="s">
        <v>1157</v>
      </c>
      <c r="E1147" s="95" t="s">
        <v>3673</v>
      </c>
      <c r="F1147" s="68" t="s">
        <v>1152</v>
      </c>
      <c r="G1147" s="68" t="s">
        <v>100</v>
      </c>
      <c r="H1147" s="68" t="s">
        <v>4843</v>
      </c>
      <c r="I1147" s="124" t="s">
        <v>107</v>
      </c>
      <c r="J1147" s="69" t="s">
        <v>201</v>
      </c>
      <c r="K1147" s="121">
        <v>0</v>
      </c>
      <c r="L1147" s="69"/>
      <c r="M1147" s="121" t="s">
        <v>197</v>
      </c>
      <c r="N1147" s="69" t="s">
        <v>2786</v>
      </c>
      <c r="O1147" s="69" t="s">
        <v>1462</v>
      </c>
      <c r="P1147" s="69" t="s">
        <v>958</v>
      </c>
      <c r="Q1147" s="73" t="s">
        <v>5682</v>
      </c>
      <c r="R1147" s="69" t="s">
        <v>330</v>
      </c>
      <c r="S1147" s="74" t="s">
        <v>40</v>
      </c>
      <c r="T1147" s="69" t="s">
        <v>249</v>
      </c>
      <c r="U1147" s="21"/>
      <c r="V1147" s="21"/>
      <c r="W1147" s="20" t="str">
        <f>VLOOKUP(TRIM(X1147),X10:Y199,2,FALSE)</f>
        <v>Andy</v>
      </c>
      <c r="X1147" s="168" t="str">
        <f t="shared" si="155"/>
        <v>30.1</v>
      </c>
      <c r="Y1147" s="168">
        <f t="shared" si="156"/>
        <v>0</v>
      </c>
      <c r="Z1147" s="168">
        <f t="shared" si="153"/>
        <v>0</v>
      </c>
      <c r="AA1147" s="168">
        <f t="shared" si="157"/>
        <v>4</v>
      </c>
      <c r="AB1147" s="168">
        <f t="shared" si="158"/>
        <v>0</v>
      </c>
      <c r="AC1147" s="168">
        <f t="shared" si="159"/>
        <v>0</v>
      </c>
      <c r="AD1147" s="168">
        <f t="shared" si="154"/>
        <v>0</v>
      </c>
      <c r="AE1147" s="168">
        <f t="shared" si="160"/>
        <v>0</v>
      </c>
      <c r="AF1147" s="170"/>
      <c r="AI1147" s="1" t="str">
        <f t="shared" si="161"/>
        <v>DIFF</v>
      </c>
      <c r="AN1147" s="1" t="str">
        <f t="shared" si="162"/>
        <v>{30.1}</v>
      </c>
    </row>
    <row r="1148" spans="1:40" ht="26.25" customHeight="1" x14ac:dyDescent="0.25">
      <c r="A1148" s="66" t="s">
        <v>188</v>
      </c>
      <c r="B1148" s="67" t="s">
        <v>40</v>
      </c>
      <c r="C1148" s="67" t="s">
        <v>94</v>
      </c>
      <c r="D1148" s="67" t="s">
        <v>1936</v>
      </c>
      <c r="E1148" s="95" t="s">
        <v>3674</v>
      </c>
      <c r="F1148" s="68" t="s">
        <v>862</v>
      </c>
      <c r="G1148" s="68" t="s">
        <v>95</v>
      </c>
      <c r="H1148" s="68" t="s">
        <v>2174</v>
      </c>
      <c r="I1148" s="124" t="s">
        <v>213</v>
      </c>
      <c r="J1148" s="69" t="s">
        <v>1963</v>
      </c>
      <c r="K1148" s="121"/>
      <c r="L1148" s="71"/>
      <c r="M1148" s="70"/>
      <c r="N1148" s="69" t="s">
        <v>1778</v>
      </c>
      <c r="O1148" s="69" t="s">
        <v>1462</v>
      </c>
      <c r="P1148" s="69" t="s">
        <v>1964</v>
      </c>
      <c r="Q1148" s="73" t="s">
        <v>1981</v>
      </c>
      <c r="R1148" s="69" t="s">
        <v>330</v>
      </c>
      <c r="S1148" s="74" t="s">
        <v>40</v>
      </c>
      <c r="T1148" s="69" t="s">
        <v>214</v>
      </c>
      <c r="U1148" s="21"/>
      <c r="V1148" s="21"/>
      <c r="W1148" s="20" t="str">
        <f>VLOOKUP(TRIM(X1148),X10:Y199,2,FALSE)</f>
        <v>Andy</v>
      </c>
      <c r="X1148" s="168" t="str">
        <f t="shared" si="155"/>
        <v>20.6.1.2</v>
      </c>
      <c r="Y1148" s="168">
        <f t="shared" si="156"/>
        <v>0</v>
      </c>
      <c r="Z1148" s="168">
        <f t="shared" si="153"/>
        <v>0</v>
      </c>
      <c r="AA1148" s="168">
        <f t="shared" si="157"/>
        <v>8</v>
      </c>
      <c r="AB1148" s="168">
        <f t="shared" si="158"/>
        <v>0</v>
      </c>
      <c r="AC1148" s="168">
        <f t="shared" si="159"/>
        <v>0</v>
      </c>
      <c r="AD1148" s="168">
        <f t="shared" si="154"/>
        <v>0</v>
      </c>
      <c r="AE1148" s="168">
        <f t="shared" si="160"/>
        <v>0</v>
      </c>
      <c r="AF1148" s="170"/>
      <c r="AI1148" s="1" t="str">
        <f t="shared" si="161"/>
        <v>DIFF</v>
      </c>
      <c r="AN1148" s="1" t="str">
        <f t="shared" si="162"/>
        <v>{20.6.1.2}</v>
      </c>
    </row>
    <row r="1149" spans="1:40" ht="26.25" customHeight="1" x14ac:dyDescent="0.25">
      <c r="A1149" s="66" t="s">
        <v>188</v>
      </c>
      <c r="B1149" s="67" t="s">
        <v>40</v>
      </c>
      <c r="C1149" s="67" t="s">
        <v>94</v>
      </c>
      <c r="D1149" s="67" t="s">
        <v>1943</v>
      </c>
      <c r="E1149" s="95" t="s">
        <v>3675</v>
      </c>
      <c r="F1149" s="68" t="s">
        <v>862</v>
      </c>
      <c r="G1149" s="68" t="s">
        <v>95</v>
      </c>
      <c r="H1149" s="68" t="s">
        <v>2984</v>
      </c>
      <c r="I1149" s="124" t="s">
        <v>4844</v>
      </c>
      <c r="J1149" s="69" t="s">
        <v>1963</v>
      </c>
      <c r="K1149" s="121"/>
      <c r="L1149" s="69"/>
      <c r="M1149" s="121"/>
      <c r="N1149" s="69" t="s">
        <v>1778</v>
      </c>
      <c r="O1149" s="69" t="s">
        <v>1462</v>
      </c>
      <c r="P1149" s="69" t="s">
        <v>1964</v>
      </c>
      <c r="Q1149" s="73" t="s">
        <v>4845</v>
      </c>
      <c r="R1149" s="69" t="s">
        <v>6627</v>
      </c>
      <c r="S1149" s="74" t="s">
        <v>40</v>
      </c>
      <c r="T1149" s="69" t="s">
        <v>2804</v>
      </c>
      <c r="U1149" s="21"/>
      <c r="V1149" s="21"/>
      <c r="W1149" s="20" t="str">
        <f>VLOOKUP(TRIM(X1149),X10:Y199,2,FALSE)</f>
        <v>Andy</v>
      </c>
      <c r="X1149" s="168" t="str">
        <f t="shared" si="155"/>
        <v>20.6.6</v>
      </c>
      <c r="Y1149" s="168">
        <f t="shared" si="156"/>
        <v>0</v>
      </c>
      <c r="Z1149" s="168">
        <f t="shared" si="153"/>
        <v>0</v>
      </c>
      <c r="AA1149" s="168">
        <f t="shared" si="157"/>
        <v>82</v>
      </c>
      <c r="AB1149" s="168">
        <f t="shared" si="158"/>
        <v>0</v>
      </c>
      <c r="AC1149" s="168">
        <f t="shared" si="159"/>
        <v>0</v>
      </c>
      <c r="AD1149" s="168">
        <f t="shared" si="154"/>
        <v>0</v>
      </c>
      <c r="AE1149" s="168">
        <f t="shared" si="160"/>
        <v>0</v>
      </c>
      <c r="AF1149" s="170"/>
      <c r="AI1149" s="1" t="str">
        <f t="shared" si="161"/>
        <v>DIFF</v>
      </c>
      <c r="AN1149" s="1" t="str">
        <f t="shared" si="162"/>
        <v>{20.6.6}</v>
      </c>
    </row>
    <row r="1150" spans="1:40" ht="26.25" customHeight="1" x14ac:dyDescent="0.25">
      <c r="A1150" s="66" t="s">
        <v>188</v>
      </c>
      <c r="B1150" s="67" t="s">
        <v>40</v>
      </c>
      <c r="C1150" s="67" t="s">
        <v>94</v>
      </c>
      <c r="D1150" s="67" t="s">
        <v>1936</v>
      </c>
      <c r="E1150" s="95" t="s">
        <v>3676</v>
      </c>
      <c r="F1150" s="68" t="s">
        <v>862</v>
      </c>
      <c r="G1150" s="68" t="s">
        <v>95</v>
      </c>
      <c r="H1150" s="68" t="s">
        <v>3121</v>
      </c>
      <c r="I1150" s="124" t="s">
        <v>259</v>
      </c>
      <c r="J1150" s="69" t="s">
        <v>1963</v>
      </c>
      <c r="K1150" s="121"/>
      <c r="L1150" s="71"/>
      <c r="M1150" s="70"/>
      <c r="N1150" s="69" t="s">
        <v>1866</v>
      </c>
      <c r="O1150" s="69" t="s">
        <v>1462</v>
      </c>
      <c r="P1150" s="69" t="s">
        <v>1964</v>
      </c>
      <c r="Q1150" s="73" t="s">
        <v>5540</v>
      </c>
      <c r="R1150" s="69" t="s">
        <v>330</v>
      </c>
      <c r="S1150" s="74" t="s">
        <v>40</v>
      </c>
      <c r="T1150" s="69" t="s">
        <v>319</v>
      </c>
      <c r="U1150" s="21"/>
      <c r="V1150" s="21"/>
      <c r="W1150" s="20" t="str">
        <f>VLOOKUP(TRIM(X1150),X10:Y199,2,FALSE)</f>
        <v>Andy</v>
      </c>
      <c r="X1150" s="168" t="str">
        <f t="shared" si="155"/>
        <v>20.6.1.2</v>
      </c>
      <c r="Y1150" s="168">
        <f t="shared" si="156"/>
        <v>0</v>
      </c>
      <c r="Z1150" s="168">
        <f t="shared" si="153"/>
        <v>0</v>
      </c>
      <c r="AA1150" s="168">
        <f t="shared" si="157"/>
        <v>5</v>
      </c>
      <c r="AB1150" s="168">
        <f t="shared" si="158"/>
        <v>0</v>
      </c>
      <c r="AC1150" s="168">
        <f t="shared" si="159"/>
        <v>0</v>
      </c>
      <c r="AD1150" s="168">
        <f t="shared" si="154"/>
        <v>0</v>
      </c>
      <c r="AE1150" s="168">
        <f t="shared" si="160"/>
        <v>0</v>
      </c>
      <c r="AF1150" s="170"/>
      <c r="AI1150" s="1" t="str">
        <f t="shared" si="161"/>
        <v>DIFF</v>
      </c>
      <c r="AN1150" s="1" t="str">
        <f t="shared" si="162"/>
        <v>{20.6.1.2}</v>
      </c>
    </row>
    <row r="1151" spans="1:40" ht="26.25" customHeight="1" x14ac:dyDescent="0.25">
      <c r="A1151" s="66" t="s">
        <v>188</v>
      </c>
      <c r="B1151" s="67" t="s">
        <v>40</v>
      </c>
      <c r="C1151" s="67" t="s">
        <v>94</v>
      </c>
      <c r="D1151" s="67" t="s">
        <v>1157</v>
      </c>
      <c r="E1151" s="95" t="s">
        <v>3677</v>
      </c>
      <c r="F1151" s="68" t="s">
        <v>1128</v>
      </c>
      <c r="G1151" s="68" t="s">
        <v>100</v>
      </c>
      <c r="H1151" s="68" t="s">
        <v>5541</v>
      </c>
      <c r="I1151" s="124" t="s">
        <v>259</v>
      </c>
      <c r="J1151" s="69"/>
      <c r="K1151" s="121"/>
      <c r="L1151" s="69"/>
      <c r="M1151" s="121"/>
      <c r="N1151" s="69"/>
      <c r="O1151" s="69" t="s">
        <v>1462</v>
      </c>
      <c r="P1151" s="69"/>
      <c r="Q1151" s="73" t="s">
        <v>4846</v>
      </c>
      <c r="R1151" s="69" t="s">
        <v>330</v>
      </c>
      <c r="S1151" s="74" t="s">
        <v>40</v>
      </c>
      <c r="T1151" s="69" t="s">
        <v>319</v>
      </c>
      <c r="U1151" s="21"/>
      <c r="V1151" s="21"/>
      <c r="W1151" s="20" t="str">
        <f>VLOOKUP(TRIM(X1151),X10:Y199,2,FALSE)</f>
        <v>Andy</v>
      </c>
      <c r="X1151" s="168" t="str">
        <f t="shared" si="155"/>
        <v>30.1</v>
      </c>
      <c r="Y1151" s="168">
        <f t="shared" si="156"/>
        <v>0</v>
      </c>
      <c r="Z1151" s="168">
        <f t="shared" si="153"/>
        <v>0</v>
      </c>
      <c r="AA1151" s="168">
        <f t="shared" si="157"/>
        <v>5</v>
      </c>
      <c r="AB1151" s="168">
        <f t="shared" si="158"/>
        <v>0</v>
      </c>
      <c r="AC1151" s="168">
        <f t="shared" si="159"/>
        <v>0</v>
      </c>
      <c r="AD1151" s="168">
        <f t="shared" si="154"/>
        <v>0</v>
      </c>
      <c r="AE1151" s="168">
        <f t="shared" si="160"/>
        <v>0</v>
      </c>
      <c r="AF1151" s="170"/>
      <c r="AI1151" s="1" t="str">
        <f t="shared" si="161"/>
        <v/>
      </c>
      <c r="AN1151" s="1" t="str">
        <f t="shared" si="162"/>
        <v>{30.1}</v>
      </c>
    </row>
    <row r="1152" spans="1:40" ht="26.25" customHeight="1" x14ac:dyDescent="0.25">
      <c r="A1152" s="66" t="s">
        <v>188</v>
      </c>
      <c r="B1152" s="67" t="s">
        <v>40</v>
      </c>
      <c r="C1152" s="67" t="s">
        <v>94</v>
      </c>
      <c r="D1152" s="67" t="s">
        <v>1907</v>
      </c>
      <c r="E1152" s="95" t="s">
        <v>3678</v>
      </c>
      <c r="F1152" s="68" t="s">
        <v>862</v>
      </c>
      <c r="G1152" s="68" t="s">
        <v>95</v>
      </c>
      <c r="H1152" s="68" t="s">
        <v>5543</v>
      </c>
      <c r="I1152" s="124" t="s">
        <v>1115</v>
      </c>
      <c r="J1152" s="69" t="s">
        <v>1967</v>
      </c>
      <c r="K1152" s="121"/>
      <c r="L1152" s="71"/>
      <c r="M1152" s="70"/>
      <c r="N1152" s="69" t="s">
        <v>1778</v>
      </c>
      <c r="O1152" s="69" t="s">
        <v>1462</v>
      </c>
      <c r="P1152" s="69" t="s">
        <v>1968</v>
      </c>
      <c r="Q1152" s="73" t="s">
        <v>5542</v>
      </c>
      <c r="R1152" s="69" t="s">
        <v>5957</v>
      </c>
      <c r="S1152" s="74" t="s">
        <v>203</v>
      </c>
      <c r="T1152" s="69" t="s">
        <v>866</v>
      </c>
      <c r="U1152" s="21"/>
      <c r="V1152" s="21"/>
      <c r="W1152" s="20" t="str">
        <f>VLOOKUP(TRIM(X1152),X10:Y199,2,FALSE)</f>
        <v>Dario</v>
      </c>
      <c r="X1152" s="168" t="str">
        <f t="shared" si="155"/>
        <v>20.8.1</v>
      </c>
      <c r="Y1152" s="168">
        <f t="shared" si="156"/>
        <v>0</v>
      </c>
      <c r="Z1152" s="168">
        <f t="shared" si="153"/>
        <v>0</v>
      </c>
      <c r="AA1152" s="168">
        <f t="shared" si="157"/>
        <v>6</v>
      </c>
      <c r="AB1152" s="168">
        <f t="shared" si="158"/>
        <v>0</v>
      </c>
      <c r="AC1152" s="168">
        <f t="shared" si="159"/>
        <v>0</v>
      </c>
      <c r="AD1152" s="168">
        <f t="shared" si="154"/>
        <v>0</v>
      </c>
      <c r="AE1152" s="168">
        <f t="shared" si="160"/>
        <v>0</v>
      </c>
      <c r="AF1152" s="170"/>
      <c r="AI1152" s="1" t="str">
        <f t="shared" si="161"/>
        <v>DIFF</v>
      </c>
      <c r="AN1152" s="1" t="str">
        <f t="shared" si="162"/>
        <v>{20.8.1}</v>
      </c>
    </row>
    <row r="1153" spans="1:40" ht="26.25" customHeight="1" x14ac:dyDescent="0.25">
      <c r="A1153" s="66" t="s">
        <v>188</v>
      </c>
      <c r="B1153" s="67" t="s">
        <v>2115</v>
      </c>
      <c r="C1153" s="67" t="s">
        <v>94</v>
      </c>
      <c r="D1153" s="67" t="s">
        <v>1477</v>
      </c>
      <c r="E1153" s="95" t="s">
        <v>3679</v>
      </c>
      <c r="F1153" s="68" t="s">
        <v>14</v>
      </c>
      <c r="G1153" s="68" t="s">
        <v>95</v>
      </c>
      <c r="H1153" s="68" t="s">
        <v>2158</v>
      </c>
      <c r="I1153" s="124" t="s">
        <v>230</v>
      </c>
      <c r="J1153" s="69" t="s">
        <v>1777</v>
      </c>
      <c r="K1153" s="269" t="s">
        <v>2060</v>
      </c>
      <c r="L1153" s="69" t="s">
        <v>50</v>
      </c>
      <c r="M1153" s="121" t="s">
        <v>102</v>
      </c>
      <c r="N1153" s="69" t="s">
        <v>1430</v>
      </c>
      <c r="O1153" s="69" t="s">
        <v>1036</v>
      </c>
      <c r="P1153" s="69" t="s">
        <v>1779</v>
      </c>
      <c r="Q1153" s="73" t="s">
        <v>3156</v>
      </c>
      <c r="R1153" s="69" t="s">
        <v>6737</v>
      </c>
      <c r="S1153" s="74" t="s">
        <v>40</v>
      </c>
      <c r="T1153" s="69" t="s">
        <v>258</v>
      </c>
      <c r="U1153" s="21"/>
      <c r="V1153" s="21"/>
      <c r="W1153" s="20" t="str">
        <f>VLOOKUP(TRIM(X1153),X10:Y199,2,FALSE)</f>
        <v>Wanqiang</v>
      </c>
      <c r="X1153" s="168" t="str">
        <f t="shared" si="155"/>
        <v>19.14.2</v>
      </c>
      <c r="Y1153" s="168">
        <f t="shared" si="156"/>
        <v>0</v>
      </c>
      <c r="Z1153" s="168">
        <f t="shared" si="153"/>
        <v>0</v>
      </c>
      <c r="AA1153" s="168">
        <f t="shared" si="157"/>
        <v>7</v>
      </c>
      <c r="AB1153" s="168">
        <f t="shared" si="158"/>
        <v>0</v>
      </c>
      <c r="AC1153" s="168">
        <f t="shared" si="159"/>
        <v>0</v>
      </c>
      <c r="AD1153" s="168">
        <f t="shared" si="154"/>
        <v>0</v>
      </c>
      <c r="AE1153" s="168">
        <f t="shared" si="160"/>
        <v>0</v>
      </c>
      <c r="AF1153" s="170"/>
      <c r="AI1153" s="1" t="str">
        <f t="shared" si="161"/>
        <v>DIFF</v>
      </c>
      <c r="AN1153" s="1" t="str">
        <f t="shared" si="162"/>
        <v>{19.14.2}</v>
      </c>
    </row>
    <row r="1154" spans="1:40" ht="26.25" customHeight="1" x14ac:dyDescent="0.25">
      <c r="A1154" s="66" t="s">
        <v>188</v>
      </c>
      <c r="B1154" s="67" t="s">
        <v>3157</v>
      </c>
      <c r="C1154" s="67" t="s">
        <v>94</v>
      </c>
      <c r="D1154" s="67" t="s">
        <v>1477</v>
      </c>
      <c r="E1154" s="95" t="s">
        <v>3680</v>
      </c>
      <c r="F1154" s="68" t="s">
        <v>14</v>
      </c>
      <c r="G1154" s="68" t="s">
        <v>95</v>
      </c>
      <c r="H1154" s="68" t="s">
        <v>4847</v>
      </c>
      <c r="I1154" s="124" t="s">
        <v>230</v>
      </c>
      <c r="J1154" s="69" t="s">
        <v>1777</v>
      </c>
      <c r="K1154" s="269" t="s">
        <v>2892</v>
      </c>
      <c r="L1154" s="71" t="s">
        <v>48</v>
      </c>
      <c r="M1154" s="70" t="s">
        <v>102</v>
      </c>
      <c r="N1154" s="69" t="s">
        <v>1430</v>
      </c>
      <c r="O1154" s="69" t="s">
        <v>1036</v>
      </c>
      <c r="P1154" s="69" t="s">
        <v>1779</v>
      </c>
      <c r="Q1154" s="73" t="s">
        <v>5544</v>
      </c>
      <c r="R1154" s="69" t="s">
        <v>5977</v>
      </c>
      <c r="S1154" s="74" t="s">
        <v>192</v>
      </c>
      <c r="T1154" s="69" t="s">
        <v>258</v>
      </c>
      <c r="U1154" s="21"/>
      <c r="V1154" s="21"/>
      <c r="W1154" s="20" t="str">
        <f>VLOOKUP(TRIM(X1154),X10:Y199,2,FALSE)</f>
        <v>Wanqiang</v>
      </c>
      <c r="X1154" s="168" t="str">
        <f t="shared" si="155"/>
        <v>19.14.2</v>
      </c>
      <c r="Y1154" s="168">
        <f t="shared" si="156"/>
        <v>0</v>
      </c>
      <c r="Z1154" s="168">
        <f t="shared" ref="Z1154:Z1217" si="163">IF(F1154="P-CR", IF(S1154="Approved", 1, IF(S1154="Block approved", 1, 0)),0)</f>
        <v>0</v>
      </c>
      <c r="AA1154" s="168">
        <f t="shared" si="157"/>
        <v>7</v>
      </c>
      <c r="AB1154" s="168">
        <f t="shared" si="158"/>
        <v>0</v>
      </c>
      <c r="AC1154" s="168">
        <f t="shared" si="159"/>
        <v>0</v>
      </c>
      <c r="AD1154" s="168">
        <f t="shared" ref="AD1154:AD1217" si="164">IF(F1154="LS OUT",IF(S1154="",1,0),0)</f>
        <v>0</v>
      </c>
      <c r="AE1154" s="168">
        <f t="shared" si="160"/>
        <v>0</v>
      </c>
      <c r="AF1154" s="170"/>
      <c r="AI1154" s="1" t="str">
        <f t="shared" si="161"/>
        <v>DIFF</v>
      </c>
      <c r="AN1154" s="1" t="str">
        <f t="shared" si="162"/>
        <v>{19.14.2}</v>
      </c>
    </row>
    <row r="1155" spans="1:40" ht="26.25" customHeight="1" x14ac:dyDescent="0.25">
      <c r="A1155" s="66" t="s">
        <v>188</v>
      </c>
      <c r="B1155" s="67" t="s">
        <v>40</v>
      </c>
      <c r="C1155" s="67" t="s">
        <v>94</v>
      </c>
      <c r="D1155" s="67" t="s">
        <v>1157</v>
      </c>
      <c r="E1155" s="95" t="s">
        <v>3681</v>
      </c>
      <c r="F1155" s="68" t="s">
        <v>1128</v>
      </c>
      <c r="G1155" s="68" t="s">
        <v>95</v>
      </c>
      <c r="H1155" s="68" t="s">
        <v>5545</v>
      </c>
      <c r="I1155" s="124" t="s">
        <v>2145</v>
      </c>
      <c r="J1155" s="69"/>
      <c r="K1155" s="121"/>
      <c r="L1155" s="69"/>
      <c r="M1155" s="121"/>
      <c r="N1155" s="69"/>
      <c r="O1155" s="69" t="s">
        <v>1462</v>
      </c>
      <c r="P1155" s="69"/>
      <c r="Q1155" s="73" t="s">
        <v>2057</v>
      </c>
      <c r="R1155" s="69" t="s">
        <v>6738</v>
      </c>
      <c r="S1155" s="74" t="s">
        <v>40</v>
      </c>
      <c r="T1155" s="69" t="s">
        <v>258</v>
      </c>
      <c r="U1155" s="21"/>
      <c r="V1155" s="21"/>
      <c r="W1155" s="20" t="str">
        <f>VLOOKUP(TRIM(X1155),X10:Y199,2,FALSE)</f>
        <v>Andy</v>
      </c>
      <c r="X1155" s="168" t="str">
        <f t="shared" si="155"/>
        <v>30.1</v>
      </c>
      <c r="Y1155" s="168">
        <f t="shared" si="156"/>
        <v>0</v>
      </c>
      <c r="Z1155" s="168">
        <f t="shared" si="163"/>
        <v>0</v>
      </c>
      <c r="AA1155" s="168">
        <f t="shared" si="157"/>
        <v>32</v>
      </c>
      <c r="AB1155" s="168">
        <f t="shared" si="158"/>
        <v>0</v>
      </c>
      <c r="AC1155" s="168">
        <f t="shared" si="159"/>
        <v>0</v>
      </c>
      <c r="AD1155" s="168">
        <f t="shared" si="164"/>
        <v>0</v>
      </c>
      <c r="AE1155" s="168">
        <f t="shared" si="160"/>
        <v>0</v>
      </c>
      <c r="AF1155" s="170"/>
      <c r="AI1155" s="1" t="str">
        <f t="shared" si="161"/>
        <v/>
      </c>
      <c r="AN1155" s="1" t="str">
        <f t="shared" si="162"/>
        <v>{30.1}</v>
      </c>
    </row>
    <row r="1156" spans="1:40" ht="26.25" customHeight="1" x14ac:dyDescent="0.25">
      <c r="A1156" s="66" t="s">
        <v>188</v>
      </c>
      <c r="B1156" s="67" t="s">
        <v>40</v>
      </c>
      <c r="C1156" s="67" t="s">
        <v>94</v>
      </c>
      <c r="D1156" s="67" t="s">
        <v>1157</v>
      </c>
      <c r="E1156" s="95" t="s">
        <v>3682</v>
      </c>
      <c r="F1156" s="68" t="s">
        <v>1152</v>
      </c>
      <c r="G1156" s="68" t="s">
        <v>95</v>
      </c>
      <c r="H1156" s="68" t="s">
        <v>2059</v>
      </c>
      <c r="I1156" s="124" t="s">
        <v>2058</v>
      </c>
      <c r="J1156" s="69" t="s">
        <v>1413</v>
      </c>
      <c r="K1156" s="121">
        <v>0</v>
      </c>
      <c r="L1156" s="71"/>
      <c r="M1156" s="70" t="s">
        <v>197</v>
      </c>
      <c r="N1156" s="69" t="s">
        <v>1487</v>
      </c>
      <c r="O1156" s="69" t="s">
        <v>1036</v>
      </c>
      <c r="P1156" s="69" t="s">
        <v>958</v>
      </c>
      <c r="Q1156" s="73" t="s">
        <v>5546</v>
      </c>
      <c r="R1156" s="69" t="s">
        <v>6739</v>
      </c>
      <c r="S1156" s="74" t="s">
        <v>40</v>
      </c>
      <c r="T1156" s="69" t="s">
        <v>258</v>
      </c>
      <c r="U1156" s="21"/>
      <c r="V1156" s="21"/>
      <c r="W1156" s="20" t="str">
        <f>VLOOKUP(TRIM(X1156),X10:Y199,2,FALSE)</f>
        <v>Andy</v>
      </c>
      <c r="X1156" s="168" t="str">
        <f t="shared" si="155"/>
        <v>30.1</v>
      </c>
      <c r="Y1156" s="168">
        <f t="shared" si="156"/>
        <v>0</v>
      </c>
      <c r="Z1156" s="168">
        <f t="shared" si="163"/>
        <v>0</v>
      </c>
      <c r="AA1156" s="168">
        <f t="shared" si="157"/>
        <v>27</v>
      </c>
      <c r="AB1156" s="168">
        <f t="shared" si="158"/>
        <v>0</v>
      </c>
      <c r="AC1156" s="168">
        <f t="shared" si="159"/>
        <v>0</v>
      </c>
      <c r="AD1156" s="168">
        <f t="shared" si="164"/>
        <v>0</v>
      </c>
      <c r="AE1156" s="168">
        <f t="shared" si="160"/>
        <v>0</v>
      </c>
      <c r="AF1156" s="170"/>
      <c r="AI1156" s="1" t="str">
        <f t="shared" si="161"/>
        <v>DIFF</v>
      </c>
      <c r="AN1156" s="1" t="str">
        <f t="shared" si="162"/>
        <v>{30.1}</v>
      </c>
    </row>
    <row r="1157" spans="1:40" ht="26.25" customHeight="1" x14ac:dyDescent="0.25">
      <c r="A1157" s="66" t="s">
        <v>188</v>
      </c>
      <c r="B1157" s="67" t="s">
        <v>40</v>
      </c>
      <c r="C1157" s="67" t="s">
        <v>94</v>
      </c>
      <c r="D1157" s="67" t="s">
        <v>1157</v>
      </c>
      <c r="E1157" s="95" t="s">
        <v>3683</v>
      </c>
      <c r="F1157" s="68" t="s">
        <v>1152</v>
      </c>
      <c r="G1157" s="68" t="s">
        <v>95</v>
      </c>
      <c r="H1157" s="68" t="s">
        <v>2059</v>
      </c>
      <c r="I1157" s="124" t="s">
        <v>2145</v>
      </c>
      <c r="J1157" s="69" t="s">
        <v>198</v>
      </c>
      <c r="K1157" s="121">
        <v>0</v>
      </c>
      <c r="L1157" s="69"/>
      <c r="M1157" s="121" t="s">
        <v>197</v>
      </c>
      <c r="N1157" s="69" t="s">
        <v>1959</v>
      </c>
      <c r="O1157" s="69" t="s">
        <v>1036</v>
      </c>
      <c r="P1157" s="69" t="s">
        <v>958</v>
      </c>
      <c r="Q1157" s="73" t="s">
        <v>5547</v>
      </c>
      <c r="R1157" s="69" t="s">
        <v>6740</v>
      </c>
      <c r="S1157" s="74" t="s">
        <v>40</v>
      </c>
      <c r="T1157" s="69" t="s">
        <v>258</v>
      </c>
      <c r="U1157" s="21"/>
      <c r="V1157" s="21"/>
      <c r="W1157" s="20" t="str">
        <f>VLOOKUP(TRIM(X1157),X10:Y199,2,FALSE)</f>
        <v>Andy</v>
      </c>
      <c r="X1157" s="168" t="str">
        <f t="shared" si="155"/>
        <v>30.1</v>
      </c>
      <c r="Y1157" s="168">
        <f t="shared" si="156"/>
        <v>0</v>
      </c>
      <c r="Z1157" s="168">
        <f t="shared" si="163"/>
        <v>0</v>
      </c>
      <c r="AA1157" s="168">
        <f t="shared" si="157"/>
        <v>32</v>
      </c>
      <c r="AB1157" s="168">
        <f t="shared" si="158"/>
        <v>0</v>
      </c>
      <c r="AC1157" s="168">
        <f t="shared" si="159"/>
        <v>0</v>
      </c>
      <c r="AD1157" s="168">
        <f t="shared" si="164"/>
        <v>0</v>
      </c>
      <c r="AE1157" s="168">
        <f t="shared" si="160"/>
        <v>0</v>
      </c>
      <c r="AF1157" s="170"/>
      <c r="AI1157" s="1" t="str">
        <f t="shared" si="161"/>
        <v>DIFF</v>
      </c>
      <c r="AN1157" s="1" t="str">
        <f t="shared" si="162"/>
        <v>{30.1}</v>
      </c>
    </row>
    <row r="1158" spans="1:40" ht="26.25" customHeight="1" x14ac:dyDescent="0.25">
      <c r="A1158" s="66" t="s">
        <v>188</v>
      </c>
      <c r="B1158" s="67" t="s">
        <v>40</v>
      </c>
      <c r="C1158" s="67" t="s">
        <v>94</v>
      </c>
      <c r="D1158" s="67" t="s">
        <v>1938</v>
      </c>
      <c r="E1158" s="95" t="s">
        <v>3684</v>
      </c>
      <c r="F1158" s="68" t="s">
        <v>862</v>
      </c>
      <c r="G1158" s="68" t="s">
        <v>95</v>
      </c>
      <c r="H1158" s="68" t="s">
        <v>5549</v>
      </c>
      <c r="I1158" s="124" t="s">
        <v>5548</v>
      </c>
      <c r="J1158" s="69" t="s">
        <v>1963</v>
      </c>
      <c r="K1158" s="121"/>
      <c r="L1158" s="71"/>
      <c r="M1158" s="70"/>
      <c r="N1158" s="69" t="s">
        <v>1778</v>
      </c>
      <c r="O1158" s="69" t="s">
        <v>1462</v>
      </c>
      <c r="P1158" s="69" t="s">
        <v>1964</v>
      </c>
      <c r="Q1158" s="73" t="s">
        <v>4848</v>
      </c>
      <c r="R1158" s="69" t="s">
        <v>5774</v>
      </c>
      <c r="S1158" s="74" t="s">
        <v>205</v>
      </c>
      <c r="T1158" s="69" t="s">
        <v>2056</v>
      </c>
      <c r="U1158" s="21"/>
      <c r="V1158" s="21"/>
      <c r="W1158" s="20" t="str">
        <f>VLOOKUP(TRIM(X1158),X10:Y199,2,FALSE)</f>
        <v>Andy</v>
      </c>
      <c r="X1158" s="168" t="str">
        <f t="shared" si="155"/>
        <v>20.6.1.4</v>
      </c>
      <c r="Y1158" s="168">
        <f t="shared" si="156"/>
        <v>0</v>
      </c>
      <c r="Z1158" s="168">
        <f t="shared" si="163"/>
        <v>0</v>
      </c>
      <c r="AA1158" s="168">
        <f t="shared" si="157"/>
        <v>31</v>
      </c>
      <c r="AB1158" s="168">
        <f t="shared" si="158"/>
        <v>0</v>
      </c>
      <c r="AC1158" s="168">
        <f t="shared" si="159"/>
        <v>0</v>
      </c>
      <c r="AD1158" s="168">
        <f t="shared" si="164"/>
        <v>0</v>
      </c>
      <c r="AE1158" s="168">
        <f t="shared" si="160"/>
        <v>0</v>
      </c>
      <c r="AF1158" s="170"/>
      <c r="AI1158" s="1" t="str">
        <f t="shared" si="161"/>
        <v>DIFF</v>
      </c>
      <c r="AN1158" s="1" t="str">
        <f t="shared" si="162"/>
        <v>{20.6.1.4}</v>
      </c>
    </row>
    <row r="1159" spans="1:40" ht="26.25" customHeight="1" x14ac:dyDescent="0.25">
      <c r="A1159" s="66" t="s">
        <v>188</v>
      </c>
      <c r="B1159" s="67" t="s">
        <v>5551</v>
      </c>
      <c r="C1159" s="67" t="s">
        <v>94</v>
      </c>
      <c r="D1159" s="67" t="s">
        <v>1335</v>
      </c>
      <c r="E1159" s="95" t="s">
        <v>3685</v>
      </c>
      <c r="F1159" s="68" t="s">
        <v>14</v>
      </c>
      <c r="G1159" s="68" t="s">
        <v>95</v>
      </c>
      <c r="H1159" s="68" t="s">
        <v>4849</v>
      </c>
      <c r="I1159" s="124" t="s">
        <v>230</v>
      </c>
      <c r="J1159" s="69" t="s">
        <v>198</v>
      </c>
      <c r="K1159" s="121">
        <v>3953</v>
      </c>
      <c r="L1159" s="69"/>
      <c r="M1159" s="121" t="s">
        <v>102</v>
      </c>
      <c r="N1159" s="69" t="s">
        <v>1959</v>
      </c>
      <c r="O1159" s="69" t="s">
        <v>1036</v>
      </c>
      <c r="P1159" s="69" t="s">
        <v>1441</v>
      </c>
      <c r="Q1159" s="73" t="s">
        <v>5550</v>
      </c>
      <c r="R1159" s="69" t="s">
        <v>5978</v>
      </c>
      <c r="S1159" s="74" t="s">
        <v>205</v>
      </c>
      <c r="T1159" s="69" t="s">
        <v>258</v>
      </c>
      <c r="U1159" s="21"/>
      <c r="V1159" s="21"/>
      <c r="W1159" s="20" t="str">
        <f>VLOOKUP(TRIM(X1159),X10:Y199,2,FALSE)</f>
        <v>Dario</v>
      </c>
      <c r="X1159" s="168" t="str">
        <f t="shared" si="155"/>
        <v>19.1.2</v>
      </c>
      <c r="Y1159" s="168">
        <f t="shared" si="156"/>
        <v>0</v>
      </c>
      <c r="Z1159" s="168">
        <f t="shared" si="163"/>
        <v>0</v>
      </c>
      <c r="AA1159" s="168">
        <f t="shared" si="157"/>
        <v>7</v>
      </c>
      <c r="AB1159" s="168">
        <f t="shared" si="158"/>
        <v>0</v>
      </c>
      <c r="AC1159" s="168">
        <f t="shared" si="159"/>
        <v>0</v>
      </c>
      <c r="AD1159" s="168">
        <f t="shared" si="164"/>
        <v>0</v>
      </c>
      <c r="AE1159" s="168">
        <f t="shared" si="160"/>
        <v>0</v>
      </c>
      <c r="AF1159" s="170"/>
      <c r="AI1159" s="1" t="str">
        <f t="shared" si="161"/>
        <v>DIFF</v>
      </c>
      <c r="AN1159" s="1" t="str">
        <f t="shared" si="162"/>
        <v>{19.1.2}</v>
      </c>
    </row>
    <row r="1160" spans="1:40" ht="26.25" customHeight="1" x14ac:dyDescent="0.25">
      <c r="A1160" s="66" t="s">
        <v>188</v>
      </c>
      <c r="B1160" s="67" t="s">
        <v>40</v>
      </c>
      <c r="C1160" s="67" t="s">
        <v>94</v>
      </c>
      <c r="D1160" s="67" t="s">
        <v>1938</v>
      </c>
      <c r="E1160" s="95" t="s">
        <v>3686</v>
      </c>
      <c r="F1160" s="68" t="s">
        <v>862</v>
      </c>
      <c r="G1160" s="68" t="s">
        <v>95</v>
      </c>
      <c r="H1160" s="68" t="s">
        <v>5553</v>
      </c>
      <c r="I1160" s="124" t="s">
        <v>1115</v>
      </c>
      <c r="J1160" s="69" t="s">
        <v>1963</v>
      </c>
      <c r="K1160" s="121"/>
      <c r="L1160" s="71"/>
      <c r="M1160" s="70"/>
      <c r="N1160" s="69" t="s">
        <v>1778</v>
      </c>
      <c r="O1160" s="69" t="s">
        <v>1462</v>
      </c>
      <c r="P1160" s="69" t="s">
        <v>1964</v>
      </c>
      <c r="Q1160" s="73" t="s">
        <v>5552</v>
      </c>
      <c r="R1160" s="69" t="s">
        <v>330</v>
      </c>
      <c r="S1160" s="74" t="s">
        <v>40</v>
      </c>
      <c r="T1160" s="69" t="s">
        <v>866</v>
      </c>
      <c r="U1160" s="21"/>
      <c r="V1160" s="21"/>
      <c r="W1160" s="20" t="str">
        <f>VLOOKUP(TRIM(X1160),X10:Y199,2,FALSE)</f>
        <v>Andy</v>
      </c>
      <c r="X1160" s="168" t="str">
        <f t="shared" si="155"/>
        <v>20.6.1.4</v>
      </c>
      <c r="Y1160" s="168">
        <f t="shared" si="156"/>
        <v>0</v>
      </c>
      <c r="Z1160" s="168">
        <f t="shared" si="163"/>
        <v>0</v>
      </c>
      <c r="AA1160" s="168">
        <f t="shared" si="157"/>
        <v>6</v>
      </c>
      <c r="AB1160" s="168">
        <f t="shared" si="158"/>
        <v>0</v>
      </c>
      <c r="AC1160" s="168">
        <f t="shared" si="159"/>
        <v>0</v>
      </c>
      <c r="AD1160" s="168">
        <f t="shared" si="164"/>
        <v>0</v>
      </c>
      <c r="AE1160" s="168">
        <f t="shared" si="160"/>
        <v>0</v>
      </c>
      <c r="AF1160" s="170"/>
      <c r="AI1160" s="1" t="str">
        <f t="shared" si="161"/>
        <v>DIFF</v>
      </c>
      <c r="AN1160" s="1" t="str">
        <f t="shared" si="162"/>
        <v>{20.6.1.4}</v>
      </c>
    </row>
    <row r="1161" spans="1:40" ht="26.25" customHeight="1" x14ac:dyDescent="0.25">
      <c r="A1161" s="66" t="s">
        <v>188</v>
      </c>
      <c r="B1161" s="67" t="s">
        <v>40</v>
      </c>
      <c r="C1161" s="67" t="s">
        <v>94</v>
      </c>
      <c r="D1161" s="67" t="s">
        <v>1907</v>
      </c>
      <c r="E1161" s="95" t="s">
        <v>3687</v>
      </c>
      <c r="F1161" s="68" t="s">
        <v>862</v>
      </c>
      <c r="G1161" s="68" t="s">
        <v>95</v>
      </c>
      <c r="H1161" s="68" t="s">
        <v>5554</v>
      </c>
      <c r="I1161" s="124" t="s">
        <v>938</v>
      </c>
      <c r="J1161" s="69" t="s">
        <v>1967</v>
      </c>
      <c r="K1161" s="121"/>
      <c r="L1161" s="69"/>
      <c r="M1161" s="121"/>
      <c r="N1161" s="69" t="s">
        <v>1778</v>
      </c>
      <c r="O1161" s="69" t="s">
        <v>1462</v>
      </c>
      <c r="P1161" s="69" t="s">
        <v>1968</v>
      </c>
      <c r="Q1161" s="73" t="s">
        <v>4850</v>
      </c>
      <c r="R1161" s="69" t="s">
        <v>330</v>
      </c>
      <c r="S1161" s="74" t="s">
        <v>40</v>
      </c>
      <c r="T1161" s="69" t="s">
        <v>1089</v>
      </c>
      <c r="U1161" s="21"/>
      <c r="V1161" s="21"/>
      <c r="W1161" s="20" t="str">
        <f>VLOOKUP(TRIM(X1161),X10:Y199,2,FALSE)</f>
        <v>Dario</v>
      </c>
      <c r="X1161" s="168" t="str">
        <f t="shared" ref="X1161:X1224" si="165">IF(ISNONTEXT(D1161),"" &amp; D1161 &amp;"",T(D1161))</f>
        <v>20.8.1</v>
      </c>
      <c r="Y1161" s="168">
        <f t="shared" ref="Y1161:Y1224" si="166">IF(F1161="CR", IF(S1161="Approved", 1, IF(S1161="Agreed", 1, IF(S1161="Block approved", 1, 0))),0)</f>
        <v>0</v>
      </c>
      <c r="Z1161" s="168">
        <f t="shared" si="163"/>
        <v>0</v>
      </c>
      <c r="AA1161" s="168">
        <f t="shared" ref="AA1161:AA1224" si="167">LEN(I1161)</f>
        <v>18</v>
      </c>
      <c r="AB1161" s="168">
        <f t="shared" ref="AB1161:AB1224" si="168">IF(LEFT(H1161, 12)="Reserved for",  1, 0)</f>
        <v>0</v>
      </c>
      <c r="AC1161" s="168">
        <f t="shared" ref="AC1161:AC1224" si="169">IF(F1161="LS OUT", IF(S1161="Approved", 1, IF(S1161="Block approved", 1, 0)),0)</f>
        <v>0</v>
      </c>
      <c r="AD1161" s="168">
        <f t="shared" si="164"/>
        <v>0</v>
      </c>
      <c r="AE1161" s="168">
        <f t="shared" ref="AE1161:AE1224" si="170">IF(F1161="LS In", IF(S1161="Postponed", 1, 0), 0)</f>
        <v>0</v>
      </c>
      <c r="AF1161" s="170"/>
      <c r="AI1161" s="1" t="str">
        <f t="shared" si="161"/>
        <v>DIFF</v>
      </c>
      <c r="AN1161" s="1" t="str">
        <f t="shared" si="162"/>
        <v>{20.8.1}</v>
      </c>
    </row>
    <row r="1162" spans="1:40" ht="26.25" customHeight="1" x14ac:dyDescent="0.25">
      <c r="A1162" s="66" t="s">
        <v>188</v>
      </c>
      <c r="B1162" s="67" t="s">
        <v>40</v>
      </c>
      <c r="C1162" s="67" t="s">
        <v>94</v>
      </c>
      <c r="D1162" s="67" t="s">
        <v>1907</v>
      </c>
      <c r="E1162" s="95" t="s">
        <v>3688</v>
      </c>
      <c r="F1162" s="68" t="s">
        <v>862</v>
      </c>
      <c r="G1162" s="68" t="s">
        <v>95</v>
      </c>
      <c r="H1162" s="68" t="s">
        <v>5555</v>
      </c>
      <c r="I1162" s="124" t="s">
        <v>938</v>
      </c>
      <c r="J1162" s="69" t="s">
        <v>1967</v>
      </c>
      <c r="K1162" s="121"/>
      <c r="L1162" s="71"/>
      <c r="M1162" s="70"/>
      <c r="N1162" s="69" t="s">
        <v>1778</v>
      </c>
      <c r="O1162" s="69" t="s">
        <v>1462</v>
      </c>
      <c r="P1162" s="69" t="s">
        <v>1968</v>
      </c>
      <c r="Q1162" s="73" t="s">
        <v>4851</v>
      </c>
      <c r="R1162" s="69" t="s">
        <v>330</v>
      </c>
      <c r="S1162" s="74" t="s">
        <v>40</v>
      </c>
      <c r="T1162" s="69" t="s">
        <v>1089</v>
      </c>
      <c r="U1162" s="21"/>
      <c r="V1162" s="21"/>
      <c r="W1162" s="20" t="str">
        <f>VLOOKUP(TRIM(X1162),X10:Y199,2,FALSE)</f>
        <v>Dario</v>
      </c>
      <c r="X1162" s="168" t="str">
        <f t="shared" si="165"/>
        <v>20.8.1</v>
      </c>
      <c r="Y1162" s="168">
        <f t="shared" si="166"/>
        <v>0</v>
      </c>
      <c r="Z1162" s="168">
        <f t="shared" si="163"/>
        <v>0</v>
      </c>
      <c r="AA1162" s="168">
        <f t="shared" si="167"/>
        <v>18</v>
      </c>
      <c r="AB1162" s="168">
        <f t="shared" si="168"/>
        <v>0</v>
      </c>
      <c r="AC1162" s="168">
        <f t="shared" si="169"/>
        <v>0</v>
      </c>
      <c r="AD1162" s="168">
        <f t="shared" si="164"/>
        <v>0</v>
      </c>
      <c r="AE1162" s="168">
        <f t="shared" si="170"/>
        <v>0</v>
      </c>
      <c r="AF1162" s="170"/>
      <c r="AI1162" s="1" t="str">
        <f t="shared" ref="AI1162:AI1225" si="171">IF(_xlfn.VALUETOTEXT(AH1162) =_xlfn.VALUETOTEXT(P1162), "", "DIFF")</f>
        <v>DIFF</v>
      </c>
      <c r="AN1162" s="1" t="str">
        <f t="shared" ref="AN1162:AN1225" si="172">"{"&amp;D1162&amp;"}"</f>
        <v>{20.8.1}</v>
      </c>
    </row>
    <row r="1163" spans="1:40" ht="26.25" customHeight="1" x14ac:dyDescent="0.25">
      <c r="A1163" s="66" t="s">
        <v>188</v>
      </c>
      <c r="B1163" s="67" t="s">
        <v>40</v>
      </c>
      <c r="C1163" s="67" t="s">
        <v>94</v>
      </c>
      <c r="D1163" s="67" t="s">
        <v>1937</v>
      </c>
      <c r="E1163" s="95" t="s">
        <v>3689</v>
      </c>
      <c r="F1163" s="68" t="s">
        <v>862</v>
      </c>
      <c r="G1163" s="68" t="s">
        <v>95</v>
      </c>
      <c r="H1163" s="68" t="s">
        <v>3151</v>
      </c>
      <c r="I1163" s="124" t="s">
        <v>259</v>
      </c>
      <c r="J1163" s="69" t="s">
        <v>1963</v>
      </c>
      <c r="K1163" s="121"/>
      <c r="L1163" s="69"/>
      <c r="M1163" s="121"/>
      <c r="N1163" s="69" t="s">
        <v>1866</v>
      </c>
      <c r="O1163" s="69" t="s">
        <v>1462</v>
      </c>
      <c r="P1163" s="69" t="s">
        <v>1964</v>
      </c>
      <c r="Q1163" s="73" t="s">
        <v>2012</v>
      </c>
      <c r="R1163" s="69" t="s">
        <v>6741</v>
      </c>
      <c r="S1163" s="74" t="s">
        <v>40</v>
      </c>
      <c r="T1163" s="69" t="s">
        <v>260</v>
      </c>
      <c r="U1163" s="21"/>
      <c r="V1163" s="21"/>
      <c r="W1163" s="20" t="str">
        <f>VLOOKUP(TRIM(X1163),X10:Y199,2,FALSE)</f>
        <v>Andy</v>
      </c>
      <c r="X1163" s="168" t="str">
        <f t="shared" si="165"/>
        <v>20.6.1.3</v>
      </c>
      <c r="Y1163" s="168">
        <f t="shared" si="166"/>
        <v>0</v>
      </c>
      <c r="Z1163" s="168">
        <f t="shared" si="163"/>
        <v>0</v>
      </c>
      <c r="AA1163" s="168">
        <f t="shared" si="167"/>
        <v>5</v>
      </c>
      <c r="AB1163" s="168">
        <f t="shared" si="168"/>
        <v>0</v>
      </c>
      <c r="AC1163" s="168">
        <f t="shared" si="169"/>
        <v>0</v>
      </c>
      <c r="AD1163" s="168">
        <f t="shared" si="164"/>
        <v>0</v>
      </c>
      <c r="AE1163" s="168">
        <f t="shared" si="170"/>
        <v>0</v>
      </c>
      <c r="AF1163" s="170"/>
      <c r="AI1163" s="1" t="str">
        <f t="shared" si="171"/>
        <v>DIFF</v>
      </c>
      <c r="AN1163" s="1" t="str">
        <f t="shared" si="172"/>
        <v>{20.6.1.3}</v>
      </c>
    </row>
    <row r="1164" spans="1:40" ht="26.25" customHeight="1" x14ac:dyDescent="0.25">
      <c r="A1164" s="66" t="s">
        <v>188</v>
      </c>
      <c r="B1164" s="67" t="s">
        <v>40</v>
      </c>
      <c r="C1164" s="67" t="s">
        <v>94</v>
      </c>
      <c r="D1164" s="67" t="s">
        <v>1906</v>
      </c>
      <c r="E1164" s="95" t="s">
        <v>3690</v>
      </c>
      <c r="F1164" s="68" t="s">
        <v>862</v>
      </c>
      <c r="G1164" s="68" t="s">
        <v>95</v>
      </c>
      <c r="H1164" s="68" t="s">
        <v>5556</v>
      </c>
      <c r="I1164" s="124" t="s">
        <v>2182</v>
      </c>
      <c r="J1164" s="69" t="s">
        <v>1971</v>
      </c>
      <c r="K1164" s="121"/>
      <c r="L1164" s="71"/>
      <c r="M1164" s="70"/>
      <c r="N1164" s="69" t="s">
        <v>1778</v>
      </c>
      <c r="O1164" s="69" t="s">
        <v>1462</v>
      </c>
      <c r="P1164" s="69" t="s">
        <v>1972</v>
      </c>
      <c r="Q1164" s="73" t="s">
        <v>5683</v>
      </c>
      <c r="R1164" s="69" t="s">
        <v>5775</v>
      </c>
      <c r="S1164" s="74" t="s">
        <v>205</v>
      </c>
      <c r="T1164" s="69" t="s">
        <v>2056</v>
      </c>
      <c r="U1164" s="21"/>
      <c r="V1164" s="21"/>
      <c r="W1164" s="20" t="str">
        <f>VLOOKUP(TRIM(X1164),X10:Y199,2,FALSE)</f>
        <v>Dario</v>
      </c>
      <c r="X1164" s="168" t="str">
        <f t="shared" si="165"/>
        <v>20.7.1</v>
      </c>
      <c r="Y1164" s="168">
        <f t="shared" si="166"/>
        <v>0</v>
      </c>
      <c r="Z1164" s="168">
        <f t="shared" si="163"/>
        <v>0</v>
      </c>
      <c r="AA1164" s="168">
        <f t="shared" si="167"/>
        <v>25</v>
      </c>
      <c r="AB1164" s="168">
        <f t="shared" si="168"/>
        <v>0</v>
      </c>
      <c r="AC1164" s="168">
        <f t="shared" si="169"/>
        <v>0</v>
      </c>
      <c r="AD1164" s="168">
        <f t="shared" si="164"/>
        <v>0</v>
      </c>
      <c r="AE1164" s="168">
        <f t="shared" si="170"/>
        <v>0</v>
      </c>
      <c r="AF1164" s="170"/>
      <c r="AI1164" s="1" t="str">
        <f t="shared" si="171"/>
        <v>DIFF</v>
      </c>
      <c r="AN1164" s="1" t="str">
        <f t="shared" si="172"/>
        <v>{20.7.1}</v>
      </c>
    </row>
    <row r="1165" spans="1:40" ht="26.25" customHeight="1" x14ac:dyDescent="0.25">
      <c r="A1165" s="66" t="s">
        <v>188</v>
      </c>
      <c r="B1165" s="67" t="s">
        <v>40</v>
      </c>
      <c r="C1165" s="67" t="s">
        <v>94</v>
      </c>
      <c r="D1165" s="67" t="s">
        <v>1934</v>
      </c>
      <c r="E1165" s="95" t="s">
        <v>3691</v>
      </c>
      <c r="F1165" s="68" t="s">
        <v>862</v>
      </c>
      <c r="G1165" s="68" t="s">
        <v>95</v>
      </c>
      <c r="H1165" s="68" t="s">
        <v>5558</v>
      </c>
      <c r="I1165" s="124" t="s">
        <v>4852</v>
      </c>
      <c r="J1165" s="69" t="s">
        <v>1963</v>
      </c>
      <c r="K1165" s="121"/>
      <c r="L1165" s="69"/>
      <c r="M1165" s="121"/>
      <c r="N1165" s="69" t="s">
        <v>1778</v>
      </c>
      <c r="O1165" s="69" t="s">
        <v>1462</v>
      </c>
      <c r="P1165" s="69" t="s">
        <v>1964</v>
      </c>
      <c r="Q1165" s="73" t="s">
        <v>5557</v>
      </c>
      <c r="R1165" s="69" t="s">
        <v>330</v>
      </c>
      <c r="S1165" s="74" t="s">
        <v>40</v>
      </c>
      <c r="T1165" s="69" t="s">
        <v>1076</v>
      </c>
      <c r="U1165" s="21"/>
      <c r="V1165" s="21"/>
      <c r="W1165" s="20" t="str">
        <f>VLOOKUP(TRIM(X1165),X10:Y199,2,FALSE)</f>
        <v>Andy</v>
      </c>
      <c r="X1165" s="168" t="str">
        <f t="shared" si="165"/>
        <v>20.6.0</v>
      </c>
      <c r="Y1165" s="168">
        <f t="shared" si="166"/>
        <v>0</v>
      </c>
      <c r="Z1165" s="168">
        <f t="shared" si="163"/>
        <v>0</v>
      </c>
      <c r="AA1165" s="168">
        <f t="shared" si="167"/>
        <v>45</v>
      </c>
      <c r="AB1165" s="168">
        <f t="shared" si="168"/>
        <v>0</v>
      </c>
      <c r="AC1165" s="168">
        <f t="shared" si="169"/>
        <v>0</v>
      </c>
      <c r="AD1165" s="168">
        <f t="shared" si="164"/>
        <v>0</v>
      </c>
      <c r="AE1165" s="168">
        <f t="shared" si="170"/>
        <v>0</v>
      </c>
      <c r="AF1165" s="170"/>
      <c r="AI1165" s="1" t="str">
        <f t="shared" si="171"/>
        <v>DIFF</v>
      </c>
      <c r="AN1165" s="1" t="str">
        <f t="shared" si="172"/>
        <v>{20.6.0}</v>
      </c>
    </row>
    <row r="1166" spans="1:40" ht="26.25" customHeight="1" x14ac:dyDescent="0.25">
      <c r="A1166" s="66" t="s">
        <v>188</v>
      </c>
      <c r="B1166" s="67" t="s">
        <v>40</v>
      </c>
      <c r="C1166" s="67" t="s">
        <v>94</v>
      </c>
      <c r="D1166" s="67" t="s">
        <v>1940</v>
      </c>
      <c r="E1166" s="95" t="s">
        <v>3692</v>
      </c>
      <c r="F1166" s="68" t="s">
        <v>862</v>
      </c>
      <c r="G1166" s="68" t="s">
        <v>95</v>
      </c>
      <c r="H1166" s="68" t="s">
        <v>5560</v>
      </c>
      <c r="I1166" s="124" t="s">
        <v>1115</v>
      </c>
      <c r="J1166" s="69" t="s">
        <v>1963</v>
      </c>
      <c r="K1166" s="121"/>
      <c r="L1166" s="71"/>
      <c r="M1166" s="70"/>
      <c r="N1166" s="69" t="s">
        <v>1778</v>
      </c>
      <c r="O1166" s="69" t="s">
        <v>1462</v>
      </c>
      <c r="P1166" s="69" t="s">
        <v>1964</v>
      </c>
      <c r="Q1166" s="73" t="s">
        <v>5559</v>
      </c>
      <c r="R1166" s="69" t="s">
        <v>330</v>
      </c>
      <c r="S1166" s="74" t="s">
        <v>40</v>
      </c>
      <c r="T1166" s="69" t="s">
        <v>866</v>
      </c>
      <c r="U1166" s="21"/>
      <c r="V1166" s="21"/>
      <c r="W1166" s="20" t="str">
        <f>VLOOKUP(TRIM(X1166),X10:Y199,2,FALSE)</f>
        <v>Andy</v>
      </c>
      <c r="X1166" s="168" t="str">
        <f t="shared" si="165"/>
        <v>20.6.3</v>
      </c>
      <c r="Y1166" s="168">
        <f t="shared" si="166"/>
        <v>0</v>
      </c>
      <c r="Z1166" s="168">
        <f t="shared" si="163"/>
        <v>0</v>
      </c>
      <c r="AA1166" s="168">
        <f t="shared" si="167"/>
        <v>6</v>
      </c>
      <c r="AB1166" s="168">
        <f t="shared" si="168"/>
        <v>0</v>
      </c>
      <c r="AC1166" s="168">
        <f t="shared" si="169"/>
        <v>0</v>
      </c>
      <c r="AD1166" s="168">
        <f t="shared" si="164"/>
        <v>0</v>
      </c>
      <c r="AE1166" s="168">
        <f t="shared" si="170"/>
        <v>0</v>
      </c>
      <c r="AF1166" s="170"/>
      <c r="AI1166" s="1" t="str">
        <f t="shared" si="171"/>
        <v>DIFF</v>
      </c>
      <c r="AN1166" s="1" t="str">
        <f t="shared" si="172"/>
        <v>{20.6.3}</v>
      </c>
    </row>
    <row r="1167" spans="1:40" ht="26.25" customHeight="1" x14ac:dyDescent="0.25">
      <c r="A1167" s="66" t="s">
        <v>188</v>
      </c>
      <c r="B1167" s="67" t="s">
        <v>40</v>
      </c>
      <c r="C1167" s="67" t="s">
        <v>13</v>
      </c>
      <c r="D1167" s="67" t="s">
        <v>90</v>
      </c>
      <c r="E1167" s="95" t="s">
        <v>3693</v>
      </c>
      <c r="F1167" s="68" t="s">
        <v>862</v>
      </c>
      <c r="G1167" s="140" t="s">
        <v>95</v>
      </c>
      <c r="H1167" s="140" t="s">
        <v>5561</v>
      </c>
      <c r="I1167" s="141" t="s">
        <v>867</v>
      </c>
      <c r="J1167" s="116" t="s">
        <v>1963</v>
      </c>
      <c r="K1167" s="117"/>
      <c r="L1167" s="116"/>
      <c r="M1167" s="117"/>
      <c r="N1167" s="116" t="s">
        <v>1778</v>
      </c>
      <c r="O1167" s="116" t="s">
        <v>1462</v>
      </c>
      <c r="P1167" s="116" t="s">
        <v>1964</v>
      </c>
      <c r="Q1167" s="142" t="s">
        <v>4853</v>
      </c>
      <c r="R1167" s="116" t="s">
        <v>199</v>
      </c>
      <c r="S1167" s="118" t="s">
        <v>19</v>
      </c>
      <c r="T1167" s="69" t="s">
        <v>271</v>
      </c>
      <c r="U1167" s="21"/>
      <c r="V1167" s="21"/>
      <c r="W1167" s="20" t="str">
        <f>VLOOKUP(TRIM(X1167),X10:Y199,2,FALSE)</f>
        <v>Withdrawn</v>
      </c>
      <c r="X1167" s="168" t="str">
        <f t="shared" si="165"/>
        <v>99</v>
      </c>
      <c r="Y1167" s="168">
        <f t="shared" si="166"/>
        <v>0</v>
      </c>
      <c r="Z1167" s="168">
        <f t="shared" si="163"/>
        <v>0</v>
      </c>
      <c r="AA1167" s="168">
        <f t="shared" si="167"/>
        <v>17</v>
      </c>
      <c r="AB1167" s="168">
        <f t="shared" si="168"/>
        <v>0</v>
      </c>
      <c r="AC1167" s="168">
        <f t="shared" si="169"/>
        <v>0</v>
      </c>
      <c r="AD1167" s="168">
        <f t="shared" si="164"/>
        <v>0</v>
      </c>
      <c r="AE1167" s="168">
        <f t="shared" si="170"/>
        <v>0</v>
      </c>
      <c r="AF1167" s="170"/>
      <c r="AI1167" s="1" t="str">
        <f t="shared" si="171"/>
        <v>DIFF</v>
      </c>
      <c r="AN1167" s="1" t="str">
        <f t="shared" si="172"/>
        <v>{99}</v>
      </c>
    </row>
    <row r="1168" spans="1:40" ht="26.25" customHeight="1" x14ac:dyDescent="0.25">
      <c r="A1168" s="66" t="s">
        <v>188</v>
      </c>
      <c r="B1168" s="67" t="s">
        <v>40</v>
      </c>
      <c r="C1168" s="67" t="s">
        <v>94</v>
      </c>
      <c r="D1168" s="67" t="s">
        <v>1939</v>
      </c>
      <c r="E1168" s="95" t="s">
        <v>3694</v>
      </c>
      <c r="F1168" s="68" t="s">
        <v>862</v>
      </c>
      <c r="G1168" s="68" t="s">
        <v>95</v>
      </c>
      <c r="H1168" s="68" t="s">
        <v>5561</v>
      </c>
      <c r="I1168" s="124" t="s">
        <v>867</v>
      </c>
      <c r="J1168" s="69" t="s">
        <v>1963</v>
      </c>
      <c r="K1168" s="121"/>
      <c r="L1168" s="71"/>
      <c r="M1168" s="70"/>
      <c r="N1168" s="69" t="s">
        <v>1778</v>
      </c>
      <c r="O1168" s="69" t="s">
        <v>1462</v>
      </c>
      <c r="P1168" s="69" t="s">
        <v>1964</v>
      </c>
      <c r="Q1168" s="73" t="s">
        <v>4853</v>
      </c>
      <c r="R1168" s="69" t="s">
        <v>6649</v>
      </c>
      <c r="S1168" s="74" t="s">
        <v>40</v>
      </c>
      <c r="T1168" s="69" t="s">
        <v>271</v>
      </c>
      <c r="U1168" s="21"/>
      <c r="V1168" s="21"/>
      <c r="W1168" s="20" t="str">
        <f>VLOOKUP(TRIM(X1168),X10:Y199,2,FALSE)</f>
        <v>Andy</v>
      </c>
      <c r="X1168" s="168" t="str">
        <f t="shared" si="165"/>
        <v>20.6.2</v>
      </c>
      <c r="Y1168" s="168">
        <f t="shared" si="166"/>
        <v>0</v>
      </c>
      <c r="Z1168" s="168">
        <f t="shared" si="163"/>
        <v>0</v>
      </c>
      <c r="AA1168" s="168">
        <f t="shared" si="167"/>
        <v>17</v>
      </c>
      <c r="AB1168" s="168">
        <f t="shared" si="168"/>
        <v>0</v>
      </c>
      <c r="AC1168" s="168">
        <f t="shared" si="169"/>
        <v>0</v>
      </c>
      <c r="AD1168" s="168">
        <f t="shared" si="164"/>
        <v>0</v>
      </c>
      <c r="AE1168" s="168">
        <f t="shared" si="170"/>
        <v>0</v>
      </c>
      <c r="AF1168" s="170"/>
      <c r="AI1168" s="1" t="str">
        <f t="shared" si="171"/>
        <v>DIFF</v>
      </c>
      <c r="AN1168" s="1" t="str">
        <f t="shared" si="172"/>
        <v>{20.6.2}</v>
      </c>
    </row>
    <row r="1169" spans="1:40" ht="26.25" customHeight="1" x14ac:dyDescent="0.25">
      <c r="A1169" s="66" t="s">
        <v>188</v>
      </c>
      <c r="B1169" s="67" t="s">
        <v>40</v>
      </c>
      <c r="C1169" s="67" t="s">
        <v>94</v>
      </c>
      <c r="D1169" s="67" t="s">
        <v>1938</v>
      </c>
      <c r="E1169" s="95" t="s">
        <v>3695</v>
      </c>
      <c r="F1169" s="68" t="s">
        <v>862</v>
      </c>
      <c r="G1169" s="68" t="s">
        <v>95</v>
      </c>
      <c r="H1169" s="68" t="s">
        <v>5563</v>
      </c>
      <c r="I1169" s="124" t="s">
        <v>410</v>
      </c>
      <c r="J1169" s="69" t="s">
        <v>1963</v>
      </c>
      <c r="K1169" s="121"/>
      <c r="L1169" s="69"/>
      <c r="M1169" s="121"/>
      <c r="N1169" s="69" t="s">
        <v>1778</v>
      </c>
      <c r="O1169" s="69" t="s">
        <v>1462</v>
      </c>
      <c r="P1169" s="69" t="s">
        <v>1964</v>
      </c>
      <c r="Q1169" s="73" t="s">
        <v>5562</v>
      </c>
      <c r="R1169" s="69" t="s">
        <v>330</v>
      </c>
      <c r="S1169" s="74" t="s">
        <v>40</v>
      </c>
      <c r="T1169" s="69" t="s">
        <v>2056</v>
      </c>
      <c r="U1169" s="21"/>
      <c r="V1169" s="21"/>
      <c r="W1169" s="20" t="str">
        <f>VLOOKUP(TRIM(X1169),X10:Y199,2,FALSE)</f>
        <v>Andy</v>
      </c>
      <c r="X1169" s="168" t="str">
        <f t="shared" si="165"/>
        <v>20.6.1.4</v>
      </c>
      <c r="Y1169" s="168">
        <f t="shared" si="166"/>
        <v>0</v>
      </c>
      <c r="Z1169" s="168">
        <f t="shared" si="163"/>
        <v>0</v>
      </c>
      <c r="AA1169" s="168">
        <f t="shared" si="167"/>
        <v>12</v>
      </c>
      <c r="AB1169" s="168">
        <f t="shared" si="168"/>
        <v>0</v>
      </c>
      <c r="AC1169" s="168">
        <f t="shared" si="169"/>
        <v>0</v>
      </c>
      <c r="AD1169" s="168">
        <f t="shared" si="164"/>
        <v>0</v>
      </c>
      <c r="AE1169" s="168">
        <f t="shared" si="170"/>
        <v>0</v>
      </c>
      <c r="AF1169" s="170"/>
      <c r="AI1169" s="1" t="str">
        <f t="shared" si="171"/>
        <v>DIFF</v>
      </c>
      <c r="AN1169" s="1" t="str">
        <f t="shared" si="172"/>
        <v>{20.6.1.4}</v>
      </c>
    </row>
    <row r="1170" spans="1:40" ht="26.25" customHeight="1" x14ac:dyDescent="0.25">
      <c r="A1170" s="66" t="s">
        <v>188</v>
      </c>
      <c r="B1170" s="67" t="s">
        <v>40</v>
      </c>
      <c r="C1170" s="67" t="s">
        <v>94</v>
      </c>
      <c r="D1170" s="67" t="s">
        <v>1162</v>
      </c>
      <c r="E1170" s="95" t="s">
        <v>3696</v>
      </c>
      <c r="F1170" s="68" t="s">
        <v>1323</v>
      </c>
      <c r="G1170" s="68" t="s">
        <v>95</v>
      </c>
      <c r="H1170" s="68" t="s">
        <v>4854</v>
      </c>
      <c r="I1170" s="124" t="s">
        <v>383</v>
      </c>
      <c r="J1170" s="69" t="s">
        <v>1971</v>
      </c>
      <c r="K1170" s="121"/>
      <c r="L1170" s="71"/>
      <c r="M1170" s="70"/>
      <c r="N1170" s="69" t="s">
        <v>1866</v>
      </c>
      <c r="O1170" s="69" t="s">
        <v>1462</v>
      </c>
      <c r="P1170" s="69" t="s">
        <v>1972</v>
      </c>
      <c r="Q1170" s="73" t="s">
        <v>4855</v>
      </c>
      <c r="R1170" s="69" t="s">
        <v>6753</v>
      </c>
      <c r="S1170" s="74" t="s">
        <v>205</v>
      </c>
      <c r="T1170" s="69" t="s">
        <v>2056</v>
      </c>
      <c r="U1170" s="21"/>
      <c r="V1170" s="21"/>
      <c r="W1170" s="20" t="str">
        <f>VLOOKUP(TRIM(X1170),X10:Y199,2,FALSE)</f>
        <v>Andy</v>
      </c>
      <c r="X1170" s="168" t="str">
        <f t="shared" si="165"/>
        <v>30.6</v>
      </c>
      <c r="Y1170" s="168">
        <f t="shared" si="166"/>
        <v>0</v>
      </c>
      <c r="Z1170" s="168">
        <f t="shared" si="163"/>
        <v>0</v>
      </c>
      <c r="AA1170" s="168">
        <f t="shared" si="167"/>
        <v>17</v>
      </c>
      <c r="AB1170" s="168">
        <f t="shared" si="168"/>
        <v>0</v>
      </c>
      <c r="AC1170" s="168">
        <f t="shared" si="169"/>
        <v>0</v>
      </c>
      <c r="AD1170" s="168">
        <f t="shared" si="164"/>
        <v>0</v>
      </c>
      <c r="AE1170" s="168">
        <f t="shared" si="170"/>
        <v>0</v>
      </c>
      <c r="AF1170" s="170"/>
      <c r="AI1170" s="1" t="str">
        <f t="shared" si="171"/>
        <v>DIFF</v>
      </c>
      <c r="AN1170" s="1" t="str">
        <f t="shared" si="172"/>
        <v>{30.6}</v>
      </c>
    </row>
    <row r="1171" spans="1:40" ht="26.25" customHeight="1" x14ac:dyDescent="0.25">
      <c r="A1171" s="66" t="s">
        <v>188</v>
      </c>
      <c r="B1171" s="67" t="s">
        <v>40</v>
      </c>
      <c r="C1171" s="67" t="s">
        <v>94</v>
      </c>
      <c r="D1171" s="67" t="s">
        <v>1157</v>
      </c>
      <c r="E1171" s="95" t="s">
        <v>3697</v>
      </c>
      <c r="F1171" s="68" t="s">
        <v>1128</v>
      </c>
      <c r="G1171" s="68" t="s">
        <v>95</v>
      </c>
      <c r="H1171" s="68" t="s">
        <v>5564</v>
      </c>
      <c r="I1171" s="124" t="s">
        <v>225</v>
      </c>
      <c r="J1171" s="69"/>
      <c r="K1171" s="121"/>
      <c r="L1171" s="69"/>
      <c r="M1171" s="121"/>
      <c r="N1171" s="69"/>
      <c r="O1171" s="69" t="s">
        <v>1462</v>
      </c>
      <c r="P1171" s="69"/>
      <c r="Q1171" s="73" t="s">
        <v>4856</v>
      </c>
      <c r="R1171" s="69" t="s">
        <v>330</v>
      </c>
      <c r="S1171" s="74" t="s">
        <v>40</v>
      </c>
      <c r="T1171" s="69" t="s">
        <v>324</v>
      </c>
      <c r="U1171" s="21"/>
      <c r="V1171" s="21"/>
      <c r="W1171" s="20" t="str">
        <f>VLOOKUP(TRIM(X1171),X10:Y199,2,FALSE)</f>
        <v>Andy</v>
      </c>
      <c r="X1171" s="168" t="str">
        <f t="shared" si="165"/>
        <v>30.1</v>
      </c>
      <c r="Y1171" s="168">
        <f t="shared" si="166"/>
        <v>0</v>
      </c>
      <c r="Z1171" s="168">
        <f t="shared" si="163"/>
        <v>0</v>
      </c>
      <c r="AA1171" s="168">
        <f t="shared" si="167"/>
        <v>13</v>
      </c>
      <c r="AB1171" s="168">
        <f t="shared" si="168"/>
        <v>0</v>
      </c>
      <c r="AC1171" s="168">
        <f t="shared" si="169"/>
        <v>0</v>
      </c>
      <c r="AD1171" s="168">
        <f t="shared" si="164"/>
        <v>0</v>
      </c>
      <c r="AE1171" s="168">
        <f t="shared" si="170"/>
        <v>0</v>
      </c>
      <c r="AF1171" s="170"/>
      <c r="AI1171" s="1" t="str">
        <f t="shared" si="171"/>
        <v/>
      </c>
      <c r="AN1171" s="1" t="str">
        <f t="shared" si="172"/>
        <v>{30.1}</v>
      </c>
    </row>
    <row r="1172" spans="1:40" ht="26.25" customHeight="1" x14ac:dyDescent="0.25">
      <c r="A1172" s="66" t="s">
        <v>188</v>
      </c>
      <c r="B1172" s="67" t="s">
        <v>40</v>
      </c>
      <c r="C1172" s="67" t="s">
        <v>94</v>
      </c>
      <c r="D1172" s="67" t="s">
        <v>1936</v>
      </c>
      <c r="E1172" s="95" t="s">
        <v>3698</v>
      </c>
      <c r="F1172" s="68" t="s">
        <v>862</v>
      </c>
      <c r="G1172" s="68" t="s">
        <v>95</v>
      </c>
      <c r="H1172" s="68" t="s">
        <v>3198</v>
      </c>
      <c r="I1172" s="124" t="s">
        <v>368</v>
      </c>
      <c r="J1172" s="69" t="s">
        <v>1963</v>
      </c>
      <c r="K1172" s="121"/>
      <c r="L1172" s="71"/>
      <c r="M1172" s="70"/>
      <c r="N1172" s="69" t="s">
        <v>1778</v>
      </c>
      <c r="O1172" s="69" t="s">
        <v>1462</v>
      </c>
      <c r="P1172" s="69" t="s">
        <v>1964</v>
      </c>
      <c r="Q1172" s="73" t="s">
        <v>5565</v>
      </c>
      <c r="R1172" s="69" t="s">
        <v>330</v>
      </c>
      <c r="S1172" s="74" t="s">
        <v>40</v>
      </c>
      <c r="T1172" s="69" t="s">
        <v>1076</v>
      </c>
      <c r="U1172" s="21"/>
      <c r="V1172" s="21"/>
      <c r="W1172" s="20" t="str">
        <f>VLOOKUP(TRIM(X1172),X10:Y199,2,FALSE)</f>
        <v>Andy</v>
      </c>
      <c r="X1172" s="168" t="str">
        <f t="shared" si="165"/>
        <v>20.6.1.2</v>
      </c>
      <c r="Y1172" s="168">
        <f t="shared" si="166"/>
        <v>0</v>
      </c>
      <c r="Z1172" s="168">
        <f t="shared" si="163"/>
        <v>0</v>
      </c>
      <c r="AA1172" s="168">
        <f t="shared" si="167"/>
        <v>26</v>
      </c>
      <c r="AB1172" s="168">
        <f t="shared" si="168"/>
        <v>0</v>
      </c>
      <c r="AC1172" s="168">
        <f t="shared" si="169"/>
        <v>0</v>
      </c>
      <c r="AD1172" s="168">
        <f t="shared" si="164"/>
        <v>0</v>
      </c>
      <c r="AE1172" s="168">
        <f t="shared" si="170"/>
        <v>0</v>
      </c>
      <c r="AF1172" s="170"/>
      <c r="AI1172" s="1" t="str">
        <f t="shared" si="171"/>
        <v>DIFF</v>
      </c>
      <c r="AN1172" s="1" t="str">
        <f t="shared" si="172"/>
        <v>{20.6.1.2}</v>
      </c>
    </row>
    <row r="1173" spans="1:40" ht="26.25" customHeight="1" x14ac:dyDescent="0.25">
      <c r="A1173" s="66" t="s">
        <v>188</v>
      </c>
      <c r="B1173" s="67" t="s">
        <v>40</v>
      </c>
      <c r="C1173" s="67" t="s">
        <v>94</v>
      </c>
      <c r="D1173" s="67" t="s">
        <v>1157</v>
      </c>
      <c r="E1173" s="95" t="s">
        <v>3699</v>
      </c>
      <c r="F1173" s="68" t="s">
        <v>1152</v>
      </c>
      <c r="G1173" s="68" t="s">
        <v>37</v>
      </c>
      <c r="H1173" s="68" t="s">
        <v>4857</v>
      </c>
      <c r="I1173" s="124" t="s">
        <v>225</v>
      </c>
      <c r="J1173" s="69" t="s">
        <v>315</v>
      </c>
      <c r="K1173" s="121">
        <v>0</v>
      </c>
      <c r="L1173" s="69"/>
      <c r="M1173" s="121" t="s">
        <v>197</v>
      </c>
      <c r="N1173" s="69" t="s">
        <v>2786</v>
      </c>
      <c r="O1173" s="69" t="s">
        <v>1036</v>
      </c>
      <c r="P1173" s="69" t="s">
        <v>958</v>
      </c>
      <c r="Q1173" s="73" t="s">
        <v>5684</v>
      </c>
      <c r="R1173" s="69" t="s">
        <v>330</v>
      </c>
      <c r="S1173" s="74" t="s">
        <v>40</v>
      </c>
      <c r="T1173" s="69" t="s">
        <v>324</v>
      </c>
      <c r="U1173" s="21"/>
      <c r="V1173" s="21"/>
      <c r="W1173" s="20" t="str">
        <f>VLOOKUP(TRIM(X1173),X10:Y199,2,FALSE)</f>
        <v>Andy</v>
      </c>
      <c r="X1173" s="168" t="str">
        <f t="shared" si="165"/>
        <v>30.1</v>
      </c>
      <c r="Y1173" s="168">
        <f t="shared" si="166"/>
        <v>0</v>
      </c>
      <c r="Z1173" s="168">
        <f t="shared" si="163"/>
        <v>0</v>
      </c>
      <c r="AA1173" s="168">
        <f t="shared" si="167"/>
        <v>13</v>
      </c>
      <c r="AB1173" s="168">
        <f t="shared" si="168"/>
        <v>0</v>
      </c>
      <c r="AC1173" s="168">
        <f t="shared" si="169"/>
        <v>0</v>
      </c>
      <c r="AD1173" s="168">
        <f t="shared" si="164"/>
        <v>0</v>
      </c>
      <c r="AE1173" s="168">
        <f t="shared" si="170"/>
        <v>0</v>
      </c>
      <c r="AF1173" s="170"/>
      <c r="AI1173" s="1" t="str">
        <f t="shared" si="171"/>
        <v>DIFF</v>
      </c>
      <c r="AN1173" s="1" t="str">
        <f t="shared" si="172"/>
        <v>{30.1}</v>
      </c>
    </row>
    <row r="1174" spans="1:40" ht="26.25" customHeight="1" x14ac:dyDescent="0.25">
      <c r="A1174" s="66" t="s">
        <v>188</v>
      </c>
      <c r="B1174" s="67" t="s">
        <v>40</v>
      </c>
      <c r="C1174" s="67" t="s">
        <v>94</v>
      </c>
      <c r="D1174" s="67" t="s">
        <v>1907</v>
      </c>
      <c r="E1174" s="95" t="s">
        <v>3700</v>
      </c>
      <c r="F1174" s="68" t="s">
        <v>862</v>
      </c>
      <c r="G1174" s="68" t="s">
        <v>95</v>
      </c>
      <c r="H1174" s="68" t="s">
        <v>3205</v>
      </c>
      <c r="I1174" s="124" t="s">
        <v>259</v>
      </c>
      <c r="J1174" s="69" t="s">
        <v>1967</v>
      </c>
      <c r="K1174" s="121"/>
      <c r="L1174" s="71"/>
      <c r="M1174" s="70"/>
      <c r="N1174" s="69" t="s">
        <v>1778</v>
      </c>
      <c r="O1174" s="69" t="s">
        <v>1462</v>
      </c>
      <c r="P1174" s="69" t="s">
        <v>1968</v>
      </c>
      <c r="Q1174" s="73" t="s">
        <v>3185</v>
      </c>
      <c r="R1174" s="69" t="s">
        <v>5859</v>
      </c>
      <c r="S1174" s="74" t="s">
        <v>205</v>
      </c>
      <c r="T1174" s="69" t="s">
        <v>260</v>
      </c>
      <c r="U1174" s="21"/>
      <c r="V1174" s="21"/>
      <c r="W1174" s="20" t="str">
        <f>VLOOKUP(TRIM(X1174),X10:Y199,2,FALSE)</f>
        <v>Dario</v>
      </c>
      <c r="X1174" s="168" t="str">
        <f t="shared" si="165"/>
        <v>20.8.1</v>
      </c>
      <c r="Y1174" s="168">
        <f t="shared" si="166"/>
        <v>0</v>
      </c>
      <c r="Z1174" s="168">
        <f t="shared" si="163"/>
        <v>0</v>
      </c>
      <c r="AA1174" s="168">
        <f t="shared" si="167"/>
        <v>5</v>
      </c>
      <c r="AB1174" s="168">
        <f t="shared" si="168"/>
        <v>0</v>
      </c>
      <c r="AC1174" s="168">
        <f t="shared" si="169"/>
        <v>0</v>
      </c>
      <c r="AD1174" s="168">
        <f t="shared" si="164"/>
        <v>0</v>
      </c>
      <c r="AE1174" s="168">
        <f t="shared" si="170"/>
        <v>0</v>
      </c>
      <c r="AF1174" s="170"/>
      <c r="AI1174" s="1" t="str">
        <f t="shared" si="171"/>
        <v>DIFF</v>
      </c>
      <c r="AN1174" s="1" t="str">
        <f t="shared" si="172"/>
        <v>{20.8.1}</v>
      </c>
    </row>
    <row r="1175" spans="1:40" ht="26.25" customHeight="1" x14ac:dyDescent="0.25">
      <c r="A1175" s="66" t="s">
        <v>188</v>
      </c>
      <c r="B1175" s="67" t="s">
        <v>40</v>
      </c>
      <c r="C1175" s="67" t="s">
        <v>94</v>
      </c>
      <c r="D1175" s="67" t="s">
        <v>1907</v>
      </c>
      <c r="E1175" s="95" t="s">
        <v>3701</v>
      </c>
      <c r="F1175" s="68" t="s">
        <v>862</v>
      </c>
      <c r="G1175" s="68" t="s">
        <v>95</v>
      </c>
      <c r="H1175" s="68" t="s">
        <v>5567</v>
      </c>
      <c r="I1175" s="124" t="s">
        <v>259</v>
      </c>
      <c r="J1175" s="69" t="s">
        <v>1967</v>
      </c>
      <c r="K1175" s="121"/>
      <c r="L1175" s="69"/>
      <c r="M1175" s="121"/>
      <c r="N1175" s="69" t="s">
        <v>1778</v>
      </c>
      <c r="O1175" s="69" t="s">
        <v>1462</v>
      </c>
      <c r="P1175" s="69" t="s">
        <v>1968</v>
      </c>
      <c r="Q1175" s="73" t="s">
        <v>5566</v>
      </c>
      <c r="R1175" s="69" t="s">
        <v>5916</v>
      </c>
      <c r="S1175" s="74" t="s">
        <v>205</v>
      </c>
      <c r="T1175" s="69" t="s">
        <v>260</v>
      </c>
      <c r="U1175" s="21"/>
      <c r="V1175" s="21"/>
      <c r="W1175" s="20" t="str">
        <f>VLOOKUP(TRIM(X1175),X10:Y199,2,FALSE)</f>
        <v>Dario</v>
      </c>
      <c r="X1175" s="168" t="str">
        <f t="shared" si="165"/>
        <v>20.8.1</v>
      </c>
      <c r="Y1175" s="168">
        <f t="shared" si="166"/>
        <v>0</v>
      </c>
      <c r="Z1175" s="168">
        <f t="shared" si="163"/>
        <v>0</v>
      </c>
      <c r="AA1175" s="168">
        <f t="shared" si="167"/>
        <v>5</v>
      </c>
      <c r="AB1175" s="168">
        <f t="shared" si="168"/>
        <v>0</v>
      </c>
      <c r="AC1175" s="168">
        <f t="shared" si="169"/>
        <v>0</v>
      </c>
      <c r="AD1175" s="168">
        <f t="shared" si="164"/>
        <v>0</v>
      </c>
      <c r="AE1175" s="168">
        <f t="shared" si="170"/>
        <v>0</v>
      </c>
      <c r="AF1175" s="170"/>
      <c r="AI1175" s="1" t="str">
        <f t="shared" si="171"/>
        <v>DIFF</v>
      </c>
      <c r="AN1175" s="1" t="str">
        <f t="shared" si="172"/>
        <v>{20.8.1}</v>
      </c>
    </row>
    <row r="1176" spans="1:40" ht="26.25" customHeight="1" x14ac:dyDescent="0.25">
      <c r="A1176" s="66" t="s">
        <v>188</v>
      </c>
      <c r="B1176" s="67" t="s">
        <v>40</v>
      </c>
      <c r="C1176" s="67" t="s">
        <v>94</v>
      </c>
      <c r="D1176" s="67" t="s">
        <v>1907</v>
      </c>
      <c r="E1176" s="95" t="s">
        <v>3702</v>
      </c>
      <c r="F1176" s="68" t="s">
        <v>862</v>
      </c>
      <c r="G1176" s="68" t="s">
        <v>95</v>
      </c>
      <c r="H1176" s="68" t="s">
        <v>5569</v>
      </c>
      <c r="I1176" s="124" t="s">
        <v>259</v>
      </c>
      <c r="J1176" s="69" t="s">
        <v>1967</v>
      </c>
      <c r="K1176" s="121"/>
      <c r="L1176" s="71"/>
      <c r="M1176" s="70"/>
      <c r="N1176" s="69" t="s">
        <v>1778</v>
      </c>
      <c r="O1176" s="69" t="s">
        <v>1462</v>
      </c>
      <c r="P1176" s="69" t="s">
        <v>1968</v>
      </c>
      <c r="Q1176" s="73" t="s">
        <v>5568</v>
      </c>
      <c r="R1176" s="69" t="s">
        <v>330</v>
      </c>
      <c r="S1176" s="74" t="s">
        <v>40</v>
      </c>
      <c r="T1176" s="69" t="s">
        <v>260</v>
      </c>
      <c r="U1176" s="21"/>
      <c r="V1176" s="21"/>
      <c r="W1176" s="20" t="str">
        <f>VLOOKUP(TRIM(X1176),X10:Y199,2,FALSE)</f>
        <v>Dario</v>
      </c>
      <c r="X1176" s="168" t="str">
        <f t="shared" si="165"/>
        <v>20.8.1</v>
      </c>
      <c r="Y1176" s="168">
        <f t="shared" si="166"/>
        <v>0</v>
      </c>
      <c r="Z1176" s="168">
        <f t="shared" si="163"/>
        <v>0</v>
      </c>
      <c r="AA1176" s="168">
        <f t="shared" si="167"/>
        <v>5</v>
      </c>
      <c r="AB1176" s="168">
        <f t="shared" si="168"/>
        <v>0</v>
      </c>
      <c r="AC1176" s="168">
        <f t="shared" si="169"/>
        <v>0</v>
      </c>
      <c r="AD1176" s="168">
        <f t="shared" si="164"/>
        <v>0</v>
      </c>
      <c r="AE1176" s="168">
        <f t="shared" si="170"/>
        <v>0</v>
      </c>
      <c r="AF1176" s="170"/>
      <c r="AI1176" s="1" t="str">
        <f t="shared" si="171"/>
        <v>DIFF</v>
      </c>
      <c r="AN1176" s="1" t="str">
        <f t="shared" si="172"/>
        <v>{20.8.1}</v>
      </c>
    </row>
    <row r="1177" spans="1:40" ht="26.25" customHeight="1" x14ac:dyDescent="0.25">
      <c r="A1177" s="66" t="s">
        <v>188</v>
      </c>
      <c r="B1177" s="67" t="s">
        <v>40</v>
      </c>
      <c r="C1177" s="67" t="s">
        <v>94</v>
      </c>
      <c r="D1177" s="67" t="s">
        <v>1162</v>
      </c>
      <c r="E1177" s="95" t="s">
        <v>3703</v>
      </c>
      <c r="F1177" s="68" t="s">
        <v>1323</v>
      </c>
      <c r="G1177" s="68" t="s">
        <v>95</v>
      </c>
      <c r="H1177" s="68" t="s">
        <v>5696</v>
      </c>
      <c r="I1177" s="124" t="s">
        <v>5697</v>
      </c>
      <c r="J1177" s="69" t="s">
        <v>1787</v>
      </c>
      <c r="K1177" s="121"/>
      <c r="L1177" s="69"/>
      <c r="M1177" s="121"/>
      <c r="N1177" s="69" t="s">
        <v>1414</v>
      </c>
      <c r="O1177" s="69" t="s">
        <v>1462</v>
      </c>
      <c r="P1177" s="69" t="s">
        <v>1968</v>
      </c>
      <c r="Q1177" s="73" t="s">
        <v>5698</v>
      </c>
      <c r="R1177" s="69" t="s">
        <v>6754</v>
      </c>
      <c r="S1177" s="74" t="s">
        <v>205</v>
      </c>
      <c r="T1177" s="69" t="s">
        <v>866</v>
      </c>
      <c r="U1177" s="21"/>
      <c r="V1177" s="21"/>
      <c r="W1177" s="20" t="str">
        <f>VLOOKUP(TRIM(X1177),X10:Y199,2,FALSE)</f>
        <v>Andy</v>
      </c>
      <c r="X1177" s="168" t="str">
        <f t="shared" si="165"/>
        <v>30.6</v>
      </c>
      <c r="Y1177" s="168">
        <f t="shared" si="166"/>
        <v>0</v>
      </c>
      <c r="Z1177" s="168">
        <f t="shared" si="163"/>
        <v>0</v>
      </c>
      <c r="AA1177" s="168">
        <f t="shared" si="167"/>
        <v>27</v>
      </c>
      <c r="AB1177" s="168">
        <f t="shared" si="168"/>
        <v>0</v>
      </c>
      <c r="AC1177" s="168">
        <f t="shared" si="169"/>
        <v>0</v>
      </c>
      <c r="AD1177" s="168">
        <f t="shared" si="164"/>
        <v>0</v>
      </c>
      <c r="AE1177" s="168">
        <f t="shared" si="170"/>
        <v>0</v>
      </c>
      <c r="AF1177" s="170"/>
      <c r="AI1177" s="1" t="str">
        <f t="shared" si="171"/>
        <v>DIFF</v>
      </c>
      <c r="AN1177" s="1" t="str">
        <f t="shared" si="172"/>
        <v>{30.6}</v>
      </c>
    </row>
    <row r="1178" spans="1:40" ht="26.25" customHeight="1" x14ac:dyDescent="0.25">
      <c r="A1178" s="66" t="s">
        <v>188</v>
      </c>
      <c r="B1178" s="67" t="s">
        <v>1522</v>
      </c>
      <c r="C1178" s="67" t="s">
        <v>94</v>
      </c>
      <c r="D1178" s="67" t="s">
        <v>1906</v>
      </c>
      <c r="E1178" s="95" t="s">
        <v>3704</v>
      </c>
      <c r="F1178" s="68" t="s">
        <v>12</v>
      </c>
      <c r="G1178" s="68" t="s">
        <v>95</v>
      </c>
      <c r="H1178" s="68" t="s">
        <v>4478</v>
      </c>
      <c r="I1178" s="124" t="s">
        <v>355</v>
      </c>
      <c r="J1178" s="69"/>
      <c r="K1178" s="121"/>
      <c r="L1178" s="71"/>
      <c r="M1178" s="70"/>
      <c r="N1178" s="69"/>
      <c r="O1178" s="69" t="s">
        <v>1462</v>
      </c>
      <c r="P1178" s="69" t="s">
        <v>2780</v>
      </c>
      <c r="Q1178" s="73" t="s">
        <v>4479</v>
      </c>
      <c r="R1178" s="69" t="s">
        <v>5979</v>
      </c>
      <c r="S1178" s="74" t="s">
        <v>205</v>
      </c>
      <c r="T1178" s="69" t="s">
        <v>204</v>
      </c>
      <c r="U1178" s="21"/>
      <c r="V1178" s="21"/>
      <c r="W1178" s="20" t="str">
        <f>VLOOKUP(TRIM(X1178),X10:Y199,2,FALSE)</f>
        <v>Dario</v>
      </c>
      <c r="X1178" s="168" t="str">
        <f t="shared" si="165"/>
        <v>20.7.1</v>
      </c>
      <c r="Y1178" s="168">
        <f t="shared" si="166"/>
        <v>0</v>
      </c>
      <c r="Z1178" s="168">
        <f t="shared" si="163"/>
        <v>0</v>
      </c>
      <c r="AA1178" s="168">
        <f t="shared" si="167"/>
        <v>5</v>
      </c>
      <c r="AB1178" s="168">
        <f t="shared" si="168"/>
        <v>0</v>
      </c>
      <c r="AC1178" s="168">
        <f t="shared" si="169"/>
        <v>0</v>
      </c>
      <c r="AD1178" s="168">
        <f t="shared" si="164"/>
        <v>0</v>
      </c>
      <c r="AE1178" s="168">
        <f t="shared" si="170"/>
        <v>0</v>
      </c>
      <c r="AF1178" s="170"/>
      <c r="AI1178" s="1" t="str">
        <f t="shared" si="171"/>
        <v>DIFF</v>
      </c>
      <c r="AN1178" s="1" t="str">
        <f t="shared" si="172"/>
        <v>{20.7.1}</v>
      </c>
    </row>
    <row r="1179" spans="1:40" ht="26.25" customHeight="1" x14ac:dyDescent="0.25">
      <c r="A1179" s="66" t="s">
        <v>188</v>
      </c>
      <c r="B1179" s="67" t="s">
        <v>40</v>
      </c>
      <c r="C1179" s="67" t="s">
        <v>94</v>
      </c>
      <c r="D1179" s="67" t="s">
        <v>1906</v>
      </c>
      <c r="E1179" s="95" t="s">
        <v>3705</v>
      </c>
      <c r="F1179" s="68" t="s">
        <v>862</v>
      </c>
      <c r="G1179" s="68" t="s">
        <v>95</v>
      </c>
      <c r="H1179" s="68" t="s">
        <v>5556</v>
      </c>
      <c r="I1179" s="124" t="s">
        <v>2182</v>
      </c>
      <c r="J1179" s="69" t="s">
        <v>1971</v>
      </c>
      <c r="K1179" s="121"/>
      <c r="L1179" s="69"/>
      <c r="M1179" s="121"/>
      <c r="N1179" s="69" t="s">
        <v>1778</v>
      </c>
      <c r="O1179" s="69" t="s">
        <v>1462</v>
      </c>
      <c r="P1179" s="69" t="s">
        <v>1972</v>
      </c>
      <c r="Q1179" s="73" t="s">
        <v>6399</v>
      </c>
      <c r="R1179" s="69" t="s">
        <v>6207</v>
      </c>
      <c r="S1179" s="74" t="s">
        <v>189</v>
      </c>
      <c r="T1179" s="69" t="s">
        <v>2056</v>
      </c>
      <c r="U1179" s="21"/>
      <c r="V1179" s="21" t="s">
        <v>1039</v>
      </c>
      <c r="W1179" s="20" t="str">
        <f>VLOOKUP(TRIM(X1179),X10:Y199,2,FALSE)</f>
        <v>Dario</v>
      </c>
      <c r="X1179" s="168" t="str">
        <f t="shared" si="165"/>
        <v>20.7.1</v>
      </c>
      <c r="Y1179" s="168">
        <f t="shared" si="166"/>
        <v>0</v>
      </c>
      <c r="Z1179" s="168">
        <f t="shared" si="163"/>
        <v>1</v>
      </c>
      <c r="AA1179" s="168">
        <f t="shared" si="167"/>
        <v>25</v>
      </c>
      <c r="AB1179" s="168">
        <f t="shared" si="168"/>
        <v>0</v>
      </c>
      <c r="AC1179" s="168">
        <f t="shared" si="169"/>
        <v>0</v>
      </c>
      <c r="AD1179" s="168">
        <f t="shared" si="164"/>
        <v>0</v>
      </c>
      <c r="AE1179" s="168">
        <f t="shared" si="170"/>
        <v>0</v>
      </c>
      <c r="AF1179" s="170"/>
      <c r="AI1179" s="1" t="str">
        <f t="shared" si="171"/>
        <v>DIFF</v>
      </c>
      <c r="AN1179" s="1" t="str">
        <f t="shared" si="172"/>
        <v>{20.7.1}</v>
      </c>
    </row>
    <row r="1180" spans="1:40" ht="26.25" customHeight="1" x14ac:dyDescent="0.25">
      <c r="A1180" s="66" t="s">
        <v>188</v>
      </c>
      <c r="B1180" s="67" t="s">
        <v>40</v>
      </c>
      <c r="C1180" s="67" t="s">
        <v>94</v>
      </c>
      <c r="D1180" s="67" t="s">
        <v>1906</v>
      </c>
      <c r="E1180" s="95" t="s">
        <v>3706</v>
      </c>
      <c r="F1180" s="68" t="s">
        <v>862</v>
      </c>
      <c r="G1180" s="68" t="s">
        <v>95</v>
      </c>
      <c r="H1180" s="68" t="s">
        <v>5147</v>
      </c>
      <c r="I1180" s="124" t="s">
        <v>213</v>
      </c>
      <c r="J1180" s="69" t="s">
        <v>1971</v>
      </c>
      <c r="K1180" s="121"/>
      <c r="L1180" s="71"/>
      <c r="M1180" s="70"/>
      <c r="N1180" s="69" t="s">
        <v>1778</v>
      </c>
      <c r="O1180" s="69" t="s">
        <v>1462</v>
      </c>
      <c r="P1180" s="69" t="s">
        <v>1972</v>
      </c>
      <c r="Q1180" s="73" t="s">
        <v>5146</v>
      </c>
      <c r="R1180" s="69" t="s">
        <v>5980</v>
      </c>
      <c r="S1180" s="74" t="s">
        <v>190</v>
      </c>
      <c r="T1180" s="69" t="s">
        <v>214</v>
      </c>
      <c r="U1180" s="21"/>
      <c r="V1180" s="21"/>
      <c r="W1180" s="20" t="str">
        <f>VLOOKUP(TRIM(X1180),X10:Y199,2,FALSE)</f>
        <v>Dario</v>
      </c>
      <c r="X1180" s="168" t="str">
        <f t="shared" si="165"/>
        <v>20.7.1</v>
      </c>
      <c r="Y1180" s="168">
        <f t="shared" si="166"/>
        <v>0</v>
      </c>
      <c r="Z1180" s="168">
        <f t="shared" si="163"/>
        <v>0</v>
      </c>
      <c r="AA1180" s="168">
        <f t="shared" si="167"/>
        <v>8</v>
      </c>
      <c r="AB1180" s="168">
        <f t="shared" si="168"/>
        <v>0</v>
      </c>
      <c r="AC1180" s="168">
        <f t="shared" si="169"/>
        <v>0</v>
      </c>
      <c r="AD1180" s="168">
        <f t="shared" si="164"/>
        <v>0</v>
      </c>
      <c r="AE1180" s="168">
        <f t="shared" si="170"/>
        <v>0</v>
      </c>
      <c r="AF1180" s="170"/>
      <c r="AI1180" s="1" t="str">
        <f t="shared" si="171"/>
        <v>DIFF</v>
      </c>
      <c r="AN1180" s="1" t="str">
        <f t="shared" si="172"/>
        <v>{20.7.1}</v>
      </c>
    </row>
    <row r="1181" spans="1:40" ht="26.25" customHeight="1" x14ac:dyDescent="0.25">
      <c r="A1181" s="66" t="s">
        <v>188</v>
      </c>
      <c r="B1181" s="67" t="s">
        <v>40</v>
      </c>
      <c r="C1181" s="67" t="s">
        <v>94</v>
      </c>
      <c r="D1181" s="67" t="s">
        <v>1906</v>
      </c>
      <c r="E1181" s="95" t="s">
        <v>3707</v>
      </c>
      <c r="F1181" s="68" t="s">
        <v>862</v>
      </c>
      <c r="G1181" s="68" t="s">
        <v>95</v>
      </c>
      <c r="H1181" s="68" t="s">
        <v>5471</v>
      </c>
      <c r="I1181" s="124" t="s">
        <v>230</v>
      </c>
      <c r="J1181" s="69" t="s">
        <v>1971</v>
      </c>
      <c r="K1181" s="121"/>
      <c r="L1181" s="69"/>
      <c r="M1181" s="121"/>
      <c r="N1181" s="69" t="s">
        <v>1866</v>
      </c>
      <c r="O1181" s="69" t="s">
        <v>1462</v>
      </c>
      <c r="P1181" s="69" t="s">
        <v>1972</v>
      </c>
      <c r="Q1181" s="73" t="s">
        <v>5470</v>
      </c>
      <c r="R1181" s="69" t="s">
        <v>5981</v>
      </c>
      <c r="S1181" s="74" t="s">
        <v>205</v>
      </c>
      <c r="T1181" s="69" t="s">
        <v>825</v>
      </c>
      <c r="U1181" s="21"/>
      <c r="V1181" s="21"/>
      <c r="W1181" s="20" t="str">
        <f>VLOOKUP(TRIM(X1181),X10:Y199,2,FALSE)</f>
        <v>Dario</v>
      </c>
      <c r="X1181" s="168" t="str">
        <f t="shared" si="165"/>
        <v>20.7.1</v>
      </c>
      <c r="Y1181" s="168">
        <f t="shared" si="166"/>
        <v>0</v>
      </c>
      <c r="Z1181" s="168">
        <f t="shared" si="163"/>
        <v>0</v>
      </c>
      <c r="AA1181" s="168">
        <f t="shared" si="167"/>
        <v>7</v>
      </c>
      <c r="AB1181" s="168">
        <f t="shared" si="168"/>
        <v>0</v>
      </c>
      <c r="AC1181" s="168">
        <f t="shared" si="169"/>
        <v>0</v>
      </c>
      <c r="AD1181" s="168">
        <f t="shared" si="164"/>
        <v>0</v>
      </c>
      <c r="AE1181" s="168">
        <f t="shared" si="170"/>
        <v>0</v>
      </c>
      <c r="AF1181" s="170"/>
      <c r="AI1181" s="1" t="str">
        <f t="shared" si="171"/>
        <v>DIFF</v>
      </c>
      <c r="AN1181" s="1" t="str">
        <f t="shared" si="172"/>
        <v>{20.7.1}</v>
      </c>
    </row>
    <row r="1182" spans="1:40" ht="26.25" customHeight="1" x14ac:dyDescent="0.25">
      <c r="A1182" s="66" t="s">
        <v>188</v>
      </c>
      <c r="B1182" s="67" t="s">
        <v>40</v>
      </c>
      <c r="C1182" s="67" t="s">
        <v>94</v>
      </c>
      <c r="D1182" s="67" t="s">
        <v>1906</v>
      </c>
      <c r="E1182" s="95" t="s">
        <v>3708</v>
      </c>
      <c r="F1182" s="68" t="s">
        <v>862</v>
      </c>
      <c r="G1182" s="68" t="s">
        <v>95</v>
      </c>
      <c r="H1182" s="68" t="s">
        <v>5140</v>
      </c>
      <c r="I1182" s="124" t="s">
        <v>1851</v>
      </c>
      <c r="J1182" s="69" t="s">
        <v>1971</v>
      </c>
      <c r="K1182" s="121"/>
      <c r="L1182" s="71"/>
      <c r="M1182" s="70"/>
      <c r="N1182" s="69" t="s">
        <v>1778</v>
      </c>
      <c r="O1182" s="69" t="s">
        <v>1462</v>
      </c>
      <c r="P1182" s="69" t="s">
        <v>1972</v>
      </c>
      <c r="Q1182" s="73" t="s">
        <v>5139</v>
      </c>
      <c r="R1182" s="69" t="s">
        <v>6208</v>
      </c>
      <c r="S1182" s="74" t="s">
        <v>205</v>
      </c>
      <c r="T1182" s="69" t="s">
        <v>263</v>
      </c>
      <c r="U1182" s="21"/>
      <c r="V1182" s="21"/>
      <c r="W1182" s="20" t="str">
        <f>VLOOKUP(TRIM(X1182),X10:Y199,2,FALSE)</f>
        <v>Dario</v>
      </c>
      <c r="X1182" s="168" t="str">
        <f t="shared" si="165"/>
        <v>20.7.1</v>
      </c>
      <c r="Y1182" s="168">
        <f t="shared" si="166"/>
        <v>0</v>
      </c>
      <c r="Z1182" s="168">
        <f t="shared" si="163"/>
        <v>0</v>
      </c>
      <c r="AA1182" s="168">
        <f t="shared" si="167"/>
        <v>11</v>
      </c>
      <c r="AB1182" s="168">
        <f t="shared" si="168"/>
        <v>0</v>
      </c>
      <c r="AC1182" s="168">
        <f t="shared" si="169"/>
        <v>0</v>
      </c>
      <c r="AD1182" s="168">
        <f t="shared" si="164"/>
        <v>0</v>
      </c>
      <c r="AE1182" s="168">
        <f t="shared" si="170"/>
        <v>0</v>
      </c>
      <c r="AF1182" s="170"/>
      <c r="AI1182" s="1" t="str">
        <f t="shared" si="171"/>
        <v>DIFF</v>
      </c>
      <c r="AN1182" s="1" t="str">
        <f t="shared" si="172"/>
        <v>{20.7.1}</v>
      </c>
    </row>
    <row r="1183" spans="1:40" ht="26.25" customHeight="1" x14ac:dyDescent="0.25">
      <c r="A1183" s="66" t="s">
        <v>188</v>
      </c>
      <c r="B1183" s="67" t="s">
        <v>40</v>
      </c>
      <c r="C1183" s="67" t="s">
        <v>94</v>
      </c>
      <c r="D1183" s="67" t="s">
        <v>1906</v>
      </c>
      <c r="E1183" s="95" t="s">
        <v>3709</v>
      </c>
      <c r="F1183" s="68" t="s">
        <v>862</v>
      </c>
      <c r="G1183" s="68" t="s">
        <v>95</v>
      </c>
      <c r="H1183" s="68" t="s">
        <v>5278</v>
      </c>
      <c r="I1183" s="124" t="s">
        <v>5276</v>
      </c>
      <c r="J1183" s="69" t="s">
        <v>1971</v>
      </c>
      <c r="K1183" s="121"/>
      <c r="L1183" s="69"/>
      <c r="M1183" s="121"/>
      <c r="N1183" s="69" t="s">
        <v>1778</v>
      </c>
      <c r="O1183" s="69" t="s">
        <v>1462</v>
      </c>
      <c r="P1183" s="69" t="s">
        <v>1972</v>
      </c>
      <c r="Q1183" s="73" t="s">
        <v>5277</v>
      </c>
      <c r="R1183" s="69" t="s">
        <v>6209</v>
      </c>
      <c r="S1183" s="74" t="s">
        <v>189</v>
      </c>
      <c r="T1183" s="69" t="s">
        <v>226</v>
      </c>
      <c r="U1183" s="21"/>
      <c r="V1183" s="21" t="s">
        <v>1039</v>
      </c>
      <c r="W1183" s="20" t="str">
        <f>VLOOKUP(TRIM(X1183),X10:Y199,2,FALSE)</f>
        <v>Dario</v>
      </c>
      <c r="X1183" s="168" t="str">
        <f t="shared" si="165"/>
        <v>20.7.1</v>
      </c>
      <c r="Y1183" s="168">
        <f t="shared" si="166"/>
        <v>0</v>
      </c>
      <c r="Z1183" s="168">
        <f t="shared" si="163"/>
        <v>1</v>
      </c>
      <c r="AA1183" s="168">
        <f t="shared" si="167"/>
        <v>25</v>
      </c>
      <c r="AB1183" s="168">
        <f t="shared" si="168"/>
        <v>0</v>
      </c>
      <c r="AC1183" s="168">
        <f t="shared" si="169"/>
        <v>0</v>
      </c>
      <c r="AD1183" s="168">
        <f t="shared" si="164"/>
        <v>0</v>
      </c>
      <c r="AE1183" s="168">
        <f t="shared" si="170"/>
        <v>0</v>
      </c>
      <c r="AF1183" s="170"/>
      <c r="AI1183" s="1" t="str">
        <f t="shared" si="171"/>
        <v>DIFF</v>
      </c>
      <c r="AN1183" s="1" t="str">
        <f t="shared" si="172"/>
        <v>{20.7.1}</v>
      </c>
    </row>
    <row r="1184" spans="1:40" ht="26.25" customHeight="1" x14ac:dyDescent="0.25">
      <c r="A1184" s="66" t="s">
        <v>188</v>
      </c>
      <c r="B1184" s="67" t="s">
        <v>40</v>
      </c>
      <c r="C1184" s="67" t="s">
        <v>94</v>
      </c>
      <c r="D1184" s="67" t="s">
        <v>1906</v>
      </c>
      <c r="E1184" s="95" t="s">
        <v>3710</v>
      </c>
      <c r="F1184" s="68" t="s">
        <v>862</v>
      </c>
      <c r="G1184" s="68" t="s">
        <v>95</v>
      </c>
      <c r="H1184" s="68" t="s">
        <v>5142</v>
      </c>
      <c r="I1184" s="124" t="s">
        <v>218</v>
      </c>
      <c r="J1184" s="69" t="s">
        <v>1971</v>
      </c>
      <c r="K1184" s="121"/>
      <c r="L1184" s="71"/>
      <c r="M1184" s="70"/>
      <c r="N1184" s="69" t="s">
        <v>1778</v>
      </c>
      <c r="O1184" s="69" t="s">
        <v>1462</v>
      </c>
      <c r="P1184" s="69" t="s">
        <v>1972</v>
      </c>
      <c r="Q1184" s="73" t="s">
        <v>5141</v>
      </c>
      <c r="R1184" s="69" t="s">
        <v>5982</v>
      </c>
      <c r="S1184" s="74" t="s">
        <v>205</v>
      </c>
      <c r="T1184" s="69" t="s">
        <v>263</v>
      </c>
      <c r="U1184" s="21"/>
      <c r="V1184" s="21"/>
      <c r="W1184" s="20" t="str">
        <f>VLOOKUP(TRIM(X1184),X10:Y199,2,FALSE)</f>
        <v>Dario</v>
      </c>
      <c r="X1184" s="168" t="str">
        <f t="shared" si="165"/>
        <v>20.7.1</v>
      </c>
      <c r="Y1184" s="168">
        <f t="shared" si="166"/>
        <v>0</v>
      </c>
      <c r="Z1184" s="168">
        <f t="shared" si="163"/>
        <v>0</v>
      </c>
      <c r="AA1184" s="168">
        <f t="shared" si="167"/>
        <v>3</v>
      </c>
      <c r="AB1184" s="168">
        <f t="shared" si="168"/>
        <v>0</v>
      </c>
      <c r="AC1184" s="168">
        <f t="shared" si="169"/>
        <v>0</v>
      </c>
      <c r="AD1184" s="168">
        <f t="shared" si="164"/>
        <v>0</v>
      </c>
      <c r="AE1184" s="168">
        <f t="shared" si="170"/>
        <v>0</v>
      </c>
      <c r="AF1184" s="170"/>
      <c r="AI1184" s="1" t="str">
        <f t="shared" si="171"/>
        <v>DIFF</v>
      </c>
      <c r="AN1184" s="1" t="str">
        <f t="shared" si="172"/>
        <v>{20.7.1}</v>
      </c>
    </row>
    <row r="1185" spans="1:40" ht="26.25" customHeight="1" x14ac:dyDescent="0.25">
      <c r="A1185" s="66" t="s">
        <v>188</v>
      </c>
      <c r="B1185" s="67" t="s">
        <v>40</v>
      </c>
      <c r="C1185" s="67" t="s">
        <v>94</v>
      </c>
      <c r="D1185" s="67" t="s">
        <v>1906</v>
      </c>
      <c r="E1185" s="95" t="s">
        <v>3711</v>
      </c>
      <c r="F1185" s="68" t="s">
        <v>862</v>
      </c>
      <c r="G1185" s="68" t="s">
        <v>95</v>
      </c>
      <c r="H1185" s="68" t="s">
        <v>4977</v>
      </c>
      <c r="I1185" s="124" t="s">
        <v>355</v>
      </c>
      <c r="J1185" s="69" t="s">
        <v>1971</v>
      </c>
      <c r="K1185" s="121"/>
      <c r="L1185" s="69"/>
      <c r="M1185" s="121"/>
      <c r="N1185" s="69" t="s">
        <v>1778</v>
      </c>
      <c r="O1185" s="69" t="s">
        <v>1462</v>
      </c>
      <c r="P1185" s="69" t="s">
        <v>1972</v>
      </c>
      <c r="Q1185" s="73" t="s">
        <v>4976</v>
      </c>
      <c r="R1185" s="69" t="s">
        <v>6210</v>
      </c>
      <c r="S1185" s="74" t="s">
        <v>189</v>
      </c>
      <c r="T1185" s="69" t="s">
        <v>204</v>
      </c>
      <c r="U1185" s="21"/>
      <c r="V1185" s="21" t="s">
        <v>1039</v>
      </c>
      <c r="W1185" s="20" t="str">
        <f>VLOOKUP(TRIM(X1185),X10:Y199,2,FALSE)</f>
        <v>Dario</v>
      </c>
      <c r="X1185" s="168" t="str">
        <f t="shared" si="165"/>
        <v>20.7.1</v>
      </c>
      <c r="Y1185" s="168">
        <f t="shared" si="166"/>
        <v>0</v>
      </c>
      <c r="Z1185" s="168">
        <f t="shared" si="163"/>
        <v>1</v>
      </c>
      <c r="AA1185" s="168">
        <f t="shared" si="167"/>
        <v>5</v>
      </c>
      <c r="AB1185" s="168">
        <f t="shared" si="168"/>
        <v>0</v>
      </c>
      <c r="AC1185" s="168">
        <f t="shared" si="169"/>
        <v>0</v>
      </c>
      <c r="AD1185" s="168">
        <f t="shared" si="164"/>
        <v>0</v>
      </c>
      <c r="AE1185" s="168">
        <f t="shared" si="170"/>
        <v>0</v>
      </c>
      <c r="AF1185" s="170"/>
      <c r="AI1185" s="1" t="str">
        <f t="shared" si="171"/>
        <v>DIFF</v>
      </c>
      <c r="AN1185" s="1" t="str">
        <f t="shared" si="172"/>
        <v>{20.7.1}</v>
      </c>
    </row>
    <row r="1186" spans="1:40" ht="26.25" customHeight="1" x14ac:dyDescent="0.25">
      <c r="A1186" s="66" t="s">
        <v>188</v>
      </c>
      <c r="B1186" s="67" t="s">
        <v>40</v>
      </c>
      <c r="C1186" s="67" t="s">
        <v>94</v>
      </c>
      <c r="D1186" s="67" t="s">
        <v>1906</v>
      </c>
      <c r="E1186" s="95" t="s">
        <v>3712</v>
      </c>
      <c r="F1186" s="68" t="s">
        <v>862</v>
      </c>
      <c r="G1186" s="68" t="s">
        <v>95</v>
      </c>
      <c r="H1186" s="68" t="s">
        <v>5474</v>
      </c>
      <c r="I1186" s="124" t="s">
        <v>230</v>
      </c>
      <c r="J1186" s="69" t="s">
        <v>1971</v>
      </c>
      <c r="K1186" s="121"/>
      <c r="L1186" s="71"/>
      <c r="M1186" s="70"/>
      <c r="N1186" s="69" t="s">
        <v>1866</v>
      </c>
      <c r="O1186" s="69" t="s">
        <v>1462</v>
      </c>
      <c r="P1186" s="69" t="s">
        <v>1972</v>
      </c>
      <c r="Q1186" s="73" t="s">
        <v>3182</v>
      </c>
      <c r="R1186" s="69" t="s">
        <v>5983</v>
      </c>
      <c r="S1186" s="74" t="s">
        <v>205</v>
      </c>
      <c r="T1186" s="69" t="s">
        <v>825</v>
      </c>
      <c r="U1186" s="21"/>
      <c r="V1186" s="21"/>
      <c r="W1186" s="20" t="str">
        <f>VLOOKUP(TRIM(X1186),X10:Y199,2,FALSE)</f>
        <v>Dario</v>
      </c>
      <c r="X1186" s="168" t="str">
        <f t="shared" si="165"/>
        <v>20.7.1</v>
      </c>
      <c r="Y1186" s="168">
        <f t="shared" si="166"/>
        <v>0</v>
      </c>
      <c r="Z1186" s="168">
        <f t="shared" si="163"/>
        <v>0</v>
      </c>
      <c r="AA1186" s="168">
        <f t="shared" si="167"/>
        <v>7</v>
      </c>
      <c r="AB1186" s="168">
        <f t="shared" si="168"/>
        <v>0</v>
      </c>
      <c r="AC1186" s="168">
        <f t="shared" si="169"/>
        <v>0</v>
      </c>
      <c r="AD1186" s="168">
        <f t="shared" si="164"/>
        <v>0</v>
      </c>
      <c r="AE1186" s="168">
        <f t="shared" si="170"/>
        <v>0</v>
      </c>
      <c r="AF1186" s="170"/>
      <c r="AI1186" s="1" t="str">
        <f t="shared" si="171"/>
        <v>DIFF</v>
      </c>
      <c r="AN1186" s="1" t="str">
        <f t="shared" si="172"/>
        <v>{20.7.1}</v>
      </c>
    </row>
    <row r="1187" spans="1:40" ht="26.25" customHeight="1" x14ac:dyDescent="0.25">
      <c r="A1187" s="66" t="s">
        <v>188</v>
      </c>
      <c r="B1187" s="67" t="s">
        <v>40</v>
      </c>
      <c r="C1187" s="67" t="s">
        <v>94</v>
      </c>
      <c r="D1187" s="67" t="s">
        <v>1906</v>
      </c>
      <c r="E1187" s="95" t="s">
        <v>3713</v>
      </c>
      <c r="F1187" s="68" t="s">
        <v>862</v>
      </c>
      <c r="G1187" s="68" t="s">
        <v>95</v>
      </c>
      <c r="H1187" s="68" t="s">
        <v>3018</v>
      </c>
      <c r="I1187" s="124" t="s">
        <v>1493</v>
      </c>
      <c r="J1187" s="69" t="s">
        <v>1971</v>
      </c>
      <c r="K1187" s="121"/>
      <c r="L1187" s="69"/>
      <c r="M1187" s="121"/>
      <c r="N1187" s="69" t="s">
        <v>1778</v>
      </c>
      <c r="O1187" s="69" t="s">
        <v>1462</v>
      </c>
      <c r="P1187" s="69" t="s">
        <v>1972</v>
      </c>
      <c r="Q1187" s="73" t="s">
        <v>5279</v>
      </c>
      <c r="R1187" s="69" t="s">
        <v>5984</v>
      </c>
      <c r="S1187" s="74" t="s">
        <v>205</v>
      </c>
      <c r="T1187" s="69" t="s">
        <v>226</v>
      </c>
      <c r="U1187" s="21"/>
      <c r="V1187" s="21"/>
      <c r="W1187" s="20" t="str">
        <f>VLOOKUP(TRIM(X1187),X10:Y199,2,FALSE)</f>
        <v>Dario</v>
      </c>
      <c r="X1187" s="168" t="str">
        <f t="shared" si="165"/>
        <v>20.7.1</v>
      </c>
      <c r="Y1187" s="168">
        <f t="shared" si="166"/>
        <v>0</v>
      </c>
      <c r="Z1187" s="168">
        <f t="shared" si="163"/>
        <v>0</v>
      </c>
      <c r="AA1187" s="168">
        <f t="shared" si="167"/>
        <v>17</v>
      </c>
      <c r="AB1187" s="168">
        <f t="shared" si="168"/>
        <v>0</v>
      </c>
      <c r="AC1187" s="168">
        <f t="shared" si="169"/>
        <v>0</v>
      </c>
      <c r="AD1187" s="168">
        <f t="shared" si="164"/>
        <v>0</v>
      </c>
      <c r="AE1187" s="168">
        <f t="shared" si="170"/>
        <v>0</v>
      </c>
      <c r="AF1187" s="170"/>
      <c r="AI1187" s="1" t="str">
        <f t="shared" si="171"/>
        <v>DIFF</v>
      </c>
      <c r="AN1187" s="1" t="str">
        <f t="shared" si="172"/>
        <v>{20.7.1}</v>
      </c>
    </row>
    <row r="1188" spans="1:40" ht="26.25" customHeight="1" x14ac:dyDescent="0.25">
      <c r="A1188" s="66" t="s">
        <v>188</v>
      </c>
      <c r="B1188" s="67" t="s">
        <v>40</v>
      </c>
      <c r="C1188" s="67" t="s">
        <v>94</v>
      </c>
      <c r="D1188" s="67" t="s">
        <v>1906</v>
      </c>
      <c r="E1188" s="95" t="s">
        <v>3714</v>
      </c>
      <c r="F1188" s="68" t="s">
        <v>862</v>
      </c>
      <c r="G1188" s="68" t="s">
        <v>95</v>
      </c>
      <c r="H1188" s="68" t="s">
        <v>4979</v>
      </c>
      <c r="I1188" s="124" t="s">
        <v>355</v>
      </c>
      <c r="J1188" s="69" t="s">
        <v>1971</v>
      </c>
      <c r="K1188" s="121"/>
      <c r="L1188" s="71"/>
      <c r="M1188" s="70"/>
      <c r="N1188" s="69" t="s">
        <v>1778</v>
      </c>
      <c r="O1188" s="69" t="s">
        <v>1462</v>
      </c>
      <c r="P1188" s="69" t="s">
        <v>1972</v>
      </c>
      <c r="Q1188" s="73" t="s">
        <v>4978</v>
      </c>
      <c r="R1188" s="69" t="s">
        <v>6211</v>
      </c>
      <c r="S1188" s="74" t="s">
        <v>189</v>
      </c>
      <c r="T1188" s="69" t="s">
        <v>204</v>
      </c>
      <c r="U1188" s="21"/>
      <c r="V1188" s="21" t="s">
        <v>1039</v>
      </c>
      <c r="W1188" s="20" t="str">
        <f>VLOOKUP(TRIM(X1188),X10:Y199,2,FALSE)</f>
        <v>Dario</v>
      </c>
      <c r="X1188" s="168" t="str">
        <f t="shared" si="165"/>
        <v>20.7.1</v>
      </c>
      <c r="Y1188" s="168">
        <f t="shared" si="166"/>
        <v>0</v>
      </c>
      <c r="Z1188" s="168">
        <f t="shared" si="163"/>
        <v>1</v>
      </c>
      <c r="AA1188" s="168">
        <f t="shared" si="167"/>
        <v>5</v>
      </c>
      <c r="AB1188" s="168">
        <f t="shared" si="168"/>
        <v>0</v>
      </c>
      <c r="AC1188" s="168">
        <f t="shared" si="169"/>
        <v>0</v>
      </c>
      <c r="AD1188" s="168">
        <f t="shared" si="164"/>
        <v>0</v>
      </c>
      <c r="AE1188" s="168">
        <f t="shared" si="170"/>
        <v>0</v>
      </c>
      <c r="AF1188" s="170"/>
      <c r="AI1188" s="1" t="str">
        <f t="shared" si="171"/>
        <v>DIFF</v>
      </c>
      <c r="AN1188" s="1" t="str">
        <f t="shared" si="172"/>
        <v>{20.7.1}</v>
      </c>
    </row>
    <row r="1189" spans="1:40" ht="26.25" customHeight="1" x14ac:dyDescent="0.25">
      <c r="A1189" s="66" t="s">
        <v>188</v>
      </c>
      <c r="B1189" s="67" t="s">
        <v>40</v>
      </c>
      <c r="C1189" s="67" t="s">
        <v>94</v>
      </c>
      <c r="D1189" s="67" t="s">
        <v>1906</v>
      </c>
      <c r="E1189" s="95" t="s">
        <v>3715</v>
      </c>
      <c r="F1189" s="68" t="s">
        <v>862</v>
      </c>
      <c r="G1189" s="68" t="s">
        <v>95</v>
      </c>
      <c r="H1189" s="68" t="s">
        <v>5475</v>
      </c>
      <c r="I1189" s="124" t="s">
        <v>230</v>
      </c>
      <c r="J1189" s="69" t="s">
        <v>1971</v>
      </c>
      <c r="K1189" s="121"/>
      <c r="L1189" s="69"/>
      <c r="M1189" s="121"/>
      <c r="N1189" s="69" t="s">
        <v>1866</v>
      </c>
      <c r="O1189" s="69" t="s">
        <v>1462</v>
      </c>
      <c r="P1189" s="69" t="s">
        <v>1972</v>
      </c>
      <c r="Q1189" s="73" t="s">
        <v>5470</v>
      </c>
      <c r="R1189" s="69" t="s">
        <v>5985</v>
      </c>
      <c r="S1189" s="74" t="s">
        <v>205</v>
      </c>
      <c r="T1189" s="69" t="s">
        <v>825</v>
      </c>
      <c r="U1189" s="21"/>
      <c r="V1189" s="21"/>
      <c r="W1189" s="20" t="str">
        <f>VLOOKUP(TRIM(X1189),X10:Y199,2,FALSE)</f>
        <v>Dario</v>
      </c>
      <c r="X1189" s="168" t="str">
        <f t="shared" si="165"/>
        <v>20.7.1</v>
      </c>
      <c r="Y1189" s="168">
        <f t="shared" si="166"/>
        <v>0</v>
      </c>
      <c r="Z1189" s="168">
        <f t="shared" si="163"/>
        <v>0</v>
      </c>
      <c r="AA1189" s="168">
        <f t="shared" si="167"/>
        <v>7</v>
      </c>
      <c r="AB1189" s="168">
        <f t="shared" si="168"/>
        <v>0</v>
      </c>
      <c r="AC1189" s="168">
        <f t="shared" si="169"/>
        <v>0</v>
      </c>
      <c r="AD1189" s="168">
        <f t="shared" si="164"/>
        <v>0</v>
      </c>
      <c r="AE1189" s="168">
        <f t="shared" si="170"/>
        <v>0</v>
      </c>
      <c r="AF1189" s="170"/>
      <c r="AI1189" s="1" t="str">
        <f t="shared" si="171"/>
        <v>DIFF</v>
      </c>
      <c r="AN1189" s="1" t="str">
        <f t="shared" si="172"/>
        <v>{20.7.1}</v>
      </c>
    </row>
    <row r="1190" spans="1:40" ht="26.25" customHeight="1" x14ac:dyDescent="0.25">
      <c r="A1190" s="66" t="s">
        <v>188</v>
      </c>
      <c r="B1190" s="67" t="s">
        <v>40</v>
      </c>
      <c r="C1190" s="67" t="s">
        <v>94</v>
      </c>
      <c r="D1190" s="67" t="s">
        <v>1906</v>
      </c>
      <c r="E1190" s="95" t="s">
        <v>3716</v>
      </c>
      <c r="F1190" s="68" t="s">
        <v>862</v>
      </c>
      <c r="G1190" s="68" t="s">
        <v>95</v>
      </c>
      <c r="H1190" s="68" t="s">
        <v>6401</v>
      </c>
      <c r="I1190" s="124" t="s">
        <v>240</v>
      </c>
      <c r="J1190" s="69" t="s">
        <v>1971</v>
      </c>
      <c r="K1190" s="121"/>
      <c r="L1190" s="71"/>
      <c r="M1190" s="70"/>
      <c r="N1190" s="69" t="s">
        <v>1866</v>
      </c>
      <c r="O1190" s="69" t="s">
        <v>1462</v>
      </c>
      <c r="P1190" s="69" t="s">
        <v>1972</v>
      </c>
      <c r="Q1190" s="73" t="s">
        <v>6400</v>
      </c>
      <c r="R1190" s="69" t="s">
        <v>5986</v>
      </c>
      <c r="S1190" s="74" t="s">
        <v>205</v>
      </c>
      <c r="T1190" s="69" t="s">
        <v>253</v>
      </c>
      <c r="U1190" s="21"/>
      <c r="V1190" s="21"/>
      <c r="W1190" s="20" t="str">
        <f>VLOOKUP(TRIM(X1190),X10:Y199,2,FALSE)</f>
        <v>Dario</v>
      </c>
      <c r="X1190" s="168" t="str">
        <f t="shared" si="165"/>
        <v>20.7.1</v>
      </c>
      <c r="Y1190" s="168">
        <f t="shared" si="166"/>
        <v>0</v>
      </c>
      <c r="Z1190" s="168">
        <f t="shared" si="163"/>
        <v>0</v>
      </c>
      <c r="AA1190" s="168">
        <f t="shared" si="167"/>
        <v>12</v>
      </c>
      <c r="AB1190" s="168">
        <f t="shared" si="168"/>
        <v>0</v>
      </c>
      <c r="AC1190" s="168">
        <f t="shared" si="169"/>
        <v>0</v>
      </c>
      <c r="AD1190" s="168">
        <f t="shared" si="164"/>
        <v>0</v>
      </c>
      <c r="AE1190" s="168">
        <f t="shared" si="170"/>
        <v>0</v>
      </c>
      <c r="AF1190" s="170"/>
      <c r="AI1190" s="1" t="str">
        <f t="shared" si="171"/>
        <v>DIFF</v>
      </c>
      <c r="AN1190" s="1" t="str">
        <f t="shared" si="172"/>
        <v>{20.7.1}</v>
      </c>
    </row>
    <row r="1191" spans="1:40" ht="26.25" customHeight="1" x14ac:dyDescent="0.25">
      <c r="A1191" s="66" t="s">
        <v>188</v>
      </c>
      <c r="B1191" s="67" t="s">
        <v>40</v>
      </c>
      <c r="C1191" s="67" t="s">
        <v>94</v>
      </c>
      <c r="D1191" s="67" t="s">
        <v>1906</v>
      </c>
      <c r="E1191" s="95" t="s">
        <v>3717</v>
      </c>
      <c r="F1191" s="68" t="s">
        <v>862</v>
      </c>
      <c r="G1191" s="68" t="s">
        <v>95</v>
      </c>
      <c r="H1191" s="68" t="s">
        <v>5138</v>
      </c>
      <c r="I1191" s="124" t="s">
        <v>218</v>
      </c>
      <c r="J1191" s="69" t="s">
        <v>1971</v>
      </c>
      <c r="K1191" s="121"/>
      <c r="L1191" s="69"/>
      <c r="M1191" s="121"/>
      <c r="N1191" s="69" t="s">
        <v>1778</v>
      </c>
      <c r="O1191" s="69" t="s">
        <v>1462</v>
      </c>
      <c r="P1191" s="69" t="s">
        <v>1972</v>
      </c>
      <c r="Q1191" s="73" t="s">
        <v>5137</v>
      </c>
      <c r="R1191" s="69" t="s">
        <v>6212</v>
      </c>
      <c r="S1191" s="74" t="s">
        <v>189</v>
      </c>
      <c r="T1191" s="69" t="s">
        <v>263</v>
      </c>
      <c r="U1191" s="21"/>
      <c r="V1191" s="21" t="s">
        <v>1039</v>
      </c>
      <c r="W1191" s="20" t="str">
        <f>VLOOKUP(TRIM(X1191),X10:Y199,2,FALSE)</f>
        <v>Dario</v>
      </c>
      <c r="X1191" s="168" t="str">
        <f t="shared" si="165"/>
        <v>20.7.1</v>
      </c>
      <c r="Y1191" s="168">
        <f t="shared" si="166"/>
        <v>0</v>
      </c>
      <c r="Z1191" s="168">
        <f t="shared" si="163"/>
        <v>1</v>
      </c>
      <c r="AA1191" s="168">
        <f t="shared" si="167"/>
        <v>3</v>
      </c>
      <c r="AB1191" s="168">
        <f t="shared" si="168"/>
        <v>0</v>
      </c>
      <c r="AC1191" s="168">
        <f t="shared" si="169"/>
        <v>0</v>
      </c>
      <c r="AD1191" s="168">
        <f t="shared" si="164"/>
        <v>0</v>
      </c>
      <c r="AE1191" s="168">
        <f t="shared" si="170"/>
        <v>0</v>
      </c>
      <c r="AF1191" s="170"/>
      <c r="AI1191" s="1" t="str">
        <f t="shared" si="171"/>
        <v>DIFF</v>
      </c>
      <c r="AN1191" s="1" t="str">
        <f t="shared" si="172"/>
        <v>{20.7.1}</v>
      </c>
    </row>
    <row r="1192" spans="1:40" ht="26.25" customHeight="1" x14ac:dyDescent="0.25">
      <c r="A1192" s="66" t="s">
        <v>188</v>
      </c>
      <c r="B1192" s="67" t="s">
        <v>40</v>
      </c>
      <c r="C1192" s="67" t="s">
        <v>94</v>
      </c>
      <c r="D1192" s="67" t="s">
        <v>1906</v>
      </c>
      <c r="E1192" s="95" t="s">
        <v>3718</v>
      </c>
      <c r="F1192" s="68" t="s">
        <v>862</v>
      </c>
      <c r="G1192" s="68" t="s">
        <v>95</v>
      </c>
      <c r="H1192" s="68" t="s">
        <v>6402</v>
      </c>
      <c r="I1192" s="124" t="s">
        <v>1796</v>
      </c>
      <c r="J1192" s="69" t="s">
        <v>1971</v>
      </c>
      <c r="K1192" s="121"/>
      <c r="L1192" s="71"/>
      <c r="M1192" s="70"/>
      <c r="N1192" s="69" t="s">
        <v>1778</v>
      </c>
      <c r="O1192" s="69" t="s">
        <v>1462</v>
      </c>
      <c r="P1192" s="69" t="s">
        <v>1972</v>
      </c>
      <c r="Q1192" s="73" t="s">
        <v>4580</v>
      </c>
      <c r="R1192" s="69" t="s">
        <v>6213</v>
      </c>
      <c r="S1192" s="74" t="s">
        <v>205</v>
      </c>
      <c r="T1192" s="69" t="s">
        <v>214</v>
      </c>
      <c r="U1192" s="21"/>
      <c r="V1192" s="21"/>
      <c r="W1192" s="20" t="str">
        <f>VLOOKUP(TRIM(X1192),X10:Y199,2,FALSE)</f>
        <v>Dario</v>
      </c>
      <c r="X1192" s="168" t="str">
        <f t="shared" si="165"/>
        <v>20.7.1</v>
      </c>
      <c r="Y1192" s="168">
        <f t="shared" si="166"/>
        <v>0</v>
      </c>
      <c r="Z1192" s="168">
        <f t="shared" si="163"/>
        <v>0</v>
      </c>
      <c r="AA1192" s="168">
        <f t="shared" si="167"/>
        <v>27</v>
      </c>
      <c r="AB1192" s="168">
        <f t="shared" si="168"/>
        <v>0</v>
      </c>
      <c r="AC1192" s="168">
        <f t="shared" si="169"/>
        <v>0</v>
      </c>
      <c r="AD1192" s="168">
        <f t="shared" si="164"/>
        <v>0</v>
      </c>
      <c r="AE1192" s="168">
        <f t="shared" si="170"/>
        <v>0</v>
      </c>
      <c r="AF1192" s="170"/>
      <c r="AI1192" s="1" t="str">
        <f t="shared" si="171"/>
        <v>DIFF</v>
      </c>
      <c r="AN1192" s="1" t="str">
        <f t="shared" si="172"/>
        <v>{20.7.1}</v>
      </c>
    </row>
    <row r="1193" spans="1:40" ht="26.25" customHeight="1" x14ac:dyDescent="0.25">
      <c r="A1193" s="66" t="s">
        <v>188</v>
      </c>
      <c r="B1193" s="67" t="s">
        <v>40</v>
      </c>
      <c r="C1193" s="67" t="s">
        <v>94</v>
      </c>
      <c r="D1193" s="67" t="s">
        <v>1906</v>
      </c>
      <c r="E1193" s="95" t="s">
        <v>3719</v>
      </c>
      <c r="F1193" s="68" t="s">
        <v>862</v>
      </c>
      <c r="G1193" s="68" t="s">
        <v>95</v>
      </c>
      <c r="H1193" s="68" t="s">
        <v>5438</v>
      </c>
      <c r="I1193" s="124" t="s">
        <v>1493</v>
      </c>
      <c r="J1193" s="69" t="s">
        <v>1971</v>
      </c>
      <c r="K1193" s="121"/>
      <c r="L1193" s="69"/>
      <c r="M1193" s="121"/>
      <c r="N1193" s="69" t="s">
        <v>1778</v>
      </c>
      <c r="O1193" s="69" t="s">
        <v>1462</v>
      </c>
      <c r="P1193" s="69" t="s">
        <v>1972</v>
      </c>
      <c r="Q1193" s="73" t="s">
        <v>3017</v>
      </c>
      <c r="R1193" s="69" t="s">
        <v>6214</v>
      </c>
      <c r="S1193" s="74" t="s">
        <v>189</v>
      </c>
      <c r="T1193" s="69" t="s">
        <v>226</v>
      </c>
      <c r="U1193" s="21"/>
      <c r="V1193" s="21" t="s">
        <v>1039</v>
      </c>
      <c r="W1193" s="20" t="str">
        <f>VLOOKUP(TRIM(X1193),X10:Y199,2,FALSE)</f>
        <v>Dario</v>
      </c>
      <c r="X1193" s="168" t="str">
        <f t="shared" si="165"/>
        <v>20.7.1</v>
      </c>
      <c r="Y1193" s="168">
        <f t="shared" si="166"/>
        <v>0</v>
      </c>
      <c r="Z1193" s="168">
        <f t="shared" si="163"/>
        <v>1</v>
      </c>
      <c r="AA1193" s="168">
        <f t="shared" si="167"/>
        <v>17</v>
      </c>
      <c r="AB1193" s="168">
        <f t="shared" si="168"/>
        <v>0</v>
      </c>
      <c r="AC1193" s="168">
        <f t="shared" si="169"/>
        <v>0</v>
      </c>
      <c r="AD1193" s="168">
        <f t="shared" si="164"/>
        <v>0</v>
      </c>
      <c r="AE1193" s="168">
        <f t="shared" si="170"/>
        <v>0</v>
      </c>
      <c r="AF1193" s="170"/>
      <c r="AI1193" s="1" t="str">
        <f t="shared" si="171"/>
        <v>DIFF</v>
      </c>
      <c r="AN1193" s="1" t="str">
        <f t="shared" si="172"/>
        <v>{20.7.1}</v>
      </c>
    </row>
    <row r="1194" spans="1:40" ht="26.25" customHeight="1" x14ac:dyDescent="0.25">
      <c r="A1194" s="66" t="s">
        <v>188</v>
      </c>
      <c r="B1194" s="67" t="s">
        <v>1472</v>
      </c>
      <c r="C1194" s="67" t="s">
        <v>94</v>
      </c>
      <c r="D1194" s="67" t="s">
        <v>1337</v>
      </c>
      <c r="E1194" s="95" t="s">
        <v>3720</v>
      </c>
      <c r="F1194" s="68" t="s">
        <v>14</v>
      </c>
      <c r="G1194" s="68" t="s">
        <v>95</v>
      </c>
      <c r="H1194" s="68" t="s">
        <v>2891</v>
      </c>
      <c r="I1194" s="124" t="s">
        <v>4827</v>
      </c>
      <c r="J1194" s="69" t="s">
        <v>101</v>
      </c>
      <c r="K1194" s="121">
        <v>5548</v>
      </c>
      <c r="L1194" s="71" t="s">
        <v>53</v>
      </c>
      <c r="M1194" s="70" t="s">
        <v>102</v>
      </c>
      <c r="N1194" s="69" t="s">
        <v>2786</v>
      </c>
      <c r="O1194" s="69" t="s">
        <v>1036</v>
      </c>
      <c r="P1194" s="69" t="s">
        <v>1371</v>
      </c>
      <c r="Q1194" s="73" t="s">
        <v>2082</v>
      </c>
      <c r="R1194" s="69" t="s">
        <v>6122</v>
      </c>
      <c r="S1194" s="74" t="s">
        <v>192</v>
      </c>
      <c r="T1194" s="69" t="s">
        <v>214</v>
      </c>
      <c r="U1194" s="21"/>
      <c r="V1194" s="21"/>
      <c r="W1194" s="20" t="str">
        <f>VLOOKUP(TRIM(X1194),X10:Y199,2,FALSE)</f>
        <v>Dario</v>
      </c>
      <c r="X1194" s="168" t="str">
        <f t="shared" si="165"/>
        <v>19.3.2</v>
      </c>
      <c r="Y1194" s="168">
        <f t="shared" si="166"/>
        <v>0</v>
      </c>
      <c r="Z1194" s="168">
        <f t="shared" si="163"/>
        <v>0</v>
      </c>
      <c r="AA1194" s="168">
        <f t="shared" si="167"/>
        <v>37</v>
      </c>
      <c r="AB1194" s="168">
        <f t="shared" si="168"/>
        <v>0</v>
      </c>
      <c r="AC1194" s="168">
        <f t="shared" si="169"/>
        <v>0</v>
      </c>
      <c r="AD1194" s="168">
        <f t="shared" si="164"/>
        <v>0</v>
      </c>
      <c r="AE1194" s="168">
        <f t="shared" si="170"/>
        <v>0</v>
      </c>
      <c r="AF1194" s="170"/>
      <c r="AI1194" s="1" t="str">
        <f t="shared" si="171"/>
        <v>DIFF</v>
      </c>
      <c r="AN1194" s="1" t="str">
        <f t="shared" si="172"/>
        <v>{19.3.2}</v>
      </c>
    </row>
    <row r="1195" spans="1:40" ht="26.25" customHeight="1" x14ac:dyDescent="0.25">
      <c r="A1195" s="66" t="s">
        <v>188</v>
      </c>
      <c r="B1195" s="67" t="s">
        <v>3119</v>
      </c>
      <c r="C1195" s="67" t="s">
        <v>94</v>
      </c>
      <c r="D1195" s="67" t="s">
        <v>1337</v>
      </c>
      <c r="E1195" s="95" t="s">
        <v>3721</v>
      </c>
      <c r="F1195" s="68" t="s">
        <v>12</v>
      </c>
      <c r="G1195" s="68" t="s">
        <v>95</v>
      </c>
      <c r="H1195" s="68" t="s">
        <v>2006</v>
      </c>
      <c r="I1195" s="124" t="s">
        <v>213</v>
      </c>
      <c r="J1195" s="69"/>
      <c r="K1195" s="121"/>
      <c r="L1195" s="69"/>
      <c r="M1195" s="121"/>
      <c r="N1195" s="69"/>
      <c r="O1195" s="69" t="s">
        <v>40</v>
      </c>
      <c r="P1195" s="69" t="s">
        <v>1476</v>
      </c>
      <c r="Q1195" s="73" t="s">
        <v>2007</v>
      </c>
      <c r="R1195" s="69" t="s">
        <v>6123</v>
      </c>
      <c r="S1195" s="74" t="s">
        <v>192</v>
      </c>
      <c r="T1195" s="69" t="s">
        <v>214</v>
      </c>
      <c r="U1195" s="21"/>
      <c r="V1195" s="21"/>
      <c r="W1195" s="20" t="str">
        <f>VLOOKUP(TRIM(X1195),X10:Y199,2,FALSE)</f>
        <v>Dario</v>
      </c>
      <c r="X1195" s="168" t="str">
        <f t="shared" si="165"/>
        <v>19.3.2</v>
      </c>
      <c r="Y1195" s="168">
        <f t="shared" si="166"/>
        <v>0</v>
      </c>
      <c r="Z1195" s="168">
        <f t="shared" si="163"/>
        <v>0</v>
      </c>
      <c r="AA1195" s="168">
        <f t="shared" si="167"/>
        <v>8</v>
      </c>
      <c r="AB1195" s="168">
        <f t="shared" si="168"/>
        <v>0</v>
      </c>
      <c r="AC1195" s="168">
        <f t="shared" si="169"/>
        <v>0</v>
      </c>
      <c r="AD1195" s="168">
        <f t="shared" si="164"/>
        <v>0</v>
      </c>
      <c r="AE1195" s="168">
        <f t="shared" si="170"/>
        <v>0</v>
      </c>
      <c r="AF1195" s="170"/>
      <c r="AI1195" s="1" t="str">
        <f t="shared" si="171"/>
        <v>DIFF</v>
      </c>
      <c r="AN1195" s="1" t="str">
        <f t="shared" si="172"/>
        <v>{19.3.2}</v>
      </c>
    </row>
    <row r="1196" spans="1:40" ht="26.25" customHeight="1" x14ac:dyDescent="0.25">
      <c r="A1196" s="66" t="s">
        <v>188</v>
      </c>
      <c r="B1196" s="67" t="s">
        <v>2114</v>
      </c>
      <c r="C1196" s="67" t="s">
        <v>94</v>
      </c>
      <c r="D1196" s="67" t="s">
        <v>1337</v>
      </c>
      <c r="E1196" s="95" t="s">
        <v>3722</v>
      </c>
      <c r="F1196" s="68" t="s">
        <v>14</v>
      </c>
      <c r="G1196" s="68" t="s">
        <v>95</v>
      </c>
      <c r="H1196" s="68" t="s">
        <v>1884</v>
      </c>
      <c r="I1196" s="124" t="s">
        <v>3072</v>
      </c>
      <c r="J1196" s="69" t="s">
        <v>194</v>
      </c>
      <c r="K1196" s="121">
        <v>6325</v>
      </c>
      <c r="L1196" s="71" t="s">
        <v>83</v>
      </c>
      <c r="M1196" s="70" t="s">
        <v>197</v>
      </c>
      <c r="N1196" s="69" t="s">
        <v>2786</v>
      </c>
      <c r="O1196" s="69" t="s">
        <v>1036</v>
      </c>
      <c r="P1196" s="69" t="s">
        <v>1864</v>
      </c>
      <c r="Q1196" s="73" t="s">
        <v>1902</v>
      </c>
      <c r="R1196" s="69" t="s">
        <v>6215</v>
      </c>
      <c r="S1196" s="74" t="s">
        <v>192</v>
      </c>
      <c r="T1196" s="69" t="s">
        <v>1075</v>
      </c>
      <c r="U1196" s="21"/>
      <c r="V1196" s="21"/>
      <c r="W1196" s="20" t="str">
        <f>VLOOKUP(TRIM(X1196),X10:Y199,2,FALSE)</f>
        <v>Dario</v>
      </c>
      <c r="X1196" s="168" t="str">
        <f t="shared" si="165"/>
        <v>19.3.2</v>
      </c>
      <c r="Y1196" s="168">
        <f t="shared" si="166"/>
        <v>0</v>
      </c>
      <c r="Z1196" s="168">
        <f t="shared" si="163"/>
        <v>0</v>
      </c>
      <c r="AA1196" s="168">
        <f t="shared" si="167"/>
        <v>13</v>
      </c>
      <c r="AB1196" s="168">
        <f t="shared" si="168"/>
        <v>0</v>
      </c>
      <c r="AC1196" s="168">
        <f t="shared" si="169"/>
        <v>0</v>
      </c>
      <c r="AD1196" s="168">
        <f t="shared" si="164"/>
        <v>0</v>
      </c>
      <c r="AE1196" s="168">
        <f t="shared" si="170"/>
        <v>0</v>
      </c>
      <c r="AF1196" s="170"/>
      <c r="AI1196" s="1" t="str">
        <f t="shared" si="171"/>
        <v>DIFF</v>
      </c>
      <c r="AN1196" s="1" t="str">
        <f t="shared" si="172"/>
        <v>{19.3.2}</v>
      </c>
    </row>
    <row r="1197" spans="1:40" ht="26.25" customHeight="1" x14ac:dyDescent="0.25">
      <c r="A1197" s="66" t="s">
        <v>188</v>
      </c>
      <c r="B1197" s="67" t="s">
        <v>6403</v>
      </c>
      <c r="C1197" s="67" t="s">
        <v>94</v>
      </c>
      <c r="D1197" s="67" t="s">
        <v>1337</v>
      </c>
      <c r="E1197" s="95" t="s">
        <v>3723</v>
      </c>
      <c r="F1197" s="68" t="s">
        <v>12</v>
      </c>
      <c r="G1197" s="68" t="s">
        <v>95</v>
      </c>
      <c r="H1197" s="68" t="s">
        <v>2919</v>
      </c>
      <c r="I1197" s="124" t="s">
        <v>355</v>
      </c>
      <c r="J1197" s="69"/>
      <c r="K1197" s="121"/>
      <c r="L1197" s="69"/>
      <c r="M1197" s="121"/>
      <c r="N1197" s="69"/>
      <c r="O1197" s="69" t="s">
        <v>1036</v>
      </c>
      <c r="P1197" s="69" t="s">
        <v>1864</v>
      </c>
      <c r="Q1197" s="73" t="s">
        <v>4592</v>
      </c>
      <c r="R1197" s="69" t="s">
        <v>6124</v>
      </c>
      <c r="S1197" s="74" t="s">
        <v>192</v>
      </c>
      <c r="T1197" s="69" t="s">
        <v>1075</v>
      </c>
      <c r="U1197" s="21"/>
      <c r="V1197" s="21"/>
      <c r="W1197" s="20" t="str">
        <f>VLOOKUP(TRIM(X1197),X10:Y199,2,FALSE)</f>
        <v>Dario</v>
      </c>
      <c r="X1197" s="168" t="str">
        <f t="shared" si="165"/>
        <v>19.3.2</v>
      </c>
      <c r="Y1197" s="168">
        <f t="shared" si="166"/>
        <v>0</v>
      </c>
      <c r="Z1197" s="168">
        <f t="shared" si="163"/>
        <v>0</v>
      </c>
      <c r="AA1197" s="168">
        <f t="shared" si="167"/>
        <v>5</v>
      </c>
      <c r="AB1197" s="168">
        <f t="shared" si="168"/>
        <v>0</v>
      </c>
      <c r="AC1197" s="168">
        <f t="shared" si="169"/>
        <v>0</v>
      </c>
      <c r="AD1197" s="168">
        <f t="shared" si="164"/>
        <v>0</v>
      </c>
      <c r="AE1197" s="168">
        <f t="shared" si="170"/>
        <v>0</v>
      </c>
      <c r="AF1197" s="170"/>
      <c r="AI1197" s="1" t="str">
        <f t="shared" si="171"/>
        <v>DIFF</v>
      </c>
      <c r="AN1197" s="1" t="str">
        <f t="shared" si="172"/>
        <v>{19.3.2}</v>
      </c>
    </row>
    <row r="1198" spans="1:40" ht="26.25" customHeight="1" x14ac:dyDescent="0.25">
      <c r="A1198" s="66" t="s">
        <v>188</v>
      </c>
      <c r="B1198" s="67" t="s">
        <v>5037</v>
      </c>
      <c r="C1198" s="67" t="s">
        <v>94</v>
      </c>
      <c r="D1198" s="67" t="s">
        <v>1337</v>
      </c>
      <c r="E1198" s="95" t="s">
        <v>3724</v>
      </c>
      <c r="F1198" s="68" t="s">
        <v>14</v>
      </c>
      <c r="G1198" s="68" t="s">
        <v>95</v>
      </c>
      <c r="H1198" s="68" t="s">
        <v>1978</v>
      </c>
      <c r="I1198" s="124" t="s">
        <v>207</v>
      </c>
      <c r="J1198" s="69" t="s">
        <v>194</v>
      </c>
      <c r="K1198" s="121">
        <v>6358</v>
      </c>
      <c r="L1198" s="71" t="s">
        <v>57</v>
      </c>
      <c r="M1198" s="70" t="s">
        <v>102</v>
      </c>
      <c r="N1198" s="69" t="s">
        <v>2786</v>
      </c>
      <c r="O1198" s="69" t="s">
        <v>1036</v>
      </c>
      <c r="P1198" s="69" t="s">
        <v>1371</v>
      </c>
      <c r="Q1198" s="73" t="s">
        <v>2069</v>
      </c>
      <c r="R1198" s="69" t="s">
        <v>6125</v>
      </c>
      <c r="S1198" s="74" t="s">
        <v>205</v>
      </c>
      <c r="T1198" s="69" t="s">
        <v>208</v>
      </c>
      <c r="U1198" s="21"/>
      <c r="V1198" s="21"/>
      <c r="W1198" s="20" t="str">
        <f>VLOOKUP(TRIM(X1198),X10:Y199,2,FALSE)</f>
        <v>Dario</v>
      </c>
      <c r="X1198" s="168" t="str">
        <f t="shared" si="165"/>
        <v>19.3.2</v>
      </c>
      <c r="Y1198" s="168">
        <f t="shared" si="166"/>
        <v>0</v>
      </c>
      <c r="Z1198" s="168">
        <f t="shared" si="163"/>
        <v>0</v>
      </c>
      <c r="AA1198" s="168">
        <f t="shared" si="167"/>
        <v>4</v>
      </c>
      <c r="AB1198" s="168">
        <f t="shared" si="168"/>
        <v>0</v>
      </c>
      <c r="AC1198" s="168">
        <f t="shared" si="169"/>
        <v>0</v>
      </c>
      <c r="AD1198" s="168">
        <f t="shared" si="164"/>
        <v>0</v>
      </c>
      <c r="AE1198" s="168">
        <f t="shared" si="170"/>
        <v>0</v>
      </c>
      <c r="AF1198" s="170"/>
      <c r="AI1198" s="1" t="str">
        <f t="shared" si="171"/>
        <v>DIFF</v>
      </c>
      <c r="AN1198" s="1" t="str">
        <f t="shared" si="172"/>
        <v>{19.3.2}</v>
      </c>
    </row>
    <row r="1199" spans="1:40" ht="26.25" customHeight="1" x14ac:dyDescent="0.25">
      <c r="A1199" s="66" t="s">
        <v>188</v>
      </c>
      <c r="B1199" s="67" t="s">
        <v>5038</v>
      </c>
      <c r="C1199" s="67" t="s">
        <v>94</v>
      </c>
      <c r="D1199" s="67" t="s">
        <v>1337</v>
      </c>
      <c r="E1199" s="95" t="s">
        <v>3725</v>
      </c>
      <c r="F1199" s="68" t="s">
        <v>14</v>
      </c>
      <c r="G1199" s="68" t="s">
        <v>95</v>
      </c>
      <c r="H1199" s="68" t="s">
        <v>1979</v>
      </c>
      <c r="I1199" s="124" t="s">
        <v>207</v>
      </c>
      <c r="J1199" s="69" t="s">
        <v>194</v>
      </c>
      <c r="K1199" s="121">
        <v>6359</v>
      </c>
      <c r="L1199" s="69" t="s">
        <v>52</v>
      </c>
      <c r="M1199" s="121" t="s">
        <v>102</v>
      </c>
      <c r="N1199" s="69" t="s">
        <v>2786</v>
      </c>
      <c r="O1199" s="69" t="s">
        <v>1036</v>
      </c>
      <c r="P1199" s="69" t="s">
        <v>1371</v>
      </c>
      <c r="Q1199" s="73" t="s">
        <v>2964</v>
      </c>
      <c r="R1199" s="69" t="s">
        <v>6126</v>
      </c>
      <c r="S1199" s="74" t="s">
        <v>205</v>
      </c>
      <c r="T1199" s="69" t="s">
        <v>208</v>
      </c>
      <c r="U1199" s="21"/>
      <c r="V1199" s="21"/>
      <c r="W1199" s="20" t="str">
        <f>VLOOKUP(TRIM(X1199),X10:Y199,2,FALSE)</f>
        <v>Dario</v>
      </c>
      <c r="X1199" s="168" t="str">
        <f t="shared" si="165"/>
        <v>19.3.2</v>
      </c>
      <c r="Y1199" s="168">
        <f t="shared" si="166"/>
        <v>0</v>
      </c>
      <c r="Z1199" s="168">
        <f t="shared" si="163"/>
        <v>0</v>
      </c>
      <c r="AA1199" s="168">
        <f t="shared" si="167"/>
        <v>4</v>
      </c>
      <c r="AB1199" s="168">
        <f t="shared" si="168"/>
        <v>0</v>
      </c>
      <c r="AC1199" s="168">
        <f t="shared" si="169"/>
        <v>0</v>
      </c>
      <c r="AD1199" s="168">
        <f t="shared" si="164"/>
        <v>0</v>
      </c>
      <c r="AE1199" s="168">
        <f t="shared" si="170"/>
        <v>0</v>
      </c>
      <c r="AF1199" s="170"/>
      <c r="AI1199" s="1" t="str">
        <f t="shared" si="171"/>
        <v>DIFF</v>
      </c>
      <c r="AN1199" s="1" t="str">
        <f t="shared" si="172"/>
        <v>{19.3.2}</v>
      </c>
    </row>
    <row r="1200" spans="1:40" ht="26.25" customHeight="1" x14ac:dyDescent="0.25">
      <c r="A1200" s="66" t="s">
        <v>188</v>
      </c>
      <c r="B1200" s="67" t="s">
        <v>1575</v>
      </c>
      <c r="C1200" s="67" t="s">
        <v>94</v>
      </c>
      <c r="D1200" s="67" t="s">
        <v>1337</v>
      </c>
      <c r="E1200" s="95" t="s">
        <v>3726</v>
      </c>
      <c r="F1200" s="68" t="s">
        <v>14</v>
      </c>
      <c r="G1200" s="68" t="s">
        <v>95</v>
      </c>
      <c r="H1200" s="68" t="s">
        <v>4674</v>
      </c>
      <c r="I1200" s="124" t="s">
        <v>877</v>
      </c>
      <c r="J1200" s="69" t="s">
        <v>194</v>
      </c>
      <c r="K1200" s="121">
        <v>6477</v>
      </c>
      <c r="L1200" s="71" t="s">
        <v>48</v>
      </c>
      <c r="M1200" s="70" t="s">
        <v>102</v>
      </c>
      <c r="N1200" s="69" t="s">
        <v>2786</v>
      </c>
      <c r="O1200" s="69" t="s">
        <v>1036</v>
      </c>
      <c r="P1200" s="69" t="s">
        <v>1371</v>
      </c>
      <c r="Q1200" s="73" t="s">
        <v>6404</v>
      </c>
      <c r="R1200" s="69" t="s">
        <v>6127</v>
      </c>
      <c r="S1200" s="74" t="s">
        <v>205</v>
      </c>
      <c r="T1200" s="69" t="s">
        <v>1212</v>
      </c>
      <c r="U1200" s="21"/>
      <c r="V1200" s="21"/>
      <c r="W1200" s="20" t="str">
        <f>VLOOKUP(TRIM(X1200),X10:Y199,2,FALSE)</f>
        <v>Dario</v>
      </c>
      <c r="X1200" s="168" t="str">
        <f t="shared" si="165"/>
        <v>19.3.2</v>
      </c>
      <c r="Y1200" s="168">
        <f t="shared" si="166"/>
        <v>0</v>
      </c>
      <c r="Z1200" s="168">
        <f t="shared" si="163"/>
        <v>0</v>
      </c>
      <c r="AA1200" s="168">
        <f t="shared" si="167"/>
        <v>6</v>
      </c>
      <c r="AB1200" s="168">
        <f t="shared" si="168"/>
        <v>0</v>
      </c>
      <c r="AC1200" s="168">
        <f t="shared" si="169"/>
        <v>0</v>
      </c>
      <c r="AD1200" s="168">
        <f t="shared" si="164"/>
        <v>0</v>
      </c>
      <c r="AE1200" s="168">
        <f t="shared" si="170"/>
        <v>0</v>
      </c>
      <c r="AF1200" s="170"/>
      <c r="AI1200" s="1" t="str">
        <f t="shared" si="171"/>
        <v>DIFF</v>
      </c>
      <c r="AN1200" s="1" t="str">
        <f t="shared" si="172"/>
        <v>{19.3.2}</v>
      </c>
    </row>
    <row r="1201" spans="1:40" ht="26.25" customHeight="1" x14ac:dyDescent="0.25">
      <c r="A1201" s="66" t="s">
        <v>188</v>
      </c>
      <c r="B1201" s="67" t="s">
        <v>6406</v>
      </c>
      <c r="C1201" s="67" t="s">
        <v>94</v>
      </c>
      <c r="D1201" s="67" t="s">
        <v>1337</v>
      </c>
      <c r="E1201" s="95" t="s">
        <v>3727</v>
      </c>
      <c r="F1201" s="68" t="s">
        <v>14</v>
      </c>
      <c r="G1201" s="68" t="s">
        <v>95</v>
      </c>
      <c r="H1201" s="68" t="s">
        <v>4588</v>
      </c>
      <c r="I1201" s="124" t="s">
        <v>1492</v>
      </c>
      <c r="J1201" s="69" t="s">
        <v>194</v>
      </c>
      <c r="K1201" s="121">
        <v>6472</v>
      </c>
      <c r="L1201" s="69" t="s">
        <v>48</v>
      </c>
      <c r="M1201" s="121" t="s">
        <v>102</v>
      </c>
      <c r="N1201" s="69" t="s">
        <v>2786</v>
      </c>
      <c r="O1201" s="69" t="s">
        <v>1036</v>
      </c>
      <c r="P1201" s="69" t="s">
        <v>1371</v>
      </c>
      <c r="Q1201" s="73" t="s">
        <v>6405</v>
      </c>
      <c r="R1201" s="69" t="s">
        <v>6128</v>
      </c>
      <c r="S1201" s="74" t="s">
        <v>205</v>
      </c>
      <c r="T1201" s="69" t="s">
        <v>1075</v>
      </c>
      <c r="U1201" s="21"/>
      <c r="V1201" s="21"/>
      <c r="W1201" s="20" t="str">
        <f>VLOOKUP(TRIM(X1201),X10:Y199,2,FALSE)</f>
        <v>Dario</v>
      </c>
      <c r="X1201" s="168" t="str">
        <f t="shared" si="165"/>
        <v>19.3.2</v>
      </c>
      <c r="Y1201" s="168">
        <f t="shared" si="166"/>
        <v>0</v>
      </c>
      <c r="Z1201" s="168">
        <f t="shared" si="163"/>
        <v>0</v>
      </c>
      <c r="AA1201" s="168">
        <f t="shared" si="167"/>
        <v>24</v>
      </c>
      <c r="AB1201" s="168">
        <f t="shared" si="168"/>
        <v>0</v>
      </c>
      <c r="AC1201" s="168">
        <f t="shared" si="169"/>
        <v>0</v>
      </c>
      <c r="AD1201" s="168">
        <f t="shared" si="164"/>
        <v>0</v>
      </c>
      <c r="AE1201" s="168">
        <f t="shared" si="170"/>
        <v>0</v>
      </c>
      <c r="AF1201" s="170"/>
      <c r="AI1201" s="1" t="str">
        <f t="shared" si="171"/>
        <v>DIFF</v>
      </c>
      <c r="AN1201" s="1" t="str">
        <f t="shared" si="172"/>
        <v>{19.3.2}</v>
      </c>
    </row>
    <row r="1202" spans="1:40" ht="26.25" customHeight="1" x14ac:dyDescent="0.25">
      <c r="A1202" s="66" t="s">
        <v>188</v>
      </c>
      <c r="B1202" s="67" t="s">
        <v>1582</v>
      </c>
      <c r="C1202" s="67" t="s">
        <v>94</v>
      </c>
      <c r="D1202" s="67" t="s">
        <v>1337</v>
      </c>
      <c r="E1202" s="95" t="s">
        <v>3728</v>
      </c>
      <c r="F1202" s="68" t="s">
        <v>14</v>
      </c>
      <c r="G1202" s="68" t="s">
        <v>95</v>
      </c>
      <c r="H1202" s="68" t="s">
        <v>1802</v>
      </c>
      <c r="I1202" s="124" t="s">
        <v>227</v>
      </c>
      <c r="J1202" s="69" t="s">
        <v>194</v>
      </c>
      <c r="K1202" s="121">
        <v>6315</v>
      </c>
      <c r="L1202" s="71" t="s">
        <v>52</v>
      </c>
      <c r="M1202" s="70" t="s">
        <v>102</v>
      </c>
      <c r="N1202" s="69" t="s">
        <v>2786</v>
      </c>
      <c r="O1202" s="69" t="s">
        <v>1036</v>
      </c>
      <c r="P1202" s="69" t="s">
        <v>1371</v>
      </c>
      <c r="Q1202" s="73" t="s">
        <v>1836</v>
      </c>
      <c r="R1202" s="69" t="s">
        <v>6129</v>
      </c>
      <c r="S1202" s="74" t="s">
        <v>205</v>
      </c>
      <c r="T1202" s="69" t="s">
        <v>226</v>
      </c>
      <c r="U1202" s="21"/>
      <c r="V1202" s="21"/>
      <c r="W1202" s="20" t="str">
        <f>VLOOKUP(TRIM(X1202),X10:Y199,2,FALSE)</f>
        <v>Dario</v>
      </c>
      <c r="X1202" s="168" t="str">
        <f t="shared" si="165"/>
        <v>19.3.2</v>
      </c>
      <c r="Y1202" s="168">
        <f t="shared" si="166"/>
        <v>0</v>
      </c>
      <c r="Z1202" s="168">
        <f t="shared" si="163"/>
        <v>0</v>
      </c>
      <c r="AA1202" s="168">
        <f t="shared" si="167"/>
        <v>17</v>
      </c>
      <c r="AB1202" s="168">
        <f t="shared" si="168"/>
        <v>0</v>
      </c>
      <c r="AC1202" s="168">
        <f t="shared" si="169"/>
        <v>0</v>
      </c>
      <c r="AD1202" s="168">
        <f t="shared" si="164"/>
        <v>0</v>
      </c>
      <c r="AE1202" s="168">
        <f t="shared" si="170"/>
        <v>0</v>
      </c>
      <c r="AF1202" s="170"/>
      <c r="AI1202" s="1" t="str">
        <f t="shared" si="171"/>
        <v>DIFF</v>
      </c>
      <c r="AN1202" s="1" t="str">
        <f t="shared" si="172"/>
        <v>{19.3.2}</v>
      </c>
    </row>
    <row r="1203" spans="1:40" ht="26.25" customHeight="1" x14ac:dyDescent="0.25">
      <c r="A1203" s="66" t="s">
        <v>188</v>
      </c>
      <c r="B1203" s="67" t="s">
        <v>2086</v>
      </c>
      <c r="C1203" s="67" t="s">
        <v>94</v>
      </c>
      <c r="D1203" s="67" t="s">
        <v>1337</v>
      </c>
      <c r="E1203" s="95" t="s">
        <v>3729</v>
      </c>
      <c r="F1203" s="68" t="s">
        <v>14</v>
      </c>
      <c r="G1203" s="68" t="s">
        <v>95</v>
      </c>
      <c r="H1203" s="68" t="s">
        <v>2014</v>
      </c>
      <c r="I1203" s="124" t="s">
        <v>2015</v>
      </c>
      <c r="J1203" s="69" t="s">
        <v>101</v>
      </c>
      <c r="K1203" s="121">
        <v>5551</v>
      </c>
      <c r="L1203" s="69" t="s">
        <v>52</v>
      </c>
      <c r="M1203" s="121" t="s">
        <v>197</v>
      </c>
      <c r="N1203" s="69" t="s">
        <v>2786</v>
      </c>
      <c r="O1203" s="69" t="s">
        <v>1036</v>
      </c>
      <c r="P1203" s="69" t="s">
        <v>1371</v>
      </c>
      <c r="Q1203" s="73" t="s">
        <v>2155</v>
      </c>
      <c r="R1203" s="69" t="s">
        <v>6130</v>
      </c>
      <c r="S1203" s="74" t="s">
        <v>205</v>
      </c>
      <c r="T1203" s="69" t="s">
        <v>1129</v>
      </c>
      <c r="U1203" s="21"/>
      <c r="V1203" s="21"/>
      <c r="W1203" s="20" t="str">
        <f>VLOOKUP(TRIM(X1203),X10:Y199,2,FALSE)</f>
        <v>Dario</v>
      </c>
      <c r="X1203" s="168" t="str">
        <f t="shared" si="165"/>
        <v>19.3.2</v>
      </c>
      <c r="Y1203" s="168">
        <f t="shared" si="166"/>
        <v>0</v>
      </c>
      <c r="Z1203" s="168">
        <f t="shared" si="163"/>
        <v>0</v>
      </c>
      <c r="AA1203" s="168">
        <f t="shared" si="167"/>
        <v>30</v>
      </c>
      <c r="AB1203" s="168">
        <f t="shared" si="168"/>
        <v>0</v>
      </c>
      <c r="AC1203" s="168">
        <f t="shared" si="169"/>
        <v>0</v>
      </c>
      <c r="AD1203" s="168">
        <f t="shared" si="164"/>
        <v>0</v>
      </c>
      <c r="AE1203" s="168">
        <f t="shared" si="170"/>
        <v>0</v>
      </c>
      <c r="AF1203" s="170"/>
      <c r="AI1203" s="1" t="str">
        <f t="shared" si="171"/>
        <v>DIFF</v>
      </c>
      <c r="AN1203" s="1" t="str">
        <f t="shared" si="172"/>
        <v>{19.3.2}</v>
      </c>
    </row>
    <row r="1204" spans="1:40" ht="26.25" customHeight="1" x14ac:dyDescent="0.25">
      <c r="A1204" s="66" t="s">
        <v>188</v>
      </c>
      <c r="B1204" s="67" t="s">
        <v>5112</v>
      </c>
      <c r="C1204" s="67" t="s">
        <v>94</v>
      </c>
      <c r="D1204" s="67" t="s">
        <v>4221</v>
      </c>
      <c r="E1204" s="95" t="s">
        <v>3730</v>
      </c>
      <c r="F1204" s="68" t="s">
        <v>14</v>
      </c>
      <c r="G1204" s="68" t="s">
        <v>95</v>
      </c>
      <c r="H1204" s="68" t="s">
        <v>4565</v>
      </c>
      <c r="I1204" s="124" t="s">
        <v>6407</v>
      </c>
      <c r="J1204" s="69" t="s">
        <v>315</v>
      </c>
      <c r="K1204" s="269" t="s">
        <v>4566</v>
      </c>
      <c r="L1204" s="71" t="s">
        <v>48</v>
      </c>
      <c r="M1204" s="70" t="s">
        <v>197</v>
      </c>
      <c r="N1204" s="69" t="s">
        <v>2786</v>
      </c>
      <c r="O1204" s="69" t="s">
        <v>1462</v>
      </c>
      <c r="P1204" s="69" t="s">
        <v>3230</v>
      </c>
      <c r="Q1204" s="73" t="s">
        <v>5111</v>
      </c>
      <c r="R1204" s="69" t="s">
        <v>5987</v>
      </c>
      <c r="S1204" s="74" t="s">
        <v>205</v>
      </c>
      <c r="T1204" s="69" t="s">
        <v>1214</v>
      </c>
      <c r="U1204" s="21"/>
      <c r="V1204" s="21"/>
      <c r="W1204" s="20" t="str">
        <f>VLOOKUP(TRIM(X1204),X10:Y199,2,FALSE)</f>
        <v>Dario</v>
      </c>
      <c r="X1204" s="168" t="str">
        <f t="shared" si="165"/>
        <v>20.11</v>
      </c>
      <c r="Y1204" s="168">
        <f t="shared" si="166"/>
        <v>0</v>
      </c>
      <c r="Z1204" s="168">
        <f t="shared" si="163"/>
        <v>0</v>
      </c>
      <c r="AA1204" s="168">
        <f t="shared" si="167"/>
        <v>75</v>
      </c>
      <c r="AB1204" s="168">
        <f t="shared" si="168"/>
        <v>0</v>
      </c>
      <c r="AC1204" s="168">
        <f t="shared" si="169"/>
        <v>0</v>
      </c>
      <c r="AD1204" s="168">
        <f t="shared" si="164"/>
        <v>0</v>
      </c>
      <c r="AE1204" s="168">
        <f t="shared" si="170"/>
        <v>0</v>
      </c>
      <c r="AF1204" s="170"/>
      <c r="AI1204" s="1" t="str">
        <f t="shared" si="171"/>
        <v>DIFF</v>
      </c>
      <c r="AN1204" s="1" t="str">
        <f t="shared" si="172"/>
        <v>{20.11}</v>
      </c>
    </row>
    <row r="1205" spans="1:40" ht="26.25" customHeight="1" x14ac:dyDescent="0.25">
      <c r="A1205" s="66" t="s">
        <v>188</v>
      </c>
      <c r="B1205" s="67" t="s">
        <v>6408</v>
      </c>
      <c r="C1205" s="67" t="s">
        <v>94</v>
      </c>
      <c r="D1205" s="67" t="s">
        <v>4221</v>
      </c>
      <c r="E1205" s="95" t="s">
        <v>3731</v>
      </c>
      <c r="F1205" s="68" t="s">
        <v>12</v>
      </c>
      <c r="G1205" s="68" t="s">
        <v>95</v>
      </c>
      <c r="H1205" s="68" t="s">
        <v>4563</v>
      </c>
      <c r="I1205" s="124" t="s">
        <v>45</v>
      </c>
      <c r="J1205" s="69"/>
      <c r="K1205" s="121"/>
      <c r="L1205" s="69"/>
      <c r="M1205" s="121"/>
      <c r="N1205" s="69"/>
      <c r="O1205" s="69" t="s">
        <v>1462</v>
      </c>
      <c r="P1205" s="69" t="s">
        <v>3230</v>
      </c>
      <c r="Q1205" s="73" t="s">
        <v>5639</v>
      </c>
      <c r="R1205" s="69" t="s">
        <v>5988</v>
      </c>
      <c r="S1205" s="74" t="s">
        <v>205</v>
      </c>
      <c r="T1205" s="69" t="s">
        <v>1324</v>
      </c>
      <c r="U1205" s="21"/>
      <c r="V1205" s="21"/>
      <c r="W1205" s="20" t="str">
        <f>VLOOKUP(TRIM(X1205),X10:Y199,2,FALSE)</f>
        <v>Dario</v>
      </c>
      <c r="X1205" s="168" t="str">
        <f t="shared" si="165"/>
        <v>20.11</v>
      </c>
      <c r="Y1205" s="168">
        <f t="shared" si="166"/>
        <v>0</v>
      </c>
      <c r="Z1205" s="168">
        <f t="shared" si="163"/>
        <v>0</v>
      </c>
      <c r="AA1205" s="168">
        <f t="shared" si="167"/>
        <v>3</v>
      </c>
      <c r="AB1205" s="168">
        <f t="shared" si="168"/>
        <v>0</v>
      </c>
      <c r="AC1205" s="168">
        <f t="shared" si="169"/>
        <v>0</v>
      </c>
      <c r="AD1205" s="168">
        <f t="shared" si="164"/>
        <v>0</v>
      </c>
      <c r="AE1205" s="168">
        <f t="shared" si="170"/>
        <v>0</v>
      </c>
      <c r="AF1205" s="170"/>
      <c r="AI1205" s="1" t="str">
        <f t="shared" si="171"/>
        <v>DIFF</v>
      </c>
      <c r="AN1205" s="1" t="str">
        <f t="shared" si="172"/>
        <v>{20.11}</v>
      </c>
    </row>
    <row r="1206" spans="1:40" ht="26.25" customHeight="1" x14ac:dyDescent="0.25">
      <c r="A1206" s="66" t="s">
        <v>188</v>
      </c>
      <c r="B1206" s="67" t="s">
        <v>40</v>
      </c>
      <c r="C1206" s="67" t="s">
        <v>94</v>
      </c>
      <c r="D1206" s="67" t="s">
        <v>1907</v>
      </c>
      <c r="E1206" s="95" t="s">
        <v>3732</v>
      </c>
      <c r="F1206" s="68" t="s">
        <v>862</v>
      </c>
      <c r="G1206" s="68" t="s">
        <v>95</v>
      </c>
      <c r="H1206" s="68" t="s">
        <v>3096</v>
      </c>
      <c r="I1206" s="124" t="s">
        <v>355</v>
      </c>
      <c r="J1206" s="69" t="s">
        <v>1967</v>
      </c>
      <c r="K1206" s="121"/>
      <c r="L1206" s="71"/>
      <c r="M1206" s="70"/>
      <c r="N1206" s="69" t="s">
        <v>1778</v>
      </c>
      <c r="O1206" s="69" t="s">
        <v>1462</v>
      </c>
      <c r="P1206" s="69" t="s">
        <v>1968</v>
      </c>
      <c r="Q1206" s="73" t="s">
        <v>2067</v>
      </c>
      <c r="R1206" s="69" t="s">
        <v>6216</v>
      </c>
      <c r="S1206" s="74" t="s">
        <v>189</v>
      </c>
      <c r="T1206" s="69" t="s">
        <v>1035</v>
      </c>
      <c r="U1206" s="21"/>
      <c r="V1206" s="21" t="s">
        <v>1039</v>
      </c>
      <c r="W1206" s="20" t="str">
        <f>VLOOKUP(TRIM(X1206),X10:Y199,2,FALSE)</f>
        <v>Dario</v>
      </c>
      <c r="X1206" s="168" t="str">
        <f t="shared" si="165"/>
        <v>20.8.1</v>
      </c>
      <c r="Y1206" s="168">
        <f t="shared" si="166"/>
        <v>0</v>
      </c>
      <c r="Z1206" s="168">
        <f t="shared" si="163"/>
        <v>1</v>
      </c>
      <c r="AA1206" s="168">
        <f t="shared" si="167"/>
        <v>5</v>
      </c>
      <c r="AB1206" s="168">
        <f t="shared" si="168"/>
        <v>0</v>
      </c>
      <c r="AC1206" s="168">
        <f t="shared" si="169"/>
        <v>0</v>
      </c>
      <c r="AD1206" s="168">
        <f t="shared" si="164"/>
        <v>0</v>
      </c>
      <c r="AE1206" s="168">
        <f t="shared" si="170"/>
        <v>0</v>
      </c>
      <c r="AF1206" s="170"/>
      <c r="AI1206" s="1" t="str">
        <f t="shared" si="171"/>
        <v>DIFF</v>
      </c>
      <c r="AN1206" s="1" t="str">
        <f t="shared" si="172"/>
        <v>{20.8.1}</v>
      </c>
    </row>
    <row r="1207" spans="1:40" ht="26.25" customHeight="1" x14ac:dyDescent="0.25">
      <c r="A1207" s="66" t="s">
        <v>188</v>
      </c>
      <c r="B1207" s="67" t="s">
        <v>40</v>
      </c>
      <c r="C1207" s="67" t="s">
        <v>94</v>
      </c>
      <c r="D1207" s="67" t="s">
        <v>1907</v>
      </c>
      <c r="E1207" s="95" t="s">
        <v>3733</v>
      </c>
      <c r="F1207" s="68" t="s">
        <v>862</v>
      </c>
      <c r="G1207" s="68" t="s">
        <v>95</v>
      </c>
      <c r="H1207" s="68" t="s">
        <v>3080</v>
      </c>
      <c r="I1207" s="124" t="s">
        <v>213</v>
      </c>
      <c r="J1207" s="69" t="s">
        <v>1967</v>
      </c>
      <c r="K1207" s="121"/>
      <c r="L1207" s="69"/>
      <c r="M1207" s="121"/>
      <c r="N1207" s="69" t="s">
        <v>1778</v>
      </c>
      <c r="O1207" s="69" t="s">
        <v>1462</v>
      </c>
      <c r="P1207" s="69" t="s">
        <v>1968</v>
      </c>
      <c r="Q1207" s="73" t="s">
        <v>5103</v>
      </c>
      <c r="R1207" s="69" t="s">
        <v>5989</v>
      </c>
      <c r="S1207" s="74" t="s">
        <v>205</v>
      </c>
      <c r="T1207" s="69" t="s">
        <v>214</v>
      </c>
      <c r="U1207" s="21"/>
      <c r="V1207" s="21"/>
      <c r="W1207" s="20" t="str">
        <f>VLOOKUP(TRIM(X1207),X10:Y199,2,FALSE)</f>
        <v>Dario</v>
      </c>
      <c r="X1207" s="168" t="str">
        <f t="shared" si="165"/>
        <v>20.8.1</v>
      </c>
      <c r="Y1207" s="168">
        <f t="shared" si="166"/>
        <v>0</v>
      </c>
      <c r="Z1207" s="168">
        <f t="shared" si="163"/>
        <v>0</v>
      </c>
      <c r="AA1207" s="168">
        <f t="shared" si="167"/>
        <v>8</v>
      </c>
      <c r="AB1207" s="168">
        <f t="shared" si="168"/>
        <v>0</v>
      </c>
      <c r="AC1207" s="168">
        <f t="shared" si="169"/>
        <v>0</v>
      </c>
      <c r="AD1207" s="168">
        <f t="shared" si="164"/>
        <v>0</v>
      </c>
      <c r="AE1207" s="168">
        <f t="shared" si="170"/>
        <v>0</v>
      </c>
      <c r="AF1207" s="170"/>
      <c r="AI1207" s="1" t="str">
        <f t="shared" si="171"/>
        <v>DIFF</v>
      </c>
      <c r="AN1207" s="1" t="str">
        <f t="shared" si="172"/>
        <v>{20.8.1}</v>
      </c>
    </row>
    <row r="1208" spans="1:40" ht="26.25" customHeight="1" x14ac:dyDescent="0.25">
      <c r="A1208" s="66" t="s">
        <v>188</v>
      </c>
      <c r="B1208" s="67" t="s">
        <v>40</v>
      </c>
      <c r="C1208" s="67" t="s">
        <v>94</v>
      </c>
      <c r="D1208" s="67" t="s">
        <v>1907</v>
      </c>
      <c r="E1208" s="95" t="s">
        <v>3734</v>
      </c>
      <c r="F1208" s="68" t="s">
        <v>862</v>
      </c>
      <c r="G1208" s="68" t="s">
        <v>95</v>
      </c>
      <c r="H1208" s="68" t="s">
        <v>3045</v>
      </c>
      <c r="I1208" s="124" t="s">
        <v>227</v>
      </c>
      <c r="J1208" s="69" t="s">
        <v>1967</v>
      </c>
      <c r="K1208" s="121"/>
      <c r="L1208" s="71"/>
      <c r="M1208" s="70"/>
      <c r="N1208" s="69" t="s">
        <v>1778</v>
      </c>
      <c r="O1208" s="69" t="s">
        <v>1462</v>
      </c>
      <c r="P1208" s="69" t="s">
        <v>1968</v>
      </c>
      <c r="Q1208" s="73" t="s">
        <v>3044</v>
      </c>
      <c r="R1208" s="69" t="s">
        <v>5990</v>
      </c>
      <c r="S1208" s="74" t="s">
        <v>205</v>
      </c>
      <c r="T1208" s="69" t="s">
        <v>226</v>
      </c>
      <c r="U1208" s="21"/>
      <c r="V1208" s="21"/>
      <c r="W1208" s="20" t="str">
        <f>VLOOKUP(TRIM(X1208),X10:Y199,2,FALSE)</f>
        <v>Dario</v>
      </c>
      <c r="X1208" s="168" t="str">
        <f t="shared" si="165"/>
        <v>20.8.1</v>
      </c>
      <c r="Y1208" s="168">
        <f t="shared" si="166"/>
        <v>0</v>
      </c>
      <c r="Z1208" s="168">
        <f t="shared" si="163"/>
        <v>0</v>
      </c>
      <c r="AA1208" s="168">
        <f t="shared" si="167"/>
        <v>17</v>
      </c>
      <c r="AB1208" s="168">
        <f t="shared" si="168"/>
        <v>0</v>
      </c>
      <c r="AC1208" s="168">
        <f t="shared" si="169"/>
        <v>0</v>
      </c>
      <c r="AD1208" s="168">
        <f t="shared" si="164"/>
        <v>0</v>
      </c>
      <c r="AE1208" s="168">
        <f t="shared" si="170"/>
        <v>0</v>
      </c>
      <c r="AF1208" s="170"/>
      <c r="AI1208" s="1" t="str">
        <f t="shared" si="171"/>
        <v>DIFF</v>
      </c>
      <c r="AN1208" s="1" t="str">
        <f t="shared" si="172"/>
        <v>{20.8.1}</v>
      </c>
    </row>
    <row r="1209" spans="1:40" ht="26.25" customHeight="1" x14ac:dyDescent="0.25">
      <c r="A1209" s="66" t="s">
        <v>188</v>
      </c>
      <c r="B1209" s="67" t="s">
        <v>40</v>
      </c>
      <c r="C1209" s="67" t="s">
        <v>94</v>
      </c>
      <c r="D1209" s="67" t="s">
        <v>1907</v>
      </c>
      <c r="E1209" s="95" t="s">
        <v>3735</v>
      </c>
      <c r="F1209" s="68" t="s">
        <v>862</v>
      </c>
      <c r="G1209" s="68" t="s">
        <v>95</v>
      </c>
      <c r="H1209" s="68" t="s">
        <v>3095</v>
      </c>
      <c r="I1209" s="124" t="s">
        <v>217</v>
      </c>
      <c r="J1209" s="69" t="s">
        <v>1967</v>
      </c>
      <c r="K1209" s="121"/>
      <c r="L1209" s="69"/>
      <c r="M1209" s="121"/>
      <c r="N1209" s="69" t="s">
        <v>1866</v>
      </c>
      <c r="O1209" s="69" t="s">
        <v>1462</v>
      </c>
      <c r="P1209" s="69" t="s">
        <v>1968</v>
      </c>
      <c r="Q1209" s="73" t="s">
        <v>3094</v>
      </c>
      <c r="R1209" s="69" t="s">
        <v>5991</v>
      </c>
      <c r="S1209" s="74" t="s">
        <v>205</v>
      </c>
      <c r="T1209" s="69" t="s">
        <v>1489</v>
      </c>
      <c r="U1209" s="21"/>
      <c r="V1209" s="21"/>
      <c r="W1209" s="20" t="str">
        <f>VLOOKUP(TRIM(X1209),X10:Y199,2,FALSE)</f>
        <v>Dario</v>
      </c>
      <c r="X1209" s="168" t="str">
        <f t="shared" si="165"/>
        <v>20.8.1</v>
      </c>
      <c r="Y1209" s="168">
        <f t="shared" si="166"/>
        <v>0</v>
      </c>
      <c r="Z1209" s="168">
        <f t="shared" si="163"/>
        <v>0</v>
      </c>
      <c r="AA1209" s="168">
        <f t="shared" si="167"/>
        <v>21</v>
      </c>
      <c r="AB1209" s="168">
        <f t="shared" si="168"/>
        <v>0</v>
      </c>
      <c r="AC1209" s="168">
        <f t="shared" si="169"/>
        <v>0</v>
      </c>
      <c r="AD1209" s="168">
        <f t="shared" si="164"/>
        <v>0</v>
      </c>
      <c r="AE1209" s="168">
        <f t="shared" si="170"/>
        <v>0</v>
      </c>
      <c r="AF1209" s="170"/>
      <c r="AI1209" s="1" t="str">
        <f t="shared" si="171"/>
        <v>DIFF</v>
      </c>
      <c r="AN1209" s="1" t="str">
        <f t="shared" si="172"/>
        <v>{20.8.1}</v>
      </c>
    </row>
    <row r="1210" spans="1:40" ht="26.25" customHeight="1" x14ac:dyDescent="0.25">
      <c r="A1210" s="66" t="s">
        <v>188</v>
      </c>
      <c r="B1210" s="67" t="s">
        <v>40</v>
      </c>
      <c r="C1210" s="67" t="s">
        <v>94</v>
      </c>
      <c r="D1210" s="67" t="s">
        <v>1907</v>
      </c>
      <c r="E1210" s="95" t="s">
        <v>3736</v>
      </c>
      <c r="F1210" s="68" t="s">
        <v>862</v>
      </c>
      <c r="G1210" s="68" t="s">
        <v>95</v>
      </c>
      <c r="H1210" s="68" t="s">
        <v>3043</v>
      </c>
      <c r="I1210" s="124" t="s">
        <v>938</v>
      </c>
      <c r="J1210" s="69" t="s">
        <v>1967</v>
      </c>
      <c r="K1210" s="121"/>
      <c r="L1210" s="71"/>
      <c r="M1210" s="70"/>
      <c r="N1210" s="69" t="s">
        <v>1778</v>
      </c>
      <c r="O1210" s="69" t="s">
        <v>1462</v>
      </c>
      <c r="P1210" s="69" t="s">
        <v>1968</v>
      </c>
      <c r="Q1210" s="73" t="s">
        <v>2833</v>
      </c>
      <c r="R1210" s="69" t="s">
        <v>6217</v>
      </c>
      <c r="S1210" s="74" t="s">
        <v>189</v>
      </c>
      <c r="T1210" s="69" t="s">
        <v>1089</v>
      </c>
      <c r="U1210" s="21"/>
      <c r="V1210" s="21" t="s">
        <v>1039</v>
      </c>
      <c r="W1210" s="20" t="str">
        <f>VLOOKUP(TRIM(X1210),X10:Y199,2,FALSE)</f>
        <v>Dario</v>
      </c>
      <c r="X1210" s="168" t="str">
        <f t="shared" si="165"/>
        <v>20.8.1</v>
      </c>
      <c r="Y1210" s="168">
        <f t="shared" si="166"/>
        <v>0</v>
      </c>
      <c r="Z1210" s="168">
        <f t="shared" si="163"/>
        <v>1</v>
      </c>
      <c r="AA1210" s="168">
        <f t="shared" si="167"/>
        <v>18</v>
      </c>
      <c r="AB1210" s="168">
        <f t="shared" si="168"/>
        <v>0</v>
      </c>
      <c r="AC1210" s="168">
        <f t="shared" si="169"/>
        <v>0</v>
      </c>
      <c r="AD1210" s="168">
        <f t="shared" si="164"/>
        <v>0</v>
      </c>
      <c r="AE1210" s="168">
        <f t="shared" si="170"/>
        <v>0</v>
      </c>
      <c r="AF1210" s="170"/>
      <c r="AI1210" s="1" t="str">
        <f t="shared" si="171"/>
        <v>DIFF</v>
      </c>
      <c r="AN1210" s="1" t="str">
        <f t="shared" si="172"/>
        <v>{20.8.1}</v>
      </c>
    </row>
    <row r="1211" spans="1:40" ht="26.25" customHeight="1" x14ac:dyDescent="0.25">
      <c r="A1211" s="66" t="s">
        <v>188</v>
      </c>
      <c r="B1211" s="67" t="s">
        <v>40</v>
      </c>
      <c r="C1211" s="67" t="s">
        <v>94</v>
      </c>
      <c r="D1211" s="67" t="s">
        <v>1907</v>
      </c>
      <c r="E1211" s="95" t="s">
        <v>3737</v>
      </c>
      <c r="F1211" s="68" t="s">
        <v>862</v>
      </c>
      <c r="G1211" s="68" t="s">
        <v>95</v>
      </c>
      <c r="H1211" s="68" t="s">
        <v>3205</v>
      </c>
      <c r="I1211" s="124" t="s">
        <v>259</v>
      </c>
      <c r="J1211" s="69" t="s">
        <v>1967</v>
      </c>
      <c r="K1211" s="121"/>
      <c r="L1211" s="69"/>
      <c r="M1211" s="121"/>
      <c r="N1211" s="69" t="s">
        <v>1778</v>
      </c>
      <c r="O1211" s="69" t="s">
        <v>1462</v>
      </c>
      <c r="P1211" s="69" t="s">
        <v>1968</v>
      </c>
      <c r="Q1211" s="73" t="s">
        <v>3185</v>
      </c>
      <c r="R1211" s="69" t="s">
        <v>5992</v>
      </c>
      <c r="S1211" s="74" t="s">
        <v>205</v>
      </c>
      <c r="T1211" s="69" t="s">
        <v>260</v>
      </c>
      <c r="U1211" s="21"/>
      <c r="V1211" s="21"/>
      <c r="W1211" s="20" t="str">
        <f>VLOOKUP(TRIM(X1211),X10:Y199,2,FALSE)</f>
        <v>Dario</v>
      </c>
      <c r="X1211" s="168" t="str">
        <f t="shared" si="165"/>
        <v>20.8.1</v>
      </c>
      <c r="Y1211" s="168">
        <f t="shared" si="166"/>
        <v>0</v>
      </c>
      <c r="Z1211" s="168">
        <f t="shared" si="163"/>
        <v>0</v>
      </c>
      <c r="AA1211" s="168">
        <f t="shared" si="167"/>
        <v>5</v>
      </c>
      <c r="AB1211" s="168">
        <f t="shared" si="168"/>
        <v>0</v>
      </c>
      <c r="AC1211" s="168">
        <f t="shared" si="169"/>
        <v>0</v>
      </c>
      <c r="AD1211" s="168">
        <f t="shared" si="164"/>
        <v>0</v>
      </c>
      <c r="AE1211" s="168">
        <f t="shared" si="170"/>
        <v>0</v>
      </c>
      <c r="AF1211" s="170"/>
      <c r="AI1211" s="1" t="str">
        <f t="shared" si="171"/>
        <v>DIFF</v>
      </c>
      <c r="AN1211" s="1" t="str">
        <f t="shared" si="172"/>
        <v>{20.8.1}</v>
      </c>
    </row>
    <row r="1212" spans="1:40" ht="26.25" customHeight="1" x14ac:dyDescent="0.25">
      <c r="A1212" s="66" t="s">
        <v>188</v>
      </c>
      <c r="B1212" s="67" t="s">
        <v>40</v>
      </c>
      <c r="C1212" s="67" t="s">
        <v>94</v>
      </c>
      <c r="D1212" s="67" t="s">
        <v>1907</v>
      </c>
      <c r="E1212" s="95" t="s">
        <v>3738</v>
      </c>
      <c r="F1212" s="68" t="s">
        <v>862</v>
      </c>
      <c r="G1212" s="68" t="s">
        <v>95</v>
      </c>
      <c r="H1212" s="68" t="s">
        <v>3042</v>
      </c>
      <c r="I1212" s="124" t="s">
        <v>1115</v>
      </c>
      <c r="J1212" s="69" t="s">
        <v>1967</v>
      </c>
      <c r="K1212" s="121"/>
      <c r="L1212" s="71"/>
      <c r="M1212" s="70"/>
      <c r="N1212" s="69" t="s">
        <v>1778</v>
      </c>
      <c r="O1212" s="69" t="s">
        <v>1462</v>
      </c>
      <c r="P1212" s="69" t="s">
        <v>1968</v>
      </c>
      <c r="Q1212" s="73" t="s">
        <v>4894</v>
      </c>
      <c r="R1212" s="69" t="s">
        <v>6218</v>
      </c>
      <c r="S1212" s="74" t="s">
        <v>189</v>
      </c>
      <c r="T1212" s="69" t="s">
        <v>866</v>
      </c>
      <c r="U1212" s="21"/>
      <c r="V1212" s="21" t="s">
        <v>1039</v>
      </c>
      <c r="W1212" s="20" t="str">
        <f>VLOOKUP(TRIM(X1212),X10:Y199,2,FALSE)</f>
        <v>Dario</v>
      </c>
      <c r="X1212" s="168" t="str">
        <f t="shared" si="165"/>
        <v>20.8.1</v>
      </c>
      <c r="Y1212" s="168">
        <f t="shared" si="166"/>
        <v>0</v>
      </c>
      <c r="Z1212" s="168">
        <f t="shared" si="163"/>
        <v>1</v>
      </c>
      <c r="AA1212" s="168">
        <f t="shared" si="167"/>
        <v>6</v>
      </c>
      <c r="AB1212" s="168">
        <f t="shared" si="168"/>
        <v>0</v>
      </c>
      <c r="AC1212" s="168">
        <f t="shared" si="169"/>
        <v>0</v>
      </c>
      <c r="AD1212" s="168">
        <f t="shared" si="164"/>
        <v>0</v>
      </c>
      <c r="AE1212" s="168">
        <f t="shared" si="170"/>
        <v>0</v>
      </c>
      <c r="AF1212" s="170"/>
      <c r="AI1212" s="1" t="str">
        <f t="shared" si="171"/>
        <v>DIFF</v>
      </c>
      <c r="AN1212" s="1" t="str">
        <f t="shared" si="172"/>
        <v>{20.8.1}</v>
      </c>
    </row>
    <row r="1213" spans="1:40" ht="26.25" customHeight="1" x14ac:dyDescent="0.25">
      <c r="A1213" s="66"/>
      <c r="B1213" s="67" t="s">
        <v>40</v>
      </c>
      <c r="C1213" s="67" t="s">
        <v>13</v>
      </c>
      <c r="D1213" s="67" t="s">
        <v>1907</v>
      </c>
      <c r="E1213" s="95" t="s">
        <v>3739</v>
      </c>
      <c r="F1213" s="68" t="s">
        <v>862</v>
      </c>
      <c r="G1213" s="140" t="s">
        <v>95</v>
      </c>
      <c r="H1213" s="140" t="s">
        <v>4701</v>
      </c>
      <c r="I1213" s="141" t="s">
        <v>3235</v>
      </c>
      <c r="J1213" s="116" t="s">
        <v>1967</v>
      </c>
      <c r="K1213" s="117"/>
      <c r="L1213" s="116"/>
      <c r="M1213" s="117"/>
      <c r="N1213" s="116" t="s">
        <v>1866</v>
      </c>
      <c r="O1213" s="116" t="s">
        <v>1462</v>
      </c>
      <c r="P1213" s="116" t="s">
        <v>1968</v>
      </c>
      <c r="Q1213" s="142" t="s">
        <v>2955</v>
      </c>
      <c r="R1213" s="116" t="s">
        <v>5993</v>
      </c>
      <c r="S1213" s="118" t="s">
        <v>19</v>
      </c>
      <c r="T1213" s="69" t="s">
        <v>858</v>
      </c>
      <c r="U1213" s="21"/>
      <c r="V1213" s="21"/>
      <c r="W1213" s="20" t="str">
        <f>VLOOKUP(TRIM(X1213),X10:Y199,2,FALSE)</f>
        <v>Dario</v>
      </c>
      <c r="X1213" s="168" t="str">
        <f t="shared" si="165"/>
        <v>20.8.1</v>
      </c>
      <c r="Y1213" s="168">
        <f t="shared" si="166"/>
        <v>0</v>
      </c>
      <c r="Z1213" s="168">
        <f t="shared" si="163"/>
        <v>0</v>
      </c>
      <c r="AA1213" s="168">
        <f t="shared" si="167"/>
        <v>10</v>
      </c>
      <c r="AB1213" s="168">
        <f t="shared" si="168"/>
        <v>0</v>
      </c>
      <c r="AC1213" s="168">
        <f t="shared" si="169"/>
        <v>0</v>
      </c>
      <c r="AD1213" s="168">
        <f t="shared" si="164"/>
        <v>0</v>
      </c>
      <c r="AE1213" s="168">
        <f t="shared" si="170"/>
        <v>0</v>
      </c>
      <c r="AF1213" s="170"/>
      <c r="AI1213" s="1" t="str">
        <f t="shared" si="171"/>
        <v>DIFF</v>
      </c>
      <c r="AN1213" s="1" t="str">
        <f t="shared" si="172"/>
        <v>{20.8.1}</v>
      </c>
    </row>
    <row r="1214" spans="1:40" ht="26.25" customHeight="1" x14ac:dyDescent="0.25">
      <c r="A1214" s="66"/>
      <c r="B1214" s="67" t="s">
        <v>40</v>
      </c>
      <c r="C1214" s="67" t="s">
        <v>13</v>
      </c>
      <c r="D1214" s="67" t="s">
        <v>1907</v>
      </c>
      <c r="E1214" s="95" t="s">
        <v>3740</v>
      </c>
      <c r="F1214" s="68" t="s">
        <v>862</v>
      </c>
      <c r="G1214" s="140" t="s">
        <v>95</v>
      </c>
      <c r="H1214" s="140" t="s">
        <v>5333</v>
      </c>
      <c r="I1214" s="141" t="s">
        <v>106</v>
      </c>
      <c r="J1214" s="116" t="s">
        <v>1967</v>
      </c>
      <c r="K1214" s="117"/>
      <c r="L1214" s="116"/>
      <c r="M1214" s="117"/>
      <c r="N1214" s="116" t="s">
        <v>1778</v>
      </c>
      <c r="O1214" s="116" t="s">
        <v>1462</v>
      </c>
      <c r="P1214" s="116" t="s">
        <v>1968</v>
      </c>
      <c r="Q1214" s="142" t="s">
        <v>4688</v>
      </c>
      <c r="R1214" s="116" t="s">
        <v>5994</v>
      </c>
      <c r="S1214" s="118" t="s">
        <v>19</v>
      </c>
      <c r="T1214" s="69" t="s">
        <v>1206</v>
      </c>
      <c r="U1214" s="21"/>
      <c r="V1214" s="21"/>
      <c r="W1214" s="20" t="str">
        <f>VLOOKUP(TRIM(X1214),X10:Y199,2,FALSE)</f>
        <v>Dario</v>
      </c>
      <c r="X1214" s="168" t="str">
        <f t="shared" si="165"/>
        <v>20.8.1</v>
      </c>
      <c r="Y1214" s="168">
        <f t="shared" si="166"/>
        <v>0</v>
      </c>
      <c r="Z1214" s="168">
        <f t="shared" si="163"/>
        <v>0</v>
      </c>
      <c r="AA1214" s="168">
        <f t="shared" si="167"/>
        <v>4</v>
      </c>
      <c r="AB1214" s="168">
        <f t="shared" si="168"/>
        <v>0</v>
      </c>
      <c r="AC1214" s="168">
        <f t="shared" si="169"/>
        <v>0</v>
      </c>
      <c r="AD1214" s="168">
        <f t="shared" si="164"/>
        <v>0</v>
      </c>
      <c r="AE1214" s="168">
        <f t="shared" si="170"/>
        <v>0</v>
      </c>
      <c r="AF1214" s="170"/>
      <c r="AI1214" s="1" t="str">
        <f t="shared" si="171"/>
        <v>DIFF</v>
      </c>
      <c r="AN1214" s="1" t="str">
        <f t="shared" si="172"/>
        <v>{20.8.1}</v>
      </c>
    </row>
    <row r="1215" spans="1:40" ht="26.25" customHeight="1" x14ac:dyDescent="0.25">
      <c r="A1215" s="66"/>
      <c r="B1215" s="67" t="s">
        <v>40</v>
      </c>
      <c r="C1215" s="67" t="s">
        <v>13</v>
      </c>
      <c r="D1215" s="67" t="s">
        <v>1907</v>
      </c>
      <c r="E1215" s="95" t="s">
        <v>3741</v>
      </c>
      <c r="F1215" s="68" t="s">
        <v>862</v>
      </c>
      <c r="G1215" s="140" t="s">
        <v>95</v>
      </c>
      <c r="H1215" s="140" t="s">
        <v>5417</v>
      </c>
      <c r="I1215" s="141" t="s">
        <v>200</v>
      </c>
      <c r="J1215" s="116" t="s">
        <v>1967</v>
      </c>
      <c r="K1215" s="117"/>
      <c r="L1215" s="116"/>
      <c r="M1215" s="117"/>
      <c r="N1215" s="116" t="s">
        <v>1778</v>
      </c>
      <c r="O1215" s="116" t="s">
        <v>1462</v>
      </c>
      <c r="P1215" s="116" t="s">
        <v>1968</v>
      </c>
      <c r="Q1215" s="142" t="s">
        <v>2055</v>
      </c>
      <c r="R1215" s="116" t="s">
        <v>5995</v>
      </c>
      <c r="S1215" s="118" t="s">
        <v>19</v>
      </c>
      <c r="T1215" s="69" t="s">
        <v>1079</v>
      </c>
      <c r="U1215" s="21"/>
      <c r="V1215" s="21"/>
      <c r="W1215" s="20" t="str">
        <f>VLOOKUP(TRIM(X1215),X10:Y199,2,FALSE)</f>
        <v>Dario</v>
      </c>
      <c r="X1215" s="168" t="str">
        <f t="shared" si="165"/>
        <v>20.8.1</v>
      </c>
      <c r="Y1215" s="168">
        <f t="shared" si="166"/>
        <v>0</v>
      </c>
      <c r="Z1215" s="168">
        <f t="shared" si="163"/>
        <v>0</v>
      </c>
      <c r="AA1215" s="168">
        <f t="shared" si="167"/>
        <v>10</v>
      </c>
      <c r="AB1215" s="168">
        <f t="shared" si="168"/>
        <v>0</v>
      </c>
      <c r="AC1215" s="168">
        <f t="shared" si="169"/>
        <v>0</v>
      </c>
      <c r="AD1215" s="168">
        <f t="shared" si="164"/>
        <v>0</v>
      </c>
      <c r="AE1215" s="168">
        <f t="shared" si="170"/>
        <v>0</v>
      </c>
      <c r="AF1215" s="170"/>
      <c r="AI1215" s="1" t="str">
        <f t="shared" si="171"/>
        <v>DIFF</v>
      </c>
      <c r="AN1215" s="1" t="str">
        <f t="shared" si="172"/>
        <v>{20.8.1}</v>
      </c>
    </row>
    <row r="1216" spans="1:40" ht="26.25" customHeight="1" x14ac:dyDescent="0.25">
      <c r="A1216" s="66" t="s">
        <v>188</v>
      </c>
      <c r="B1216" s="67" t="s">
        <v>6409</v>
      </c>
      <c r="C1216" s="67" t="s">
        <v>94</v>
      </c>
      <c r="D1216" s="67" t="s">
        <v>1347</v>
      </c>
      <c r="E1216" s="95" t="s">
        <v>3742</v>
      </c>
      <c r="F1216" s="68" t="s">
        <v>12</v>
      </c>
      <c r="G1216" s="68" t="s">
        <v>95</v>
      </c>
      <c r="H1216" s="68" t="s">
        <v>4368</v>
      </c>
      <c r="I1216" s="124" t="s">
        <v>221</v>
      </c>
      <c r="J1216" s="69"/>
      <c r="K1216" s="121"/>
      <c r="L1216" s="71"/>
      <c r="M1216" s="70"/>
      <c r="N1216" s="69"/>
      <c r="O1216" s="69" t="s">
        <v>1036</v>
      </c>
      <c r="P1216" s="69" t="s">
        <v>1359</v>
      </c>
      <c r="Q1216" s="73" t="s">
        <v>4664</v>
      </c>
      <c r="R1216" s="69" t="s">
        <v>5996</v>
      </c>
      <c r="S1216" s="74" t="s">
        <v>205</v>
      </c>
      <c r="T1216" s="69" t="s">
        <v>844</v>
      </c>
      <c r="U1216" s="21"/>
      <c r="V1216" s="21"/>
      <c r="W1216" s="20" t="str">
        <f>VLOOKUP(TRIM(X1216),X10:Y199,2,FALSE)</f>
        <v>Dario</v>
      </c>
      <c r="X1216" s="168" t="str">
        <f t="shared" si="165"/>
        <v>19.15.2</v>
      </c>
      <c r="Y1216" s="168">
        <f t="shared" si="166"/>
        <v>0</v>
      </c>
      <c r="Z1216" s="168">
        <f t="shared" si="163"/>
        <v>0</v>
      </c>
      <c r="AA1216" s="168">
        <f t="shared" si="167"/>
        <v>4</v>
      </c>
      <c r="AB1216" s="168">
        <f t="shared" si="168"/>
        <v>0</v>
      </c>
      <c r="AC1216" s="168">
        <f t="shared" si="169"/>
        <v>0</v>
      </c>
      <c r="AD1216" s="168">
        <f t="shared" si="164"/>
        <v>0</v>
      </c>
      <c r="AE1216" s="168">
        <f t="shared" si="170"/>
        <v>0</v>
      </c>
      <c r="AF1216" s="170"/>
      <c r="AI1216" s="1" t="str">
        <f t="shared" si="171"/>
        <v>DIFF</v>
      </c>
      <c r="AN1216" s="1" t="str">
        <f t="shared" si="172"/>
        <v>{19.15.2}</v>
      </c>
    </row>
    <row r="1217" spans="1:40" ht="26.25" customHeight="1" x14ac:dyDescent="0.25">
      <c r="A1217" s="66" t="s">
        <v>188</v>
      </c>
      <c r="B1217" s="67" t="s">
        <v>6412</v>
      </c>
      <c r="C1217" s="67" t="s">
        <v>94</v>
      </c>
      <c r="D1217" s="67" t="s">
        <v>1347</v>
      </c>
      <c r="E1217" s="95" t="s">
        <v>3743</v>
      </c>
      <c r="F1217" s="68" t="s">
        <v>14</v>
      </c>
      <c r="G1217" s="68" t="s">
        <v>95</v>
      </c>
      <c r="H1217" s="68" t="s">
        <v>2809</v>
      </c>
      <c r="I1217" s="183" t="s">
        <v>6410</v>
      </c>
      <c r="J1217" s="69" t="s">
        <v>216</v>
      </c>
      <c r="K1217" s="269" t="s">
        <v>2810</v>
      </c>
      <c r="L1217" s="69" t="s">
        <v>50</v>
      </c>
      <c r="M1217" s="121" t="s">
        <v>102</v>
      </c>
      <c r="N1217" s="69" t="s">
        <v>1959</v>
      </c>
      <c r="O1217" s="69" t="s">
        <v>1036</v>
      </c>
      <c r="P1217" s="69" t="s">
        <v>1359</v>
      </c>
      <c r="Q1217" s="73" t="s">
        <v>6411</v>
      </c>
      <c r="R1217" s="69" t="s">
        <v>5997</v>
      </c>
      <c r="S1217" s="74" t="s">
        <v>205</v>
      </c>
      <c r="T1217" s="69" t="s">
        <v>254</v>
      </c>
      <c r="U1217" s="21"/>
      <c r="V1217" s="21"/>
      <c r="W1217" s="20" t="str">
        <f>VLOOKUP(TRIM(X1217),X10:Y199,2,FALSE)</f>
        <v>Dario</v>
      </c>
      <c r="X1217" s="168" t="str">
        <f t="shared" si="165"/>
        <v>19.15.2</v>
      </c>
      <c r="Y1217" s="168">
        <f t="shared" si="166"/>
        <v>0</v>
      </c>
      <c r="Z1217" s="168">
        <f t="shared" si="163"/>
        <v>0</v>
      </c>
      <c r="AA1217" s="168">
        <f t="shared" si="167"/>
        <v>67</v>
      </c>
      <c r="AB1217" s="168">
        <f t="shared" si="168"/>
        <v>0</v>
      </c>
      <c r="AC1217" s="168">
        <f t="shared" si="169"/>
        <v>0</v>
      </c>
      <c r="AD1217" s="168">
        <f t="shared" si="164"/>
        <v>0</v>
      </c>
      <c r="AE1217" s="168">
        <f t="shared" si="170"/>
        <v>0</v>
      </c>
      <c r="AF1217" s="170"/>
      <c r="AI1217" s="1" t="str">
        <f t="shared" si="171"/>
        <v>DIFF</v>
      </c>
      <c r="AN1217" s="1" t="str">
        <f t="shared" si="172"/>
        <v>{19.15.2}</v>
      </c>
    </row>
    <row r="1218" spans="1:40" ht="26.25" customHeight="1" x14ac:dyDescent="0.25">
      <c r="A1218" s="66" t="s">
        <v>188</v>
      </c>
      <c r="B1218" s="67" t="s">
        <v>6414</v>
      </c>
      <c r="C1218" s="67" t="s">
        <v>94</v>
      </c>
      <c r="D1218" s="67" t="s">
        <v>1347</v>
      </c>
      <c r="E1218" s="95" t="s">
        <v>3744</v>
      </c>
      <c r="F1218" s="68" t="s">
        <v>14</v>
      </c>
      <c r="G1218" s="68" t="s">
        <v>95</v>
      </c>
      <c r="H1218" s="68" t="s">
        <v>4680</v>
      </c>
      <c r="I1218" s="124" t="s">
        <v>279</v>
      </c>
      <c r="J1218" s="69" t="s">
        <v>216</v>
      </c>
      <c r="K1218" s="269" t="s">
        <v>4681</v>
      </c>
      <c r="L1218" s="71" t="s">
        <v>48</v>
      </c>
      <c r="M1218" s="70" t="s">
        <v>102</v>
      </c>
      <c r="N1218" s="69" t="s">
        <v>1959</v>
      </c>
      <c r="O1218" s="69" t="s">
        <v>1036</v>
      </c>
      <c r="P1218" s="69" t="s">
        <v>1359</v>
      </c>
      <c r="Q1218" s="73" t="s">
        <v>6413</v>
      </c>
      <c r="R1218" s="69" t="s">
        <v>6219</v>
      </c>
      <c r="S1218" s="74" t="s">
        <v>329</v>
      </c>
      <c r="T1218" s="69" t="s">
        <v>1561</v>
      </c>
      <c r="U1218" s="21"/>
      <c r="V1218" s="21" t="s">
        <v>1039</v>
      </c>
      <c r="W1218" s="20" t="str">
        <f>VLOOKUP(TRIM(X1218),X10:Y199,2,FALSE)</f>
        <v>Dario</v>
      </c>
      <c r="X1218" s="168" t="str">
        <f t="shared" si="165"/>
        <v>19.15.2</v>
      </c>
      <c r="Y1218" s="168">
        <f t="shared" si="166"/>
        <v>1</v>
      </c>
      <c r="Z1218" s="168">
        <f t="shared" ref="Z1218:Z1281" si="173">IF(F1218="P-CR", IF(S1218="Approved", 1, IF(S1218="Block approved", 1, 0)),0)</f>
        <v>0</v>
      </c>
      <c r="AA1218" s="168">
        <f t="shared" si="167"/>
        <v>6</v>
      </c>
      <c r="AB1218" s="168">
        <f t="shared" si="168"/>
        <v>0</v>
      </c>
      <c r="AC1218" s="168">
        <f t="shared" si="169"/>
        <v>0</v>
      </c>
      <c r="AD1218" s="168">
        <f t="shared" ref="AD1218:AD1281" si="174">IF(F1218="LS OUT",IF(S1218="",1,0),0)</f>
        <v>0</v>
      </c>
      <c r="AE1218" s="168">
        <f t="shared" si="170"/>
        <v>0</v>
      </c>
      <c r="AF1218" s="170"/>
      <c r="AI1218" s="1" t="str">
        <f t="shared" si="171"/>
        <v>DIFF</v>
      </c>
      <c r="AN1218" s="1" t="str">
        <f t="shared" si="172"/>
        <v>{19.15.2}</v>
      </c>
    </row>
    <row r="1219" spans="1:40" ht="26.25" customHeight="1" x14ac:dyDescent="0.25">
      <c r="A1219" s="66" t="s">
        <v>188</v>
      </c>
      <c r="B1219" s="67" t="s">
        <v>868</v>
      </c>
      <c r="C1219" s="67" t="s">
        <v>94</v>
      </c>
      <c r="D1219" s="67" t="s">
        <v>1347</v>
      </c>
      <c r="E1219" s="95" t="s">
        <v>3745</v>
      </c>
      <c r="F1219" s="68" t="s">
        <v>14</v>
      </c>
      <c r="G1219" s="68" t="s">
        <v>95</v>
      </c>
      <c r="H1219" s="68" t="s">
        <v>2907</v>
      </c>
      <c r="I1219" s="124" t="s">
        <v>6415</v>
      </c>
      <c r="J1219" s="69" t="s">
        <v>101</v>
      </c>
      <c r="K1219" s="121">
        <v>5598</v>
      </c>
      <c r="L1219" s="69" t="s">
        <v>50</v>
      </c>
      <c r="M1219" s="121" t="s">
        <v>102</v>
      </c>
      <c r="N1219" s="69" t="s">
        <v>2786</v>
      </c>
      <c r="O1219" s="69" t="s">
        <v>1036</v>
      </c>
      <c r="P1219" s="69" t="s">
        <v>1359</v>
      </c>
      <c r="Q1219" s="73" t="s">
        <v>6416</v>
      </c>
      <c r="R1219" s="69" t="s">
        <v>6220</v>
      </c>
      <c r="S1219" s="74" t="s">
        <v>329</v>
      </c>
      <c r="T1219" s="69" t="s">
        <v>863</v>
      </c>
      <c r="U1219" s="21"/>
      <c r="V1219" s="21" t="s">
        <v>1039</v>
      </c>
      <c r="W1219" s="20" t="str">
        <f>VLOOKUP(TRIM(X1219),X10:Y199,2,FALSE)</f>
        <v>Dario</v>
      </c>
      <c r="X1219" s="168" t="str">
        <f t="shared" si="165"/>
        <v>19.15.2</v>
      </c>
      <c r="Y1219" s="168">
        <f t="shared" si="166"/>
        <v>1</v>
      </c>
      <c r="Z1219" s="168">
        <f t="shared" si="173"/>
        <v>0</v>
      </c>
      <c r="AA1219" s="168">
        <f t="shared" si="167"/>
        <v>36</v>
      </c>
      <c r="AB1219" s="168">
        <f t="shared" si="168"/>
        <v>0</v>
      </c>
      <c r="AC1219" s="168">
        <f t="shared" si="169"/>
        <v>0</v>
      </c>
      <c r="AD1219" s="168">
        <f t="shared" si="174"/>
        <v>0</v>
      </c>
      <c r="AE1219" s="168">
        <f t="shared" si="170"/>
        <v>0</v>
      </c>
      <c r="AF1219" s="170"/>
      <c r="AI1219" s="1" t="str">
        <f t="shared" si="171"/>
        <v>DIFF</v>
      </c>
      <c r="AN1219" s="1" t="str">
        <f t="shared" si="172"/>
        <v>{19.15.2}</v>
      </c>
    </row>
    <row r="1220" spans="1:40" ht="26.25" customHeight="1" x14ac:dyDescent="0.25">
      <c r="A1220" s="66" t="s">
        <v>188</v>
      </c>
      <c r="B1220" s="67"/>
      <c r="C1220" s="67" t="s">
        <v>94</v>
      </c>
      <c r="D1220" s="67" t="s">
        <v>1610</v>
      </c>
      <c r="E1220" s="95" t="s">
        <v>3746</v>
      </c>
      <c r="F1220" s="68" t="s">
        <v>196</v>
      </c>
      <c r="G1220" s="68" t="s">
        <v>37</v>
      </c>
      <c r="H1220" s="68" t="s">
        <v>5860</v>
      </c>
      <c r="I1220" s="124" t="s">
        <v>5861</v>
      </c>
      <c r="J1220" s="69"/>
      <c r="K1220" s="121"/>
      <c r="L1220" s="71"/>
      <c r="M1220" s="70"/>
      <c r="N1220" s="69"/>
      <c r="O1220" s="69" t="s">
        <v>1462</v>
      </c>
      <c r="P1220" s="69" t="s">
        <v>1788</v>
      </c>
      <c r="Q1220" s="73" t="s">
        <v>5860</v>
      </c>
      <c r="R1220" s="69" t="s">
        <v>5862</v>
      </c>
      <c r="S1220" s="74" t="s">
        <v>205</v>
      </c>
      <c r="T1220" s="69" t="s">
        <v>40</v>
      </c>
      <c r="U1220" s="21"/>
      <c r="V1220" s="21"/>
      <c r="W1220" s="20" t="str">
        <f>VLOOKUP(TRIM(X1220),X10:Y199,2,FALSE)</f>
        <v>Dario</v>
      </c>
      <c r="X1220" s="168" t="str">
        <f t="shared" si="165"/>
        <v>20.1.1</v>
      </c>
      <c r="Y1220" s="168">
        <f t="shared" si="166"/>
        <v>0</v>
      </c>
      <c r="Z1220" s="168">
        <f t="shared" si="173"/>
        <v>0</v>
      </c>
      <c r="AA1220" s="168">
        <f t="shared" si="167"/>
        <v>17</v>
      </c>
      <c r="AB1220" s="168">
        <f t="shared" si="168"/>
        <v>0</v>
      </c>
      <c r="AC1220" s="168">
        <f t="shared" si="169"/>
        <v>0</v>
      </c>
      <c r="AD1220" s="168">
        <f t="shared" si="174"/>
        <v>0</v>
      </c>
      <c r="AE1220" s="168">
        <f t="shared" si="170"/>
        <v>0</v>
      </c>
      <c r="AF1220" s="170"/>
      <c r="AI1220" s="1" t="str">
        <f t="shared" si="171"/>
        <v>DIFF</v>
      </c>
      <c r="AN1220" s="1" t="str">
        <f t="shared" si="172"/>
        <v>{20.1.1}</v>
      </c>
    </row>
    <row r="1221" spans="1:40" ht="26.25" customHeight="1" x14ac:dyDescent="0.25">
      <c r="A1221" s="66" t="s">
        <v>188</v>
      </c>
      <c r="B1221" s="67" t="s">
        <v>40</v>
      </c>
      <c r="C1221" s="67" t="s">
        <v>94</v>
      </c>
      <c r="D1221" s="67" t="s">
        <v>1610</v>
      </c>
      <c r="E1221" s="95" t="s">
        <v>3747</v>
      </c>
      <c r="F1221" s="68" t="s">
        <v>862</v>
      </c>
      <c r="G1221" s="68" t="s">
        <v>95</v>
      </c>
      <c r="H1221" s="68" t="s">
        <v>6418</v>
      </c>
      <c r="I1221" s="124" t="s">
        <v>6417</v>
      </c>
      <c r="J1221" s="69" t="s">
        <v>1787</v>
      </c>
      <c r="K1221" s="121"/>
      <c r="L1221" s="69"/>
      <c r="M1221" s="121"/>
      <c r="N1221" s="69" t="s">
        <v>1414</v>
      </c>
      <c r="O1221" s="69" t="s">
        <v>1462</v>
      </c>
      <c r="P1221" s="69" t="s">
        <v>1788</v>
      </c>
      <c r="Q1221" s="73" t="s">
        <v>5608</v>
      </c>
      <c r="R1221" s="69" t="s">
        <v>5998</v>
      </c>
      <c r="S1221" s="74" t="s">
        <v>205</v>
      </c>
      <c r="T1221" s="69" t="s">
        <v>1990</v>
      </c>
      <c r="U1221" s="21"/>
      <c r="V1221" s="21"/>
      <c r="W1221" s="20" t="str">
        <f>VLOOKUP(TRIM(X1221),X10:Y199,2,FALSE)</f>
        <v>Dario</v>
      </c>
      <c r="X1221" s="168" t="str">
        <f t="shared" si="165"/>
        <v>20.1.1</v>
      </c>
      <c r="Y1221" s="168">
        <f t="shared" si="166"/>
        <v>0</v>
      </c>
      <c r="Z1221" s="168">
        <f t="shared" si="173"/>
        <v>0</v>
      </c>
      <c r="AA1221" s="168">
        <f t="shared" si="167"/>
        <v>192</v>
      </c>
      <c r="AB1221" s="168">
        <f t="shared" si="168"/>
        <v>0</v>
      </c>
      <c r="AC1221" s="168">
        <f t="shared" si="169"/>
        <v>0</v>
      </c>
      <c r="AD1221" s="168">
        <f t="shared" si="174"/>
        <v>0</v>
      </c>
      <c r="AE1221" s="168">
        <f t="shared" si="170"/>
        <v>0</v>
      </c>
      <c r="AF1221" s="170"/>
      <c r="AI1221" s="1" t="str">
        <f t="shared" si="171"/>
        <v>DIFF</v>
      </c>
      <c r="AN1221" s="1" t="str">
        <f t="shared" si="172"/>
        <v>{20.1.1}</v>
      </c>
    </row>
    <row r="1222" spans="1:40" ht="26.25" customHeight="1" x14ac:dyDescent="0.25">
      <c r="A1222" s="66" t="s">
        <v>188</v>
      </c>
      <c r="B1222" s="67" t="s">
        <v>40</v>
      </c>
      <c r="C1222" s="67" t="s">
        <v>94</v>
      </c>
      <c r="D1222" s="67" t="s">
        <v>1610</v>
      </c>
      <c r="E1222" s="95" t="s">
        <v>3748</v>
      </c>
      <c r="F1222" s="68" t="s">
        <v>862</v>
      </c>
      <c r="G1222" s="68" t="s">
        <v>95</v>
      </c>
      <c r="H1222" s="68" t="s">
        <v>5148</v>
      </c>
      <c r="I1222" s="124" t="s">
        <v>1903</v>
      </c>
      <c r="J1222" s="69" t="s">
        <v>1787</v>
      </c>
      <c r="K1222" s="121"/>
      <c r="L1222" s="71"/>
      <c r="M1222" s="70"/>
      <c r="N1222" s="69" t="s">
        <v>1414</v>
      </c>
      <c r="O1222" s="69" t="s">
        <v>1462</v>
      </c>
      <c r="P1222" s="69" t="s">
        <v>1788</v>
      </c>
      <c r="Q1222" s="73" t="s">
        <v>4582</v>
      </c>
      <c r="R1222" s="69" t="s">
        <v>5999</v>
      </c>
      <c r="S1222" s="74" t="s">
        <v>205</v>
      </c>
      <c r="T1222" s="69" t="s">
        <v>255</v>
      </c>
      <c r="U1222" s="21"/>
      <c r="V1222" s="21"/>
      <c r="W1222" s="20" t="str">
        <f>VLOOKUP(TRIM(X1222),X10:Y199,2,FALSE)</f>
        <v>Dario</v>
      </c>
      <c r="X1222" s="168" t="str">
        <f t="shared" si="165"/>
        <v>20.1.1</v>
      </c>
      <c r="Y1222" s="168">
        <f t="shared" si="166"/>
        <v>0</v>
      </c>
      <c r="Z1222" s="168">
        <f t="shared" si="173"/>
        <v>0</v>
      </c>
      <c r="AA1222" s="168">
        <f t="shared" si="167"/>
        <v>39</v>
      </c>
      <c r="AB1222" s="168">
        <f t="shared" si="168"/>
        <v>0</v>
      </c>
      <c r="AC1222" s="168">
        <f t="shared" si="169"/>
        <v>0</v>
      </c>
      <c r="AD1222" s="168">
        <f t="shared" si="174"/>
        <v>0</v>
      </c>
      <c r="AE1222" s="168">
        <f t="shared" si="170"/>
        <v>0</v>
      </c>
      <c r="AF1222" s="170"/>
      <c r="AI1222" s="1" t="str">
        <f t="shared" si="171"/>
        <v>DIFF</v>
      </c>
      <c r="AN1222" s="1" t="str">
        <f t="shared" si="172"/>
        <v>{20.1.1}</v>
      </c>
    </row>
    <row r="1223" spans="1:40" ht="26.25" customHeight="1" x14ac:dyDescent="0.25">
      <c r="A1223" s="66" t="s">
        <v>188</v>
      </c>
      <c r="B1223" s="67" t="s">
        <v>40</v>
      </c>
      <c r="C1223" s="67" t="s">
        <v>94</v>
      </c>
      <c r="D1223" s="67" t="s">
        <v>1610</v>
      </c>
      <c r="E1223" s="95" t="s">
        <v>3749</v>
      </c>
      <c r="F1223" s="68" t="s">
        <v>862</v>
      </c>
      <c r="G1223" s="68" t="s">
        <v>95</v>
      </c>
      <c r="H1223" s="68" t="s">
        <v>2954</v>
      </c>
      <c r="I1223" s="124" t="s">
        <v>5227</v>
      </c>
      <c r="J1223" s="69" t="s">
        <v>1787</v>
      </c>
      <c r="K1223" s="121"/>
      <c r="L1223" s="69"/>
      <c r="M1223" s="121"/>
      <c r="N1223" s="69" t="s">
        <v>1414</v>
      </c>
      <c r="O1223" s="69" t="s">
        <v>1462</v>
      </c>
      <c r="P1223" s="69" t="s">
        <v>1788</v>
      </c>
      <c r="Q1223" s="73" t="s">
        <v>2797</v>
      </c>
      <c r="R1223" s="69" t="s">
        <v>6000</v>
      </c>
      <c r="S1223" s="74" t="s">
        <v>205</v>
      </c>
      <c r="T1223" s="69" t="s">
        <v>1089</v>
      </c>
      <c r="U1223" s="21"/>
      <c r="V1223" s="21"/>
      <c r="W1223" s="20" t="str">
        <f>VLOOKUP(TRIM(X1223),X10:Y199,2,FALSE)</f>
        <v>Dario</v>
      </c>
      <c r="X1223" s="168" t="str">
        <f t="shared" si="165"/>
        <v>20.1.1</v>
      </c>
      <c r="Y1223" s="168">
        <f t="shared" si="166"/>
        <v>0</v>
      </c>
      <c r="Z1223" s="168">
        <f t="shared" si="173"/>
        <v>0</v>
      </c>
      <c r="AA1223" s="168">
        <f t="shared" si="167"/>
        <v>58</v>
      </c>
      <c r="AB1223" s="168">
        <f t="shared" si="168"/>
        <v>0</v>
      </c>
      <c r="AC1223" s="168">
        <f t="shared" si="169"/>
        <v>0</v>
      </c>
      <c r="AD1223" s="168">
        <f t="shared" si="174"/>
        <v>0</v>
      </c>
      <c r="AE1223" s="168">
        <f t="shared" si="170"/>
        <v>0</v>
      </c>
      <c r="AF1223" s="170"/>
      <c r="AI1223" s="1" t="str">
        <f t="shared" si="171"/>
        <v>DIFF</v>
      </c>
      <c r="AN1223" s="1" t="str">
        <f t="shared" si="172"/>
        <v>{20.1.1}</v>
      </c>
    </row>
    <row r="1224" spans="1:40" ht="26.25" customHeight="1" x14ac:dyDescent="0.25">
      <c r="A1224" s="66" t="s">
        <v>188</v>
      </c>
      <c r="B1224" s="67" t="s">
        <v>40</v>
      </c>
      <c r="C1224" s="67" t="s">
        <v>94</v>
      </c>
      <c r="D1224" s="67" t="s">
        <v>1610</v>
      </c>
      <c r="E1224" s="95" t="s">
        <v>3750</v>
      </c>
      <c r="F1224" s="68" t="s">
        <v>862</v>
      </c>
      <c r="G1224" s="68" t="s">
        <v>95</v>
      </c>
      <c r="H1224" s="68" t="s">
        <v>6421</v>
      </c>
      <c r="I1224" s="124" t="s">
        <v>6419</v>
      </c>
      <c r="J1224" s="69" t="s">
        <v>1787</v>
      </c>
      <c r="K1224" s="121"/>
      <c r="L1224" s="71"/>
      <c r="M1224" s="70"/>
      <c r="N1224" s="69" t="s">
        <v>1414</v>
      </c>
      <c r="O1224" s="69" t="s">
        <v>1462</v>
      </c>
      <c r="P1224" s="69" t="s">
        <v>1788</v>
      </c>
      <c r="Q1224" s="73" t="s">
        <v>6420</v>
      </c>
      <c r="R1224" s="69" t="s">
        <v>6221</v>
      </c>
      <c r="S1224" s="74" t="s">
        <v>205</v>
      </c>
      <c r="T1224" s="69" t="s">
        <v>1990</v>
      </c>
      <c r="U1224" s="21"/>
      <c r="V1224" s="21"/>
      <c r="W1224" s="20" t="str">
        <f>VLOOKUP(TRIM(X1224),X10:Y199,2,FALSE)</f>
        <v>Dario</v>
      </c>
      <c r="X1224" s="168" t="str">
        <f t="shared" si="165"/>
        <v>20.1.1</v>
      </c>
      <c r="Y1224" s="168">
        <f t="shared" si="166"/>
        <v>0</v>
      </c>
      <c r="Z1224" s="168">
        <f t="shared" si="173"/>
        <v>0</v>
      </c>
      <c r="AA1224" s="168">
        <f t="shared" si="167"/>
        <v>188</v>
      </c>
      <c r="AB1224" s="168">
        <f t="shared" si="168"/>
        <v>0</v>
      </c>
      <c r="AC1224" s="168">
        <f t="shared" si="169"/>
        <v>0</v>
      </c>
      <c r="AD1224" s="168">
        <f t="shared" si="174"/>
        <v>0</v>
      </c>
      <c r="AE1224" s="168">
        <f t="shared" si="170"/>
        <v>0</v>
      </c>
      <c r="AF1224" s="170"/>
      <c r="AI1224" s="1" t="str">
        <f t="shared" si="171"/>
        <v>DIFF</v>
      </c>
      <c r="AN1224" s="1" t="str">
        <f t="shared" si="172"/>
        <v>{20.1.1}</v>
      </c>
    </row>
    <row r="1225" spans="1:40" ht="26.25" customHeight="1" x14ac:dyDescent="0.25">
      <c r="A1225" s="66" t="s">
        <v>188</v>
      </c>
      <c r="B1225" s="67" t="s">
        <v>40</v>
      </c>
      <c r="C1225" s="67" t="s">
        <v>94</v>
      </c>
      <c r="D1225" s="67" t="s">
        <v>1610</v>
      </c>
      <c r="E1225" s="95" t="s">
        <v>3751</v>
      </c>
      <c r="F1225" s="68" t="s">
        <v>862</v>
      </c>
      <c r="G1225" s="68" t="s">
        <v>95</v>
      </c>
      <c r="H1225" s="68" t="s">
        <v>5239</v>
      </c>
      <c r="I1225" s="124" t="s">
        <v>6422</v>
      </c>
      <c r="J1225" s="69" t="s">
        <v>1787</v>
      </c>
      <c r="K1225" s="121"/>
      <c r="L1225" s="69"/>
      <c r="M1225" s="121"/>
      <c r="N1225" s="69" t="s">
        <v>1414</v>
      </c>
      <c r="O1225" s="69" t="s">
        <v>1462</v>
      </c>
      <c r="P1225" s="69" t="s">
        <v>1788</v>
      </c>
      <c r="Q1225" s="73" t="s">
        <v>5238</v>
      </c>
      <c r="R1225" s="69" t="s">
        <v>6222</v>
      </c>
      <c r="S1225" s="74" t="s">
        <v>205</v>
      </c>
      <c r="T1225" s="69" t="s">
        <v>1558</v>
      </c>
      <c r="U1225" s="21"/>
      <c r="V1225" s="21"/>
      <c r="W1225" s="20" t="str">
        <f>VLOOKUP(TRIM(X1225),X10:Y199,2,FALSE)</f>
        <v>Dario</v>
      </c>
      <c r="X1225" s="168" t="str">
        <f t="shared" ref="X1225:X1288" si="175">IF(ISNONTEXT(D1225),"" &amp; D1225 &amp;"",T(D1225))</f>
        <v>20.1.1</v>
      </c>
      <c r="Y1225" s="168">
        <f t="shared" ref="Y1225:Y1288" si="176">IF(F1225="CR", IF(S1225="Approved", 1, IF(S1225="Agreed", 1, IF(S1225="Block approved", 1, 0))),0)</f>
        <v>0</v>
      </c>
      <c r="Z1225" s="168">
        <f t="shared" si="173"/>
        <v>0</v>
      </c>
      <c r="AA1225" s="168">
        <f t="shared" ref="AA1225:AA1288" si="177">LEN(I1225)</f>
        <v>83</v>
      </c>
      <c r="AB1225" s="168">
        <f t="shared" ref="AB1225:AB1288" si="178">IF(LEFT(H1225, 12)="Reserved for",  1, 0)</f>
        <v>0</v>
      </c>
      <c r="AC1225" s="168">
        <f t="shared" ref="AC1225:AC1288" si="179">IF(F1225="LS OUT", IF(S1225="Approved", 1, IF(S1225="Block approved", 1, 0)),0)</f>
        <v>0</v>
      </c>
      <c r="AD1225" s="168">
        <f t="shared" si="174"/>
        <v>0</v>
      </c>
      <c r="AE1225" s="168">
        <f t="shared" ref="AE1225:AE1288" si="180">IF(F1225="LS In", IF(S1225="Postponed", 1, 0), 0)</f>
        <v>0</v>
      </c>
      <c r="AF1225" s="170"/>
      <c r="AI1225" s="1" t="str">
        <f t="shared" si="171"/>
        <v>DIFF</v>
      </c>
      <c r="AN1225" s="1" t="str">
        <f t="shared" si="172"/>
        <v>{20.1.1}</v>
      </c>
    </row>
    <row r="1226" spans="1:40" ht="26.25" customHeight="1" x14ac:dyDescent="0.25">
      <c r="A1226" s="66" t="s">
        <v>188</v>
      </c>
      <c r="B1226" s="67"/>
      <c r="C1226" s="67" t="s">
        <v>94</v>
      </c>
      <c r="D1226" s="67" t="s">
        <v>1610</v>
      </c>
      <c r="E1226" s="95" t="s">
        <v>3752</v>
      </c>
      <c r="F1226" s="68" t="s">
        <v>196</v>
      </c>
      <c r="G1226" s="68" t="s">
        <v>37</v>
      </c>
      <c r="H1226" s="68" t="s">
        <v>5860</v>
      </c>
      <c r="I1226" s="124" t="s">
        <v>5861</v>
      </c>
      <c r="J1226" s="69"/>
      <c r="K1226" s="121"/>
      <c r="L1226" s="71"/>
      <c r="M1226" s="70"/>
      <c r="N1226" s="69"/>
      <c r="O1226" s="69" t="s">
        <v>1462</v>
      </c>
      <c r="P1226" s="69" t="s">
        <v>1788</v>
      </c>
      <c r="Q1226" s="73" t="s">
        <v>5860</v>
      </c>
      <c r="R1226" s="69" t="s">
        <v>6001</v>
      </c>
      <c r="S1226" s="74" t="s">
        <v>190</v>
      </c>
      <c r="T1226" s="69" t="s">
        <v>40</v>
      </c>
      <c r="U1226" s="21"/>
      <c r="V1226" s="21"/>
      <c r="W1226" s="20" t="str">
        <f>VLOOKUP(TRIM(X1226),X10:Y199,2,FALSE)</f>
        <v>Dario</v>
      </c>
      <c r="X1226" s="168" t="str">
        <f t="shared" si="175"/>
        <v>20.1.1</v>
      </c>
      <c r="Y1226" s="168">
        <f t="shared" si="176"/>
        <v>0</v>
      </c>
      <c r="Z1226" s="168">
        <f t="shared" si="173"/>
        <v>0</v>
      </c>
      <c r="AA1226" s="168">
        <f t="shared" si="177"/>
        <v>17</v>
      </c>
      <c r="AB1226" s="168">
        <f t="shared" si="178"/>
        <v>0</v>
      </c>
      <c r="AC1226" s="168">
        <f t="shared" si="179"/>
        <v>0</v>
      </c>
      <c r="AD1226" s="168">
        <f t="shared" si="174"/>
        <v>0</v>
      </c>
      <c r="AE1226" s="168">
        <f t="shared" si="180"/>
        <v>0</v>
      </c>
      <c r="AF1226" s="170"/>
      <c r="AI1226" s="1" t="str">
        <f t="shared" ref="AI1226:AI1289" si="181">IF(_xlfn.VALUETOTEXT(AH1226) =_xlfn.VALUETOTEXT(P1226), "", "DIFF")</f>
        <v>DIFF</v>
      </c>
      <c r="AN1226" s="1" t="str">
        <f t="shared" ref="AN1226:AN1289" si="182">"{"&amp;D1226&amp;"}"</f>
        <v>{20.1.1}</v>
      </c>
    </row>
    <row r="1227" spans="1:40" ht="26.25" customHeight="1" x14ac:dyDescent="0.25">
      <c r="A1227" s="66" t="s">
        <v>188</v>
      </c>
      <c r="B1227" s="67"/>
      <c r="C1227" s="67" t="s">
        <v>94</v>
      </c>
      <c r="D1227" s="67" t="s">
        <v>1612</v>
      </c>
      <c r="E1227" s="95" t="s">
        <v>3753</v>
      </c>
      <c r="F1227" s="68" t="s">
        <v>196</v>
      </c>
      <c r="G1227" s="68" t="s">
        <v>37</v>
      </c>
      <c r="H1227" s="68" t="s">
        <v>5917</v>
      </c>
      <c r="I1227" s="124" t="s">
        <v>5918</v>
      </c>
      <c r="J1227" s="69"/>
      <c r="K1227" s="121"/>
      <c r="L1227" s="69"/>
      <c r="M1227" s="121"/>
      <c r="N1227" s="69"/>
      <c r="O1227" s="69" t="s">
        <v>1462</v>
      </c>
      <c r="P1227" s="69" t="s">
        <v>1781</v>
      </c>
      <c r="Q1227" s="73" t="s">
        <v>5917</v>
      </c>
      <c r="R1227" s="69" t="s">
        <v>5919</v>
      </c>
      <c r="S1227" s="74" t="s">
        <v>205</v>
      </c>
      <c r="T1227" s="69" t="s">
        <v>40</v>
      </c>
      <c r="U1227" s="21"/>
      <c r="V1227" s="21"/>
      <c r="W1227" s="20" t="str">
        <f>VLOOKUP(TRIM(X1227),X10:Y199,2,FALSE)</f>
        <v>Dario</v>
      </c>
      <c r="X1227" s="168" t="str">
        <f t="shared" si="175"/>
        <v>20.3.1</v>
      </c>
      <c r="Y1227" s="168">
        <f t="shared" si="176"/>
        <v>0</v>
      </c>
      <c r="Z1227" s="168">
        <f t="shared" si="173"/>
        <v>0</v>
      </c>
      <c r="AA1227" s="168">
        <f t="shared" si="177"/>
        <v>17</v>
      </c>
      <c r="AB1227" s="168">
        <f t="shared" si="178"/>
        <v>0</v>
      </c>
      <c r="AC1227" s="168">
        <f t="shared" si="179"/>
        <v>0</v>
      </c>
      <c r="AD1227" s="168">
        <f t="shared" si="174"/>
        <v>0</v>
      </c>
      <c r="AE1227" s="168">
        <f t="shared" si="180"/>
        <v>0</v>
      </c>
      <c r="AF1227" s="170"/>
      <c r="AI1227" s="1" t="str">
        <f t="shared" si="181"/>
        <v>DIFF</v>
      </c>
      <c r="AN1227" s="1" t="str">
        <f t="shared" si="182"/>
        <v>{20.3.1}</v>
      </c>
    </row>
    <row r="1228" spans="1:40" ht="26.25" customHeight="1" x14ac:dyDescent="0.25">
      <c r="A1228" s="66" t="s">
        <v>188</v>
      </c>
      <c r="B1228" s="67"/>
      <c r="C1228" s="67" t="s">
        <v>94</v>
      </c>
      <c r="D1228" s="67" t="s">
        <v>1612</v>
      </c>
      <c r="E1228" s="95" t="s">
        <v>3754</v>
      </c>
      <c r="F1228" s="68" t="s">
        <v>196</v>
      </c>
      <c r="G1228" s="68" t="s">
        <v>37</v>
      </c>
      <c r="H1228" s="68" t="s">
        <v>5920</v>
      </c>
      <c r="I1228" s="124" t="s">
        <v>5921</v>
      </c>
      <c r="J1228" s="69"/>
      <c r="K1228" s="121"/>
      <c r="L1228" s="71"/>
      <c r="M1228" s="70"/>
      <c r="N1228" s="69"/>
      <c r="O1228" s="69" t="s">
        <v>1462</v>
      </c>
      <c r="P1228" s="69" t="s">
        <v>1781</v>
      </c>
      <c r="Q1228" s="73" t="s">
        <v>5920</v>
      </c>
      <c r="R1228" s="69" t="s">
        <v>6002</v>
      </c>
      <c r="S1228" s="74" t="s">
        <v>190</v>
      </c>
      <c r="T1228" s="69" t="s">
        <v>40</v>
      </c>
      <c r="U1228" s="21"/>
      <c r="V1228" s="21"/>
      <c r="W1228" s="20" t="str">
        <f>VLOOKUP(TRIM(X1228),X10:Y199,2,FALSE)</f>
        <v>Dario</v>
      </c>
      <c r="X1228" s="168" t="str">
        <f t="shared" si="175"/>
        <v>20.3.1</v>
      </c>
      <c r="Y1228" s="168">
        <f t="shared" si="176"/>
        <v>0</v>
      </c>
      <c r="Z1228" s="168">
        <f t="shared" si="173"/>
        <v>0</v>
      </c>
      <c r="AA1228" s="168">
        <f t="shared" si="177"/>
        <v>10</v>
      </c>
      <c r="AB1228" s="168">
        <f t="shared" si="178"/>
        <v>0</v>
      </c>
      <c r="AC1228" s="168">
        <f t="shared" si="179"/>
        <v>0</v>
      </c>
      <c r="AD1228" s="168">
        <f t="shared" si="174"/>
        <v>0</v>
      </c>
      <c r="AE1228" s="168">
        <f t="shared" si="180"/>
        <v>0</v>
      </c>
      <c r="AF1228" s="170"/>
      <c r="AI1228" s="1" t="str">
        <f t="shared" si="181"/>
        <v>DIFF</v>
      </c>
      <c r="AN1228" s="1" t="str">
        <f t="shared" si="182"/>
        <v>{20.3.1}</v>
      </c>
    </row>
    <row r="1229" spans="1:40" ht="26.25" customHeight="1" x14ac:dyDescent="0.25">
      <c r="A1229" s="66" t="s">
        <v>188</v>
      </c>
      <c r="B1229" s="67" t="s">
        <v>6423</v>
      </c>
      <c r="C1229" s="67" t="s">
        <v>94</v>
      </c>
      <c r="D1229" s="67" t="s">
        <v>1612</v>
      </c>
      <c r="E1229" s="95" t="s">
        <v>3755</v>
      </c>
      <c r="F1229" s="68" t="s">
        <v>12</v>
      </c>
      <c r="G1229" s="68" t="s">
        <v>95</v>
      </c>
      <c r="H1229" s="68" t="s">
        <v>4457</v>
      </c>
      <c r="I1229" s="124" t="s">
        <v>230</v>
      </c>
      <c r="J1229" s="69"/>
      <c r="K1229" s="121"/>
      <c r="L1229" s="69"/>
      <c r="M1229" s="121"/>
      <c r="N1229" s="69"/>
      <c r="O1229" s="69" t="s">
        <v>1462</v>
      </c>
      <c r="P1229" s="69"/>
      <c r="Q1229" s="73" t="s">
        <v>4552</v>
      </c>
      <c r="R1229" s="69" t="s">
        <v>6003</v>
      </c>
      <c r="S1229" s="74" t="s">
        <v>205</v>
      </c>
      <c r="T1229" s="69" t="s">
        <v>864</v>
      </c>
      <c r="U1229" s="21"/>
      <c r="V1229" s="21"/>
      <c r="W1229" s="20" t="str">
        <f>VLOOKUP(TRIM(X1229),X10:Y199,2,FALSE)</f>
        <v>Dario</v>
      </c>
      <c r="X1229" s="168" t="str">
        <f t="shared" si="175"/>
        <v>20.3.1</v>
      </c>
      <c r="Y1229" s="168">
        <f t="shared" si="176"/>
        <v>0</v>
      </c>
      <c r="Z1229" s="168">
        <f t="shared" si="173"/>
        <v>0</v>
      </c>
      <c r="AA1229" s="168">
        <f t="shared" si="177"/>
        <v>7</v>
      </c>
      <c r="AB1229" s="168">
        <f t="shared" si="178"/>
        <v>0</v>
      </c>
      <c r="AC1229" s="168">
        <f t="shared" si="179"/>
        <v>0</v>
      </c>
      <c r="AD1229" s="168">
        <f t="shared" si="174"/>
        <v>0</v>
      </c>
      <c r="AE1229" s="168">
        <f t="shared" si="180"/>
        <v>0</v>
      </c>
      <c r="AF1229" s="170"/>
      <c r="AI1229" s="1" t="str">
        <f t="shared" si="181"/>
        <v/>
      </c>
      <c r="AN1229" s="1" t="str">
        <f t="shared" si="182"/>
        <v>{20.3.1}</v>
      </c>
    </row>
    <row r="1230" spans="1:40" ht="26.25" customHeight="1" x14ac:dyDescent="0.25">
      <c r="A1230" s="66" t="s">
        <v>188</v>
      </c>
      <c r="B1230" s="67"/>
      <c r="C1230" s="67" t="s">
        <v>94</v>
      </c>
      <c r="D1230" s="67" t="s">
        <v>1612</v>
      </c>
      <c r="E1230" s="95" t="s">
        <v>3756</v>
      </c>
      <c r="F1230" s="68" t="s">
        <v>196</v>
      </c>
      <c r="G1230" s="68" t="s">
        <v>37</v>
      </c>
      <c r="H1230" s="68" t="s">
        <v>5917</v>
      </c>
      <c r="I1230" s="124" t="s">
        <v>5918</v>
      </c>
      <c r="J1230" s="69"/>
      <c r="K1230" s="121"/>
      <c r="L1230" s="71"/>
      <c r="M1230" s="70"/>
      <c r="N1230" s="69"/>
      <c r="O1230" s="69" t="s">
        <v>1462</v>
      </c>
      <c r="P1230" s="69" t="s">
        <v>1781</v>
      </c>
      <c r="Q1230" s="73" t="s">
        <v>5917</v>
      </c>
      <c r="R1230" s="69" t="s">
        <v>6004</v>
      </c>
      <c r="S1230" s="74" t="s">
        <v>190</v>
      </c>
      <c r="T1230" s="69" t="s">
        <v>40</v>
      </c>
      <c r="U1230" s="21"/>
      <c r="V1230" s="21"/>
      <c r="W1230" s="20" t="str">
        <f>VLOOKUP(TRIM(X1230),X10:Y199,2,FALSE)</f>
        <v>Dario</v>
      </c>
      <c r="X1230" s="168" t="str">
        <f t="shared" si="175"/>
        <v>20.3.1</v>
      </c>
      <c r="Y1230" s="168">
        <f t="shared" si="176"/>
        <v>0</v>
      </c>
      <c r="Z1230" s="168">
        <f t="shared" si="173"/>
        <v>0</v>
      </c>
      <c r="AA1230" s="168">
        <f t="shared" si="177"/>
        <v>17</v>
      </c>
      <c r="AB1230" s="168">
        <f t="shared" si="178"/>
        <v>0</v>
      </c>
      <c r="AC1230" s="168">
        <f t="shared" si="179"/>
        <v>0</v>
      </c>
      <c r="AD1230" s="168">
        <f t="shared" si="174"/>
        <v>0</v>
      </c>
      <c r="AE1230" s="168">
        <f t="shared" si="180"/>
        <v>0</v>
      </c>
      <c r="AF1230" s="170"/>
      <c r="AI1230" s="1" t="str">
        <f t="shared" si="181"/>
        <v>DIFF</v>
      </c>
      <c r="AN1230" s="1" t="str">
        <f t="shared" si="182"/>
        <v>{20.3.1}</v>
      </c>
    </row>
    <row r="1231" spans="1:40" ht="26.25" customHeight="1" x14ac:dyDescent="0.25">
      <c r="A1231" s="66" t="s">
        <v>188</v>
      </c>
      <c r="B1231" s="67" t="s">
        <v>40</v>
      </c>
      <c r="C1231" s="67" t="s">
        <v>94</v>
      </c>
      <c r="D1231" s="67" t="s">
        <v>1612</v>
      </c>
      <c r="E1231" s="95" t="s">
        <v>3757</v>
      </c>
      <c r="F1231" s="68" t="s">
        <v>862</v>
      </c>
      <c r="G1231" s="68" t="s">
        <v>95</v>
      </c>
      <c r="H1231" s="68" t="s">
        <v>5291</v>
      </c>
      <c r="I1231" s="124" t="s">
        <v>207</v>
      </c>
      <c r="J1231" s="69" t="s">
        <v>1780</v>
      </c>
      <c r="K1231" s="121"/>
      <c r="L1231" s="69"/>
      <c r="M1231" s="121"/>
      <c r="N1231" s="69" t="s">
        <v>1414</v>
      </c>
      <c r="O1231" s="69" t="s">
        <v>1462</v>
      </c>
      <c r="P1231" s="69" t="s">
        <v>1781</v>
      </c>
      <c r="Q1231" s="73" t="s">
        <v>5290</v>
      </c>
      <c r="R1231" s="69" t="s">
        <v>5922</v>
      </c>
      <c r="S1231" s="74" t="s">
        <v>205</v>
      </c>
      <c r="T1231" s="69" t="s">
        <v>844</v>
      </c>
      <c r="U1231" s="21"/>
      <c r="V1231" s="21"/>
      <c r="W1231" s="20" t="str">
        <f>VLOOKUP(TRIM(X1231),X10:Y199,2,FALSE)</f>
        <v>Dario</v>
      </c>
      <c r="X1231" s="168" t="str">
        <f t="shared" si="175"/>
        <v>20.3.1</v>
      </c>
      <c r="Y1231" s="168">
        <f t="shared" si="176"/>
        <v>0</v>
      </c>
      <c r="Z1231" s="168">
        <f t="shared" si="173"/>
        <v>0</v>
      </c>
      <c r="AA1231" s="168">
        <f t="shared" si="177"/>
        <v>4</v>
      </c>
      <c r="AB1231" s="168">
        <f t="shared" si="178"/>
        <v>0</v>
      </c>
      <c r="AC1231" s="168">
        <f t="shared" si="179"/>
        <v>0</v>
      </c>
      <c r="AD1231" s="168">
        <f t="shared" si="174"/>
        <v>0</v>
      </c>
      <c r="AE1231" s="168">
        <f t="shared" si="180"/>
        <v>0</v>
      </c>
      <c r="AF1231" s="170"/>
      <c r="AI1231" s="1" t="str">
        <f t="shared" si="181"/>
        <v>DIFF</v>
      </c>
      <c r="AN1231" s="1" t="str">
        <f t="shared" si="182"/>
        <v>{20.3.1}</v>
      </c>
    </row>
    <row r="1232" spans="1:40" ht="26.25" customHeight="1" x14ac:dyDescent="0.25">
      <c r="A1232" s="66" t="s">
        <v>188</v>
      </c>
      <c r="B1232" s="67" t="s">
        <v>40</v>
      </c>
      <c r="C1232" s="67" t="s">
        <v>94</v>
      </c>
      <c r="D1232" s="67" t="s">
        <v>1612</v>
      </c>
      <c r="E1232" s="95" t="s">
        <v>3758</v>
      </c>
      <c r="F1232" s="68" t="s">
        <v>862</v>
      </c>
      <c r="G1232" s="68" t="s">
        <v>95</v>
      </c>
      <c r="H1232" s="68" t="s">
        <v>5291</v>
      </c>
      <c r="I1232" s="124" t="s">
        <v>207</v>
      </c>
      <c r="J1232" s="69" t="s">
        <v>1780</v>
      </c>
      <c r="K1232" s="121"/>
      <c r="L1232" s="71"/>
      <c r="M1232" s="70"/>
      <c r="N1232" s="69" t="s">
        <v>1414</v>
      </c>
      <c r="O1232" s="69" t="s">
        <v>1462</v>
      </c>
      <c r="P1232" s="69" t="s">
        <v>1781</v>
      </c>
      <c r="Q1232" s="73" t="s">
        <v>5290</v>
      </c>
      <c r="R1232" s="69" t="s">
        <v>6005</v>
      </c>
      <c r="S1232" s="74" t="s">
        <v>205</v>
      </c>
      <c r="T1232" s="69" t="s">
        <v>844</v>
      </c>
      <c r="U1232" s="21"/>
      <c r="V1232" s="21"/>
      <c r="W1232" s="20" t="str">
        <f>VLOOKUP(TRIM(X1232),X10:Y199,2,FALSE)</f>
        <v>Dario</v>
      </c>
      <c r="X1232" s="168" t="str">
        <f t="shared" si="175"/>
        <v>20.3.1</v>
      </c>
      <c r="Y1232" s="168">
        <f t="shared" si="176"/>
        <v>0</v>
      </c>
      <c r="Z1232" s="168">
        <f t="shared" si="173"/>
        <v>0</v>
      </c>
      <c r="AA1232" s="168">
        <f t="shared" si="177"/>
        <v>4</v>
      </c>
      <c r="AB1232" s="168">
        <f t="shared" si="178"/>
        <v>0</v>
      </c>
      <c r="AC1232" s="168">
        <f t="shared" si="179"/>
        <v>0</v>
      </c>
      <c r="AD1232" s="168">
        <f t="shared" si="174"/>
        <v>0</v>
      </c>
      <c r="AE1232" s="168">
        <f t="shared" si="180"/>
        <v>0</v>
      </c>
      <c r="AF1232" s="170"/>
      <c r="AI1232" s="1" t="str">
        <f t="shared" si="181"/>
        <v>DIFF</v>
      </c>
      <c r="AN1232" s="1" t="str">
        <f t="shared" si="182"/>
        <v>{20.3.1}</v>
      </c>
    </row>
    <row r="1233" spans="1:40" ht="26.25" customHeight="1" x14ac:dyDescent="0.25">
      <c r="A1233" s="66"/>
      <c r="B1233" s="67" t="s">
        <v>40</v>
      </c>
      <c r="C1233" s="67" t="s">
        <v>13</v>
      </c>
      <c r="D1233" s="67" t="s">
        <v>1612</v>
      </c>
      <c r="E1233" s="95" t="s">
        <v>3759</v>
      </c>
      <c r="F1233" s="68" t="s">
        <v>862</v>
      </c>
      <c r="G1233" s="140" t="s">
        <v>95</v>
      </c>
      <c r="H1233" s="140" t="s">
        <v>3138</v>
      </c>
      <c r="I1233" s="141" t="s">
        <v>3137</v>
      </c>
      <c r="J1233" s="116" t="s">
        <v>1780</v>
      </c>
      <c r="K1233" s="117"/>
      <c r="L1233" s="116"/>
      <c r="M1233" s="117"/>
      <c r="N1233" s="116" t="s">
        <v>2783</v>
      </c>
      <c r="O1233" s="116" t="s">
        <v>1462</v>
      </c>
      <c r="P1233" s="116" t="s">
        <v>1781</v>
      </c>
      <c r="Q1233" s="142" t="s">
        <v>2886</v>
      </c>
      <c r="R1233" s="116" t="s">
        <v>6006</v>
      </c>
      <c r="S1233" s="118" t="s">
        <v>19</v>
      </c>
      <c r="T1233" s="69" t="s">
        <v>1074</v>
      </c>
      <c r="U1233" s="21"/>
      <c r="V1233" s="21"/>
      <c r="W1233" s="20" t="str">
        <f>VLOOKUP(TRIM(X1233),X10:Y199,2,FALSE)</f>
        <v>Dario</v>
      </c>
      <c r="X1233" s="168" t="str">
        <f t="shared" si="175"/>
        <v>20.3.1</v>
      </c>
      <c r="Y1233" s="168">
        <f t="shared" si="176"/>
        <v>0</v>
      </c>
      <c r="Z1233" s="168">
        <f t="shared" si="173"/>
        <v>0</v>
      </c>
      <c r="AA1233" s="168">
        <f t="shared" si="177"/>
        <v>17</v>
      </c>
      <c r="AB1233" s="168">
        <f t="shared" si="178"/>
        <v>0</v>
      </c>
      <c r="AC1233" s="168">
        <f t="shared" si="179"/>
        <v>0</v>
      </c>
      <c r="AD1233" s="168">
        <f t="shared" si="174"/>
        <v>0</v>
      </c>
      <c r="AE1233" s="168">
        <f t="shared" si="180"/>
        <v>0</v>
      </c>
      <c r="AF1233" s="170"/>
      <c r="AI1233" s="1" t="str">
        <f t="shared" si="181"/>
        <v>DIFF</v>
      </c>
      <c r="AN1233" s="1" t="str">
        <f t="shared" si="182"/>
        <v>{20.3.1}</v>
      </c>
    </row>
    <row r="1234" spans="1:40" ht="26.25" customHeight="1" x14ac:dyDescent="0.25">
      <c r="A1234" s="66" t="s">
        <v>188</v>
      </c>
      <c r="B1234" s="67" t="s">
        <v>40</v>
      </c>
      <c r="C1234" s="67" t="s">
        <v>94</v>
      </c>
      <c r="D1234" s="67" t="s">
        <v>1612</v>
      </c>
      <c r="E1234" s="95" t="s">
        <v>3760</v>
      </c>
      <c r="F1234" s="68" t="s">
        <v>862</v>
      </c>
      <c r="G1234" s="68" t="s">
        <v>95</v>
      </c>
      <c r="H1234" s="68" t="s">
        <v>4916</v>
      </c>
      <c r="I1234" s="124" t="s">
        <v>6424</v>
      </c>
      <c r="J1234" s="69" t="s">
        <v>1780</v>
      </c>
      <c r="K1234" s="121"/>
      <c r="L1234" s="71"/>
      <c r="M1234" s="70"/>
      <c r="N1234" s="69" t="s">
        <v>1414</v>
      </c>
      <c r="O1234" s="69" t="s">
        <v>1462</v>
      </c>
      <c r="P1234" s="69" t="s">
        <v>1781</v>
      </c>
      <c r="Q1234" s="73" t="s">
        <v>3236</v>
      </c>
      <c r="R1234" s="69" t="s">
        <v>5923</v>
      </c>
      <c r="S1234" s="74" t="s">
        <v>205</v>
      </c>
      <c r="T1234" s="69" t="s">
        <v>248</v>
      </c>
      <c r="U1234" s="21"/>
      <c r="V1234" s="21"/>
      <c r="W1234" s="20" t="str">
        <f>VLOOKUP(TRIM(X1234),X10:Y199,2,FALSE)</f>
        <v>Dario</v>
      </c>
      <c r="X1234" s="168" t="str">
        <f t="shared" si="175"/>
        <v>20.3.1</v>
      </c>
      <c r="Y1234" s="168">
        <f t="shared" si="176"/>
        <v>0</v>
      </c>
      <c r="Z1234" s="168">
        <f t="shared" si="173"/>
        <v>0</v>
      </c>
      <c r="AA1234" s="168">
        <f t="shared" si="177"/>
        <v>105</v>
      </c>
      <c r="AB1234" s="168">
        <f t="shared" si="178"/>
        <v>0</v>
      </c>
      <c r="AC1234" s="168">
        <f t="shared" si="179"/>
        <v>0</v>
      </c>
      <c r="AD1234" s="168">
        <f t="shared" si="174"/>
        <v>0</v>
      </c>
      <c r="AE1234" s="168">
        <f t="shared" si="180"/>
        <v>0</v>
      </c>
      <c r="AF1234" s="170"/>
      <c r="AI1234" s="1" t="str">
        <f t="shared" si="181"/>
        <v>DIFF</v>
      </c>
      <c r="AN1234" s="1" t="str">
        <f t="shared" si="182"/>
        <v>{20.3.1}</v>
      </c>
    </row>
    <row r="1235" spans="1:40" ht="26.25" customHeight="1" x14ac:dyDescent="0.25">
      <c r="A1235" s="66" t="s">
        <v>188</v>
      </c>
      <c r="B1235" s="67" t="s">
        <v>40</v>
      </c>
      <c r="C1235" s="67" t="s">
        <v>94</v>
      </c>
      <c r="D1235" s="67" t="s">
        <v>1612</v>
      </c>
      <c r="E1235" s="95" t="s">
        <v>3761</v>
      </c>
      <c r="F1235" s="68" t="s">
        <v>862</v>
      </c>
      <c r="G1235" s="68" t="s">
        <v>95</v>
      </c>
      <c r="H1235" s="68" t="s">
        <v>4916</v>
      </c>
      <c r="I1235" s="124" t="s">
        <v>6425</v>
      </c>
      <c r="J1235" s="69" t="s">
        <v>1780</v>
      </c>
      <c r="K1235" s="121"/>
      <c r="L1235" s="69"/>
      <c r="M1235" s="121"/>
      <c r="N1235" s="69" t="s">
        <v>1414</v>
      </c>
      <c r="O1235" s="69" t="s">
        <v>1462</v>
      </c>
      <c r="P1235" s="69" t="s">
        <v>1781</v>
      </c>
      <c r="Q1235" s="73" t="s">
        <v>3236</v>
      </c>
      <c r="R1235" s="69" t="s">
        <v>6007</v>
      </c>
      <c r="S1235" s="74" t="s">
        <v>205</v>
      </c>
      <c r="T1235" s="69" t="s">
        <v>248</v>
      </c>
      <c r="U1235" s="21"/>
      <c r="V1235" s="21"/>
      <c r="W1235" s="20" t="str">
        <f>VLOOKUP(TRIM(X1235),X10:Y199,2,FALSE)</f>
        <v>Dario</v>
      </c>
      <c r="X1235" s="168" t="str">
        <f t="shared" si="175"/>
        <v>20.3.1</v>
      </c>
      <c r="Y1235" s="168">
        <f t="shared" si="176"/>
        <v>0</v>
      </c>
      <c r="Z1235" s="168">
        <f t="shared" si="173"/>
        <v>0</v>
      </c>
      <c r="AA1235" s="168">
        <f t="shared" si="177"/>
        <v>131</v>
      </c>
      <c r="AB1235" s="168">
        <f t="shared" si="178"/>
        <v>0</v>
      </c>
      <c r="AC1235" s="168">
        <f t="shared" si="179"/>
        <v>0</v>
      </c>
      <c r="AD1235" s="168">
        <f t="shared" si="174"/>
        <v>0</v>
      </c>
      <c r="AE1235" s="168">
        <f t="shared" si="180"/>
        <v>0</v>
      </c>
      <c r="AF1235" s="170"/>
      <c r="AI1235" s="1" t="str">
        <f t="shared" si="181"/>
        <v>DIFF</v>
      </c>
      <c r="AN1235" s="1" t="str">
        <f t="shared" si="182"/>
        <v>{20.3.1}</v>
      </c>
    </row>
    <row r="1236" spans="1:40" ht="26.25" customHeight="1" x14ac:dyDescent="0.25">
      <c r="A1236" s="66" t="s">
        <v>188</v>
      </c>
      <c r="B1236" s="67" t="s">
        <v>40</v>
      </c>
      <c r="C1236" s="67" t="s">
        <v>94</v>
      </c>
      <c r="D1236" s="67" t="s">
        <v>1612</v>
      </c>
      <c r="E1236" s="95" t="s">
        <v>3762</v>
      </c>
      <c r="F1236" s="68" t="s">
        <v>862</v>
      </c>
      <c r="G1236" s="68" t="s">
        <v>95</v>
      </c>
      <c r="H1236" s="68" t="s">
        <v>5182</v>
      </c>
      <c r="I1236" s="124" t="s">
        <v>6426</v>
      </c>
      <c r="J1236" s="69" t="s">
        <v>1780</v>
      </c>
      <c r="K1236" s="121"/>
      <c r="L1236" s="71"/>
      <c r="M1236" s="70"/>
      <c r="N1236" s="69" t="s">
        <v>1414</v>
      </c>
      <c r="O1236" s="69" t="s">
        <v>1462</v>
      </c>
      <c r="P1236" s="69" t="s">
        <v>1781</v>
      </c>
      <c r="Q1236" s="73" t="s">
        <v>5181</v>
      </c>
      <c r="R1236" s="69" t="s">
        <v>6008</v>
      </c>
      <c r="S1236" s="74" t="s">
        <v>205</v>
      </c>
      <c r="T1236" s="69" t="s">
        <v>991</v>
      </c>
      <c r="U1236" s="21"/>
      <c r="V1236" s="21"/>
      <c r="W1236" s="20" t="str">
        <f>VLOOKUP(TRIM(X1236),X10:Y199,2,FALSE)</f>
        <v>Dario</v>
      </c>
      <c r="X1236" s="168" t="str">
        <f t="shared" si="175"/>
        <v>20.3.1</v>
      </c>
      <c r="Y1236" s="168">
        <f t="shared" si="176"/>
        <v>0</v>
      </c>
      <c r="Z1236" s="168">
        <f t="shared" si="173"/>
        <v>0</v>
      </c>
      <c r="AA1236" s="168">
        <f t="shared" si="177"/>
        <v>25</v>
      </c>
      <c r="AB1236" s="168">
        <f t="shared" si="178"/>
        <v>0</v>
      </c>
      <c r="AC1236" s="168">
        <f t="shared" si="179"/>
        <v>0</v>
      </c>
      <c r="AD1236" s="168">
        <f t="shared" si="174"/>
        <v>0</v>
      </c>
      <c r="AE1236" s="168">
        <f t="shared" si="180"/>
        <v>0</v>
      </c>
      <c r="AF1236" s="170"/>
      <c r="AI1236" s="1" t="str">
        <f t="shared" si="181"/>
        <v>DIFF</v>
      </c>
      <c r="AN1236" s="1" t="str">
        <f t="shared" si="182"/>
        <v>{20.3.1}</v>
      </c>
    </row>
    <row r="1237" spans="1:40" ht="26.25" customHeight="1" x14ac:dyDescent="0.25">
      <c r="A1237" s="66" t="s">
        <v>188</v>
      </c>
      <c r="B1237" s="67" t="s">
        <v>40</v>
      </c>
      <c r="C1237" s="67" t="s">
        <v>94</v>
      </c>
      <c r="D1237" s="67" t="s">
        <v>1612</v>
      </c>
      <c r="E1237" s="95" t="s">
        <v>3763</v>
      </c>
      <c r="F1237" s="68" t="s">
        <v>862</v>
      </c>
      <c r="G1237" s="68" t="s">
        <v>95</v>
      </c>
      <c r="H1237" s="68" t="s">
        <v>5196</v>
      </c>
      <c r="I1237" s="124" t="s">
        <v>200</v>
      </c>
      <c r="J1237" s="69" t="s">
        <v>1780</v>
      </c>
      <c r="K1237" s="121"/>
      <c r="L1237" s="69"/>
      <c r="M1237" s="121"/>
      <c r="N1237" s="69" t="s">
        <v>1414</v>
      </c>
      <c r="O1237" s="69" t="s">
        <v>1462</v>
      </c>
      <c r="P1237" s="69" t="s">
        <v>1781</v>
      </c>
      <c r="Q1237" s="73" t="s">
        <v>3145</v>
      </c>
      <c r="R1237" s="69" t="s">
        <v>6009</v>
      </c>
      <c r="S1237" s="74" t="s">
        <v>205</v>
      </c>
      <c r="T1237" s="69" t="s">
        <v>1415</v>
      </c>
      <c r="U1237" s="21"/>
      <c r="V1237" s="21"/>
      <c r="W1237" s="20" t="str">
        <f>VLOOKUP(TRIM(X1237),X10:Y199,2,FALSE)</f>
        <v>Dario</v>
      </c>
      <c r="X1237" s="168" t="str">
        <f t="shared" si="175"/>
        <v>20.3.1</v>
      </c>
      <c r="Y1237" s="168">
        <f t="shared" si="176"/>
        <v>0</v>
      </c>
      <c r="Z1237" s="168">
        <f t="shared" si="173"/>
        <v>0</v>
      </c>
      <c r="AA1237" s="168">
        <f t="shared" si="177"/>
        <v>10</v>
      </c>
      <c r="AB1237" s="168">
        <f t="shared" si="178"/>
        <v>0</v>
      </c>
      <c r="AC1237" s="168">
        <f t="shared" si="179"/>
        <v>0</v>
      </c>
      <c r="AD1237" s="168">
        <f t="shared" si="174"/>
        <v>0</v>
      </c>
      <c r="AE1237" s="168">
        <f t="shared" si="180"/>
        <v>0</v>
      </c>
      <c r="AF1237" s="170"/>
      <c r="AI1237" s="1" t="str">
        <f t="shared" si="181"/>
        <v>DIFF</v>
      </c>
      <c r="AN1237" s="1" t="str">
        <f t="shared" si="182"/>
        <v>{20.3.1}</v>
      </c>
    </row>
    <row r="1238" spans="1:40" ht="26.25" customHeight="1" x14ac:dyDescent="0.25">
      <c r="A1238" s="66" t="s">
        <v>188</v>
      </c>
      <c r="B1238" s="67" t="s">
        <v>40</v>
      </c>
      <c r="C1238" s="67" t="s">
        <v>94</v>
      </c>
      <c r="D1238" s="67" t="s">
        <v>1612</v>
      </c>
      <c r="E1238" s="95" t="s">
        <v>3764</v>
      </c>
      <c r="F1238" s="68" t="s">
        <v>862</v>
      </c>
      <c r="G1238" s="68" t="s">
        <v>95</v>
      </c>
      <c r="H1238" s="68" t="s">
        <v>2950</v>
      </c>
      <c r="I1238" s="124" t="s">
        <v>218</v>
      </c>
      <c r="J1238" s="69" t="s">
        <v>1780</v>
      </c>
      <c r="K1238" s="121"/>
      <c r="L1238" s="71"/>
      <c r="M1238" s="70"/>
      <c r="N1238" s="69" t="s">
        <v>1414</v>
      </c>
      <c r="O1238" s="69" t="s">
        <v>1462</v>
      </c>
      <c r="P1238" s="69" t="s">
        <v>1781</v>
      </c>
      <c r="Q1238" s="73" t="s">
        <v>2949</v>
      </c>
      <c r="R1238" s="69" t="s">
        <v>6223</v>
      </c>
      <c r="S1238" s="74" t="s">
        <v>189</v>
      </c>
      <c r="T1238" s="69" t="s">
        <v>1205</v>
      </c>
      <c r="U1238" s="21"/>
      <c r="V1238" s="21" t="s">
        <v>1039</v>
      </c>
      <c r="W1238" s="20" t="str">
        <f>VLOOKUP(TRIM(X1238),X10:Y199,2,FALSE)</f>
        <v>Dario</v>
      </c>
      <c r="X1238" s="168" t="str">
        <f t="shared" si="175"/>
        <v>20.3.1</v>
      </c>
      <c r="Y1238" s="168">
        <f t="shared" si="176"/>
        <v>0</v>
      </c>
      <c r="Z1238" s="168">
        <f t="shared" si="173"/>
        <v>1</v>
      </c>
      <c r="AA1238" s="168">
        <f t="shared" si="177"/>
        <v>3</v>
      </c>
      <c r="AB1238" s="168">
        <f t="shared" si="178"/>
        <v>0</v>
      </c>
      <c r="AC1238" s="168">
        <f t="shared" si="179"/>
        <v>0</v>
      </c>
      <c r="AD1238" s="168">
        <f t="shared" si="174"/>
        <v>0</v>
      </c>
      <c r="AE1238" s="168">
        <f t="shared" si="180"/>
        <v>0</v>
      </c>
      <c r="AF1238" s="170"/>
      <c r="AI1238" s="1" t="str">
        <f t="shared" si="181"/>
        <v>DIFF</v>
      </c>
      <c r="AN1238" s="1" t="str">
        <f t="shared" si="182"/>
        <v>{20.3.1}</v>
      </c>
    </row>
    <row r="1239" spans="1:40" ht="26.25" customHeight="1" x14ac:dyDescent="0.25">
      <c r="A1239" s="66" t="s">
        <v>188</v>
      </c>
      <c r="B1239" s="67" t="s">
        <v>6427</v>
      </c>
      <c r="C1239" s="67" t="s">
        <v>94</v>
      </c>
      <c r="D1239" s="67" t="s">
        <v>1347</v>
      </c>
      <c r="E1239" s="95" t="s">
        <v>3765</v>
      </c>
      <c r="F1239" s="68" t="s">
        <v>14</v>
      </c>
      <c r="G1239" s="68" t="s">
        <v>95</v>
      </c>
      <c r="H1239" s="68" t="s">
        <v>1799</v>
      </c>
      <c r="I1239" s="124" t="s">
        <v>227</v>
      </c>
      <c r="J1239" s="69" t="s">
        <v>309</v>
      </c>
      <c r="K1239" s="121">
        <v>1538</v>
      </c>
      <c r="L1239" s="69" t="s">
        <v>48</v>
      </c>
      <c r="M1239" s="121" t="s">
        <v>102</v>
      </c>
      <c r="N1239" s="69" t="s">
        <v>1959</v>
      </c>
      <c r="O1239" s="69" t="s">
        <v>1036</v>
      </c>
      <c r="P1239" s="69" t="s">
        <v>1359</v>
      </c>
      <c r="Q1239" s="73" t="s">
        <v>3059</v>
      </c>
      <c r="R1239" s="69" t="s">
        <v>6224</v>
      </c>
      <c r="S1239" s="74" t="s">
        <v>329</v>
      </c>
      <c r="T1239" s="69" t="s">
        <v>226</v>
      </c>
      <c r="U1239" s="21"/>
      <c r="V1239" s="21" t="s">
        <v>1039</v>
      </c>
      <c r="W1239" s="20" t="str">
        <f>VLOOKUP(TRIM(X1239),X10:Y199,2,FALSE)</f>
        <v>Dario</v>
      </c>
      <c r="X1239" s="168" t="str">
        <f t="shared" si="175"/>
        <v>19.15.2</v>
      </c>
      <c r="Y1239" s="168">
        <f t="shared" si="176"/>
        <v>1</v>
      </c>
      <c r="Z1239" s="168">
        <f t="shared" si="173"/>
        <v>0</v>
      </c>
      <c r="AA1239" s="168">
        <f t="shared" si="177"/>
        <v>17</v>
      </c>
      <c r="AB1239" s="168">
        <f t="shared" si="178"/>
        <v>0</v>
      </c>
      <c r="AC1239" s="168">
        <f t="shared" si="179"/>
        <v>0</v>
      </c>
      <c r="AD1239" s="168">
        <f t="shared" si="174"/>
        <v>0</v>
      </c>
      <c r="AE1239" s="168">
        <f t="shared" si="180"/>
        <v>0</v>
      </c>
      <c r="AF1239" s="170"/>
      <c r="AI1239" s="1" t="str">
        <f t="shared" si="181"/>
        <v>DIFF</v>
      </c>
      <c r="AN1239" s="1" t="str">
        <f t="shared" si="182"/>
        <v>{19.15.2}</v>
      </c>
    </row>
    <row r="1240" spans="1:40" ht="26.25" customHeight="1" x14ac:dyDescent="0.25">
      <c r="A1240" s="66" t="s">
        <v>188</v>
      </c>
      <c r="B1240" s="67" t="s">
        <v>40</v>
      </c>
      <c r="C1240" s="67" t="s">
        <v>94</v>
      </c>
      <c r="D1240" s="67" t="s">
        <v>1907</v>
      </c>
      <c r="E1240" s="95" t="s">
        <v>3766</v>
      </c>
      <c r="F1240" s="68" t="s">
        <v>862</v>
      </c>
      <c r="G1240" s="68" t="s">
        <v>95</v>
      </c>
      <c r="H1240" s="68" t="s">
        <v>5567</v>
      </c>
      <c r="I1240" s="124" t="s">
        <v>259</v>
      </c>
      <c r="J1240" s="69" t="s">
        <v>1967</v>
      </c>
      <c r="K1240" s="121"/>
      <c r="L1240" s="71"/>
      <c r="M1240" s="70"/>
      <c r="N1240" s="69" t="s">
        <v>1778</v>
      </c>
      <c r="O1240" s="69" t="s">
        <v>1462</v>
      </c>
      <c r="P1240" s="69" t="s">
        <v>1968</v>
      </c>
      <c r="Q1240" s="73" t="s">
        <v>5566</v>
      </c>
      <c r="R1240" s="69" t="s">
        <v>6010</v>
      </c>
      <c r="S1240" s="74" t="s">
        <v>205</v>
      </c>
      <c r="T1240" s="69" t="s">
        <v>260</v>
      </c>
      <c r="U1240" s="21"/>
      <c r="V1240" s="21"/>
      <c r="W1240" s="20" t="str">
        <f>VLOOKUP(TRIM(X1240),X10:Y199,2,FALSE)</f>
        <v>Dario</v>
      </c>
      <c r="X1240" s="168" t="str">
        <f t="shared" si="175"/>
        <v>20.8.1</v>
      </c>
      <c r="Y1240" s="168">
        <f t="shared" si="176"/>
        <v>0</v>
      </c>
      <c r="Z1240" s="168">
        <f t="shared" si="173"/>
        <v>0</v>
      </c>
      <c r="AA1240" s="168">
        <f t="shared" si="177"/>
        <v>5</v>
      </c>
      <c r="AB1240" s="168">
        <f t="shared" si="178"/>
        <v>0</v>
      </c>
      <c r="AC1240" s="168">
        <f t="shared" si="179"/>
        <v>0</v>
      </c>
      <c r="AD1240" s="168">
        <f t="shared" si="174"/>
        <v>0</v>
      </c>
      <c r="AE1240" s="168">
        <f t="shared" si="180"/>
        <v>0</v>
      </c>
      <c r="AF1240" s="170"/>
      <c r="AI1240" s="1" t="str">
        <f t="shared" si="181"/>
        <v>DIFF</v>
      </c>
      <c r="AN1240" s="1" t="str">
        <f t="shared" si="182"/>
        <v>{20.8.1}</v>
      </c>
    </row>
    <row r="1241" spans="1:40" ht="26.25" customHeight="1" x14ac:dyDescent="0.25">
      <c r="A1241" s="66" t="s">
        <v>188</v>
      </c>
      <c r="B1241" s="67" t="s">
        <v>40</v>
      </c>
      <c r="C1241" s="67" t="s">
        <v>94</v>
      </c>
      <c r="D1241" s="67" t="s">
        <v>1907</v>
      </c>
      <c r="E1241" s="95" t="s">
        <v>3767</v>
      </c>
      <c r="F1241" s="68" t="s">
        <v>862</v>
      </c>
      <c r="G1241" s="68" t="s">
        <v>95</v>
      </c>
      <c r="H1241" s="68" t="s">
        <v>5022</v>
      </c>
      <c r="I1241" s="124" t="s">
        <v>355</v>
      </c>
      <c r="J1241" s="69" t="s">
        <v>1967</v>
      </c>
      <c r="K1241" s="121"/>
      <c r="L1241" s="69"/>
      <c r="M1241" s="121"/>
      <c r="N1241" s="69" t="s">
        <v>1778</v>
      </c>
      <c r="O1241" s="69" t="s">
        <v>1462</v>
      </c>
      <c r="P1241" s="69" t="s">
        <v>1968</v>
      </c>
      <c r="Q1241" s="73" t="s">
        <v>5021</v>
      </c>
      <c r="R1241" s="69" t="s">
        <v>6011</v>
      </c>
      <c r="S1241" s="74" t="s">
        <v>192</v>
      </c>
      <c r="T1241" s="69" t="s">
        <v>1035</v>
      </c>
      <c r="U1241" s="21"/>
      <c r="V1241" s="21"/>
      <c r="W1241" s="20" t="str">
        <f>VLOOKUP(TRIM(X1241),X10:Y199,2,FALSE)</f>
        <v>Dario</v>
      </c>
      <c r="X1241" s="168" t="str">
        <f t="shared" si="175"/>
        <v>20.8.1</v>
      </c>
      <c r="Y1241" s="168">
        <f t="shared" si="176"/>
        <v>0</v>
      </c>
      <c r="Z1241" s="168">
        <f t="shared" si="173"/>
        <v>0</v>
      </c>
      <c r="AA1241" s="168">
        <f t="shared" si="177"/>
        <v>5</v>
      </c>
      <c r="AB1241" s="168">
        <f t="shared" si="178"/>
        <v>0</v>
      </c>
      <c r="AC1241" s="168">
        <f t="shared" si="179"/>
        <v>0</v>
      </c>
      <c r="AD1241" s="168">
        <f t="shared" si="174"/>
        <v>0</v>
      </c>
      <c r="AE1241" s="168">
        <f t="shared" si="180"/>
        <v>0</v>
      </c>
      <c r="AF1241" s="170"/>
      <c r="AI1241" s="1" t="str">
        <f t="shared" si="181"/>
        <v>DIFF</v>
      </c>
      <c r="AN1241" s="1" t="str">
        <f t="shared" si="182"/>
        <v>{20.8.1}</v>
      </c>
    </row>
    <row r="1242" spans="1:40" ht="26.25" customHeight="1" x14ac:dyDescent="0.25">
      <c r="A1242" s="66" t="s">
        <v>188</v>
      </c>
      <c r="B1242" s="67" t="s">
        <v>5252</v>
      </c>
      <c r="C1242" s="67" t="s">
        <v>94</v>
      </c>
      <c r="D1242" s="67" t="s">
        <v>1336</v>
      </c>
      <c r="E1242" s="95" t="s">
        <v>3768</v>
      </c>
      <c r="F1242" s="68" t="s">
        <v>14</v>
      </c>
      <c r="G1242" s="68" t="s">
        <v>95</v>
      </c>
      <c r="H1242" s="68" t="s">
        <v>4633</v>
      </c>
      <c r="I1242" s="124" t="s">
        <v>1606</v>
      </c>
      <c r="J1242" s="69" t="s">
        <v>215</v>
      </c>
      <c r="K1242" s="121">
        <v>1686</v>
      </c>
      <c r="L1242" s="71" t="s">
        <v>48</v>
      </c>
      <c r="M1242" s="70" t="s">
        <v>102</v>
      </c>
      <c r="N1242" s="69" t="s">
        <v>1959</v>
      </c>
      <c r="O1242" s="69" t="s">
        <v>1036</v>
      </c>
      <c r="P1242" s="69" t="s">
        <v>1369</v>
      </c>
      <c r="Q1242" s="73" t="s">
        <v>6428</v>
      </c>
      <c r="R1242" s="69" t="s">
        <v>6012</v>
      </c>
      <c r="S1242" s="74" t="s">
        <v>205</v>
      </c>
      <c r="T1242" s="69" t="s">
        <v>1197</v>
      </c>
      <c r="U1242" s="21"/>
      <c r="V1242" s="21"/>
      <c r="W1242" s="20" t="str">
        <f>VLOOKUP(TRIM(X1242),X10:Y199,2,FALSE)</f>
        <v>Dario</v>
      </c>
      <c r="X1242" s="168" t="str">
        <f t="shared" si="175"/>
        <v>19.2.2</v>
      </c>
      <c r="Y1242" s="168">
        <f t="shared" si="176"/>
        <v>0</v>
      </c>
      <c r="Z1242" s="168">
        <f t="shared" si="173"/>
        <v>0</v>
      </c>
      <c r="AA1242" s="168">
        <f t="shared" si="177"/>
        <v>28</v>
      </c>
      <c r="AB1242" s="168">
        <f t="shared" si="178"/>
        <v>0</v>
      </c>
      <c r="AC1242" s="168">
        <f t="shared" si="179"/>
        <v>0</v>
      </c>
      <c r="AD1242" s="168">
        <f t="shared" si="174"/>
        <v>0</v>
      </c>
      <c r="AE1242" s="168">
        <f t="shared" si="180"/>
        <v>0</v>
      </c>
      <c r="AF1242" s="170"/>
      <c r="AI1242" s="1" t="str">
        <f t="shared" si="181"/>
        <v>DIFF</v>
      </c>
      <c r="AN1242" s="1" t="str">
        <f t="shared" si="182"/>
        <v>{19.2.2}</v>
      </c>
    </row>
    <row r="1243" spans="1:40" ht="26.25" customHeight="1" x14ac:dyDescent="0.25">
      <c r="A1243" s="66" t="s">
        <v>188</v>
      </c>
      <c r="B1243" s="67" t="s">
        <v>5254</v>
      </c>
      <c r="C1243" s="67" t="s">
        <v>94</v>
      </c>
      <c r="D1243" s="67" t="s">
        <v>1336</v>
      </c>
      <c r="E1243" s="95" t="s">
        <v>3769</v>
      </c>
      <c r="F1243" s="68" t="s">
        <v>14</v>
      </c>
      <c r="G1243" s="68" t="s">
        <v>95</v>
      </c>
      <c r="H1243" s="68" t="s">
        <v>4635</v>
      </c>
      <c r="I1243" s="124" t="s">
        <v>1798</v>
      </c>
      <c r="J1243" s="69" t="s">
        <v>215</v>
      </c>
      <c r="K1243" s="121">
        <v>1687</v>
      </c>
      <c r="L1243" s="69" t="s">
        <v>48</v>
      </c>
      <c r="M1243" s="121" t="s">
        <v>102</v>
      </c>
      <c r="N1243" s="69" t="s">
        <v>1959</v>
      </c>
      <c r="O1243" s="69" t="s">
        <v>1036</v>
      </c>
      <c r="P1243" s="69" t="s">
        <v>1369</v>
      </c>
      <c r="Q1243" s="73" t="s">
        <v>6429</v>
      </c>
      <c r="R1243" s="69" t="s">
        <v>6013</v>
      </c>
      <c r="S1243" s="74" t="s">
        <v>205</v>
      </c>
      <c r="T1243" s="69" t="s">
        <v>1197</v>
      </c>
      <c r="U1243" s="21"/>
      <c r="V1243" s="21"/>
      <c r="W1243" s="20" t="str">
        <f>VLOOKUP(TRIM(X1243),X10:Y199,2,FALSE)</f>
        <v>Dario</v>
      </c>
      <c r="X1243" s="168" t="str">
        <f t="shared" si="175"/>
        <v>19.2.2</v>
      </c>
      <c r="Y1243" s="168">
        <f t="shared" si="176"/>
        <v>0</v>
      </c>
      <c r="Z1243" s="168">
        <f t="shared" si="173"/>
        <v>0</v>
      </c>
      <c r="AA1243" s="168">
        <f t="shared" si="177"/>
        <v>31</v>
      </c>
      <c r="AB1243" s="168">
        <f t="shared" si="178"/>
        <v>0</v>
      </c>
      <c r="AC1243" s="168">
        <f t="shared" si="179"/>
        <v>0</v>
      </c>
      <c r="AD1243" s="168">
        <f t="shared" si="174"/>
        <v>0</v>
      </c>
      <c r="AE1243" s="168">
        <f t="shared" si="180"/>
        <v>0</v>
      </c>
      <c r="AF1243" s="170"/>
      <c r="AI1243" s="1" t="str">
        <f t="shared" si="181"/>
        <v>DIFF</v>
      </c>
      <c r="AN1243" s="1" t="str">
        <f t="shared" si="182"/>
        <v>{19.2.2}</v>
      </c>
    </row>
    <row r="1244" spans="1:40" ht="26.25" customHeight="1" x14ac:dyDescent="0.25">
      <c r="A1244" s="66" t="s">
        <v>188</v>
      </c>
      <c r="B1244" s="67" t="s">
        <v>1572</v>
      </c>
      <c r="C1244" s="67" t="s">
        <v>94</v>
      </c>
      <c r="D1244" s="67" t="s">
        <v>1336</v>
      </c>
      <c r="E1244" s="95" t="s">
        <v>3770</v>
      </c>
      <c r="F1244" s="68" t="s">
        <v>14</v>
      </c>
      <c r="G1244" s="68" t="s">
        <v>95</v>
      </c>
      <c r="H1244" s="68" t="s">
        <v>2814</v>
      </c>
      <c r="I1244" s="124" t="s">
        <v>218</v>
      </c>
      <c r="J1244" s="69" t="s">
        <v>194</v>
      </c>
      <c r="K1244" s="121">
        <v>6431</v>
      </c>
      <c r="L1244" s="71" t="s">
        <v>50</v>
      </c>
      <c r="M1244" s="70" t="s">
        <v>102</v>
      </c>
      <c r="N1244" s="69" t="s">
        <v>2786</v>
      </c>
      <c r="O1244" s="69" t="s">
        <v>1036</v>
      </c>
      <c r="P1244" s="69" t="s">
        <v>1369</v>
      </c>
      <c r="Q1244" s="73" t="s">
        <v>3013</v>
      </c>
      <c r="R1244" s="69" t="s">
        <v>6014</v>
      </c>
      <c r="S1244" s="74" t="s">
        <v>205</v>
      </c>
      <c r="T1244" s="69" t="s">
        <v>263</v>
      </c>
      <c r="U1244" s="21"/>
      <c r="V1244" s="21"/>
      <c r="W1244" s="20" t="str">
        <f>VLOOKUP(TRIM(X1244),X10:Y199,2,FALSE)</f>
        <v>Dario</v>
      </c>
      <c r="X1244" s="168" t="str">
        <f t="shared" si="175"/>
        <v>19.2.2</v>
      </c>
      <c r="Y1244" s="168">
        <f t="shared" si="176"/>
        <v>0</v>
      </c>
      <c r="Z1244" s="168">
        <f t="shared" si="173"/>
        <v>0</v>
      </c>
      <c r="AA1244" s="168">
        <f t="shared" si="177"/>
        <v>3</v>
      </c>
      <c r="AB1244" s="168">
        <f t="shared" si="178"/>
        <v>0</v>
      </c>
      <c r="AC1244" s="168">
        <f t="shared" si="179"/>
        <v>0</v>
      </c>
      <c r="AD1244" s="168">
        <f t="shared" si="174"/>
        <v>0</v>
      </c>
      <c r="AE1244" s="168">
        <f t="shared" si="180"/>
        <v>0</v>
      </c>
      <c r="AF1244" s="170"/>
      <c r="AI1244" s="1" t="str">
        <f t="shared" si="181"/>
        <v>DIFF</v>
      </c>
      <c r="AN1244" s="1" t="str">
        <f t="shared" si="182"/>
        <v>{19.2.2}</v>
      </c>
    </row>
    <row r="1245" spans="1:40" ht="26.25" customHeight="1" x14ac:dyDescent="0.25">
      <c r="A1245" s="66" t="s">
        <v>188</v>
      </c>
      <c r="B1245" s="67" t="s">
        <v>1578</v>
      </c>
      <c r="C1245" s="67" t="s">
        <v>94</v>
      </c>
      <c r="D1245" s="67" t="s">
        <v>1336</v>
      </c>
      <c r="E1245" s="95" t="s">
        <v>3771</v>
      </c>
      <c r="F1245" s="68" t="s">
        <v>14</v>
      </c>
      <c r="G1245" s="68" t="s">
        <v>95</v>
      </c>
      <c r="H1245" s="68" t="s">
        <v>4577</v>
      </c>
      <c r="I1245" s="124" t="s">
        <v>218</v>
      </c>
      <c r="J1245" s="69" t="s">
        <v>215</v>
      </c>
      <c r="K1245" s="121">
        <v>1684</v>
      </c>
      <c r="L1245" s="69" t="s">
        <v>48</v>
      </c>
      <c r="M1245" s="121" t="s">
        <v>102</v>
      </c>
      <c r="N1245" s="69" t="s">
        <v>1959</v>
      </c>
      <c r="O1245" s="69" t="s">
        <v>1036</v>
      </c>
      <c r="P1245" s="69" t="s">
        <v>1369</v>
      </c>
      <c r="Q1245" s="73" t="s">
        <v>5136</v>
      </c>
      <c r="R1245" s="69" t="s">
        <v>6225</v>
      </c>
      <c r="S1245" s="74" t="s">
        <v>205</v>
      </c>
      <c r="T1245" s="69" t="s">
        <v>263</v>
      </c>
      <c r="U1245" s="21"/>
      <c r="V1245" s="21"/>
      <c r="W1245" s="20" t="str">
        <f>VLOOKUP(TRIM(X1245),X10:Y199,2,FALSE)</f>
        <v>Dario</v>
      </c>
      <c r="X1245" s="168" t="str">
        <f t="shared" si="175"/>
        <v>19.2.2</v>
      </c>
      <c r="Y1245" s="168">
        <f t="shared" si="176"/>
        <v>0</v>
      </c>
      <c r="Z1245" s="168">
        <f t="shared" si="173"/>
        <v>0</v>
      </c>
      <c r="AA1245" s="168">
        <f t="shared" si="177"/>
        <v>3</v>
      </c>
      <c r="AB1245" s="168">
        <f t="shared" si="178"/>
        <v>0</v>
      </c>
      <c r="AC1245" s="168">
        <f t="shared" si="179"/>
        <v>0</v>
      </c>
      <c r="AD1245" s="168">
        <f t="shared" si="174"/>
        <v>0</v>
      </c>
      <c r="AE1245" s="168">
        <f t="shared" si="180"/>
        <v>0</v>
      </c>
      <c r="AF1245" s="170"/>
      <c r="AI1245" s="1" t="str">
        <f t="shared" si="181"/>
        <v>DIFF</v>
      </c>
      <c r="AN1245" s="1" t="str">
        <f t="shared" si="182"/>
        <v>{19.2.2}</v>
      </c>
    </row>
    <row r="1246" spans="1:40" ht="26.25" customHeight="1" x14ac:dyDescent="0.25">
      <c r="A1246" s="66" t="s">
        <v>188</v>
      </c>
      <c r="B1246" s="67" t="s">
        <v>1581</v>
      </c>
      <c r="C1246" s="67" t="s">
        <v>94</v>
      </c>
      <c r="D1246" s="67" t="s">
        <v>1336</v>
      </c>
      <c r="E1246" s="95" t="s">
        <v>3772</v>
      </c>
      <c r="F1246" s="68" t="s">
        <v>14</v>
      </c>
      <c r="G1246" s="68" t="s">
        <v>95</v>
      </c>
      <c r="H1246" s="68" t="s">
        <v>3123</v>
      </c>
      <c r="I1246" s="124" t="s">
        <v>240</v>
      </c>
      <c r="J1246" s="69" t="s">
        <v>215</v>
      </c>
      <c r="K1246" s="121">
        <v>1678</v>
      </c>
      <c r="L1246" s="71" t="s">
        <v>50</v>
      </c>
      <c r="M1246" s="70" t="s">
        <v>102</v>
      </c>
      <c r="N1246" s="69" t="s">
        <v>1959</v>
      </c>
      <c r="O1246" s="69" t="s">
        <v>1036</v>
      </c>
      <c r="P1246" s="69" t="s">
        <v>1369</v>
      </c>
      <c r="Q1246" s="73" t="s">
        <v>3122</v>
      </c>
      <c r="R1246" s="69" t="s">
        <v>6226</v>
      </c>
      <c r="S1246" s="74" t="s">
        <v>205</v>
      </c>
      <c r="T1246" s="69" t="s">
        <v>253</v>
      </c>
      <c r="U1246" s="21"/>
      <c r="V1246" s="21"/>
      <c r="W1246" s="20" t="str">
        <f>VLOOKUP(TRIM(X1246),X10:Y199,2,FALSE)</f>
        <v>Dario</v>
      </c>
      <c r="X1246" s="168" t="str">
        <f t="shared" si="175"/>
        <v>19.2.2</v>
      </c>
      <c r="Y1246" s="168">
        <f t="shared" si="176"/>
        <v>0</v>
      </c>
      <c r="Z1246" s="168">
        <f t="shared" si="173"/>
        <v>0</v>
      </c>
      <c r="AA1246" s="168">
        <f t="shared" si="177"/>
        <v>12</v>
      </c>
      <c r="AB1246" s="168">
        <f t="shared" si="178"/>
        <v>0</v>
      </c>
      <c r="AC1246" s="168">
        <f t="shared" si="179"/>
        <v>0</v>
      </c>
      <c r="AD1246" s="168">
        <f t="shared" si="174"/>
        <v>0</v>
      </c>
      <c r="AE1246" s="168">
        <f t="shared" si="180"/>
        <v>0</v>
      </c>
      <c r="AF1246" s="170"/>
      <c r="AI1246" s="1" t="str">
        <f t="shared" si="181"/>
        <v>DIFF</v>
      </c>
      <c r="AN1246" s="1" t="str">
        <f t="shared" si="182"/>
        <v>{19.2.2}</v>
      </c>
    </row>
    <row r="1247" spans="1:40" ht="26.25" customHeight="1" x14ac:dyDescent="0.25">
      <c r="A1247" s="66" t="s">
        <v>188</v>
      </c>
      <c r="B1247" s="67" t="s">
        <v>1581</v>
      </c>
      <c r="C1247" s="67" t="s">
        <v>94</v>
      </c>
      <c r="D1247" s="67" t="s">
        <v>1336</v>
      </c>
      <c r="E1247" s="95" t="s">
        <v>3773</v>
      </c>
      <c r="F1247" s="68" t="s">
        <v>14</v>
      </c>
      <c r="G1247" s="68" t="s">
        <v>95</v>
      </c>
      <c r="H1247" s="68" t="s">
        <v>2870</v>
      </c>
      <c r="I1247" s="124" t="s">
        <v>240</v>
      </c>
      <c r="J1247" s="69" t="s">
        <v>215</v>
      </c>
      <c r="K1247" s="121">
        <v>1677</v>
      </c>
      <c r="L1247" s="69" t="s">
        <v>50</v>
      </c>
      <c r="M1247" s="121" t="s">
        <v>102</v>
      </c>
      <c r="N1247" s="69" t="s">
        <v>1959</v>
      </c>
      <c r="O1247" s="69" t="s">
        <v>1036</v>
      </c>
      <c r="P1247" s="69" t="s">
        <v>1369</v>
      </c>
      <c r="Q1247" s="73" t="s">
        <v>5228</v>
      </c>
      <c r="R1247" s="69" t="s">
        <v>6227</v>
      </c>
      <c r="S1247" s="74" t="s">
        <v>329</v>
      </c>
      <c r="T1247" s="69" t="s">
        <v>253</v>
      </c>
      <c r="U1247" s="21"/>
      <c r="V1247" s="21" t="s">
        <v>1039</v>
      </c>
      <c r="W1247" s="20" t="str">
        <f>VLOOKUP(TRIM(X1247),X10:Y199,2,FALSE)</f>
        <v>Dario</v>
      </c>
      <c r="X1247" s="168" t="str">
        <f t="shared" si="175"/>
        <v>19.2.2</v>
      </c>
      <c r="Y1247" s="168">
        <f t="shared" si="176"/>
        <v>1</v>
      </c>
      <c r="Z1247" s="168">
        <f t="shared" si="173"/>
        <v>0</v>
      </c>
      <c r="AA1247" s="168">
        <f t="shared" si="177"/>
        <v>12</v>
      </c>
      <c r="AB1247" s="168">
        <f t="shared" si="178"/>
        <v>0</v>
      </c>
      <c r="AC1247" s="168">
        <f t="shared" si="179"/>
        <v>0</v>
      </c>
      <c r="AD1247" s="168">
        <f t="shared" si="174"/>
        <v>0</v>
      </c>
      <c r="AE1247" s="168">
        <f t="shared" si="180"/>
        <v>0</v>
      </c>
      <c r="AF1247" s="170"/>
      <c r="AI1247" s="1" t="str">
        <f t="shared" si="181"/>
        <v>DIFF</v>
      </c>
      <c r="AN1247" s="1" t="str">
        <f t="shared" si="182"/>
        <v>{19.2.2}</v>
      </c>
    </row>
    <row r="1248" spans="1:40" ht="26.25" customHeight="1" x14ac:dyDescent="0.25">
      <c r="A1248" s="66" t="s">
        <v>188</v>
      </c>
      <c r="B1248" s="67"/>
      <c r="C1248" s="67" t="s">
        <v>94</v>
      </c>
      <c r="D1248" s="67" t="s">
        <v>1336</v>
      </c>
      <c r="E1248" s="95" t="s">
        <v>3774</v>
      </c>
      <c r="F1248" s="68" t="s">
        <v>14</v>
      </c>
      <c r="G1248" s="68" t="s">
        <v>95</v>
      </c>
      <c r="H1248" s="68" t="s">
        <v>1882</v>
      </c>
      <c r="I1248" s="124" t="s">
        <v>1881</v>
      </c>
      <c r="J1248" s="69" t="s">
        <v>215</v>
      </c>
      <c r="K1248" s="121">
        <v>1651</v>
      </c>
      <c r="L1248" s="71" t="s">
        <v>53</v>
      </c>
      <c r="M1248" s="70" t="s">
        <v>102</v>
      </c>
      <c r="N1248" s="69" t="s">
        <v>1959</v>
      </c>
      <c r="O1248" s="69" t="s">
        <v>1036</v>
      </c>
      <c r="P1248" s="69" t="s">
        <v>1369</v>
      </c>
      <c r="Q1248" s="73" t="s">
        <v>1895</v>
      </c>
      <c r="R1248" s="69" t="s">
        <v>6131</v>
      </c>
      <c r="S1248" s="74" t="s">
        <v>205</v>
      </c>
      <c r="T1248" s="69" t="s">
        <v>253</v>
      </c>
      <c r="U1248" s="21"/>
      <c r="V1248" s="21"/>
      <c r="W1248" s="20" t="str">
        <f>VLOOKUP(TRIM(X1248),X10:Y199,2,FALSE)</f>
        <v>Dario</v>
      </c>
      <c r="X1248" s="168" t="str">
        <f t="shared" si="175"/>
        <v>19.2.2</v>
      </c>
      <c r="Y1248" s="168">
        <f t="shared" si="176"/>
        <v>0</v>
      </c>
      <c r="Z1248" s="168">
        <f t="shared" si="173"/>
        <v>0</v>
      </c>
      <c r="AA1248" s="168">
        <f t="shared" si="177"/>
        <v>31</v>
      </c>
      <c r="AB1248" s="168">
        <f t="shared" si="178"/>
        <v>0</v>
      </c>
      <c r="AC1248" s="168">
        <f t="shared" si="179"/>
        <v>0</v>
      </c>
      <c r="AD1248" s="168">
        <f t="shared" si="174"/>
        <v>0</v>
      </c>
      <c r="AE1248" s="168">
        <f t="shared" si="180"/>
        <v>0</v>
      </c>
      <c r="AF1248" s="170"/>
      <c r="AI1248" s="1" t="str">
        <f t="shared" si="181"/>
        <v>DIFF</v>
      </c>
      <c r="AN1248" s="1" t="str">
        <f t="shared" si="182"/>
        <v>{19.2.2}</v>
      </c>
    </row>
    <row r="1249" spans="1:40" ht="26.25" customHeight="1" x14ac:dyDescent="0.25">
      <c r="A1249" s="66" t="s">
        <v>188</v>
      </c>
      <c r="B1249" s="67" t="s">
        <v>4868</v>
      </c>
      <c r="C1249" s="67" t="s">
        <v>94</v>
      </c>
      <c r="D1249" s="67" t="s">
        <v>1336</v>
      </c>
      <c r="E1249" s="95" t="s">
        <v>3775</v>
      </c>
      <c r="F1249" s="68" t="s">
        <v>14</v>
      </c>
      <c r="G1249" s="68" t="s">
        <v>95</v>
      </c>
      <c r="H1249" s="68" t="s">
        <v>2005</v>
      </c>
      <c r="I1249" s="124" t="s">
        <v>230</v>
      </c>
      <c r="J1249" s="69" t="s">
        <v>215</v>
      </c>
      <c r="K1249" s="121">
        <v>1689</v>
      </c>
      <c r="L1249" s="69" t="s">
        <v>48</v>
      </c>
      <c r="M1249" s="121" t="s">
        <v>102</v>
      </c>
      <c r="N1249" s="69" t="s">
        <v>1959</v>
      </c>
      <c r="O1249" s="69" t="s">
        <v>1036</v>
      </c>
      <c r="P1249" s="69" t="s">
        <v>1369</v>
      </c>
      <c r="Q1249" s="73" t="s">
        <v>6430</v>
      </c>
      <c r="R1249" s="69" t="s">
        <v>6015</v>
      </c>
      <c r="S1249" s="74" t="s">
        <v>205</v>
      </c>
      <c r="T1249" s="69" t="s">
        <v>825</v>
      </c>
      <c r="U1249" s="21"/>
      <c r="V1249" s="21"/>
      <c r="W1249" s="20" t="str">
        <f>VLOOKUP(TRIM(X1249),X10:Y199,2,FALSE)</f>
        <v>Dario</v>
      </c>
      <c r="X1249" s="168" t="str">
        <f t="shared" si="175"/>
        <v>19.2.2</v>
      </c>
      <c r="Y1249" s="168">
        <f t="shared" si="176"/>
        <v>0</v>
      </c>
      <c r="Z1249" s="168">
        <f t="shared" si="173"/>
        <v>0</v>
      </c>
      <c r="AA1249" s="168">
        <f t="shared" si="177"/>
        <v>7</v>
      </c>
      <c r="AB1249" s="168">
        <f t="shared" si="178"/>
        <v>0</v>
      </c>
      <c r="AC1249" s="168">
        <f t="shared" si="179"/>
        <v>0</v>
      </c>
      <c r="AD1249" s="168">
        <f t="shared" si="174"/>
        <v>0</v>
      </c>
      <c r="AE1249" s="168">
        <f t="shared" si="180"/>
        <v>0</v>
      </c>
      <c r="AF1249" s="170"/>
      <c r="AI1249" s="1" t="str">
        <f t="shared" si="181"/>
        <v>DIFF</v>
      </c>
      <c r="AN1249" s="1" t="str">
        <f t="shared" si="182"/>
        <v>{19.2.2}</v>
      </c>
    </row>
    <row r="1250" spans="1:40" ht="26.25" customHeight="1" x14ac:dyDescent="0.25">
      <c r="A1250" s="66" t="s">
        <v>188</v>
      </c>
      <c r="B1250" s="67" t="s">
        <v>1443</v>
      </c>
      <c r="C1250" s="67" t="s">
        <v>94</v>
      </c>
      <c r="D1250" s="67" t="s">
        <v>1336</v>
      </c>
      <c r="E1250" s="95" t="s">
        <v>3776</v>
      </c>
      <c r="F1250" s="68" t="s">
        <v>14</v>
      </c>
      <c r="G1250" s="68" t="s">
        <v>95</v>
      </c>
      <c r="H1250" s="68" t="s">
        <v>1465</v>
      </c>
      <c r="I1250" s="124" t="s">
        <v>218</v>
      </c>
      <c r="J1250" s="69" t="s">
        <v>215</v>
      </c>
      <c r="K1250" s="121">
        <v>1682</v>
      </c>
      <c r="L1250" s="71" t="s">
        <v>48</v>
      </c>
      <c r="M1250" s="70" t="s">
        <v>102</v>
      </c>
      <c r="N1250" s="69" t="s">
        <v>1959</v>
      </c>
      <c r="O1250" s="69" t="s">
        <v>1036</v>
      </c>
      <c r="P1250" s="69" t="s">
        <v>1369</v>
      </c>
      <c r="Q1250" s="73" t="s">
        <v>1446</v>
      </c>
      <c r="R1250" s="69" t="s">
        <v>6016</v>
      </c>
      <c r="S1250" s="74" t="s">
        <v>205</v>
      </c>
      <c r="T1250" s="69" t="s">
        <v>263</v>
      </c>
      <c r="U1250" s="21"/>
      <c r="V1250" s="21"/>
      <c r="W1250" s="20" t="str">
        <f>VLOOKUP(TRIM(X1250),X10:Y199,2,FALSE)</f>
        <v>Dario</v>
      </c>
      <c r="X1250" s="168" t="str">
        <f t="shared" si="175"/>
        <v>19.2.2</v>
      </c>
      <c r="Y1250" s="168">
        <f t="shared" si="176"/>
        <v>0</v>
      </c>
      <c r="Z1250" s="168">
        <f t="shared" si="173"/>
        <v>0</v>
      </c>
      <c r="AA1250" s="168">
        <f t="shared" si="177"/>
        <v>3</v>
      </c>
      <c r="AB1250" s="168">
        <f t="shared" si="178"/>
        <v>0</v>
      </c>
      <c r="AC1250" s="168">
        <f t="shared" si="179"/>
        <v>0</v>
      </c>
      <c r="AD1250" s="168">
        <f t="shared" si="174"/>
        <v>0</v>
      </c>
      <c r="AE1250" s="168">
        <f t="shared" si="180"/>
        <v>0</v>
      </c>
      <c r="AF1250" s="170"/>
      <c r="AI1250" s="1" t="str">
        <f t="shared" si="181"/>
        <v>DIFF</v>
      </c>
      <c r="AN1250" s="1" t="str">
        <f t="shared" si="182"/>
        <v>{19.2.2}</v>
      </c>
    </row>
    <row r="1251" spans="1:40" ht="26.25" customHeight="1" x14ac:dyDescent="0.25">
      <c r="A1251" s="66" t="s">
        <v>188</v>
      </c>
      <c r="B1251" s="67" t="s">
        <v>2108</v>
      </c>
      <c r="C1251" s="67" t="s">
        <v>94</v>
      </c>
      <c r="D1251" s="67" t="s">
        <v>1335</v>
      </c>
      <c r="E1251" s="95" t="s">
        <v>3777</v>
      </c>
      <c r="F1251" s="68" t="s">
        <v>12</v>
      </c>
      <c r="G1251" s="68" t="s">
        <v>95</v>
      </c>
      <c r="H1251" s="68" t="s">
        <v>4416</v>
      </c>
      <c r="I1251" s="124" t="s">
        <v>107</v>
      </c>
      <c r="J1251" s="69"/>
      <c r="K1251" s="121"/>
      <c r="L1251" s="69"/>
      <c r="M1251" s="121"/>
      <c r="N1251" s="69"/>
      <c r="O1251" s="69" t="s">
        <v>1036</v>
      </c>
      <c r="P1251" s="69" t="s">
        <v>1441</v>
      </c>
      <c r="Q1251" s="73" t="s">
        <v>4581</v>
      </c>
      <c r="R1251" s="69" t="s">
        <v>6132</v>
      </c>
      <c r="S1251" s="74" t="s">
        <v>205</v>
      </c>
      <c r="T1251" s="69" t="s">
        <v>1803</v>
      </c>
      <c r="U1251" s="21"/>
      <c r="V1251" s="21"/>
      <c r="W1251" s="20" t="str">
        <f>VLOOKUP(TRIM(X1251),X10:Y199,2,FALSE)</f>
        <v>Dario</v>
      </c>
      <c r="X1251" s="168" t="str">
        <f t="shared" si="175"/>
        <v>19.1.2</v>
      </c>
      <c r="Y1251" s="168">
        <f t="shared" si="176"/>
        <v>0</v>
      </c>
      <c r="Z1251" s="168">
        <f t="shared" si="173"/>
        <v>0</v>
      </c>
      <c r="AA1251" s="168">
        <f t="shared" si="177"/>
        <v>4</v>
      </c>
      <c r="AB1251" s="168">
        <f t="shared" si="178"/>
        <v>0</v>
      </c>
      <c r="AC1251" s="168">
        <f t="shared" si="179"/>
        <v>0</v>
      </c>
      <c r="AD1251" s="168">
        <f t="shared" si="174"/>
        <v>0</v>
      </c>
      <c r="AE1251" s="168">
        <f t="shared" si="180"/>
        <v>0</v>
      </c>
      <c r="AF1251" s="170"/>
      <c r="AI1251" s="1" t="str">
        <f t="shared" si="181"/>
        <v>DIFF</v>
      </c>
      <c r="AN1251" s="1" t="str">
        <f t="shared" si="182"/>
        <v>{19.1.2}</v>
      </c>
    </row>
    <row r="1252" spans="1:40" ht="26.25" customHeight="1" x14ac:dyDescent="0.25">
      <c r="A1252" s="66"/>
      <c r="B1252" s="67" t="s">
        <v>40</v>
      </c>
      <c r="C1252" s="67" t="s">
        <v>13</v>
      </c>
      <c r="D1252" s="67" t="s">
        <v>1335</v>
      </c>
      <c r="E1252" s="95" t="s">
        <v>3778</v>
      </c>
      <c r="F1252" s="68" t="s">
        <v>14</v>
      </c>
      <c r="G1252" s="140" t="s">
        <v>95</v>
      </c>
      <c r="H1252" s="140" t="s">
        <v>4711</v>
      </c>
      <c r="I1252" s="141" t="s">
        <v>227</v>
      </c>
      <c r="J1252" s="116" t="s">
        <v>198</v>
      </c>
      <c r="K1252" s="117">
        <v>3952</v>
      </c>
      <c r="L1252" s="116" t="s">
        <v>48</v>
      </c>
      <c r="M1252" s="117" t="s">
        <v>102</v>
      </c>
      <c r="N1252" s="116" t="s">
        <v>1959</v>
      </c>
      <c r="O1252" s="116" t="s">
        <v>1036</v>
      </c>
      <c r="P1252" s="116" t="s">
        <v>1921</v>
      </c>
      <c r="Q1252" s="142" t="s">
        <v>5493</v>
      </c>
      <c r="R1252" s="116" t="s">
        <v>6133</v>
      </c>
      <c r="S1252" s="118" t="s">
        <v>19</v>
      </c>
      <c r="T1252" s="69" t="s">
        <v>226</v>
      </c>
      <c r="U1252" s="21"/>
      <c r="V1252" s="21"/>
      <c r="W1252" s="20" t="str">
        <f>VLOOKUP(TRIM(X1252),X10:Y199,2,FALSE)</f>
        <v>Dario</v>
      </c>
      <c r="X1252" s="168" t="str">
        <f t="shared" si="175"/>
        <v>19.1.2</v>
      </c>
      <c r="Y1252" s="168">
        <f t="shared" si="176"/>
        <v>0</v>
      </c>
      <c r="Z1252" s="168">
        <f t="shared" si="173"/>
        <v>0</v>
      </c>
      <c r="AA1252" s="168">
        <f t="shared" si="177"/>
        <v>17</v>
      </c>
      <c r="AB1252" s="168">
        <f t="shared" si="178"/>
        <v>0</v>
      </c>
      <c r="AC1252" s="168">
        <f t="shared" si="179"/>
        <v>0</v>
      </c>
      <c r="AD1252" s="168">
        <f t="shared" si="174"/>
        <v>0</v>
      </c>
      <c r="AE1252" s="168">
        <f t="shared" si="180"/>
        <v>0</v>
      </c>
      <c r="AF1252" s="170"/>
      <c r="AI1252" s="1" t="str">
        <f t="shared" si="181"/>
        <v>DIFF</v>
      </c>
      <c r="AN1252" s="1" t="str">
        <f t="shared" si="182"/>
        <v>{19.1.2}</v>
      </c>
    </row>
    <row r="1253" spans="1:40" ht="26.25" customHeight="1" x14ac:dyDescent="0.25">
      <c r="A1253" s="66" t="s">
        <v>188</v>
      </c>
      <c r="B1253" s="67" t="s">
        <v>6431</v>
      </c>
      <c r="C1253" s="67" t="s">
        <v>94</v>
      </c>
      <c r="D1253" s="67" t="s">
        <v>1335</v>
      </c>
      <c r="E1253" s="95" t="s">
        <v>3779</v>
      </c>
      <c r="F1253" s="68" t="s">
        <v>14</v>
      </c>
      <c r="G1253" s="68" t="s">
        <v>95</v>
      </c>
      <c r="H1253" s="68" t="s">
        <v>4849</v>
      </c>
      <c r="I1253" s="124" t="s">
        <v>230</v>
      </c>
      <c r="J1253" s="69" t="s">
        <v>198</v>
      </c>
      <c r="K1253" s="121">
        <v>3953</v>
      </c>
      <c r="L1253" s="69" t="s">
        <v>48</v>
      </c>
      <c r="M1253" s="121" t="s">
        <v>102</v>
      </c>
      <c r="N1253" s="69" t="s">
        <v>1959</v>
      </c>
      <c r="O1253" s="69" t="s">
        <v>1036</v>
      </c>
      <c r="P1253" s="69" t="s">
        <v>1441</v>
      </c>
      <c r="Q1253" s="73" t="s">
        <v>5550</v>
      </c>
      <c r="R1253" s="69" t="s">
        <v>6134</v>
      </c>
      <c r="S1253" s="74" t="s">
        <v>190</v>
      </c>
      <c r="T1253" s="69" t="s">
        <v>258</v>
      </c>
      <c r="U1253" s="21"/>
      <c r="V1253" s="21"/>
      <c r="W1253" s="20" t="str">
        <f>VLOOKUP(TRIM(X1253),X10:Y199,2,FALSE)</f>
        <v>Dario</v>
      </c>
      <c r="X1253" s="168" t="str">
        <f t="shared" si="175"/>
        <v>19.1.2</v>
      </c>
      <c r="Y1253" s="168">
        <f t="shared" si="176"/>
        <v>0</v>
      </c>
      <c r="Z1253" s="168">
        <f t="shared" si="173"/>
        <v>0</v>
      </c>
      <c r="AA1253" s="168">
        <f t="shared" si="177"/>
        <v>7</v>
      </c>
      <c r="AB1253" s="168">
        <f t="shared" si="178"/>
        <v>0</v>
      </c>
      <c r="AC1253" s="168">
        <f t="shared" si="179"/>
        <v>0</v>
      </c>
      <c r="AD1253" s="168">
        <f t="shared" si="174"/>
        <v>0</v>
      </c>
      <c r="AE1253" s="168">
        <f t="shared" si="180"/>
        <v>0</v>
      </c>
      <c r="AF1253" s="170"/>
      <c r="AI1253" s="1" t="str">
        <f t="shared" si="181"/>
        <v>DIFF</v>
      </c>
      <c r="AN1253" s="1" t="str">
        <f t="shared" si="182"/>
        <v>{19.1.2}</v>
      </c>
    </row>
    <row r="1254" spans="1:40" ht="26.25" customHeight="1" x14ac:dyDescent="0.25">
      <c r="A1254" s="66" t="s">
        <v>188</v>
      </c>
      <c r="B1254" s="67" t="s">
        <v>1837</v>
      </c>
      <c r="C1254" s="67" t="s">
        <v>94</v>
      </c>
      <c r="D1254" s="67" t="s">
        <v>1335</v>
      </c>
      <c r="E1254" s="95" t="s">
        <v>3780</v>
      </c>
      <c r="F1254" s="68" t="s">
        <v>14</v>
      </c>
      <c r="G1254" s="68" t="s">
        <v>95</v>
      </c>
      <c r="H1254" s="68" t="s">
        <v>1977</v>
      </c>
      <c r="I1254" s="124" t="s">
        <v>1605</v>
      </c>
      <c r="J1254" s="69" t="s">
        <v>194</v>
      </c>
      <c r="K1254" s="121">
        <v>6475</v>
      </c>
      <c r="L1254" s="71" t="s">
        <v>48</v>
      </c>
      <c r="M1254" s="70" t="s">
        <v>102</v>
      </c>
      <c r="N1254" s="69" t="s">
        <v>2786</v>
      </c>
      <c r="O1254" s="69" t="s">
        <v>1036</v>
      </c>
      <c r="P1254" s="69" t="s">
        <v>1441</v>
      </c>
      <c r="Q1254" s="73" t="s">
        <v>2068</v>
      </c>
      <c r="R1254" s="69" t="s">
        <v>6135</v>
      </c>
      <c r="S1254" s="74" t="s">
        <v>205</v>
      </c>
      <c r="T1254" s="69" t="s">
        <v>1558</v>
      </c>
      <c r="U1254" s="21"/>
      <c r="V1254" s="21"/>
      <c r="W1254" s="20" t="str">
        <f>VLOOKUP(TRIM(X1254),X10:Y199,2,FALSE)</f>
        <v>Dario</v>
      </c>
      <c r="X1254" s="168" t="str">
        <f t="shared" si="175"/>
        <v>19.1.2</v>
      </c>
      <c r="Y1254" s="168">
        <f t="shared" si="176"/>
        <v>0</v>
      </c>
      <c r="Z1254" s="168">
        <f t="shared" si="173"/>
        <v>0</v>
      </c>
      <c r="AA1254" s="168">
        <f t="shared" si="177"/>
        <v>22</v>
      </c>
      <c r="AB1254" s="168">
        <f t="shared" si="178"/>
        <v>0</v>
      </c>
      <c r="AC1254" s="168">
        <f t="shared" si="179"/>
        <v>0</v>
      </c>
      <c r="AD1254" s="168">
        <f t="shared" si="174"/>
        <v>0</v>
      </c>
      <c r="AE1254" s="168">
        <f t="shared" si="180"/>
        <v>0</v>
      </c>
      <c r="AF1254" s="170"/>
      <c r="AI1254" s="1" t="str">
        <f t="shared" si="181"/>
        <v>DIFF</v>
      </c>
      <c r="AN1254" s="1" t="str">
        <f t="shared" si="182"/>
        <v>{19.1.2}</v>
      </c>
    </row>
    <row r="1255" spans="1:40" ht="26.25" customHeight="1" x14ac:dyDescent="0.25">
      <c r="A1255" s="66" t="s">
        <v>188</v>
      </c>
      <c r="B1255" s="67" t="s">
        <v>2113</v>
      </c>
      <c r="C1255" s="67" t="s">
        <v>94</v>
      </c>
      <c r="D1255" s="67" t="s">
        <v>1335</v>
      </c>
      <c r="E1255" s="95" t="s">
        <v>3781</v>
      </c>
      <c r="F1255" s="68" t="s">
        <v>14</v>
      </c>
      <c r="G1255" s="68" t="s">
        <v>95</v>
      </c>
      <c r="H1255" s="68" t="s">
        <v>4713</v>
      </c>
      <c r="I1255" s="124" t="s">
        <v>227</v>
      </c>
      <c r="J1255" s="69" t="s">
        <v>194</v>
      </c>
      <c r="K1255" s="121">
        <v>6480</v>
      </c>
      <c r="L1255" s="69" t="s">
        <v>48</v>
      </c>
      <c r="M1255" s="121" t="s">
        <v>102</v>
      </c>
      <c r="N1255" s="69" t="s">
        <v>2786</v>
      </c>
      <c r="O1255" s="69" t="s">
        <v>1036</v>
      </c>
      <c r="P1255" s="69" t="s">
        <v>1441</v>
      </c>
      <c r="Q1255" s="73" t="s">
        <v>5362</v>
      </c>
      <c r="R1255" s="69" t="s">
        <v>6228</v>
      </c>
      <c r="S1255" s="74" t="s">
        <v>329</v>
      </c>
      <c r="T1255" s="69" t="s">
        <v>226</v>
      </c>
      <c r="U1255" s="21"/>
      <c r="V1255" s="21" t="s">
        <v>1039</v>
      </c>
      <c r="W1255" s="20" t="str">
        <f>VLOOKUP(TRIM(X1255),X10:Y199,2,FALSE)</f>
        <v>Dario</v>
      </c>
      <c r="X1255" s="168" t="str">
        <f t="shared" si="175"/>
        <v>19.1.2</v>
      </c>
      <c r="Y1255" s="168">
        <f t="shared" si="176"/>
        <v>1</v>
      </c>
      <c r="Z1255" s="168">
        <f t="shared" si="173"/>
        <v>0</v>
      </c>
      <c r="AA1255" s="168">
        <f t="shared" si="177"/>
        <v>17</v>
      </c>
      <c r="AB1255" s="168">
        <f t="shared" si="178"/>
        <v>0</v>
      </c>
      <c r="AC1255" s="168">
        <f t="shared" si="179"/>
        <v>0</v>
      </c>
      <c r="AD1255" s="168">
        <f t="shared" si="174"/>
        <v>0</v>
      </c>
      <c r="AE1255" s="168">
        <f t="shared" si="180"/>
        <v>0</v>
      </c>
      <c r="AF1255" s="170"/>
      <c r="AI1255" s="1" t="str">
        <f t="shared" si="181"/>
        <v>DIFF</v>
      </c>
      <c r="AN1255" s="1" t="str">
        <f t="shared" si="182"/>
        <v>{19.1.2}</v>
      </c>
    </row>
    <row r="1256" spans="1:40" ht="26.25" customHeight="1" x14ac:dyDescent="0.25">
      <c r="A1256" s="66" t="s">
        <v>188</v>
      </c>
      <c r="B1256" s="67" t="s">
        <v>5364</v>
      </c>
      <c r="C1256" s="67" t="s">
        <v>94</v>
      </c>
      <c r="D1256" s="67" t="s">
        <v>1335</v>
      </c>
      <c r="E1256" s="95" t="s">
        <v>3782</v>
      </c>
      <c r="F1256" s="68" t="s">
        <v>14</v>
      </c>
      <c r="G1256" s="68" t="s">
        <v>95</v>
      </c>
      <c r="H1256" s="68" t="s">
        <v>4713</v>
      </c>
      <c r="I1256" s="124" t="s">
        <v>227</v>
      </c>
      <c r="J1256" s="69" t="s">
        <v>101</v>
      </c>
      <c r="K1256" s="121">
        <v>5621</v>
      </c>
      <c r="L1256" s="71" t="s">
        <v>48</v>
      </c>
      <c r="M1256" s="70" t="s">
        <v>102</v>
      </c>
      <c r="N1256" s="69" t="s">
        <v>2786</v>
      </c>
      <c r="O1256" s="69" t="s">
        <v>1036</v>
      </c>
      <c r="P1256" s="69" t="s">
        <v>1441</v>
      </c>
      <c r="Q1256" s="73" t="s">
        <v>6432</v>
      </c>
      <c r="R1256" s="69" t="s">
        <v>6229</v>
      </c>
      <c r="S1256" s="74" t="s">
        <v>329</v>
      </c>
      <c r="T1256" s="69" t="s">
        <v>226</v>
      </c>
      <c r="U1256" s="21"/>
      <c r="V1256" s="21" t="s">
        <v>1039</v>
      </c>
      <c r="W1256" s="20" t="str">
        <f>VLOOKUP(TRIM(X1256),X10:Y199,2,FALSE)</f>
        <v>Dario</v>
      </c>
      <c r="X1256" s="168" t="str">
        <f t="shared" si="175"/>
        <v>19.1.2</v>
      </c>
      <c r="Y1256" s="168">
        <f t="shared" si="176"/>
        <v>1</v>
      </c>
      <c r="Z1256" s="168">
        <f t="shared" si="173"/>
        <v>0</v>
      </c>
      <c r="AA1256" s="168">
        <f t="shared" si="177"/>
        <v>17</v>
      </c>
      <c r="AB1256" s="168">
        <f t="shared" si="178"/>
        <v>0</v>
      </c>
      <c r="AC1256" s="168">
        <f t="shared" si="179"/>
        <v>0</v>
      </c>
      <c r="AD1256" s="168">
        <f t="shared" si="174"/>
        <v>0</v>
      </c>
      <c r="AE1256" s="168">
        <f t="shared" si="180"/>
        <v>0</v>
      </c>
      <c r="AF1256" s="170"/>
      <c r="AI1256" s="1" t="str">
        <f t="shared" si="181"/>
        <v>DIFF</v>
      </c>
      <c r="AN1256" s="1" t="str">
        <f t="shared" si="182"/>
        <v>{19.1.2}</v>
      </c>
    </row>
    <row r="1257" spans="1:40" ht="26.25" customHeight="1" x14ac:dyDescent="0.25">
      <c r="A1257" s="66" t="s">
        <v>188</v>
      </c>
      <c r="B1257" s="67" t="s">
        <v>6409</v>
      </c>
      <c r="C1257" s="67" t="s">
        <v>94</v>
      </c>
      <c r="D1257" s="67" t="s">
        <v>1347</v>
      </c>
      <c r="E1257" s="95" t="s">
        <v>3783</v>
      </c>
      <c r="F1257" s="68" t="s">
        <v>12</v>
      </c>
      <c r="G1257" s="68" t="s">
        <v>95</v>
      </c>
      <c r="H1257" s="68" t="s">
        <v>4673</v>
      </c>
      <c r="I1257" s="124" t="s">
        <v>261</v>
      </c>
      <c r="J1257" s="69"/>
      <c r="K1257" s="121"/>
      <c r="L1257" s="69"/>
      <c r="M1257" s="121"/>
      <c r="N1257" s="69"/>
      <c r="O1257" s="69" t="s">
        <v>1036</v>
      </c>
      <c r="P1257" s="69" t="s">
        <v>1359</v>
      </c>
      <c r="Q1257" s="73" t="s">
        <v>4664</v>
      </c>
      <c r="R1257" s="69" t="s">
        <v>6017</v>
      </c>
      <c r="S1257" s="74" t="s">
        <v>189</v>
      </c>
      <c r="T1257" s="69" t="s">
        <v>844</v>
      </c>
      <c r="U1257" s="21"/>
      <c r="V1257" s="21"/>
      <c r="W1257" s="20" t="str">
        <f>VLOOKUP(TRIM(X1257),X10:Y199,2,FALSE)</f>
        <v>Dario</v>
      </c>
      <c r="X1257" s="168" t="str">
        <f t="shared" si="175"/>
        <v>19.15.2</v>
      </c>
      <c r="Y1257" s="168">
        <f t="shared" si="176"/>
        <v>0</v>
      </c>
      <c r="Z1257" s="168">
        <f t="shared" si="173"/>
        <v>0</v>
      </c>
      <c r="AA1257" s="168">
        <f t="shared" si="177"/>
        <v>6</v>
      </c>
      <c r="AB1257" s="168">
        <f t="shared" si="178"/>
        <v>0</v>
      </c>
      <c r="AC1257" s="168">
        <f t="shared" si="179"/>
        <v>1</v>
      </c>
      <c r="AD1257" s="168">
        <f t="shared" si="174"/>
        <v>0</v>
      </c>
      <c r="AE1257" s="168">
        <f t="shared" si="180"/>
        <v>0</v>
      </c>
      <c r="AF1257" s="170"/>
      <c r="AI1257" s="1" t="str">
        <f t="shared" si="181"/>
        <v>DIFF</v>
      </c>
      <c r="AN1257" s="1" t="str">
        <f t="shared" si="182"/>
        <v>{19.15.2}</v>
      </c>
    </row>
    <row r="1258" spans="1:40" ht="26.25" customHeight="1" x14ac:dyDescent="0.25">
      <c r="A1258" s="66" t="s">
        <v>188</v>
      </c>
      <c r="B1258" s="67" t="s">
        <v>6412</v>
      </c>
      <c r="C1258" s="67" t="s">
        <v>94</v>
      </c>
      <c r="D1258" s="67" t="s">
        <v>1347</v>
      </c>
      <c r="E1258" s="95" t="s">
        <v>3784</v>
      </c>
      <c r="F1258" s="68" t="s">
        <v>14</v>
      </c>
      <c r="G1258" s="68" t="s">
        <v>95</v>
      </c>
      <c r="H1258" s="68" t="s">
        <v>2809</v>
      </c>
      <c r="I1258" s="124" t="s">
        <v>6433</v>
      </c>
      <c r="J1258" s="69" t="s">
        <v>216</v>
      </c>
      <c r="K1258" s="269" t="s">
        <v>2810</v>
      </c>
      <c r="L1258" s="71" t="s">
        <v>52</v>
      </c>
      <c r="M1258" s="70" t="s">
        <v>102</v>
      </c>
      <c r="N1258" s="69" t="s">
        <v>1959</v>
      </c>
      <c r="O1258" s="69" t="s">
        <v>1036</v>
      </c>
      <c r="P1258" s="69" t="s">
        <v>1359</v>
      </c>
      <c r="Q1258" s="73" t="s">
        <v>6411</v>
      </c>
      <c r="R1258" s="69" t="s">
        <v>6230</v>
      </c>
      <c r="S1258" s="74" t="s">
        <v>329</v>
      </c>
      <c r="T1258" s="69" t="s">
        <v>254</v>
      </c>
      <c r="U1258" s="21"/>
      <c r="V1258" s="21" t="s">
        <v>1039</v>
      </c>
      <c r="W1258" s="20" t="str">
        <f>VLOOKUP(TRIM(X1258),X10:Y199,2,FALSE)</f>
        <v>Dario</v>
      </c>
      <c r="X1258" s="168" t="str">
        <f t="shared" si="175"/>
        <v>19.15.2</v>
      </c>
      <c r="Y1258" s="168">
        <f t="shared" si="176"/>
        <v>1</v>
      </c>
      <c r="Z1258" s="168">
        <f t="shared" si="173"/>
        <v>0</v>
      </c>
      <c r="AA1258" s="168">
        <f t="shared" si="177"/>
        <v>69</v>
      </c>
      <c r="AB1258" s="168">
        <f t="shared" si="178"/>
        <v>0</v>
      </c>
      <c r="AC1258" s="168">
        <f t="shared" si="179"/>
        <v>0</v>
      </c>
      <c r="AD1258" s="168">
        <f t="shared" si="174"/>
        <v>0</v>
      </c>
      <c r="AE1258" s="168">
        <f t="shared" si="180"/>
        <v>0</v>
      </c>
      <c r="AF1258" s="170"/>
      <c r="AI1258" s="1" t="str">
        <f t="shared" si="181"/>
        <v>DIFF</v>
      </c>
      <c r="AN1258" s="1" t="str">
        <f t="shared" si="182"/>
        <v>{19.15.2}</v>
      </c>
    </row>
    <row r="1259" spans="1:40" ht="26.25" customHeight="1" x14ac:dyDescent="0.25">
      <c r="A1259" s="66" t="s">
        <v>188</v>
      </c>
      <c r="B1259" s="67" t="s">
        <v>40</v>
      </c>
      <c r="C1259" s="67" t="s">
        <v>94</v>
      </c>
      <c r="D1259" s="67" t="s">
        <v>1612</v>
      </c>
      <c r="E1259" s="95" t="s">
        <v>3785</v>
      </c>
      <c r="F1259" s="68" t="s">
        <v>862</v>
      </c>
      <c r="G1259" s="68" t="s">
        <v>95</v>
      </c>
      <c r="H1259" s="68" t="s">
        <v>5291</v>
      </c>
      <c r="I1259" s="124" t="s">
        <v>207</v>
      </c>
      <c r="J1259" s="69" t="s">
        <v>1780</v>
      </c>
      <c r="K1259" s="121"/>
      <c r="L1259" s="69"/>
      <c r="M1259" s="121"/>
      <c r="N1259" s="69" t="s">
        <v>1414</v>
      </c>
      <c r="O1259" s="69" t="s">
        <v>1462</v>
      </c>
      <c r="P1259" s="69" t="s">
        <v>1781</v>
      </c>
      <c r="Q1259" s="73" t="s">
        <v>5290</v>
      </c>
      <c r="R1259" s="69" t="s">
        <v>6136</v>
      </c>
      <c r="S1259" s="74" t="s">
        <v>205</v>
      </c>
      <c r="T1259" s="69" t="s">
        <v>844</v>
      </c>
      <c r="U1259" s="21"/>
      <c r="V1259" s="21"/>
      <c r="W1259" s="20" t="str">
        <f>VLOOKUP(TRIM(X1259),X10:Y199,2,FALSE)</f>
        <v>Dario</v>
      </c>
      <c r="X1259" s="168" t="str">
        <f t="shared" si="175"/>
        <v>20.3.1</v>
      </c>
      <c r="Y1259" s="168">
        <f t="shared" si="176"/>
        <v>0</v>
      </c>
      <c r="Z1259" s="168">
        <f t="shared" si="173"/>
        <v>0</v>
      </c>
      <c r="AA1259" s="168">
        <f t="shared" si="177"/>
        <v>4</v>
      </c>
      <c r="AB1259" s="168">
        <f t="shared" si="178"/>
        <v>0</v>
      </c>
      <c r="AC1259" s="168">
        <f t="shared" si="179"/>
        <v>0</v>
      </c>
      <c r="AD1259" s="168">
        <f t="shared" si="174"/>
        <v>0</v>
      </c>
      <c r="AE1259" s="168">
        <f t="shared" si="180"/>
        <v>0</v>
      </c>
      <c r="AF1259" s="170"/>
      <c r="AI1259" s="1" t="str">
        <f t="shared" si="181"/>
        <v>DIFF</v>
      </c>
      <c r="AN1259" s="1" t="str">
        <f t="shared" si="182"/>
        <v>{20.3.1}</v>
      </c>
    </row>
    <row r="1260" spans="1:40" ht="26.25" customHeight="1" x14ac:dyDescent="0.25">
      <c r="A1260" s="66" t="s">
        <v>188</v>
      </c>
      <c r="B1260" s="67" t="s">
        <v>40</v>
      </c>
      <c r="C1260" s="67" t="s">
        <v>94</v>
      </c>
      <c r="D1260" s="67" t="s">
        <v>1612</v>
      </c>
      <c r="E1260" s="95" t="s">
        <v>3786</v>
      </c>
      <c r="F1260" s="68" t="s">
        <v>862</v>
      </c>
      <c r="G1260" s="68" t="s">
        <v>95</v>
      </c>
      <c r="H1260" s="68" t="s">
        <v>4916</v>
      </c>
      <c r="I1260" s="124" t="s">
        <v>6434</v>
      </c>
      <c r="J1260" s="69" t="s">
        <v>1780</v>
      </c>
      <c r="K1260" s="121"/>
      <c r="L1260" s="71"/>
      <c r="M1260" s="70"/>
      <c r="N1260" s="69" t="s">
        <v>1414</v>
      </c>
      <c r="O1260" s="69" t="s">
        <v>1462</v>
      </c>
      <c r="P1260" s="69" t="s">
        <v>1781</v>
      </c>
      <c r="Q1260" s="73" t="s">
        <v>3236</v>
      </c>
      <c r="R1260" s="69" t="s">
        <v>6137</v>
      </c>
      <c r="S1260" s="74" t="s">
        <v>205</v>
      </c>
      <c r="T1260" s="69" t="s">
        <v>248</v>
      </c>
      <c r="U1260" s="21"/>
      <c r="V1260" s="21"/>
      <c r="W1260" s="20" t="str">
        <f>VLOOKUP(TRIM(X1260),X10:Y199,2,FALSE)</f>
        <v>Dario</v>
      </c>
      <c r="X1260" s="168" t="str">
        <f t="shared" si="175"/>
        <v>20.3.1</v>
      </c>
      <c r="Y1260" s="168">
        <f t="shared" si="176"/>
        <v>0</v>
      </c>
      <c r="Z1260" s="168">
        <f t="shared" si="173"/>
        <v>0</v>
      </c>
      <c r="AA1260" s="168">
        <f t="shared" si="177"/>
        <v>141</v>
      </c>
      <c r="AB1260" s="168">
        <f t="shared" si="178"/>
        <v>0</v>
      </c>
      <c r="AC1260" s="168">
        <f t="shared" si="179"/>
        <v>0</v>
      </c>
      <c r="AD1260" s="168">
        <f t="shared" si="174"/>
        <v>0</v>
      </c>
      <c r="AE1260" s="168">
        <f t="shared" si="180"/>
        <v>0</v>
      </c>
      <c r="AF1260" s="170"/>
      <c r="AI1260" s="1" t="str">
        <f t="shared" si="181"/>
        <v>DIFF</v>
      </c>
      <c r="AN1260" s="1" t="str">
        <f t="shared" si="182"/>
        <v>{20.3.1}</v>
      </c>
    </row>
    <row r="1261" spans="1:40" ht="26.25" customHeight="1" x14ac:dyDescent="0.25">
      <c r="A1261" s="66" t="s">
        <v>188</v>
      </c>
      <c r="B1261" s="67" t="s">
        <v>40</v>
      </c>
      <c r="C1261" s="67" t="s">
        <v>94</v>
      </c>
      <c r="D1261" s="67" t="s">
        <v>1612</v>
      </c>
      <c r="E1261" s="95" t="s">
        <v>3787</v>
      </c>
      <c r="F1261" s="68" t="s">
        <v>862</v>
      </c>
      <c r="G1261" s="68" t="s">
        <v>95</v>
      </c>
      <c r="H1261" s="68" t="s">
        <v>5196</v>
      </c>
      <c r="I1261" s="124" t="s">
        <v>200</v>
      </c>
      <c r="J1261" s="69" t="s">
        <v>1780</v>
      </c>
      <c r="K1261" s="121"/>
      <c r="L1261" s="69"/>
      <c r="M1261" s="121"/>
      <c r="N1261" s="69" t="s">
        <v>1414</v>
      </c>
      <c r="O1261" s="69" t="s">
        <v>1462</v>
      </c>
      <c r="P1261" s="69" t="s">
        <v>1781</v>
      </c>
      <c r="Q1261" s="73" t="s">
        <v>3145</v>
      </c>
      <c r="R1261" s="69" t="s">
        <v>6138</v>
      </c>
      <c r="S1261" s="74" t="s">
        <v>205</v>
      </c>
      <c r="T1261" s="69" t="s">
        <v>1415</v>
      </c>
      <c r="U1261" s="21"/>
      <c r="V1261" s="21"/>
      <c r="W1261" s="20" t="str">
        <f>VLOOKUP(TRIM(X1261),X10:Y199,2,FALSE)</f>
        <v>Dario</v>
      </c>
      <c r="X1261" s="168" t="str">
        <f t="shared" si="175"/>
        <v>20.3.1</v>
      </c>
      <c r="Y1261" s="168">
        <f t="shared" si="176"/>
        <v>0</v>
      </c>
      <c r="Z1261" s="168">
        <f t="shared" si="173"/>
        <v>0</v>
      </c>
      <c r="AA1261" s="168">
        <f t="shared" si="177"/>
        <v>10</v>
      </c>
      <c r="AB1261" s="168">
        <f t="shared" si="178"/>
        <v>0</v>
      </c>
      <c r="AC1261" s="168">
        <f t="shared" si="179"/>
        <v>0</v>
      </c>
      <c r="AD1261" s="168">
        <f t="shared" si="174"/>
        <v>0</v>
      </c>
      <c r="AE1261" s="168">
        <f t="shared" si="180"/>
        <v>0</v>
      </c>
      <c r="AF1261" s="170"/>
      <c r="AI1261" s="1" t="str">
        <f t="shared" si="181"/>
        <v>DIFF</v>
      </c>
      <c r="AN1261" s="1" t="str">
        <f t="shared" si="182"/>
        <v>{20.3.1}</v>
      </c>
    </row>
    <row r="1262" spans="1:40" ht="26.25" customHeight="1" x14ac:dyDescent="0.25">
      <c r="A1262" s="66" t="s">
        <v>188</v>
      </c>
      <c r="B1262" s="67" t="s">
        <v>40</v>
      </c>
      <c r="C1262" s="67" t="s">
        <v>94</v>
      </c>
      <c r="D1262" s="67" t="s">
        <v>1612</v>
      </c>
      <c r="E1262" s="95" t="s">
        <v>3788</v>
      </c>
      <c r="F1262" s="68" t="s">
        <v>862</v>
      </c>
      <c r="G1262" s="68" t="s">
        <v>95</v>
      </c>
      <c r="H1262" s="68" t="s">
        <v>5182</v>
      </c>
      <c r="I1262" s="124" t="s">
        <v>6435</v>
      </c>
      <c r="J1262" s="69" t="s">
        <v>1780</v>
      </c>
      <c r="K1262" s="121"/>
      <c r="L1262" s="71"/>
      <c r="M1262" s="70"/>
      <c r="N1262" s="69" t="s">
        <v>1414</v>
      </c>
      <c r="O1262" s="69" t="s">
        <v>1462</v>
      </c>
      <c r="P1262" s="69" t="s">
        <v>1781</v>
      </c>
      <c r="Q1262" s="73" t="s">
        <v>5181</v>
      </c>
      <c r="R1262" s="69" t="s">
        <v>6755</v>
      </c>
      <c r="S1262" s="74" t="s">
        <v>189</v>
      </c>
      <c r="T1262" s="69" t="s">
        <v>991</v>
      </c>
      <c r="U1262" s="21"/>
      <c r="V1262" s="21" t="s">
        <v>1039</v>
      </c>
      <c r="W1262" s="20" t="str">
        <f>VLOOKUP(TRIM(X1262),X10:Y199,2,FALSE)</f>
        <v>Dario</v>
      </c>
      <c r="X1262" s="168" t="str">
        <f t="shared" si="175"/>
        <v>20.3.1</v>
      </c>
      <c r="Y1262" s="168">
        <f t="shared" si="176"/>
        <v>0</v>
      </c>
      <c r="Z1262" s="168">
        <f t="shared" si="173"/>
        <v>1</v>
      </c>
      <c r="AA1262" s="168">
        <f t="shared" si="177"/>
        <v>92</v>
      </c>
      <c r="AB1262" s="168">
        <f t="shared" si="178"/>
        <v>0</v>
      </c>
      <c r="AC1262" s="168">
        <f t="shared" si="179"/>
        <v>0</v>
      </c>
      <c r="AD1262" s="168">
        <f t="shared" si="174"/>
        <v>0</v>
      </c>
      <c r="AE1262" s="168">
        <f t="shared" si="180"/>
        <v>0</v>
      </c>
      <c r="AF1262" s="170"/>
      <c r="AI1262" s="1" t="str">
        <f t="shared" si="181"/>
        <v>DIFF</v>
      </c>
      <c r="AN1262" s="1" t="str">
        <f t="shared" si="182"/>
        <v>{20.3.1}</v>
      </c>
    </row>
    <row r="1263" spans="1:40" ht="26.25" customHeight="1" x14ac:dyDescent="0.25">
      <c r="A1263" s="66" t="s">
        <v>188</v>
      </c>
      <c r="B1263" s="67" t="s">
        <v>6436</v>
      </c>
      <c r="C1263" s="67" t="s">
        <v>94</v>
      </c>
      <c r="D1263" s="67" t="s">
        <v>1612</v>
      </c>
      <c r="E1263" s="95" t="s">
        <v>3789</v>
      </c>
      <c r="F1263" s="68" t="s">
        <v>12</v>
      </c>
      <c r="G1263" s="68" t="s">
        <v>95</v>
      </c>
      <c r="H1263" s="68" t="s">
        <v>4457</v>
      </c>
      <c r="I1263" s="124" t="s">
        <v>230</v>
      </c>
      <c r="J1263" s="69"/>
      <c r="K1263" s="121"/>
      <c r="L1263" s="69"/>
      <c r="M1263" s="121"/>
      <c r="N1263" s="69"/>
      <c r="O1263" s="69" t="s">
        <v>1462</v>
      </c>
      <c r="P1263" s="69"/>
      <c r="Q1263" s="73" t="s">
        <v>4552</v>
      </c>
      <c r="R1263" s="69" t="s">
        <v>6139</v>
      </c>
      <c r="S1263" s="74" t="s">
        <v>205</v>
      </c>
      <c r="T1263" s="69" t="s">
        <v>864</v>
      </c>
      <c r="U1263" s="21"/>
      <c r="V1263" s="21"/>
      <c r="W1263" s="20" t="str">
        <f>VLOOKUP(TRIM(X1263),X10:Y199,2,FALSE)</f>
        <v>Dario</v>
      </c>
      <c r="X1263" s="168" t="str">
        <f t="shared" si="175"/>
        <v>20.3.1</v>
      </c>
      <c r="Y1263" s="168">
        <f t="shared" si="176"/>
        <v>0</v>
      </c>
      <c r="Z1263" s="168">
        <f t="shared" si="173"/>
        <v>0</v>
      </c>
      <c r="AA1263" s="168">
        <f t="shared" si="177"/>
        <v>7</v>
      </c>
      <c r="AB1263" s="168">
        <f t="shared" si="178"/>
        <v>0</v>
      </c>
      <c r="AC1263" s="168">
        <f t="shared" si="179"/>
        <v>0</v>
      </c>
      <c r="AD1263" s="168">
        <f t="shared" si="174"/>
        <v>0</v>
      </c>
      <c r="AE1263" s="168">
        <f t="shared" si="180"/>
        <v>0</v>
      </c>
      <c r="AF1263" s="170"/>
      <c r="AI1263" s="1" t="str">
        <f t="shared" si="181"/>
        <v/>
      </c>
      <c r="AN1263" s="1" t="str">
        <f t="shared" si="182"/>
        <v>{20.3.1}</v>
      </c>
    </row>
    <row r="1264" spans="1:40" ht="26.25" customHeight="1" x14ac:dyDescent="0.25">
      <c r="A1264" s="66" t="s">
        <v>188</v>
      </c>
      <c r="B1264" s="67" t="s">
        <v>5112</v>
      </c>
      <c r="C1264" s="67" t="s">
        <v>94</v>
      </c>
      <c r="D1264" s="67" t="s">
        <v>4221</v>
      </c>
      <c r="E1264" s="95" t="s">
        <v>3790</v>
      </c>
      <c r="F1264" s="68" t="s">
        <v>14</v>
      </c>
      <c r="G1264" s="68" t="s">
        <v>95</v>
      </c>
      <c r="H1264" s="68" t="s">
        <v>4565</v>
      </c>
      <c r="I1264" s="124" t="s">
        <v>6407</v>
      </c>
      <c r="J1264" s="69" t="s">
        <v>315</v>
      </c>
      <c r="K1264" s="269" t="s">
        <v>4566</v>
      </c>
      <c r="L1264" s="71" t="s">
        <v>50</v>
      </c>
      <c r="M1264" s="70" t="s">
        <v>197</v>
      </c>
      <c r="N1264" s="69" t="s">
        <v>2786</v>
      </c>
      <c r="O1264" s="69" t="s">
        <v>1462</v>
      </c>
      <c r="P1264" s="69" t="s">
        <v>3230</v>
      </c>
      <c r="Q1264" s="73" t="s">
        <v>5111</v>
      </c>
      <c r="R1264" s="69" t="s">
        <v>6231</v>
      </c>
      <c r="S1264" s="74" t="s">
        <v>329</v>
      </c>
      <c r="T1264" s="69" t="s">
        <v>1214</v>
      </c>
      <c r="U1264" s="21"/>
      <c r="V1264" s="21"/>
      <c r="W1264" s="20" t="str">
        <f>VLOOKUP(TRIM(X1264),X10:Y199,2,FALSE)</f>
        <v>Dario</v>
      </c>
      <c r="X1264" s="168" t="str">
        <f t="shared" si="175"/>
        <v>20.11</v>
      </c>
      <c r="Y1264" s="168">
        <f t="shared" si="176"/>
        <v>1</v>
      </c>
      <c r="Z1264" s="168">
        <f t="shared" si="173"/>
        <v>0</v>
      </c>
      <c r="AA1264" s="168">
        <f t="shared" si="177"/>
        <v>75</v>
      </c>
      <c r="AB1264" s="168">
        <f t="shared" si="178"/>
        <v>0</v>
      </c>
      <c r="AC1264" s="168">
        <f t="shared" si="179"/>
        <v>0</v>
      </c>
      <c r="AD1264" s="168">
        <f t="shared" si="174"/>
        <v>0</v>
      </c>
      <c r="AE1264" s="168">
        <f t="shared" si="180"/>
        <v>0</v>
      </c>
      <c r="AF1264" s="170"/>
      <c r="AI1264" s="1" t="str">
        <f t="shared" si="181"/>
        <v>DIFF</v>
      </c>
      <c r="AN1264" s="1" t="str">
        <f t="shared" si="182"/>
        <v>{20.11}</v>
      </c>
    </row>
    <row r="1265" spans="1:40" ht="26.25" customHeight="1" x14ac:dyDescent="0.25">
      <c r="A1265" s="66" t="s">
        <v>188</v>
      </c>
      <c r="B1265" s="67" t="s">
        <v>6437</v>
      </c>
      <c r="C1265" s="67" t="s">
        <v>94</v>
      </c>
      <c r="D1265" s="67" t="s">
        <v>4221</v>
      </c>
      <c r="E1265" s="95" t="s">
        <v>3791</v>
      </c>
      <c r="F1265" s="68" t="s">
        <v>12</v>
      </c>
      <c r="G1265" s="68" t="s">
        <v>95</v>
      </c>
      <c r="H1265" s="68" t="s">
        <v>4563</v>
      </c>
      <c r="I1265" s="124" t="s">
        <v>45</v>
      </c>
      <c r="J1265" s="69"/>
      <c r="K1265" s="121"/>
      <c r="L1265" s="69"/>
      <c r="M1265" s="121"/>
      <c r="N1265" s="69"/>
      <c r="O1265" s="69" t="s">
        <v>1462</v>
      </c>
      <c r="P1265" s="69" t="s">
        <v>3230</v>
      </c>
      <c r="Q1265" s="73" t="s">
        <v>5639</v>
      </c>
      <c r="R1265" s="69" t="s">
        <v>6232</v>
      </c>
      <c r="S1265" s="74" t="s">
        <v>205</v>
      </c>
      <c r="T1265" s="69" t="s">
        <v>1324</v>
      </c>
      <c r="U1265" s="21"/>
      <c r="V1265" s="21"/>
      <c r="W1265" s="20" t="str">
        <f>VLOOKUP(TRIM(X1265),X10:Y199,2,FALSE)</f>
        <v>Dario</v>
      </c>
      <c r="X1265" s="168" t="str">
        <f t="shared" si="175"/>
        <v>20.11</v>
      </c>
      <c r="Y1265" s="168">
        <f t="shared" si="176"/>
        <v>0</v>
      </c>
      <c r="Z1265" s="168">
        <f t="shared" si="173"/>
        <v>0</v>
      </c>
      <c r="AA1265" s="168">
        <f t="shared" si="177"/>
        <v>3</v>
      </c>
      <c r="AB1265" s="168">
        <f t="shared" si="178"/>
        <v>0</v>
      </c>
      <c r="AC1265" s="168">
        <f t="shared" si="179"/>
        <v>0</v>
      </c>
      <c r="AD1265" s="168">
        <f t="shared" si="174"/>
        <v>0</v>
      </c>
      <c r="AE1265" s="168">
        <f t="shared" si="180"/>
        <v>0</v>
      </c>
      <c r="AF1265" s="170"/>
      <c r="AI1265" s="1" t="str">
        <f t="shared" si="181"/>
        <v>DIFF</v>
      </c>
      <c r="AN1265" s="1" t="str">
        <f t="shared" si="182"/>
        <v>{20.11}</v>
      </c>
    </row>
    <row r="1266" spans="1:40" ht="26.25" customHeight="1" x14ac:dyDescent="0.25">
      <c r="A1266" s="66" t="s">
        <v>188</v>
      </c>
      <c r="B1266" s="67" t="s">
        <v>40</v>
      </c>
      <c r="C1266" s="67" t="s">
        <v>94</v>
      </c>
      <c r="D1266" s="67" t="s">
        <v>1907</v>
      </c>
      <c r="E1266" s="95" t="s">
        <v>3792</v>
      </c>
      <c r="F1266" s="68" t="s">
        <v>862</v>
      </c>
      <c r="G1266" s="68" t="s">
        <v>95</v>
      </c>
      <c r="H1266" s="68" t="s">
        <v>3080</v>
      </c>
      <c r="I1266" s="124" t="s">
        <v>213</v>
      </c>
      <c r="J1266" s="69" t="s">
        <v>1967</v>
      </c>
      <c r="K1266" s="121"/>
      <c r="L1266" s="71"/>
      <c r="M1266" s="70"/>
      <c r="N1266" s="69" t="s">
        <v>1778</v>
      </c>
      <c r="O1266" s="69" t="s">
        <v>1462</v>
      </c>
      <c r="P1266" s="69" t="s">
        <v>1968</v>
      </c>
      <c r="Q1266" s="73" t="s">
        <v>5103</v>
      </c>
      <c r="R1266" s="69" t="s">
        <v>6140</v>
      </c>
      <c r="S1266" s="74" t="s">
        <v>205</v>
      </c>
      <c r="T1266" s="69" t="s">
        <v>214</v>
      </c>
      <c r="U1266" s="21"/>
      <c r="V1266" s="21"/>
      <c r="W1266" s="20" t="str">
        <f>VLOOKUP(TRIM(X1266),X10:Y199,2,FALSE)</f>
        <v>Dario</v>
      </c>
      <c r="X1266" s="168" t="str">
        <f t="shared" si="175"/>
        <v>20.8.1</v>
      </c>
      <c r="Y1266" s="168">
        <f t="shared" si="176"/>
        <v>0</v>
      </c>
      <c r="Z1266" s="168">
        <f t="shared" si="173"/>
        <v>0</v>
      </c>
      <c r="AA1266" s="168">
        <f t="shared" si="177"/>
        <v>8</v>
      </c>
      <c r="AB1266" s="168">
        <f t="shared" si="178"/>
        <v>0</v>
      </c>
      <c r="AC1266" s="168">
        <f t="shared" si="179"/>
        <v>0</v>
      </c>
      <c r="AD1266" s="168">
        <f t="shared" si="174"/>
        <v>0</v>
      </c>
      <c r="AE1266" s="168">
        <f t="shared" si="180"/>
        <v>0</v>
      </c>
      <c r="AF1266" s="170"/>
      <c r="AI1266" s="1" t="str">
        <f t="shared" si="181"/>
        <v>DIFF</v>
      </c>
      <c r="AN1266" s="1" t="str">
        <f t="shared" si="182"/>
        <v>{20.8.1}</v>
      </c>
    </row>
    <row r="1267" spans="1:40" ht="26.25" customHeight="1" x14ac:dyDescent="0.25">
      <c r="A1267" s="66" t="s">
        <v>188</v>
      </c>
      <c r="B1267" s="67" t="s">
        <v>40</v>
      </c>
      <c r="C1267" s="67" t="s">
        <v>94</v>
      </c>
      <c r="D1267" s="67" t="s">
        <v>1907</v>
      </c>
      <c r="E1267" s="95" t="s">
        <v>3793</v>
      </c>
      <c r="F1267" s="68" t="s">
        <v>862</v>
      </c>
      <c r="G1267" s="68" t="s">
        <v>95</v>
      </c>
      <c r="H1267" s="68" t="s">
        <v>3045</v>
      </c>
      <c r="I1267" s="124" t="s">
        <v>227</v>
      </c>
      <c r="J1267" s="69" t="s">
        <v>1967</v>
      </c>
      <c r="K1267" s="121"/>
      <c r="L1267" s="69"/>
      <c r="M1267" s="121"/>
      <c r="N1267" s="69" t="s">
        <v>1778</v>
      </c>
      <c r="O1267" s="69" t="s">
        <v>1462</v>
      </c>
      <c r="P1267" s="69" t="s">
        <v>1968</v>
      </c>
      <c r="Q1267" s="73" t="s">
        <v>3044</v>
      </c>
      <c r="R1267" s="69" t="s">
        <v>6233</v>
      </c>
      <c r="S1267" s="74" t="s">
        <v>189</v>
      </c>
      <c r="T1267" s="69" t="s">
        <v>226</v>
      </c>
      <c r="U1267" s="21"/>
      <c r="V1267" s="21" t="s">
        <v>1039</v>
      </c>
      <c r="W1267" s="20" t="str">
        <f>VLOOKUP(TRIM(X1267),X10:Y199,2,FALSE)</f>
        <v>Dario</v>
      </c>
      <c r="X1267" s="168" t="str">
        <f t="shared" si="175"/>
        <v>20.8.1</v>
      </c>
      <c r="Y1267" s="168">
        <f t="shared" si="176"/>
        <v>0</v>
      </c>
      <c r="Z1267" s="168">
        <f t="shared" si="173"/>
        <v>1</v>
      </c>
      <c r="AA1267" s="168">
        <f t="shared" si="177"/>
        <v>17</v>
      </c>
      <c r="AB1267" s="168">
        <f t="shared" si="178"/>
        <v>0</v>
      </c>
      <c r="AC1267" s="168">
        <f t="shared" si="179"/>
        <v>0</v>
      </c>
      <c r="AD1267" s="168">
        <f t="shared" si="174"/>
        <v>0</v>
      </c>
      <c r="AE1267" s="168">
        <f t="shared" si="180"/>
        <v>0</v>
      </c>
      <c r="AF1267" s="170"/>
      <c r="AI1267" s="1" t="str">
        <f t="shared" si="181"/>
        <v>DIFF</v>
      </c>
      <c r="AN1267" s="1" t="str">
        <f t="shared" si="182"/>
        <v>{20.8.1}</v>
      </c>
    </row>
    <row r="1268" spans="1:40" ht="26.25" customHeight="1" x14ac:dyDescent="0.25">
      <c r="A1268" s="66" t="s">
        <v>188</v>
      </c>
      <c r="B1268" s="67" t="s">
        <v>40</v>
      </c>
      <c r="C1268" s="67" t="s">
        <v>94</v>
      </c>
      <c r="D1268" s="67" t="s">
        <v>1907</v>
      </c>
      <c r="E1268" s="95" t="s">
        <v>3794</v>
      </c>
      <c r="F1268" s="68" t="s">
        <v>862</v>
      </c>
      <c r="G1268" s="68" t="s">
        <v>95</v>
      </c>
      <c r="H1268" s="68" t="s">
        <v>3095</v>
      </c>
      <c r="I1268" s="124" t="s">
        <v>217</v>
      </c>
      <c r="J1268" s="69" t="s">
        <v>1967</v>
      </c>
      <c r="K1268" s="121"/>
      <c r="L1268" s="71"/>
      <c r="M1268" s="70"/>
      <c r="N1268" s="69" t="s">
        <v>1866</v>
      </c>
      <c r="O1268" s="69" t="s">
        <v>1462</v>
      </c>
      <c r="P1268" s="69" t="s">
        <v>1968</v>
      </c>
      <c r="Q1268" s="73" t="s">
        <v>3094</v>
      </c>
      <c r="R1268" s="69" t="s">
        <v>6234</v>
      </c>
      <c r="S1268" s="74" t="s">
        <v>189</v>
      </c>
      <c r="T1268" s="69" t="s">
        <v>1489</v>
      </c>
      <c r="U1268" s="21"/>
      <c r="V1268" s="21" t="s">
        <v>1039</v>
      </c>
      <c r="W1268" s="20" t="str">
        <f>VLOOKUP(TRIM(X1268),X10:Y199,2,FALSE)</f>
        <v>Dario</v>
      </c>
      <c r="X1268" s="168" t="str">
        <f t="shared" si="175"/>
        <v>20.8.1</v>
      </c>
      <c r="Y1268" s="168">
        <f t="shared" si="176"/>
        <v>0</v>
      </c>
      <c r="Z1268" s="168">
        <f t="shared" si="173"/>
        <v>1</v>
      </c>
      <c r="AA1268" s="168">
        <f t="shared" si="177"/>
        <v>21</v>
      </c>
      <c r="AB1268" s="168">
        <f t="shared" si="178"/>
        <v>0</v>
      </c>
      <c r="AC1268" s="168">
        <f t="shared" si="179"/>
        <v>0</v>
      </c>
      <c r="AD1268" s="168">
        <f t="shared" si="174"/>
        <v>0</v>
      </c>
      <c r="AE1268" s="168">
        <f t="shared" si="180"/>
        <v>0</v>
      </c>
      <c r="AF1268" s="170"/>
      <c r="AI1268" s="1" t="str">
        <f t="shared" si="181"/>
        <v>DIFF</v>
      </c>
      <c r="AN1268" s="1" t="str">
        <f t="shared" si="182"/>
        <v>{20.8.1}</v>
      </c>
    </row>
    <row r="1269" spans="1:40" ht="26.25" customHeight="1" x14ac:dyDescent="0.25">
      <c r="A1269" s="66" t="s">
        <v>188</v>
      </c>
      <c r="B1269" s="67" t="s">
        <v>40</v>
      </c>
      <c r="C1269" s="67" t="s">
        <v>94</v>
      </c>
      <c r="D1269" s="67" t="s">
        <v>1907</v>
      </c>
      <c r="E1269" s="95" t="s">
        <v>3795</v>
      </c>
      <c r="F1269" s="68" t="s">
        <v>862</v>
      </c>
      <c r="G1269" s="68" t="s">
        <v>95</v>
      </c>
      <c r="H1269" s="68" t="s">
        <v>3205</v>
      </c>
      <c r="I1269" s="124" t="s">
        <v>259</v>
      </c>
      <c r="J1269" s="69" t="s">
        <v>1967</v>
      </c>
      <c r="K1269" s="121"/>
      <c r="L1269" s="69"/>
      <c r="M1269" s="121"/>
      <c r="N1269" s="69" t="s">
        <v>1778</v>
      </c>
      <c r="O1269" s="69" t="s">
        <v>1462</v>
      </c>
      <c r="P1269" s="69" t="s">
        <v>1968</v>
      </c>
      <c r="Q1269" s="73" t="s">
        <v>3185</v>
      </c>
      <c r="R1269" s="69" t="s">
        <v>6235</v>
      </c>
      <c r="S1269" s="74" t="s">
        <v>189</v>
      </c>
      <c r="T1269" s="69" t="s">
        <v>260</v>
      </c>
      <c r="U1269" s="21"/>
      <c r="V1269" s="21" t="s">
        <v>1039</v>
      </c>
      <c r="W1269" s="20" t="str">
        <f>VLOOKUP(TRIM(X1269),X10:Y199,2,FALSE)</f>
        <v>Dario</v>
      </c>
      <c r="X1269" s="168" t="str">
        <f t="shared" si="175"/>
        <v>20.8.1</v>
      </c>
      <c r="Y1269" s="168">
        <f t="shared" si="176"/>
        <v>0</v>
      </c>
      <c r="Z1269" s="168">
        <f t="shared" si="173"/>
        <v>1</v>
      </c>
      <c r="AA1269" s="168">
        <f t="shared" si="177"/>
        <v>5</v>
      </c>
      <c r="AB1269" s="168">
        <f t="shared" si="178"/>
        <v>0</v>
      </c>
      <c r="AC1269" s="168">
        <f t="shared" si="179"/>
        <v>0</v>
      </c>
      <c r="AD1269" s="168">
        <f t="shared" si="174"/>
        <v>0</v>
      </c>
      <c r="AE1269" s="168">
        <f t="shared" si="180"/>
        <v>0</v>
      </c>
      <c r="AF1269" s="170"/>
      <c r="AI1269" s="1" t="str">
        <f t="shared" si="181"/>
        <v>DIFF</v>
      </c>
      <c r="AN1269" s="1" t="str">
        <f t="shared" si="182"/>
        <v>{20.8.1}</v>
      </c>
    </row>
    <row r="1270" spans="1:40" ht="26.25" customHeight="1" x14ac:dyDescent="0.25">
      <c r="A1270" s="66" t="s">
        <v>188</v>
      </c>
      <c r="B1270" s="67" t="s">
        <v>40</v>
      </c>
      <c r="C1270" s="67" t="s">
        <v>94</v>
      </c>
      <c r="D1270" s="67" t="s">
        <v>1907</v>
      </c>
      <c r="E1270" s="95" t="s">
        <v>3796</v>
      </c>
      <c r="F1270" s="68" t="s">
        <v>862</v>
      </c>
      <c r="G1270" s="68" t="s">
        <v>95</v>
      </c>
      <c r="H1270" s="68" t="s">
        <v>5567</v>
      </c>
      <c r="I1270" s="124" t="s">
        <v>259</v>
      </c>
      <c r="J1270" s="69" t="s">
        <v>1967</v>
      </c>
      <c r="K1270" s="121"/>
      <c r="L1270" s="71"/>
      <c r="M1270" s="70"/>
      <c r="N1270" s="69" t="s">
        <v>1778</v>
      </c>
      <c r="O1270" s="69" t="s">
        <v>1462</v>
      </c>
      <c r="P1270" s="69" t="s">
        <v>1968</v>
      </c>
      <c r="Q1270" s="73" t="s">
        <v>5566</v>
      </c>
      <c r="R1270" s="69" t="s">
        <v>6236</v>
      </c>
      <c r="S1270" s="74" t="s">
        <v>205</v>
      </c>
      <c r="T1270" s="69" t="s">
        <v>260</v>
      </c>
      <c r="U1270" s="21"/>
      <c r="V1270" s="21"/>
      <c r="W1270" s="20" t="str">
        <f>VLOOKUP(TRIM(X1270),X10:Y199,2,FALSE)</f>
        <v>Dario</v>
      </c>
      <c r="X1270" s="168" t="str">
        <f t="shared" si="175"/>
        <v>20.8.1</v>
      </c>
      <c r="Y1270" s="168">
        <f t="shared" si="176"/>
        <v>0</v>
      </c>
      <c r="Z1270" s="168">
        <f t="shared" si="173"/>
        <v>0</v>
      </c>
      <c r="AA1270" s="168">
        <f t="shared" si="177"/>
        <v>5</v>
      </c>
      <c r="AB1270" s="168">
        <f t="shared" si="178"/>
        <v>0</v>
      </c>
      <c r="AC1270" s="168">
        <f t="shared" si="179"/>
        <v>0</v>
      </c>
      <c r="AD1270" s="168">
        <f t="shared" si="174"/>
        <v>0</v>
      </c>
      <c r="AE1270" s="168">
        <f t="shared" si="180"/>
        <v>0</v>
      </c>
      <c r="AF1270" s="170"/>
      <c r="AI1270" s="1" t="str">
        <f t="shared" si="181"/>
        <v>DIFF</v>
      </c>
      <c r="AN1270" s="1" t="str">
        <f t="shared" si="182"/>
        <v>{20.8.1}</v>
      </c>
    </row>
    <row r="1271" spans="1:40" ht="26.25" customHeight="1" x14ac:dyDescent="0.25">
      <c r="A1271" s="66" t="s">
        <v>188</v>
      </c>
      <c r="B1271" s="67" t="s">
        <v>1572</v>
      </c>
      <c r="C1271" s="67" t="s">
        <v>94</v>
      </c>
      <c r="D1271" s="67" t="s">
        <v>1336</v>
      </c>
      <c r="E1271" s="95" t="s">
        <v>3797</v>
      </c>
      <c r="F1271" s="68" t="s">
        <v>14</v>
      </c>
      <c r="G1271" s="68" t="s">
        <v>95</v>
      </c>
      <c r="H1271" s="68" t="s">
        <v>2814</v>
      </c>
      <c r="I1271" s="124" t="s">
        <v>218</v>
      </c>
      <c r="J1271" s="69" t="s">
        <v>194</v>
      </c>
      <c r="K1271" s="121">
        <v>6431</v>
      </c>
      <c r="L1271" s="69" t="s">
        <v>52</v>
      </c>
      <c r="M1271" s="121" t="s">
        <v>102</v>
      </c>
      <c r="N1271" s="69" t="s">
        <v>2786</v>
      </c>
      <c r="O1271" s="69" t="s">
        <v>1036</v>
      </c>
      <c r="P1271" s="69" t="s">
        <v>1369</v>
      </c>
      <c r="Q1271" s="73" t="s">
        <v>3013</v>
      </c>
      <c r="R1271" s="69" t="s">
        <v>6237</v>
      </c>
      <c r="S1271" s="74" t="s">
        <v>329</v>
      </c>
      <c r="T1271" s="69" t="s">
        <v>263</v>
      </c>
      <c r="U1271" s="21"/>
      <c r="V1271" s="21" t="s">
        <v>1039</v>
      </c>
      <c r="W1271" s="20" t="str">
        <f>VLOOKUP(TRIM(X1271),X10:Y199,2,FALSE)</f>
        <v>Dario</v>
      </c>
      <c r="X1271" s="168" t="str">
        <f t="shared" si="175"/>
        <v>19.2.2</v>
      </c>
      <c r="Y1271" s="168">
        <f t="shared" si="176"/>
        <v>1</v>
      </c>
      <c r="Z1271" s="168">
        <f t="shared" si="173"/>
        <v>0</v>
      </c>
      <c r="AA1271" s="168">
        <f t="shared" si="177"/>
        <v>3</v>
      </c>
      <c r="AB1271" s="168">
        <f t="shared" si="178"/>
        <v>0</v>
      </c>
      <c r="AC1271" s="168">
        <f t="shared" si="179"/>
        <v>0</v>
      </c>
      <c r="AD1271" s="168">
        <f t="shared" si="174"/>
        <v>0</v>
      </c>
      <c r="AE1271" s="168">
        <f t="shared" si="180"/>
        <v>0</v>
      </c>
      <c r="AF1271" s="170"/>
      <c r="AI1271" s="1" t="str">
        <f t="shared" si="181"/>
        <v>DIFF</v>
      </c>
      <c r="AN1271" s="1" t="str">
        <f t="shared" si="182"/>
        <v>{19.2.2}</v>
      </c>
    </row>
    <row r="1272" spans="1:40" ht="26.25" customHeight="1" x14ac:dyDescent="0.25">
      <c r="A1272" s="66" t="s">
        <v>188</v>
      </c>
      <c r="B1272" s="67" t="s">
        <v>1443</v>
      </c>
      <c r="C1272" s="67" t="s">
        <v>94</v>
      </c>
      <c r="D1272" s="67" t="s">
        <v>1336</v>
      </c>
      <c r="E1272" s="95" t="s">
        <v>3798</v>
      </c>
      <c r="F1272" s="68" t="s">
        <v>14</v>
      </c>
      <c r="G1272" s="68" t="s">
        <v>95</v>
      </c>
      <c r="H1272" s="68" t="s">
        <v>1465</v>
      </c>
      <c r="I1272" s="124" t="s">
        <v>218</v>
      </c>
      <c r="J1272" s="69" t="s">
        <v>215</v>
      </c>
      <c r="K1272" s="121">
        <v>1682</v>
      </c>
      <c r="L1272" s="71" t="s">
        <v>50</v>
      </c>
      <c r="M1272" s="70" t="s">
        <v>102</v>
      </c>
      <c r="N1272" s="69" t="s">
        <v>1959</v>
      </c>
      <c r="O1272" s="69" t="s">
        <v>1036</v>
      </c>
      <c r="P1272" s="69" t="s">
        <v>1369</v>
      </c>
      <c r="Q1272" s="73" t="s">
        <v>1446</v>
      </c>
      <c r="R1272" s="69" t="s">
        <v>6238</v>
      </c>
      <c r="S1272" s="74" t="s">
        <v>205</v>
      </c>
      <c r="T1272" s="69" t="s">
        <v>263</v>
      </c>
      <c r="U1272" s="21"/>
      <c r="V1272" s="21"/>
      <c r="W1272" s="20" t="str">
        <f>VLOOKUP(TRIM(X1272),X10:Y199,2,FALSE)</f>
        <v>Dario</v>
      </c>
      <c r="X1272" s="168" t="str">
        <f t="shared" si="175"/>
        <v>19.2.2</v>
      </c>
      <c r="Y1272" s="168">
        <f t="shared" si="176"/>
        <v>0</v>
      </c>
      <c r="Z1272" s="168">
        <f t="shared" si="173"/>
        <v>0</v>
      </c>
      <c r="AA1272" s="168">
        <f t="shared" si="177"/>
        <v>3</v>
      </c>
      <c r="AB1272" s="168">
        <f t="shared" si="178"/>
        <v>0</v>
      </c>
      <c r="AC1272" s="168">
        <f t="shared" si="179"/>
        <v>0</v>
      </c>
      <c r="AD1272" s="168">
        <f t="shared" si="174"/>
        <v>0</v>
      </c>
      <c r="AE1272" s="168">
        <f t="shared" si="180"/>
        <v>0</v>
      </c>
      <c r="AF1272" s="170"/>
      <c r="AI1272" s="1" t="str">
        <f t="shared" si="181"/>
        <v>DIFF</v>
      </c>
      <c r="AN1272" s="1" t="str">
        <f t="shared" si="182"/>
        <v>{19.2.2}</v>
      </c>
    </row>
    <row r="1273" spans="1:40" ht="26.25" customHeight="1" x14ac:dyDescent="0.25">
      <c r="A1273" s="66" t="s">
        <v>188</v>
      </c>
      <c r="B1273" s="67" t="s">
        <v>6439</v>
      </c>
      <c r="C1273" s="67" t="s">
        <v>94</v>
      </c>
      <c r="D1273" s="67" t="s">
        <v>1336</v>
      </c>
      <c r="E1273" s="95" t="s">
        <v>3799</v>
      </c>
      <c r="F1273" s="68" t="s">
        <v>14</v>
      </c>
      <c r="G1273" s="68" t="s">
        <v>95</v>
      </c>
      <c r="H1273" s="68" t="s">
        <v>4633</v>
      </c>
      <c r="I1273" s="124" t="s">
        <v>1606</v>
      </c>
      <c r="J1273" s="69" t="s">
        <v>215</v>
      </c>
      <c r="K1273" s="121">
        <v>1686</v>
      </c>
      <c r="L1273" s="69" t="s">
        <v>50</v>
      </c>
      <c r="M1273" s="121" t="s">
        <v>102</v>
      </c>
      <c r="N1273" s="69" t="s">
        <v>1959</v>
      </c>
      <c r="O1273" s="69" t="s">
        <v>1036</v>
      </c>
      <c r="P1273" s="69" t="s">
        <v>1369</v>
      </c>
      <c r="Q1273" s="73" t="s">
        <v>6438</v>
      </c>
      <c r="R1273" s="69" t="s">
        <v>6239</v>
      </c>
      <c r="S1273" s="74" t="s">
        <v>205</v>
      </c>
      <c r="T1273" s="69" t="s">
        <v>1197</v>
      </c>
      <c r="U1273" s="21"/>
      <c r="V1273" s="21"/>
      <c r="W1273" s="20" t="str">
        <f>VLOOKUP(TRIM(X1273),X10:Y199,2,FALSE)</f>
        <v>Dario</v>
      </c>
      <c r="X1273" s="168" t="str">
        <f t="shared" si="175"/>
        <v>19.2.2</v>
      </c>
      <c r="Y1273" s="168">
        <f t="shared" si="176"/>
        <v>0</v>
      </c>
      <c r="Z1273" s="168">
        <f t="shared" si="173"/>
        <v>0</v>
      </c>
      <c r="AA1273" s="168">
        <f t="shared" si="177"/>
        <v>28</v>
      </c>
      <c r="AB1273" s="168">
        <f t="shared" si="178"/>
        <v>0</v>
      </c>
      <c r="AC1273" s="168">
        <f t="shared" si="179"/>
        <v>0</v>
      </c>
      <c r="AD1273" s="168">
        <f t="shared" si="174"/>
        <v>0</v>
      </c>
      <c r="AE1273" s="168">
        <f t="shared" si="180"/>
        <v>0</v>
      </c>
      <c r="AF1273" s="170"/>
      <c r="AI1273" s="1" t="str">
        <f t="shared" si="181"/>
        <v>DIFF</v>
      </c>
      <c r="AN1273" s="1" t="str">
        <f t="shared" si="182"/>
        <v>{19.2.2}</v>
      </c>
    </row>
    <row r="1274" spans="1:40" ht="26.25" customHeight="1" x14ac:dyDescent="0.25">
      <c r="A1274" s="66" t="s">
        <v>188</v>
      </c>
      <c r="B1274" s="67" t="s">
        <v>5254</v>
      </c>
      <c r="C1274" s="67" t="s">
        <v>94</v>
      </c>
      <c r="D1274" s="67" t="s">
        <v>1336</v>
      </c>
      <c r="E1274" s="95" t="s">
        <v>3800</v>
      </c>
      <c r="F1274" s="68" t="s">
        <v>14</v>
      </c>
      <c r="G1274" s="68" t="s">
        <v>95</v>
      </c>
      <c r="H1274" s="68" t="s">
        <v>4635</v>
      </c>
      <c r="I1274" s="124" t="s">
        <v>6440</v>
      </c>
      <c r="J1274" s="69" t="s">
        <v>215</v>
      </c>
      <c r="K1274" s="121">
        <v>1687</v>
      </c>
      <c r="L1274" s="71" t="s">
        <v>50</v>
      </c>
      <c r="M1274" s="70" t="s">
        <v>102</v>
      </c>
      <c r="N1274" s="69" t="s">
        <v>1959</v>
      </c>
      <c r="O1274" s="69" t="s">
        <v>1036</v>
      </c>
      <c r="P1274" s="69" t="s">
        <v>1369</v>
      </c>
      <c r="Q1274" s="73" t="s">
        <v>6441</v>
      </c>
      <c r="R1274" s="69" t="s">
        <v>6756</v>
      </c>
      <c r="S1274" s="74" t="s">
        <v>262</v>
      </c>
      <c r="T1274" s="69" t="s">
        <v>1197</v>
      </c>
      <c r="U1274" s="21"/>
      <c r="V1274" s="21" t="s">
        <v>1039</v>
      </c>
      <c r="W1274" s="20" t="str">
        <f>VLOOKUP(TRIM(X1274),X10:Y199,2,FALSE)</f>
        <v>Dario</v>
      </c>
      <c r="X1274" s="168" t="str">
        <f t="shared" si="175"/>
        <v>19.2.2</v>
      </c>
      <c r="Y1274" s="168">
        <f t="shared" si="176"/>
        <v>0</v>
      </c>
      <c r="Z1274" s="168">
        <f t="shared" si="173"/>
        <v>0</v>
      </c>
      <c r="AA1274" s="168">
        <f t="shared" si="177"/>
        <v>38</v>
      </c>
      <c r="AB1274" s="168">
        <f t="shared" si="178"/>
        <v>0</v>
      </c>
      <c r="AC1274" s="168">
        <f t="shared" si="179"/>
        <v>0</v>
      </c>
      <c r="AD1274" s="168">
        <f t="shared" si="174"/>
        <v>0</v>
      </c>
      <c r="AE1274" s="168">
        <f t="shared" si="180"/>
        <v>0</v>
      </c>
      <c r="AF1274" s="170"/>
      <c r="AI1274" s="1" t="str">
        <f t="shared" si="181"/>
        <v>DIFF</v>
      </c>
      <c r="AN1274" s="1" t="str">
        <f t="shared" si="182"/>
        <v>{19.2.2}</v>
      </c>
    </row>
    <row r="1275" spans="1:40" ht="26.25" customHeight="1" x14ac:dyDescent="0.25">
      <c r="A1275" s="66" t="s">
        <v>188</v>
      </c>
      <c r="B1275" s="67" t="s">
        <v>1838</v>
      </c>
      <c r="C1275" s="67" t="s">
        <v>94</v>
      </c>
      <c r="D1275" s="67" t="s">
        <v>1336</v>
      </c>
      <c r="E1275" s="95" t="s">
        <v>3801</v>
      </c>
      <c r="F1275" s="68" t="s">
        <v>14</v>
      </c>
      <c r="G1275" s="68" t="s">
        <v>95</v>
      </c>
      <c r="H1275" s="68" t="s">
        <v>1882</v>
      </c>
      <c r="I1275" s="124" t="s">
        <v>1881</v>
      </c>
      <c r="J1275" s="69" t="s">
        <v>215</v>
      </c>
      <c r="K1275" s="121">
        <v>1651</v>
      </c>
      <c r="L1275" s="69" t="s">
        <v>57</v>
      </c>
      <c r="M1275" s="121" t="s">
        <v>102</v>
      </c>
      <c r="N1275" s="69" t="s">
        <v>1959</v>
      </c>
      <c r="O1275" s="69" t="s">
        <v>1036</v>
      </c>
      <c r="P1275" s="69" t="s">
        <v>1369</v>
      </c>
      <c r="Q1275" s="73" t="s">
        <v>1895</v>
      </c>
      <c r="R1275" s="69" t="s">
        <v>6018</v>
      </c>
      <c r="S1275" s="74" t="s">
        <v>205</v>
      </c>
      <c r="T1275" s="69" t="s">
        <v>253</v>
      </c>
      <c r="U1275" s="21"/>
      <c r="V1275" s="21"/>
      <c r="W1275" s="20" t="str">
        <f>VLOOKUP(TRIM(X1275),X10:Y199,2,FALSE)</f>
        <v>Dario</v>
      </c>
      <c r="X1275" s="168" t="str">
        <f t="shared" si="175"/>
        <v>19.2.2</v>
      </c>
      <c r="Y1275" s="168">
        <f t="shared" si="176"/>
        <v>0</v>
      </c>
      <c r="Z1275" s="168">
        <f t="shared" si="173"/>
        <v>0</v>
      </c>
      <c r="AA1275" s="168">
        <f t="shared" si="177"/>
        <v>31</v>
      </c>
      <c r="AB1275" s="168">
        <f t="shared" si="178"/>
        <v>0</v>
      </c>
      <c r="AC1275" s="168">
        <f t="shared" si="179"/>
        <v>0</v>
      </c>
      <c r="AD1275" s="168">
        <f t="shared" si="174"/>
        <v>0</v>
      </c>
      <c r="AE1275" s="168">
        <f t="shared" si="180"/>
        <v>0</v>
      </c>
      <c r="AF1275" s="170"/>
      <c r="AI1275" s="1" t="str">
        <f t="shared" si="181"/>
        <v>DIFF</v>
      </c>
      <c r="AN1275" s="1" t="str">
        <f t="shared" si="182"/>
        <v>{19.2.2}</v>
      </c>
    </row>
    <row r="1276" spans="1:40" ht="26.25" customHeight="1" x14ac:dyDescent="0.25">
      <c r="A1276" s="66" t="s">
        <v>188</v>
      </c>
      <c r="B1276" s="67" t="s">
        <v>4868</v>
      </c>
      <c r="C1276" s="67" t="s">
        <v>94</v>
      </c>
      <c r="D1276" s="67" t="s">
        <v>1336</v>
      </c>
      <c r="E1276" s="95" t="s">
        <v>3802</v>
      </c>
      <c r="F1276" s="68" t="s">
        <v>14</v>
      </c>
      <c r="G1276" s="68" t="s">
        <v>95</v>
      </c>
      <c r="H1276" s="68" t="s">
        <v>2005</v>
      </c>
      <c r="I1276" s="124" t="s">
        <v>230</v>
      </c>
      <c r="J1276" s="69" t="s">
        <v>215</v>
      </c>
      <c r="K1276" s="121">
        <v>1689</v>
      </c>
      <c r="L1276" s="71" t="s">
        <v>50</v>
      </c>
      <c r="M1276" s="70" t="s">
        <v>102</v>
      </c>
      <c r="N1276" s="69" t="s">
        <v>1959</v>
      </c>
      <c r="O1276" s="69" t="s">
        <v>1036</v>
      </c>
      <c r="P1276" s="69" t="s">
        <v>1369</v>
      </c>
      <c r="Q1276" s="73" t="s">
        <v>6430</v>
      </c>
      <c r="R1276" s="69" t="s">
        <v>6240</v>
      </c>
      <c r="S1276" s="74" t="s">
        <v>329</v>
      </c>
      <c r="T1276" s="69" t="s">
        <v>825</v>
      </c>
      <c r="U1276" s="21"/>
      <c r="V1276" s="21" t="s">
        <v>1039</v>
      </c>
      <c r="W1276" s="20" t="str">
        <f>VLOOKUP(TRIM(X1276),X10:Y199,2,FALSE)</f>
        <v>Dario</v>
      </c>
      <c r="X1276" s="168" t="str">
        <f t="shared" si="175"/>
        <v>19.2.2</v>
      </c>
      <c r="Y1276" s="168">
        <f t="shared" si="176"/>
        <v>1</v>
      </c>
      <c r="Z1276" s="168">
        <f t="shared" si="173"/>
        <v>0</v>
      </c>
      <c r="AA1276" s="168">
        <f t="shared" si="177"/>
        <v>7</v>
      </c>
      <c r="AB1276" s="168">
        <f t="shared" si="178"/>
        <v>0</v>
      </c>
      <c r="AC1276" s="168">
        <f t="shared" si="179"/>
        <v>0</v>
      </c>
      <c r="AD1276" s="168">
        <f t="shared" si="174"/>
        <v>0</v>
      </c>
      <c r="AE1276" s="168">
        <f t="shared" si="180"/>
        <v>0</v>
      </c>
      <c r="AF1276" s="170"/>
      <c r="AI1276" s="1" t="str">
        <f t="shared" si="181"/>
        <v>DIFF</v>
      </c>
      <c r="AN1276" s="1" t="str">
        <f t="shared" si="182"/>
        <v>{19.2.2}</v>
      </c>
    </row>
    <row r="1277" spans="1:40" ht="26.25" customHeight="1" x14ac:dyDescent="0.25">
      <c r="A1277" s="66" t="s">
        <v>188</v>
      </c>
      <c r="B1277" s="67" t="s">
        <v>1838</v>
      </c>
      <c r="C1277" s="67" t="s">
        <v>94</v>
      </c>
      <c r="D1277" s="67" t="s">
        <v>1336</v>
      </c>
      <c r="E1277" s="95" t="s">
        <v>3803</v>
      </c>
      <c r="F1277" s="68" t="s">
        <v>14</v>
      </c>
      <c r="G1277" s="68" t="s">
        <v>95</v>
      </c>
      <c r="H1277" s="68" t="s">
        <v>1882</v>
      </c>
      <c r="I1277" s="124" t="s">
        <v>6442</v>
      </c>
      <c r="J1277" s="69" t="s">
        <v>215</v>
      </c>
      <c r="K1277" s="121">
        <v>1651</v>
      </c>
      <c r="L1277" s="143" t="s">
        <v>63</v>
      </c>
      <c r="M1277" s="121" t="s">
        <v>102</v>
      </c>
      <c r="N1277" s="69" t="s">
        <v>1959</v>
      </c>
      <c r="O1277" s="69" t="s">
        <v>1036</v>
      </c>
      <c r="P1277" s="69" t="s">
        <v>1369</v>
      </c>
      <c r="Q1277" s="73" t="s">
        <v>6443</v>
      </c>
      <c r="R1277" s="69" t="s">
        <v>6241</v>
      </c>
      <c r="S1277" s="74" t="s">
        <v>329</v>
      </c>
      <c r="T1277" s="69" t="s">
        <v>253</v>
      </c>
      <c r="U1277" s="21"/>
      <c r="V1277" s="21" t="s">
        <v>1039</v>
      </c>
      <c r="W1277" s="20" t="str">
        <f>VLOOKUP(TRIM(X1277),X10:Y199,2,FALSE)</f>
        <v>Dario</v>
      </c>
      <c r="X1277" s="168" t="str">
        <f t="shared" si="175"/>
        <v>19.2.2</v>
      </c>
      <c r="Y1277" s="168">
        <f t="shared" si="176"/>
        <v>1</v>
      </c>
      <c r="Z1277" s="168">
        <f t="shared" si="173"/>
        <v>0</v>
      </c>
      <c r="AA1277" s="168">
        <f t="shared" si="177"/>
        <v>50</v>
      </c>
      <c r="AB1277" s="168">
        <f t="shared" si="178"/>
        <v>0</v>
      </c>
      <c r="AC1277" s="168">
        <f t="shared" si="179"/>
        <v>0</v>
      </c>
      <c r="AD1277" s="168">
        <f t="shared" si="174"/>
        <v>0</v>
      </c>
      <c r="AE1277" s="168">
        <f t="shared" si="180"/>
        <v>0</v>
      </c>
      <c r="AF1277" s="170"/>
      <c r="AI1277" s="1" t="str">
        <f t="shared" si="181"/>
        <v>DIFF</v>
      </c>
      <c r="AN1277" s="1" t="str">
        <f t="shared" si="182"/>
        <v>{19.2.2}</v>
      </c>
    </row>
    <row r="1278" spans="1:40" ht="26.25" customHeight="1" x14ac:dyDescent="0.25">
      <c r="A1278" s="66" t="s">
        <v>188</v>
      </c>
      <c r="B1278" s="67" t="s">
        <v>1522</v>
      </c>
      <c r="C1278" s="67" t="s">
        <v>94</v>
      </c>
      <c r="D1278" s="67" t="s">
        <v>1906</v>
      </c>
      <c r="E1278" s="95" t="s">
        <v>3804</v>
      </c>
      <c r="F1278" s="68" t="s">
        <v>12</v>
      </c>
      <c r="G1278" s="68" t="s">
        <v>95</v>
      </c>
      <c r="H1278" s="68" t="s">
        <v>4478</v>
      </c>
      <c r="I1278" s="124" t="s">
        <v>355</v>
      </c>
      <c r="J1278" s="69"/>
      <c r="K1278" s="121"/>
      <c r="L1278" s="71"/>
      <c r="M1278" s="70"/>
      <c r="N1278" s="69"/>
      <c r="O1278" s="69" t="s">
        <v>1462</v>
      </c>
      <c r="P1278" s="69" t="s">
        <v>2780</v>
      </c>
      <c r="Q1278" s="73" t="s">
        <v>4479</v>
      </c>
      <c r="R1278" s="69" t="s">
        <v>6242</v>
      </c>
      <c r="S1278" s="74" t="s">
        <v>205</v>
      </c>
      <c r="T1278" s="69" t="s">
        <v>204</v>
      </c>
      <c r="U1278" s="21"/>
      <c r="V1278" s="21"/>
      <c r="W1278" s="20" t="str">
        <f>VLOOKUP(TRIM(X1278),X10:Y199,2,FALSE)</f>
        <v>Dario</v>
      </c>
      <c r="X1278" s="168" t="str">
        <f t="shared" si="175"/>
        <v>20.7.1</v>
      </c>
      <c r="Y1278" s="168">
        <f t="shared" si="176"/>
        <v>0</v>
      </c>
      <c r="Z1278" s="168">
        <f t="shared" si="173"/>
        <v>0</v>
      </c>
      <c r="AA1278" s="168">
        <f t="shared" si="177"/>
        <v>5</v>
      </c>
      <c r="AB1278" s="168">
        <f t="shared" si="178"/>
        <v>0</v>
      </c>
      <c r="AC1278" s="168">
        <f t="shared" si="179"/>
        <v>0</v>
      </c>
      <c r="AD1278" s="168">
        <f t="shared" si="174"/>
        <v>0</v>
      </c>
      <c r="AE1278" s="168">
        <f t="shared" si="180"/>
        <v>0</v>
      </c>
      <c r="AF1278" s="170"/>
      <c r="AI1278" s="1" t="str">
        <f t="shared" si="181"/>
        <v>DIFF</v>
      </c>
      <c r="AN1278" s="1" t="str">
        <f t="shared" si="182"/>
        <v>{20.7.1}</v>
      </c>
    </row>
    <row r="1279" spans="1:40" ht="26.25" customHeight="1" x14ac:dyDescent="0.25">
      <c r="A1279" s="66" t="s">
        <v>188</v>
      </c>
      <c r="B1279" s="67" t="s">
        <v>40</v>
      </c>
      <c r="C1279" s="67" t="s">
        <v>94</v>
      </c>
      <c r="D1279" s="67" t="s">
        <v>1906</v>
      </c>
      <c r="E1279" s="95" t="s">
        <v>3805</v>
      </c>
      <c r="F1279" s="68" t="s">
        <v>862</v>
      </c>
      <c r="G1279" s="68" t="s">
        <v>95</v>
      </c>
      <c r="H1279" s="68" t="s">
        <v>5471</v>
      </c>
      <c r="I1279" s="124" t="s">
        <v>230</v>
      </c>
      <c r="J1279" s="69" t="s">
        <v>1971</v>
      </c>
      <c r="K1279" s="121"/>
      <c r="L1279" s="69"/>
      <c r="M1279" s="121"/>
      <c r="N1279" s="69" t="s">
        <v>1866</v>
      </c>
      <c r="O1279" s="69" t="s">
        <v>1462</v>
      </c>
      <c r="P1279" s="69" t="s">
        <v>1972</v>
      </c>
      <c r="Q1279" s="73" t="s">
        <v>5470</v>
      </c>
      <c r="R1279" s="69" t="s">
        <v>6243</v>
      </c>
      <c r="S1279" s="74" t="s">
        <v>189</v>
      </c>
      <c r="T1279" s="69" t="s">
        <v>825</v>
      </c>
      <c r="U1279" s="21"/>
      <c r="V1279" s="21" t="s">
        <v>1039</v>
      </c>
      <c r="W1279" s="20" t="str">
        <f>VLOOKUP(TRIM(X1279),X10:Y199,2,FALSE)</f>
        <v>Dario</v>
      </c>
      <c r="X1279" s="168" t="str">
        <f t="shared" si="175"/>
        <v>20.7.1</v>
      </c>
      <c r="Y1279" s="168">
        <f t="shared" si="176"/>
        <v>0</v>
      </c>
      <c r="Z1279" s="168">
        <f t="shared" si="173"/>
        <v>1</v>
      </c>
      <c r="AA1279" s="168">
        <f t="shared" si="177"/>
        <v>7</v>
      </c>
      <c r="AB1279" s="168">
        <f t="shared" si="178"/>
        <v>0</v>
      </c>
      <c r="AC1279" s="168">
        <f t="shared" si="179"/>
        <v>0</v>
      </c>
      <c r="AD1279" s="168">
        <f t="shared" si="174"/>
        <v>0</v>
      </c>
      <c r="AE1279" s="168">
        <f t="shared" si="180"/>
        <v>0</v>
      </c>
      <c r="AF1279" s="170"/>
      <c r="AI1279" s="1" t="str">
        <f t="shared" si="181"/>
        <v>DIFF</v>
      </c>
      <c r="AN1279" s="1" t="str">
        <f t="shared" si="182"/>
        <v>{20.7.1}</v>
      </c>
    </row>
    <row r="1280" spans="1:40" ht="26.25" customHeight="1" x14ac:dyDescent="0.25">
      <c r="A1280" s="66" t="s">
        <v>188</v>
      </c>
      <c r="B1280" s="67" t="s">
        <v>40</v>
      </c>
      <c r="C1280" s="67" t="s">
        <v>94</v>
      </c>
      <c r="D1280" s="67" t="s">
        <v>1906</v>
      </c>
      <c r="E1280" s="95" t="s">
        <v>3806</v>
      </c>
      <c r="F1280" s="68" t="s">
        <v>862</v>
      </c>
      <c r="G1280" s="68" t="s">
        <v>95</v>
      </c>
      <c r="H1280" s="68" t="s">
        <v>5142</v>
      </c>
      <c r="I1280" s="124" t="s">
        <v>218</v>
      </c>
      <c r="J1280" s="69" t="s">
        <v>1971</v>
      </c>
      <c r="K1280" s="121"/>
      <c r="L1280" s="71"/>
      <c r="M1280" s="70"/>
      <c r="N1280" s="69" t="s">
        <v>1778</v>
      </c>
      <c r="O1280" s="69" t="s">
        <v>1462</v>
      </c>
      <c r="P1280" s="69" t="s">
        <v>1972</v>
      </c>
      <c r="Q1280" s="73" t="s">
        <v>5141</v>
      </c>
      <c r="R1280" s="69" t="s">
        <v>6244</v>
      </c>
      <c r="S1280" s="74" t="s">
        <v>189</v>
      </c>
      <c r="T1280" s="69" t="s">
        <v>263</v>
      </c>
      <c r="U1280" s="21"/>
      <c r="V1280" s="21" t="s">
        <v>1039</v>
      </c>
      <c r="W1280" s="20" t="str">
        <f>VLOOKUP(TRIM(X1280),X10:Y199,2,FALSE)</f>
        <v>Dario</v>
      </c>
      <c r="X1280" s="168" t="str">
        <f t="shared" si="175"/>
        <v>20.7.1</v>
      </c>
      <c r="Y1280" s="168">
        <f t="shared" si="176"/>
        <v>0</v>
      </c>
      <c r="Z1280" s="168">
        <f t="shared" si="173"/>
        <v>1</v>
      </c>
      <c r="AA1280" s="168">
        <f t="shared" si="177"/>
        <v>3</v>
      </c>
      <c r="AB1280" s="168">
        <f t="shared" si="178"/>
        <v>0</v>
      </c>
      <c r="AC1280" s="168">
        <f t="shared" si="179"/>
        <v>0</v>
      </c>
      <c r="AD1280" s="168">
        <f t="shared" si="174"/>
        <v>0</v>
      </c>
      <c r="AE1280" s="168">
        <f t="shared" si="180"/>
        <v>0</v>
      </c>
      <c r="AF1280" s="170"/>
      <c r="AI1280" s="1" t="str">
        <f t="shared" si="181"/>
        <v>DIFF</v>
      </c>
      <c r="AN1280" s="1" t="str">
        <f t="shared" si="182"/>
        <v>{20.7.1}</v>
      </c>
    </row>
    <row r="1281" spans="1:40" ht="26.25" customHeight="1" x14ac:dyDescent="0.25">
      <c r="A1281" s="66" t="s">
        <v>188</v>
      </c>
      <c r="B1281" s="67" t="s">
        <v>40</v>
      </c>
      <c r="C1281" s="67" t="s">
        <v>94</v>
      </c>
      <c r="D1281" s="67" t="s">
        <v>1906</v>
      </c>
      <c r="E1281" s="95" t="s">
        <v>3807</v>
      </c>
      <c r="F1281" s="68" t="s">
        <v>862</v>
      </c>
      <c r="G1281" s="68" t="s">
        <v>95</v>
      </c>
      <c r="H1281" s="68" t="s">
        <v>3018</v>
      </c>
      <c r="I1281" s="124" t="s">
        <v>1493</v>
      </c>
      <c r="J1281" s="69" t="s">
        <v>1971</v>
      </c>
      <c r="K1281" s="121"/>
      <c r="L1281" s="69"/>
      <c r="M1281" s="121"/>
      <c r="N1281" s="69" t="s">
        <v>1778</v>
      </c>
      <c r="O1281" s="69" t="s">
        <v>1462</v>
      </c>
      <c r="P1281" s="69" t="s">
        <v>1972</v>
      </c>
      <c r="Q1281" s="73" t="s">
        <v>5279</v>
      </c>
      <c r="R1281" s="69" t="s">
        <v>6245</v>
      </c>
      <c r="S1281" s="74" t="s">
        <v>189</v>
      </c>
      <c r="T1281" s="69" t="s">
        <v>226</v>
      </c>
      <c r="U1281" s="21"/>
      <c r="V1281" s="21" t="s">
        <v>1039</v>
      </c>
      <c r="W1281" s="20" t="str">
        <f>VLOOKUP(TRIM(X1281),X10:Y199,2,FALSE)</f>
        <v>Dario</v>
      </c>
      <c r="X1281" s="168" t="str">
        <f t="shared" si="175"/>
        <v>20.7.1</v>
      </c>
      <c r="Y1281" s="168">
        <f t="shared" si="176"/>
        <v>0</v>
      </c>
      <c r="Z1281" s="168">
        <f t="shared" si="173"/>
        <v>1</v>
      </c>
      <c r="AA1281" s="168">
        <f t="shared" si="177"/>
        <v>17</v>
      </c>
      <c r="AB1281" s="168">
        <f t="shared" si="178"/>
        <v>0</v>
      </c>
      <c r="AC1281" s="168">
        <f t="shared" si="179"/>
        <v>0</v>
      </c>
      <c r="AD1281" s="168">
        <f t="shared" si="174"/>
        <v>0</v>
      </c>
      <c r="AE1281" s="168">
        <f t="shared" si="180"/>
        <v>0</v>
      </c>
      <c r="AF1281" s="170"/>
      <c r="AI1281" s="1" t="str">
        <f t="shared" si="181"/>
        <v>DIFF</v>
      </c>
      <c r="AN1281" s="1" t="str">
        <f t="shared" si="182"/>
        <v>{20.7.1}</v>
      </c>
    </row>
    <row r="1282" spans="1:40" ht="26.25" customHeight="1" x14ac:dyDescent="0.25">
      <c r="A1282" s="66" t="s">
        <v>188</v>
      </c>
      <c r="B1282" s="67" t="s">
        <v>40</v>
      </c>
      <c r="C1282" s="67" t="s">
        <v>94</v>
      </c>
      <c r="D1282" s="67" t="s">
        <v>1906</v>
      </c>
      <c r="E1282" s="95" t="s">
        <v>3808</v>
      </c>
      <c r="F1282" s="68" t="s">
        <v>862</v>
      </c>
      <c r="G1282" s="68" t="s">
        <v>95</v>
      </c>
      <c r="H1282" s="68" t="s">
        <v>5474</v>
      </c>
      <c r="I1282" s="124" t="s">
        <v>230</v>
      </c>
      <c r="J1282" s="69" t="s">
        <v>1971</v>
      </c>
      <c r="K1282" s="121"/>
      <c r="L1282" s="71"/>
      <c r="M1282" s="70"/>
      <c r="N1282" s="69" t="s">
        <v>1866</v>
      </c>
      <c r="O1282" s="69" t="s">
        <v>1462</v>
      </c>
      <c r="P1282" s="69" t="s">
        <v>1972</v>
      </c>
      <c r="Q1282" s="73" t="s">
        <v>3182</v>
      </c>
      <c r="R1282" s="69" t="s">
        <v>6246</v>
      </c>
      <c r="S1282" s="74" t="s">
        <v>189</v>
      </c>
      <c r="T1282" s="69" t="s">
        <v>825</v>
      </c>
      <c r="U1282" s="21"/>
      <c r="V1282" s="21" t="s">
        <v>1039</v>
      </c>
      <c r="W1282" s="20" t="str">
        <f>VLOOKUP(TRIM(X1282),X10:Y199,2,FALSE)</f>
        <v>Dario</v>
      </c>
      <c r="X1282" s="168" t="str">
        <f t="shared" si="175"/>
        <v>20.7.1</v>
      </c>
      <c r="Y1282" s="168">
        <f t="shared" si="176"/>
        <v>0</v>
      </c>
      <c r="Z1282" s="168">
        <f t="shared" ref="Z1282:Z1345" si="183">IF(F1282="P-CR", IF(S1282="Approved", 1, IF(S1282="Block approved", 1, 0)),0)</f>
        <v>1</v>
      </c>
      <c r="AA1282" s="168">
        <f t="shared" si="177"/>
        <v>7</v>
      </c>
      <c r="AB1282" s="168">
        <f t="shared" si="178"/>
        <v>0</v>
      </c>
      <c r="AC1282" s="168">
        <f t="shared" si="179"/>
        <v>0</v>
      </c>
      <c r="AD1282" s="168">
        <f t="shared" ref="AD1282:AD1345" si="184">IF(F1282="LS OUT",IF(S1282="",1,0),0)</f>
        <v>0</v>
      </c>
      <c r="AE1282" s="168">
        <f t="shared" si="180"/>
        <v>0</v>
      </c>
      <c r="AF1282" s="170"/>
      <c r="AI1282" s="1" t="str">
        <f t="shared" si="181"/>
        <v>DIFF</v>
      </c>
      <c r="AN1282" s="1" t="str">
        <f t="shared" si="182"/>
        <v>{20.7.1}</v>
      </c>
    </row>
    <row r="1283" spans="1:40" ht="26.25" customHeight="1" x14ac:dyDescent="0.25">
      <c r="A1283" s="66" t="s">
        <v>188</v>
      </c>
      <c r="B1283" s="67" t="s">
        <v>40</v>
      </c>
      <c r="C1283" s="67" t="s">
        <v>94</v>
      </c>
      <c r="D1283" s="67" t="s">
        <v>1906</v>
      </c>
      <c r="E1283" s="95" t="s">
        <v>3809</v>
      </c>
      <c r="F1283" s="68" t="s">
        <v>862</v>
      </c>
      <c r="G1283" s="68" t="s">
        <v>95</v>
      </c>
      <c r="H1283" s="68" t="s">
        <v>5475</v>
      </c>
      <c r="I1283" s="124" t="s">
        <v>230</v>
      </c>
      <c r="J1283" s="69" t="s">
        <v>1971</v>
      </c>
      <c r="K1283" s="121"/>
      <c r="L1283" s="69"/>
      <c r="M1283" s="121"/>
      <c r="N1283" s="69" t="s">
        <v>1866</v>
      </c>
      <c r="O1283" s="69" t="s">
        <v>1462</v>
      </c>
      <c r="P1283" s="69" t="s">
        <v>1972</v>
      </c>
      <c r="Q1283" s="73" t="s">
        <v>5470</v>
      </c>
      <c r="R1283" s="69" t="s">
        <v>6247</v>
      </c>
      <c r="S1283" s="74" t="s">
        <v>189</v>
      </c>
      <c r="T1283" s="69" t="s">
        <v>825</v>
      </c>
      <c r="U1283" s="21"/>
      <c r="V1283" s="21" t="s">
        <v>1039</v>
      </c>
      <c r="W1283" s="20" t="str">
        <f>VLOOKUP(TRIM(X1283),X10:Y199,2,FALSE)</f>
        <v>Dario</v>
      </c>
      <c r="X1283" s="168" t="str">
        <f t="shared" si="175"/>
        <v>20.7.1</v>
      </c>
      <c r="Y1283" s="168">
        <f t="shared" si="176"/>
        <v>0</v>
      </c>
      <c r="Z1283" s="168">
        <f t="shared" si="183"/>
        <v>1</v>
      </c>
      <c r="AA1283" s="168">
        <f t="shared" si="177"/>
        <v>7</v>
      </c>
      <c r="AB1283" s="168">
        <f t="shared" si="178"/>
        <v>0</v>
      </c>
      <c r="AC1283" s="168">
        <f t="shared" si="179"/>
        <v>0</v>
      </c>
      <c r="AD1283" s="168">
        <f t="shared" si="184"/>
        <v>0</v>
      </c>
      <c r="AE1283" s="168">
        <f t="shared" si="180"/>
        <v>0</v>
      </c>
      <c r="AF1283" s="170"/>
      <c r="AI1283" s="1" t="str">
        <f t="shared" si="181"/>
        <v>DIFF</v>
      </c>
      <c r="AN1283" s="1" t="str">
        <f t="shared" si="182"/>
        <v>{20.7.1}</v>
      </c>
    </row>
    <row r="1284" spans="1:40" ht="26.25" customHeight="1" x14ac:dyDescent="0.25">
      <c r="A1284" s="66" t="s">
        <v>188</v>
      </c>
      <c r="B1284" s="67" t="s">
        <v>40</v>
      </c>
      <c r="C1284" s="67" t="s">
        <v>94</v>
      </c>
      <c r="D1284" s="67" t="s">
        <v>1906</v>
      </c>
      <c r="E1284" s="95" t="s">
        <v>3810</v>
      </c>
      <c r="F1284" s="68" t="s">
        <v>862</v>
      </c>
      <c r="G1284" s="68" t="s">
        <v>95</v>
      </c>
      <c r="H1284" s="68" t="s">
        <v>6401</v>
      </c>
      <c r="I1284" s="124" t="s">
        <v>240</v>
      </c>
      <c r="J1284" s="69" t="s">
        <v>1971</v>
      </c>
      <c r="K1284" s="121"/>
      <c r="L1284" s="71"/>
      <c r="M1284" s="70"/>
      <c r="N1284" s="69" t="s">
        <v>1866</v>
      </c>
      <c r="O1284" s="69" t="s">
        <v>1462</v>
      </c>
      <c r="P1284" s="69" t="s">
        <v>1972</v>
      </c>
      <c r="Q1284" s="73" t="s">
        <v>6400</v>
      </c>
      <c r="R1284" s="69" t="s">
        <v>6248</v>
      </c>
      <c r="S1284" s="74" t="s">
        <v>189</v>
      </c>
      <c r="T1284" s="69" t="s">
        <v>253</v>
      </c>
      <c r="U1284" s="21"/>
      <c r="V1284" s="21"/>
      <c r="W1284" s="20" t="str">
        <f>VLOOKUP(TRIM(X1284),X10:Y199,2,FALSE)</f>
        <v>Dario</v>
      </c>
      <c r="X1284" s="168" t="str">
        <f t="shared" si="175"/>
        <v>20.7.1</v>
      </c>
      <c r="Y1284" s="168">
        <f t="shared" si="176"/>
        <v>0</v>
      </c>
      <c r="Z1284" s="168">
        <f t="shared" si="183"/>
        <v>1</v>
      </c>
      <c r="AA1284" s="168">
        <f t="shared" si="177"/>
        <v>12</v>
      </c>
      <c r="AB1284" s="168">
        <f t="shared" si="178"/>
        <v>0</v>
      </c>
      <c r="AC1284" s="168">
        <f t="shared" si="179"/>
        <v>0</v>
      </c>
      <c r="AD1284" s="168">
        <f t="shared" si="184"/>
        <v>0</v>
      </c>
      <c r="AE1284" s="168">
        <f t="shared" si="180"/>
        <v>0</v>
      </c>
      <c r="AF1284" s="170"/>
      <c r="AI1284" s="1" t="str">
        <f t="shared" si="181"/>
        <v>DIFF</v>
      </c>
      <c r="AN1284" s="1" t="str">
        <f t="shared" si="182"/>
        <v>{20.7.1}</v>
      </c>
    </row>
    <row r="1285" spans="1:40" ht="26.25" customHeight="1" x14ac:dyDescent="0.25">
      <c r="A1285" s="66" t="s">
        <v>188</v>
      </c>
      <c r="B1285" s="67" t="s">
        <v>40</v>
      </c>
      <c r="C1285" s="67" t="s">
        <v>94</v>
      </c>
      <c r="D1285" s="67" t="s">
        <v>1610</v>
      </c>
      <c r="E1285" s="95" t="s">
        <v>3811</v>
      </c>
      <c r="F1285" s="68" t="s">
        <v>862</v>
      </c>
      <c r="G1285" s="68" t="s">
        <v>95</v>
      </c>
      <c r="H1285" s="68" t="s">
        <v>6418</v>
      </c>
      <c r="I1285" s="124" t="s">
        <v>6444</v>
      </c>
      <c r="J1285" s="69" t="s">
        <v>1787</v>
      </c>
      <c r="K1285" s="121"/>
      <c r="L1285" s="69"/>
      <c r="M1285" s="121"/>
      <c r="N1285" s="69" t="s">
        <v>1414</v>
      </c>
      <c r="O1285" s="69" t="s">
        <v>1462</v>
      </c>
      <c r="P1285" s="69" t="s">
        <v>1788</v>
      </c>
      <c r="Q1285" s="73" t="s">
        <v>5608</v>
      </c>
      <c r="R1285" s="69" t="s">
        <v>6249</v>
      </c>
      <c r="S1285" s="74" t="s">
        <v>205</v>
      </c>
      <c r="T1285" s="69" t="s">
        <v>1990</v>
      </c>
      <c r="U1285" s="21"/>
      <c r="V1285" s="21"/>
      <c r="W1285" s="20" t="str">
        <f>VLOOKUP(TRIM(X1285),X10:Y199,2,FALSE)</f>
        <v>Dario</v>
      </c>
      <c r="X1285" s="168" t="str">
        <f t="shared" si="175"/>
        <v>20.1.1</v>
      </c>
      <c r="Y1285" s="168">
        <f t="shared" si="176"/>
        <v>0</v>
      </c>
      <c r="Z1285" s="168">
        <f t="shared" si="183"/>
        <v>0</v>
      </c>
      <c r="AA1285" s="168">
        <f t="shared" si="177"/>
        <v>204</v>
      </c>
      <c r="AB1285" s="168">
        <f t="shared" si="178"/>
        <v>0</v>
      </c>
      <c r="AC1285" s="168">
        <f t="shared" si="179"/>
        <v>0</v>
      </c>
      <c r="AD1285" s="168">
        <f t="shared" si="184"/>
        <v>0</v>
      </c>
      <c r="AE1285" s="168">
        <f t="shared" si="180"/>
        <v>0</v>
      </c>
      <c r="AF1285" s="170"/>
      <c r="AI1285" s="1" t="str">
        <f t="shared" si="181"/>
        <v>DIFF</v>
      </c>
      <c r="AN1285" s="1" t="str">
        <f t="shared" si="182"/>
        <v>{20.1.1}</v>
      </c>
    </row>
    <row r="1286" spans="1:40" ht="26.25" customHeight="1" x14ac:dyDescent="0.25">
      <c r="A1286" s="66" t="s">
        <v>188</v>
      </c>
      <c r="B1286" s="67" t="s">
        <v>40</v>
      </c>
      <c r="C1286" s="67" t="s">
        <v>94</v>
      </c>
      <c r="D1286" s="67" t="s">
        <v>1610</v>
      </c>
      <c r="E1286" s="95" t="s">
        <v>3812</v>
      </c>
      <c r="F1286" s="68" t="s">
        <v>862</v>
      </c>
      <c r="G1286" s="68" t="s">
        <v>95</v>
      </c>
      <c r="H1286" s="68" t="s">
        <v>5148</v>
      </c>
      <c r="I1286" s="124" t="s">
        <v>6445</v>
      </c>
      <c r="J1286" s="69" t="s">
        <v>1787</v>
      </c>
      <c r="K1286" s="121"/>
      <c r="L1286" s="71"/>
      <c r="M1286" s="70"/>
      <c r="N1286" s="69" t="s">
        <v>1414</v>
      </c>
      <c r="O1286" s="69" t="s">
        <v>1462</v>
      </c>
      <c r="P1286" s="69" t="s">
        <v>1788</v>
      </c>
      <c r="Q1286" s="73" t="s">
        <v>4582</v>
      </c>
      <c r="R1286" s="69" t="s">
        <v>6250</v>
      </c>
      <c r="S1286" s="74" t="s">
        <v>205</v>
      </c>
      <c r="T1286" s="69" t="s">
        <v>255</v>
      </c>
      <c r="U1286" s="21"/>
      <c r="V1286" s="21"/>
      <c r="W1286" s="20" t="str">
        <f>VLOOKUP(TRIM(X1286),X10:Y199,2,FALSE)</f>
        <v>Dario</v>
      </c>
      <c r="X1286" s="168" t="str">
        <f t="shared" si="175"/>
        <v>20.1.1</v>
      </c>
      <c r="Y1286" s="168">
        <f t="shared" si="176"/>
        <v>0</v>
      </c>
      <c r="Z1286" s="168">
        <f t="shared" si="183"/>
        <v>0</v>
      </c>
      <c r="AA1286" s="168">
        <f t="shared" si="177"/>
        <v>45</v>
      </c>
      <c r="AB1286" s="168">
        <f t="shared" si="178"/>
        <v>0</v>
      </c>
      <c r="AC1286" s="168">
        <f t="shared" si="179"/>
        <v>0</v>
      </c>
      <c r="AD1286" s="168">
        <f t="shared" si="184"/>
        <v>0</v>
      </c>
      <c r="AE1286" s="168">
        <f t="shared" si="180"/>
        <v>0</v>
      </c>
      <c r="AF1286" s="170"/>
      <c r="AI1286" s="1" t="str">
        <f t="shared" si="181"/>
        <v>DIFF</v>
      </c>
      <c r="AN1286" s="1" t="str">
        <f t="shared" si="182"/>
        <v>{20.1.1}</v>
      </c>
    </row>
    <row r="1287" spans="1:40" ht="26.25" customHeight="1" x14ac:dyDescent="0.25">
      <c r="A1287" s="66" t="s">
        <v>188</v>
      </c>
      <c r="B1287" s="67" t="s">
        <v>40</v>
      </c>
      <c r="C1287" s="67" t="s">
        <v>94</v>
      </c>
      <c r="D1287" s="67" t="s">
        <v>1610</v>
      </c>
      <c r="E1287" s="95" t="s">
        <v>3813</v>
      </c>
      <c r="F1287" s="68" t="s">
        <v>862</v>
      </c>
      <c r="G1287" s="68" t="s">
        <v>95</v>
      </c>
      <c r="H1287" s="68" t="s">
        <v>2954</v>
      </c>
      <c r="I1287" s="124" t="s">
        <v>5227</v>
      </c>
      <c r="J1287" s="69" t="s">
        <v>1787</v>
      </c>
      <c r="K1287" s="121"/>
      <c r="L1287" s="69"/>
      <c r="M1287" s="121"/>
      <c r="N1287" s="69" t="s">
        <v>1414</v>
      </c>
      <c r="O1287" s="69" t="s">
        <v>1462</v>
      </c>
      <c r="P1287" s="69" t="s">
        <v>1788</v>
      </c>
      <c r="Q1287" s="73" t="s">
        <v>2797</v>
      </c>
      <c r="R1287" s="69" t="s">
        <v>6251</v>
      </c>
      <c r="S1287" s="74" t="s">
        <v>205</v>
      </c>
      <c r="T1287" s="69" t="s">
        <v>1089</v>
      </c>
      <c r="U1287" s="21"/>
      <c r="V1287" s="21"/>
      <c r="W1287" s="20" t="str">
        <f>VLOOKUP(TRIM(X1287),X10:Y199,2,FALSE)</f>
        <v>Dario</v>
      </c>
      <c r="X1287" s="168" t="str">
        <f t="shared" si="175"/>
        <v>20.1.1</v>
      </c>
      <c r="Y1287" s="168">
        <f t="shared" si="176"/>
        <v>0</v>
      </c>
      <c r="Z1287" s="168">
        <f t="shared" si="183"/>
        <v>0</v>
      </c>
      <c r="AA1287" s="168">
        <f t="shared" si="177"/>
        <v>58</v>
      </c>
      <c r="AB1287" s="168">
        <f t="shared" si="178"/>
        <v>0</v>
      </c>
      <c r="AC1287" s="168">
        <f t="shared" si="179"/>
        <v>0</v>
      </c>
      <c r="AD1287" s="168">
        <f t="shared" si="184"/>
        <v>0</v>
      </c>
      <c r="AE1287" s="168">
        <f t="shared" si="180"/>
        <v>0</v>
      </c>
      <c r="AF1287" s="170"/>
      <c r="AI1287" s="1" t="str">
        <f t="shared" si="181"/>
        <v>DIFF</v>
      </c>
      <c r="AN1287" s="1" t="str">
        <f t="shared" si="182"/>
        <v>{20.1.1}</v>
      </c>
    </row>
    <row r="1288" spans="1:40" ht="26.25" customHeight="1" x14ac:dyDescent="0.25">
      <c r="A1288" s="66" t="s">
        <v>188</v>
      </c>
      <c r="B1288" s="67" t="s">
        <v>5235</v>
      </c>
      <c r="C1288" s="67" t="s">
        <v>94</v>
      </c>
      <c r="D1288" s="67" t="s">
        <v>1335</v>
      </c>
      <c r="E1288" s="95" t="s">
        <v>3814</v>
      </c>
      <c r="F1288" s="68" t="s">
        <v>14</v>
      </c>
      <c r="G1288" s="68" t="s">
        <v>95</v>
      </c>
      <c r="H1288" s="68" t="s">
        <v>1976</v>
      </c>
      <c r="I1288" s="124" t="s">
        <v>218</v>
      </c>
      <c r="J1288" s="69" t="s">
        <v>198</v>
      </c>
      <c r="K1288" s="121">
        <v>3950</v>
      </c>
      <c r="L1288" s="71" t="s">
        <v>48</v>
      </c>
      <c r="M1288" s="70" t="s">
        <v>102</v>
      </c>
      <c r="N1288" s="69" t="s">
        <v>1959</v>
      </c>
      <c r="O1288" s="69" t="s">
        <v>1036</v>
      </c>
      <c r="P1288" s="69" t="s">
        <v>1441</v>
      </c>
      <c r="Q1288" s="73" t="s">
        <v>5234</v>
      </c>
      <c r="R1288" s="69" t="s">
        <v>6252</v>
      </c>
      <c r="S1288" s="74" t="s">
        <v>329</v>
      </c>
      <c r="T1288" s="69" t="s">
        <v>1558</v>
      </c>
      <c r="U1288" s="21"/>
      <c r="V1288" s="21" t="s">
        <v>1039</v>
      </c>
      <c r="W1288" s="20" t="str">
        <f>VLOOKUP(TRIM(X1288),X10:Y199,2,FALSE)</f>
        <v>Dario</v>
      </c>
      <c r="X1288" s="168" t="str">
        <f t="shared" si="175"/>
        <v>19.1.2</v>
      </c>
      <c r="Y1288" s="168">
        <f t="shared" si="176"/>
        <v>1</v>
      </c>
      <c r="Z1288" s="168">
        <f t="shared" si="183"/>
        <v>0</v>
      </c>
      <c r="AA1288" s="168">
        <f t="shared" si="177"/>
        <v>3</v>
      </c>
      <c r="AB1288" s="168">
        <f t="shared" si="178"/>
        <v>0</v>
      </c>
      <c r="AC1288" s="168">
        <f t="shared" si="179"/>
        <v>0</v>
      </c>
      <c r="AD1288" s="168">
        <f t="shared" si="184"/>
        <v>0</v>
      </c>
      <c r="AE1288" s="168">
        <f t="shared" si="180"/>
        <v>0</v>
      </c>
      <c r="AF1288" s="170"/>
      <c r="AI1288" s="1" t="str">
        <f t="shared" si="181"/>
        <v>DIFF</v>
      </c>
      <c r="AN1288" s="1" t="str">
        <f t="shared" si="182"/>
        <v>{19.1.2}</v>
      </c>
    </row>
    <row r="1289" spans="1:40" ht="26.25" customHeight="1" x14ac:dyDescent="0.25">
      <c r="A1289" s="66" t="s">
        <v>188</v>
      </c>
      <c r="B1289" s="67" t="s">
        <v>40</v>
      </c>
      <c r="C1289" s="67" t="s">
        <v>94</v>
      </c>
      <c r="D1289" s="67" t="s">
        <v>1612</v>
      </c>
      <c r="E1289" s="95" t="s">
        <v>3815</v>
      </c>
      <c r="F1289" s="68" t="s">
        <v>862</v>
      </c>
      <c r="G1289" s="68" t="s">
        <v>95</v>
      </c>
      <c r="H1289" s="68" t="s">
        <v>5291</v>
      </c>
      <c r="I1289" s="124" t="s">
        <v>207</v>
      </c>
      <c r="J1289" s="69" t="s">
        <v>1780</v>
      </c>
      <c r="K1289" s="121"/>
      <c r="L1289" s="69"/>
      <c r="M1289" s="121"/>
      <c r="N1289" s="69" t="s">
        <v>1414</v>
      </c>
      <c r="O1289" s="69" t="s">
        <v>1462</v>
      </c>
      <c r="P1289" s="69" t="s">
        <v>1781</v>
      </c>
      <c r="Q1289" s="73" t="s">
        <v>5290</v>
      </c>
      <c r="R1289" s="69" t="s">
        <v>6253</v>
      </c>
      <c r="S1289" s="74" t="s">
        <v>205</v>
      </c>
      <c r="T1289" s="69" t="s">
        <v>844</v>
      </c>
      <c r="U1289" s="21"/>
      <c r="V1289" s="21"/>
      <c r="W1289" s="20" t="str">
        <f>VLOOKUP(TRIM(X1289),X10:Y199,2,FALSE)</f>
        <v>Dario</v>
      </c>
      <c r="X1289" s="168" t="str">
        <f t="shared" ref="X1289:X1352" si="185">IF(ISNONTEXT(D1289),"" &amp; D1289 &amp;"",T(D1289))</f>
        <v>20.3.1</v>
      </c>
      <c r="Y1289" s="168">
        <f t="shared" ref="Y1289:Y1352" si="186">IF(F1289="CR", IF(S1289="Approved", 1, IF(S1289="Agreed", 1, IF(S1289="Block approved", 1, 0))),0)</f>
        <v>0</v>
      </c>
      <c r="Z1289" s="168">
        <f t="shared" si="183"/>
        <v>0</v>
      </c>
      <c r="AA1289" s="168">
        <f t="shared" ref="AA1289:AA1352" si="187">LEN(I1289)</f>
        <v>4</v>
      </c>
      <c r="AB1289" s="168">
        <f t="shared" ref="AB1289:AB1352" si="188">IF(LEFT(H1289, 12)="Reserved for",  1, 0)</f>
        <v>0</v>
      </c>
      <c r="AC1289" s="168">
        <f t="shared" ref="AC1289:AC1352" si="189">IF(F1289="LS OUT", IF(S1289="Approved", 1, IF(S1289="Block approved", 1, 0)),0)</f>
        <v>0</v>
      </c>
      <c r="AD1289" s="168">
        <f t="shared" si="184"/>
        <v>0</v>
      </c>
      <c r="AE1289" s="168">
        <f t="shared" ref="AE1289:AE1352" si="190">IF(F1289="LS In", IF(S1289="Postponed", 1, 0), 0)</f>
        <v>0</v>
      </c>
      <c r="AF1289" s="170"/>
      <c r="AI1289" s="1" t="str">
        <f t="shared" si="181"/>
        <v>DIFF</v>
      </c>
      <c r="AN1289" s="1" t="str">
        <f t="shared" si="182"/>
        <v>{20.3.1}</v>
      </c>
    </row>
    <row r="1290" spans="1:40" ht="26.25" customHeight="1" x14ac:dyDescent="0.25">
      <c r="A1290" s="66" t="s">
        <v>188</v>
      </c>
      <c r="B1290" s="67" t="s">
        <v>6436</v>
      </c>
      <c r="C1290" s="67" t="s">
        <v>94</v>
      </c>
      <c r="D1290" s="67" t="s">
        <v>1612</v>
      </c>
      <c r="E1290" s="95" t="s">
        <v>3816</v>
      </c>
      <c r="F1290" s="68" t="s">
        <v>12</v>
      </c>
      <c r="G1290" s="68" t="s">
        <v>95</v>
      </c>
      <c r="H1290" s="68" t="s">
        <v>4457</v>
      </c>
      <c r="I1290" s="124" t="s">
        <v>230</v>
      </c>
      <c r="J1290" s="69"/>
      <c r="K1290" s="121"/>
      <c r="L1290" s="71"/>
      <c r="M1290" s="70"/>
      <c r="N1290" s="69"/>
      <c r="O1290" s="69" t="s">
        <v>1462</v>
      </c>
      <c r="P1290" s="69"/>
      <c r="Q1290" s="73" t="s">
        <v>4552</v>
      </c>
      <c r="R1290" s="69" t="s">
        <v>6254</v>
      </c>
      <c r="S1290" s="74" t="s">
        <v>205</v>
      </c>
      <c r="T1290" s="69" t="s">
        <v>864</v>
      </c>
      <c r="U1290" s="21"/>
      <c r="V1290" s="21"/>
      <c r="W1290" s="20" t="str">
        <f>VLOOKUP(TRIM(X1290),X10:Y199,2,FALSE)</f>
        <v>Dario</v>
      </c>
      <c r="X1290" s="168" t="str">
        <f t="shared" si="185"/>
        <v>20.3.1</v>
      </c>
      <c r="Y1290" s="168">
        <f t="shared" si="186"/>
        <v>0</v>
      </c>
      <c r="Z1290" s="168">
        <f t="shared" si="183"/>
        <v>0</v>
      </c>
      <c r="AA1290" s="168">
        <f t="shared" si="187"/>
        <v>7</v>
      </c>
      <c r="AB1290" s="168">
        <f t="shared" si="188"/>
        <v>0</v>
      </c>
      <c r="AC1290" s="168">
        <f t="shared" si="189"/>
        <v>0</v>
      </c>
      <c r="AD1290" s="168">
        <f t="shared" si="184"/>
        <v>0</v>
      </c>
      <c r="AE1290" s="168">
        <f t="shared" si="190"/>
        <v>0</v>
      </c>
      <c r="AF1290" s="170"/>
      <c r="AI1290" s="1" t="str">
        <f t="shared" ref="AI1290:AI1353" si="191">IF(_xlfn.VALUETOTEXT(AH1290) =_xlfn.VALUETOTEXT(P1290), "", "DIFF")</f>
        <v/>
      </c>
      <c r="AN1290" s="1" t="str">
        <f t="shared" ref="AN1290:AN1353" si="192">"{"&amp;D1290&amp;"}"</f>
        <v>{20.3.1}</v>
      </c>
    </row>
    <row r="1291" spans="1:40" ht="26.25" customHeight="1" x14ac:dyDescent="0.25">
      <c r="A1291" s="66" t="s">
        <v>188</v>
      </c>
      <c r="B1291" s="67" t="s">
        <v>40</v>
      </c>
      <c r="C1291" s="67" t="s">
        <v>94</v>
      </c>
      <c r="D1291" s="67" t="s">
        <v>1612</v>
      </c>
      <c r="E1291" s="95" t="s">
        <v>3817</v>
      </c>
      <c r="F1291" s="68" t="s">
        <v>862</v>
      </c>
      <c r="G1291" s="68" t="s">
        <v>95</v>
      </c>
      <c r="H1291" s="68" t="s">
        <v>4916</v>
      </c>
      <c r="I1291" s="124" t="s">
        <v>6446</v>
      </c>
      <c r="J1291" s="69" t="s">
        <v>1780</v>
      </c>
      <c r="K1291" s="121"/>
      <c r="L1291" s="69"/>
      <c r="M1291" s="121"/>
      <c r="N1291" s="69" t="s">
        <v>1414</v>
      </c>
      <c r="O1291" s="69" t="s">
        <v>1462</v>
      </c>
      <c r="P1291" s="69" t="s">
        <v>1781</v>
      </c>
      <c r="Q1291" s="73" t="s">
        <v>3236</v>
      </c>
      <c r="R1291" s="69" t="s">
        <v>6255</v>
      </c>
      <c r="S1291" s="74" t="s">
        <v>205</v>
      </c>
      <c r="T1291" s="69" t="s">
        <v>248</v>
      </c>
      <c r="U1291" s="21"/>
      <c r="V1291" s="21"/>
      <c r="W1291" s="20" t="str">
        <f>VLOOKUP(TRIM(X1291),X10:Y199,2,FALSE)</f>
        <v>Dario</v>
      </c>
      <c r="X1291" s="168" t="str">
        <f t="shared" si="185"/>
        <v>20.3.1</v>
      </c>
      <c r="Y1291" s="168">
        <f t="shared" si="186"/>
        <v>0</v>
      </c>
      <c r="Z1291" s="168">
        <f t="shared" si="183"/>
        <v>0</v>
      </c>
      <c r="AA1291" s="168">
        <f t="shared" si="187"/>
        <v>141</v>
      </c>
      <c r="AB1291" s="168">
        <f t="shared" si="188"/>
        <v>0</v>
      </c>
      <c r="AC1291" s="168">
        <f t="shared" si="189"/>
        <v>0</v>
      </c>
      <c r="AD1291" s="168">
        <f t="shared" si="184"/>
        <v>0</v>
      </c>
      <c r="AE1291" s="168">
        <f t="shared" si="190"/>
        <v>0</v>
      </c>
      <c r="AF1291" s="170"/>
      <c r="AI1291" s="1" t="str">
        <f t="shared" si="191"/>
        <v>DIFF</v>
      </c>
      <c r="AN1291" s="1" t="str">
        <f t="shared" si="192"/>
        <v>{20.3.1}</v>
      </c>
    </row>
    <row r="1292" spans="1:40" ht="26.25" customHeight="1" x14ac:dyDescent="0.25">
      <c r="A1292" s="66" t="s">
        <v>188</v>
      </c>
      <c r="B1292" s="67" t="s">
        <v>40</v>
      </c>
      <c r="C1292" s="67" t="s">
        <v>94</v>
      </c>
      <c r="D1292" s="67" t="s">
        <v>1612</v>
      </c>
      <c r="E1292" s="95" t="s">
        <v>3818</v>
      </c>
      <c r="F1292" s="68" t="s">
        <v>862</v>
      </c>
      <c r="G1292" s="68" t="s">
        <v>95</v>
      </c>
      <c r="H1292" s="68" t="s">
        <v>5196</v>
      </c>
      <c r="I1292" s="124" t="s">
        <v>6447</v>
      </c>
      <c r="J1292" s="69" t="s">
        <v>1780</v>
      </c>
      <c r="K1292" s="121"/>
      <c r="L1292" s="71"/>
      <c r="M1292" s="70"/>
      <c r="N1292" s="69" t="s">
        <v>1414</v>
      </c>
      <c r="O1292" s="69" t="s">
        <v>1462</v>
      </c>
      <c r="P1292" s="69" t="s">
        <v>1781</v>
      </c>
      <c r="Q1292" s="73" t="s">
        <v>3145</v>
      </c>
      <c r="R1292" s="69" t="s">
        <v>6256</v>
      </c>
      <c r="S1292" s="74" t="s">
        <v>189</v>
      </c>
      <c r="T1292" s="69" t="s">
        <v>1415</v>
      </c>
      <c r="U1292" s="21"/>
      <c r="V1292" s="21" t="s">
        <v>1039</v>
      </c>
      <c r="W1292" s="20" t="str">
        <f>VLOOKUP(TRIM(X1292),X10:Y199,2,FALSE)</f>
        <v>Dario</v>
      </c>
      <c r="X1292" s="168" t="str">
        <f t="shared" si="185"/>
        <v>20.3.1</v>
      </c>
      <c r="Y1292" s="168">
        <f t="shared" si="186"/>
        <v>0</v>
      </c>
      <c r="Z1292" s="168">
        <f t="shared" si="183"/>
        <v>1</v>
      </c>
      <c r="AA1292" s="168">
        <f t="shared" si="187"/>
        <v>44</v>
      </c>
      <c r="AB1292" s="168">
        <f t="shared" si="188"/>
        <v>0</v>
      </c>
      <c r="AC1292" s="168">
        <f t="shared" si="189"/>
        <v>0</v>
      </c>
      <c r="AD1292" s="168">
        <f t="shared" si="184"/>
        <v>0</v>
      </c>
      <c r="AE1292" s="168">
        <f t="shared" si="190"/>
        <v>0</v>
      </c>
      <c r="AF1292" s="170"/>
      <c r="AI1292" s="1" t="str">
        <f t="shared" si="191"/>
        <v>DIFF</v>
      </c>
      <c r="AN1292" s="1" t="str">
        <f t="shared" si="192"/>
        <v>{20.3.1}</v>
      </c>
    </row>
    <row r="1293" spans="1:40" ht="26.25" customHeight="1" x14ac:dyDescent="0.25">
      <c r="A1293" s="66" t="s">
        <v>188</v>
      </c>
      <c r="B1293" s="67" t="s">
        <v>2108</v>
      </c>
      <c r="C1293" s="67" t="s">
        <v>94</v>
      </c>
      <c r="D1293" s="67" t="s">
        <v>1335</v>
      </c>
      <c r="E1293" s="95" t="s">
        <v>3819</v>
      </c>
      <c r="F1293" s="68" t="s">
        <v>12</v>
      </c>
      <c r="G1293" s="68" t="s">
        <v>95</v>
      </c>
      <c r="H1293" s="68" t="s">
        <v>4581</v>
      </c>
      <c r="I1293" s="124" t="s">
        <v>261</v>
      </c>
      <c r="J1293" s="69"/>
      <c r="K1293" s="121"/>
      <c r="L1293" s="69"/>
      <c r="M1293" s="121"/>
      <c r="N1293" s="69"/>
      <c r="O1293" s="69" t="s">
        <v>1036</v>
      </c>
      <c r="P1293" s="69" t="s">
        <v>1441</v>
      </c>
      <c r="Q1293" s="73" t="s">
        <v>4581</v>
      </c>
      <c r="R1293" s="69" t="s">
        <v>6257</v>
      </c>
      <c r="S1293" s="74" t="s">
        <v>189</v>
      </c>
      <c r="T1293" s="69" t="s">
        <v>1803</v>
      </c>
      <c r="U1293" s="21"/>
      <c r="V1293" s="21" t="s">
        <v>1039</v>
      </c>
      <c r="W1293" s="20" t="str">
        <f>VLOOKUP(TRIM(X1293),X10:Y199,2,FALSE)</f>
        <v>Dario</v>
      </c>
      <c r="X1293" s="168" t="str">
        <f t="shared" si="185"/>
        <v>19.1.2</v>
      </c>
      <c r="Y1293" s="168">
        <f t="shared" si="186"/>
        <v>0</v>
      </c>
      <c r="Z1293" s="168">
        <f t="shared" si="183"/>
        <v>0</v>
      </c>
      <c r="AA1293" s="168">
        <f t="shared" si="187"/>
        <v>6</v>
      </c>
      <c r="AB1293" s="168">
        <f t="shared" si="188"/>
        <v>0</v>
      </c>
      <c r="AC1293" s="168">
        <f t="shared" si="189"/>
        <v>1</v>
      </c>
      <c r="AD1293" s="168">
        <f t="shared" si="184"/>
        <v>0</v>
      </c>
      <c r="AE1293" s="168">
        <f t="shared" si="190"/>
        <v>0</v>
      </c>
      <c r="AF1293" s="170"/>
      <c r="AI1293" s="1" t="str">
        <f t="shared" si="191"/>
        <v>DIFF</v>
      </c>
      <c r="AN1293" s="1" t="str">
        <f t="shared" si="192"/>
        <v>{19.1.2}</v>
      </c>
    </row>
    <row r="1294" spans="1:40" ht="26.25" customHeight="1" x14ac:dyDescent="0.25">
      <c r="A1294" s="66" t="s">
        <v>188</v>
      </c>
      <c r="B1294" s="67" t="s">
        <v>1837</v>
      </c>
      <c r="C1294" s="67" t="s">
        <v>94</v>
      </c>
      <c r="D1294" s="67" t="s">
        <v>1335</v>
      </c>
      <c r="E1294" s="95" t="s">
        <v>3820</v>
      </c>
      <c r="F1294" s="68" t="s">
        <v>14</v>
      </c>
      <c r="G1294" s="68" t="s">
        <v>95</v>
      </c>
      <c r="H1294" s="68" t="s">
        <v>1977</v>
      </c>
      <c r="I1294" s="124" t="s">
        <v>1605</v>
      </c>
      <c r="J1294" s="69" t="s">
        <v>194</v>
      </c>
      <c r="K1294" s="121">
        <v>6475</v>
      </c>
      <c r="L1294" s="71" t="s">
        <v>50</v>
      </c>
      <c r="M1294" s="70" t="s">
        <v>102</v>
      </c>
      <c r="N1294" s="69" t="s">
        <v>2786</v>
      </c>
      <c r="O1294" s="69" t="s">
        <v>1036</v>
      </c>
      <c r="P1294" s="69" t="s">
        <v>1441</v>
      </c>
      <c r="Q1294" s="73" t="s">
        <v>6448</v>
      </c>
      <c r="R1294" s="69" t="s">
        <v>6258</v>
      </c>
      <c r="S1294" s="74" t="s">
        <v>205</v>
      </c>
      <c r="T1294" s="69" t="s">
        <v>1558</v>
      </c>
      <c r="U1294" s="21"/>
      <c r="V1294" s="21"/>
      <c r="W1294" s="20" t="str">
        <f>VLOOKUP(TRIM(X1294),X10:Y199,2,FALSE)</f>
        <v>Dario</v>
      </c>
      <c r="X1294" s="168" t="str">
        <f t="shared" si="185"/>
        <v>19.1.2</v>
      </c>
      <c r="Y1294" s="168">
        <f t="shared" si="186"/>
        <v>0</v>
      </c>
      <c r="Z1294" s="168">
        <f t="shared" si="183"/>
        <v>0</v>
      </c>
      <c r="AA1294" s="168">
        <f t="shared" si="187"/>
        <v>22</v>
      </c>
      <c r="AB1294" s="168">
        <f t="shared" si="188"/>
        <v>0</v>
      </c>
      <c r="AC1294" s="168">
        <f t="shared" si="189"/>
        <v>0</v>
      </c>
      <c r="AD1294" s="168">
        <f t="shared" si="184"/>
        <v>0</v>
      </c>
      <c r="AE1294" s="168">
        <f t="shared" si="190"/>
        <v>0</v>
      </c>
      <c r="AF1294" s="170"/>
      <c r="AI1294" s="1" t="str">
        <f t="shared" si="191"/>
        <v>DIFF</v>
      </c>
      <c r="AN1294" s="1" t="str">
        <f t="shared" si="192"/>
        <v>{19.1.2}</v>
      </c>
    </row>
    <row r="1295" spans="1:40" ht="26.25" customHeight="1" x14ac:dyDescent="0.25">
      <c r="A1295" s="66" t="s">
        <v>188</v>
      </c>
      <c r="B1295" s="67" t="s">
        <v>6450</v>
      </c>
      <c r="C1295" s="67" t="s">
        <v>94</v>
      </c>
      <c r="D1295" s="67" t="s">
        <v>1337</v>
      </c>
      <c r="E1295" s="95" t="s">
        <v>3821</v>
      </c>
      <c r="F1295" s="68" t="s">
        <v>14</v>
      </c>
      <c r="G1295" s="68" t="s">
        <v>95</v>
      </c>
      <c r="H1295" s="68" t="s">
        <v>1978</v>
      </c>
      <c r="I1295" s="124" t="s">
        <v>207</v>
      </c>
      <c r="J1295" s="69" t="s">
        <v>194</v>
      </c>
      <c r="K1295" s="121">
        <v>6358</v>
      </c>
      <c r="L1295" s="69" t="s">
        <v>63</v>
      </c>
      <c r="M1295" s="121" t="s">
        <v>102</v>
      </c>
      <c r="N1295" s="69" t="s">
        <v>2786</v>
      </c>
      <c r="O1295" s="69" t="s">
        <v>1036</v>
      </c>
      <c r="P1295" s="69" t="s">
        <v>1371</v>
      </c>
      <c r="Q1295" s="73" t="s">
        <v>6449</v>
      </c>
      <c r="R1295" s="69" t="s">
        <v>6259</v>
      </c>
      <c r="S1295" s="74" t="s">
        <v>329</v>
      </c>
      <c r="T1295" s="69" t="s">
        <v>208</v>
      </c>
      <c r="U1295" s="21"/>
      <c r="V1295" s="21" t="s">
        <v>1039</v>
      </c>
      <c r="W1295" s="20" t="str">
        <f>VLOOKUP(TRIM(X1295),X10:Y199,2,FALSE)</f>
        <v>Dario</v>
      </c>
      <c r="X1295" s="168" t="str">
        <f t="shared" si="185"/>
        <v>19.3.2</v>
      </c>
      <c r="Y1295" s="168">
        <f t="shared" si="186"/>
        <v>1</v>
      </c>
      <c r="Z1295" s="168">
        <f t="shared" si="183"/>
        <v>0</v>
      </c>
      <c r="AA1295" s="168">
        <f t="shared" si="187"/>
        <v>4</v>
      </c>
      <c r="AB1295" s="168">
        <f t="shared" si="188"/>
        <v>0</v>
      </c>
      <c r="AC1295" s="168">
        <f t="shared" si="189"/>
        <v>0</v>
      </c>
      <c r="AD1295" s="168">
        <f t="shared" si="184"/>
        <v>0</v>
      </c>
      <c r="AE1295" s="168">
        <f t="shared" si="190"/>
        <v>0</v>
      </c>
      <c r="AF1295" s="170"/>
      <c r="AI1295" s="1" t="str">
        <f t="shared" si="191"/>
        <v>DIFF</v>
      </c>
      <c r="AN1295" s="1" t="str">
        <f t="shared" si="192"/>
        <v>{19.3.2}</v>
      </c>
    </row>
    <row r="1296" spans="1:40" ht="26.25" customHeight="1" x14ac:dyDescent="0.25">
      <c r="A1296" s="66" t="s">
        <v>188</v>
      </c>
      <c r="B1296" s="67" t="s">
        <v>5038</v>
      </c>
      <c r="C1296" s="67" t="s">
        <v>94</v>
      </c>
      <c r="D1296" s="67" t="s">
        <v>1337</v>
      </c>
      <c r="E1296" s="95" t="s">
        <v>3822</v>
      </c>
      <c r="F1296" s="68" t="s">
        <v>14</v>
      </c>
      <c r="G1296" s="68" t="s">
        <v>95</v>
      </c>
      <c r="H1296" s="68" t="s">
        <v>1979</v>
      </c>
      <c r="I1296" s="124" t="s">
        <v>207</v>
      </c>
      <c r="J1296" s="69" t="s">
        <v>194</v>
      </c>
      <c r="K1296" s="121">
        <v>6359</v>
      </c>
      <c r="L1296" s="71" t="s">
        <v>53</v>
      </c>
      <c r="M1296" s="70" t="s">
        <v>102</v>
      </c>
      <c r="N1296" s="69" t="s">
        <v>2786</v>
      </c>
      <c r="O1296" s="69" t="s">
        <v>1036</v>
      </c>
      <c r="P1296" s="69" t="s">
        <v>1371</v>
      </c>
      <c r="Q1296" s="73" t="s">
        <v>6451</v>
      </c>
      <c r="R1296" s="69" t="s">
        <v>6260</v>
      </c>
      <c r="S1296" s="74" t="s">
        <v>329</v>
      </c>
      <c r="T1296" s="69" t="s">
        <v>208</v>
      </c>
      <c r="U1296" s="21"/>
      <c r="V1296" s="21" t="s">
        <v>1039</v>
      </c>
      <c r="W1296" s="20" t="str">
        <f>VLOOKUP(TRIM(X1296),X10:Y199,2,FALSE)</f>
        <v>Dario</v>
      </c>
      <c r="X1296" s="168" t="str">
        <f t="shared" si="185"/>
        <v>19.3.2</v>
      </c>
      <c r="Y1296" s="168">
        <f t="shared" si="186"/>
        <v>1</v>
      </c>
      <c r="Z1296" s="168">
        <f t="shared" si="183"/>
        <v>0</v>
      </c>
      <c r="AA1296" s="168">
        <f t="shared" si="187"/>
        <v>4</v>
      </c>
      <c r="AB1296" s="168">
        <f t="shared" si="188"/>
        <v>0</v>
      </c>
      <c r="AC1296" s="168">
        <f t="shared" si="189"/>
        <v>0</v>
      </c>
      <c r="AD1296" s="168">
        <f t="shared" si="184"/>
        <v>0</v>
      </c>
      <c r="AE1296" s="168">
        <f t="shared" si="190"/>
        <v>0</v>
      </c>
      <c r="AF1296" s="170"/>
      <c r="AI1296" s="1" t="str">
        <f t="shared" si="191"/>
        <v>DIFF</v>
      </c>
      <c r="AN1296" s="1" t="str">
        <f t="shared" si="192"/>
        <v>{19.3.2}</v>
      </c>
    </row>
    <row r="1297" spans="1:40" ht="26.25" customHeight="1" x14ac:dyDescent="0.25">
      <c r="A1297" s="66" t="s">
        <v>188</v>
      </c>
      <c r="B1297" s="67" t="s">
        <v>1575</v>
      </c>
      <c r="C1297" s="67" t="s">
        <v>94</v>
      </c>
      <c r="D1297" s="67" t="s">
        <v>1337</v>
      </c>
      <c r="E1297" s="95" t="s">
        <v>3823</v>
      </c>
      <c r="F1297" s="68" t="s">
        <v>14</v>
      </c>
      <c r="G1297" s="68" t="s">
        <v>95</v>
      </c>
      <c r="H1297" s="68" t="s">
        <v>4674</v>
      </c>
      <c r="I1297" s="124" t="s">
        <v>6452</v>
      </c>
      <c r="J1297" s="69" t="s">
        <v>194</v>
      </c>
      <c r="K1297" s="121">
        <v>6477</v>
      </c>
      <c r="L1297" s="69" t="s">
        <v>50</v>
      </c>
      <c r="M1297" s="121" t="s">
        <v>102</v>
      </c>
      <c r="N1297" s="69" t="s">
        <v>2786</v>
      </c>
      <c r="O1297" s="69" t="s">
        <v>1036</v>
      </c>
      <c r="P1297" s="69" t="s">
        <v>1371</v>
      </c>
      <c r="Q1297" s="73" t="s">
        <v>6404</v>
      </c>
      <c r="R1297" s="69" t="s">
        <v>6261</v>
      </c>
      <c r="S1297" s="74" t="s">
        <v>329</v>
      </c>
      <c r="T1297" s="69" t="s">
        <v>1212</v>
      </c>
      <c r="U1297" s="21"/>
      <c r="V1297" s="21" t="s">
        <v>1039</v>
      </c>
      <c r="W1297" s="20" t="str">
        <f>VLOOKUP(TRIM(X1297),X10:Y199,2,FALSE)</f>
        <v>Dario</v>
      </c>
      <c r="X1297" s="168" t="str">
        <f t="shared" si="185"/>
        <v>19.3.2</v>
      </c>
      <c r="Y1297" s="168">
        <f t="shared" si="186"/>
        <v>1</v>
      </c>
      <c r="Z1297" s="168">
        <f t="shared" si="183"/>
        <v>0</v>
      </c>
      <c r="AA1297" s="168">
        <f t="shared" si="187"/>
        <v>20</v>
      </c>
      <c r="AB1297" s="168">
        <f t="shared" si="188"/>
        <v>0</v>
      </c>
      <c r="AC1297" s="168">
        <f t="shared" si="189"/>
        <v>0</v>
      </c>
      <c r="AD1297" s="168">
        <f t="shared" si="184"/>
        <v>0</v>
      </c>
      <c r="AE1297" s="168">
        <f t="shared" si="190"/>
        <v>0</v>
      </c>
      <c r="AF1297" s="170"/>
      <c r="AI1297" s="1" t="str">
        <f t="shared" si="191"/>
        <v>DIFF</v>
      </c>
      <c r="AN1297" s="1" t="str">
        <f t="shared" si="192"/>
        <v>{19.3.2}</v>
      </c>
    </row>
    <row r="1298" spans="1:40" ht="26.25" customHeight="1" x14ac:dyDescent="0.25">
      <c r="A1298" s="66" t="s">
        <v>188</v>
      </c>
      <c r="B1298" s="67" t="s">
        <v>1582</v>
      </c>
      <c r="C1298" s="67" t="s">
        <v>94</v>
      </c>
      <c r="D1298" s="67" t="s">
        <v>1337</v>
      </c>
      <c r="E1298" s="95" t="s">
        <v>3824</v>
      </c>
      <c r="F1298" s="68" t="s">
        <v>14</v>
      </c>
      <c r="G1298" s="68" t="s">
        <v>95</v>
      </c>
      <c r="H1298" s="68" t="s">
        <v>1802</v>
      </c>
      <c r="I1298" s="124" t="s">
        <v>227</v>
      </c>
      <c r="J1298" s="69" t="s">
        <v>194</v>
      </c>
      <c r="K1298" s="121">
        <v>6315</v>
      </c>
      <c r="L1298" s="71" t="s">
        <v>53</v>
      </c>
      <c r="M1298" s="70" t="s">
        <v>102</v>
      </c>
      <c r="N1298" s="69" t="s">
        <v>2786</v>
      </c>
      <c r="O1298" s="69" t="s">
        <v>1036</v>
      </c>
      <c r="P1298" s="69" t="s">
        <v>1371</v>
      </c>
      <c r="Q1298" s="73" t="s">
        <v>1836</v>
      </c>
      <c r="R1298" s="69" t="s">
        <v>6262</v>
      </c>
      <c r="S1298" s="74" t="s">
        <v>329</v>
      </c>
      <c r="T1298" s="69" t="s">
        <v>226</v>
      </c>
      <c r="U1298" s="21"/>
      <c r="V1298" s="21" t="s">
        <v>1039</v>
      </c>
      <c r="W1298" s="20" t="str">
        <f>VLOOKUP(TRIM(X1298),X10:Y199,2,FALSE)</f>
        <v>Dario</v>
      </c>
      <c r="X1298" s="168" t="str">
        <f t="shared" si="185"/>
        <v>19.3.2</v>
      </c>
      <c r="Y1298" s="168">
        <f t="shared" si="186"/>
        <v>1</v>
      </c>
      <c r="Z1298" s="168">
        <f t="shared" si="183"/>
        <v>0</v>
      </c>
      <c r="AA1298" s="168">
        <f t="shared" si="187"/>
        <v>17</v>
      </c>
      <c r="AB1298" s="168">
        <f t="shared" si="188"/>
        <v>0</v>
      </c>
      <c r="AC1298" s="168">
        <f t="shared" si="189"/>
        <v>0</v>
      </c>
      <c r="AD1298" s="168">
        <f t="shared" si="184"/>
        <v>0</v>
      </c>
      <c r="AE1298" s="168">
        <f t="shared" si="190"/>
        <v>0</v>
      </c>
      <c r="AF1298" s="170"/>
      <c r="AI1298" s="1" t="str">
        <f t="shared" si="191"/>
        <v>DIFF</v>
      </c>
      <c r="AN1298" s="1" t="str">
        <f t="shared" si="192"/>
        <v>{19.3.2}</v>
      </c>
    </row>
    <row r="1299" spans="1:40" ht="26.25" customHeight="1" x14ac:dyDescent="0.25">
      <c r="A1299" s="66" t="s">
        <v>188</v>
      </c>
      <c r="B1299" s="67" t="s">
        <v>2086</v>
      </c>
      <c r="C1299" s="67" t="s">
        <v>94</v>
      </c>
      <c r="D1299" s="67" t="s">
        <v>1337</v>
      </c>
      <c r="E1299" s="95" t="s">
        <v>3825</v>
      </c>
      <c r="F1299" s="68" t="s">
        <v>14</v>
      </c>
      <c r="G1299" s="68" t="s">
        <v>95</v>
      </c>
      <c r="H1299" s="68" t="s">
        <v>2014</v>
      </c>
      <c r="I1299" s="124" t="s">
        <v>6453</v>
      </c>
      <c r="J1299" s="69" t="s">
        <v>101</v>
      </c>
      <c r="K1299" s="121">
        <v>5551</v>
      </c>
      <c r="L1299" s="69" t="s">
        <v>53</v>
      </c>
      <c r="M1299" s="121" t="s">
        <v>197</v>
      </c>
      <c r="N1299" s="69" t="s">
        <v>2786</v>
      </c>
      <c r="O1299" s="69" t="s">
        <v>1036</v>
      </c>
      <c r="P1299" s="69" t="s">
        <v>1371</v>
      </c>
      <c r="Q1299" s="73" t="s">
        <v>2155</v>
      </c>
      <c r="R1299" s="69" t="s">
        <v>6263</v>
      </c>
      <c r="S1299" s="74" t="s">
        <v>205</v>
      </c>
      <c r="T1299" s="69" t="s">
        <v>1129</v>
      </c>
      <c r="U1299" s="21"/>
      <c r="V1299" s="21"/>
      <c r="W1299" s="20" t="str">
        <f>VLOOKUP(TRIM(X1299),X10:Y199,2,FALSE)</f>
        <v>Dario</v>
      </c>
      <c r="X1299" s="168" t="str">
        <f t="shared" si="185"/>
        <v>19.3.2</v>
      </c>
      <c r="Y1299" s="168">
        <f t="shared" si="186"/>
        <v>0</v>
      </c>
      <c r="Z1299" s="168">
        <f t="shared" si="183"/>
        <v>0</v>
      </c>
      <c r="AA1299" s="168">
        <f t="shared" si="187"/>
        <v>36</v>
      </c>
      <c r="AB1299" s="168">
        <f t="shared" si="188"/>
        <v>0</v>
      </c>
      <c r="AC1299" s="168">
        <f t="shared" si="189"/>
        <v>0</v>
      </c>
      <c r="AD1299" s="168">
        <f t="shared" si="184"/>
        <v>0</v>
      </c>
      <c r="AE1299" s="168">
        <f t="shared" si="190"/>
        <v>0</v>
      </c>
      <c r="AF1299" s="170"/>
      <c r="AI1299" s="1" t="str">
        <f t="shared" si="191"/>
        <v>DIFF</v>
      </c>
      <c r="AN1299" s="1" t="str">
        <f t="shared" si="192"/>
        <v>{19.3.2}</v>
      </c>
    </row>
    <row r="1300" spans="1:40" ht="26.25" customHeight="1" x14ac:dyDescent="0.25">
      <c r="A1300" s="66" t="s">
        <v>188</v>
      </c>
      <c r="B1300" s="67" t="s">
        <v>6406</v>
      </c>
      <c r="C1300" s="67" t="s">
        <v>94</v>
      </c>
      <c r="D1300" s="67" t="s">
        <v>1337</v>
      </c>
      <c r="E1300" s="95" t="s">
        <v>3826</v>
      </c>
      <c r="F1300" s="68" t="s">
        <v>14</v>
      </c>
      <c r="G1300" s="68" t="s">
        <v>95</v>
      </c>
      <c r="H1300" s="68" t="s">
        <v>4588</v>
      </c>
      <c r="I1300" s="124" t="s">
        <v>1492</v>
      </c>
      <c r="J1300" s="69" t="s">
        <v>194</v>
      </c>
      <c r="K1300" s="121">
        <v>6472</v>
      </c>
      <c r="L1300" s="71" t="s">
        <v>50</v>
      </c>
      <c r="M1300" s="70" t="s">
        <v>102</v>
      </c>
      <c r="N1300" s="69" t="s">
        <v>2786</v>
      </c>
      <c r="O1300" s="69" t="s">
        <v>1036</v>
      </c>
      <c r="P1300" s="69" t="s">
        <v>1371</v>
      </c>
      <c r="Q1300" s="73" t="s">
        <v>6405</v>
      </c>
      <c r="R1300" s="69" t="s">
        <v>6264</v>
      </c>
      <c r="S1300" s="74" t="s">
        <v>329</v>
      </c>
      <c r="T1300" s="69" t="s">
        <v>1075</v>
      </c>
      <c r="U1300" s="21"/>
      <c r="V1300" s="21" t="s">
        <v>1039</v>
      </c>
      <c r="W1300" s="20" t="str">
        <f>VLOOKUP(TRIM(X1300),X10:Y199,2,FALSE)</f>
        <v>Dario</v>
      </c>
      <c r="X1300" s="168" t="str">
        <f t="shared" si="185"/>
        <v>19.3.2</v>
      </c>
      <c r="Y1300" s="168">
        <f t="shared" si="186"/>
        <v>1</v>
      </c>
      <c r="Z1300" s="168">
        <f t="shared" si="183"/>
        <v>0</v>
      </c>
      <c r="AA1300" s="168">
        <f t="shared" si="187"/>
        <v>24</v>
      </c>
      <c r="AB1300" s="168">
        <f t="shared" si="188"/>
        <v>0</v>
      </c>
      <c r="AC1300" s="168">
        <f t="shared" si="189"/>
        <v>0</v>
      </c>
      <c r="AD1300" s="168">
        <f t="shared" si="184"/>
        <v>0</v>
      </c>
      <c r="AE1300" s="168">
        <f t="shared" si="190"/>
        <v>0</v>
      </c>
      <c r="AF1300" s="170"/>
      <c r="AI1300" s="1" t="str">
        <f t="shared" si="191"/>
        <v>DIFF</v>
      </c>
      <c r="AN1300" s="1" t="str">
        <f t="shared" si="192"/>
        <v>{19.3.2}</v>
      </c>
    </row>
    <row r="1301" spans="1:40" ht="26.25" customHeight="1" x14ac:dyDescent="0.25">
      <c r="A1301" s="66" t="s">
        <v>188</v>
      </c>
      <c r="B1301" s="67" t="s">
        <v>6455</v>
      </c>
      <c r="C1301" s="67" t="s">
        <v>94</v>
      </c>
      <c r="D1301" s="67" t="s">
        <v>1337</v>
      </c>
      <c r="E1301" s="95" t="s">
        <v>3827</v>
      </c>
      <c r="F1301" s="68" t="s">
        <v>14</v>
      </c>
      <c r="G1301" s="68" t="s">
        <v>95</v>
      </c>
      <c r="H1301" s="68" t="s">
        <v>4589</v>
      </c>
      <c r="I1301" s="124" t="s">
        <v>4590</v>
      </c>
      <c r="J1301" s="69" t="s">
        <v>101</v>
      </c>
      <c r="K1301" s="121">
        <v>5616</v>
      </c>
      <c r="L1301" s="69" t="s">
        <v>48</v>
      </c>
      <c r="M1301" s="121" t="s">
        <v>102</v>
      </c>
      <c r="N1301" s="69" t="s">
        <v>2786</v>
      </c>
      <c r="O1301" s="69" t="s">
        <v>1036</v>
      </c>
      <c r="P1301" s="69" t="s">
        <v>1371</v>
      </c>
      <c r="Q1301" s="73" t="s">
        <v>6454</v>
      </c>
      <c r="R1301" s="69" t="s">
        <v>6265</v>
      </c>
      <c r="S1301" s="74" t="s">
        <v>329</v>
      </c>
      <c r="T1301" s="69" t="s">
        <v>1075</v>
      </c>
      <c r="U1301" s="21"/>
      <c r="V1301" s="21" t="s">
        <v>1039</v>
      </c>
      <c r="W1301" s="20" t="str">
        <f>VLOOKUP(TRIM(X1301),X10:Y199,2,FALSE)</f>
        <v>Dario</v>
      </c>
      <c r="X1301" s="168" t="str">
        <f t="shared" si="185"/>
        <v>19.3.2</v>
      </c>
      <c r="Y1301" s="168">
        <f t="shared" si="186"/>
        <v>1</v>
      </c>
      <c r="Z1301" s="168">
        <f t="shared" si="183"/>
        <v>0</v>
      </c>
      <c r="AA1301" s="168">
        <f t="shared" si="187"/>
        <v>38</v>
      </c>
      <c r="AB1301" s="168">
        <f t="shared" si="188"/>
        <v>0</v>
      </c>
      <c r="AC1301" s="168">
        <f t="shared" si="189"/>
        <v>0</v>
      </c>
      <c r="AD1301" s="168">
        <f t="shared" si="184"/>
        <v>0</v>
      </c>
      <c r="AE1301" s="168">
        <f t="shared" si="190"/>
        <v>0</v>
      </c>
      <c r="AF1301" s="170"/>
      <c r="AI1301" s="1" t="str">
        <f t="shared" si="191"/>
        <v>DIFF</v>
      </c>
      <c r="AN1301" s="1" t="str">
        <f t="shared" si="192"/>
        <v>{19.3.2}</v>
      </c>
    </row>
    <row r="1302" spans="1:40" ht="26.25" customHeight="1" x14ac:dyDescent="0.25">
      <c r="A1302" s="66" t="s">
        <v>188</v>
      </c>
      <c r="B1302" s="67" t="s">
        <v>40</v>
      </c>
      <c r="C1302" s="67" t="s">
        <v>94</v>
      </c>
      <c r="D1302" s="67" t="s">
        <v>1907</v>
      </c>
      <c r="E1302" s="95" t="s">
        <v>3828</v>
      </c>
      <c r="F1302" s="68" t="s">
        <v>862</v>
      </c>
      <c r="G1302" s="68" t="s">
        <v>95</v>
      </c>
      <c r="H1302" s="68" t="s">
        <v>3080</v>
      </c>
      <c r="I1302" s="124" t="s">
        <v>213</v>
      </c>
      <c r="J1302" s="69" t="s">
        <v>1967</v>
      </c>
      <c r="K1302" s="121"/>
      <c r="L1302" s="71"/>
      <c r="M1302" s="70"/>
      <c r="N1302" s="69" t="s">
        <v>1778</v>
      </c>
      <c r="O1302" s="69" t="s">
        <v>1462</v>
      </c>
      <c r="P1302" s="69" t="s">
        <v>1968</v>
      </c>
      <c r="Q1302" s="73" t="s">
        <v>5103</v>
      </c>
      <c r="R1302" s="69" t="s">
        <v>6266</v>
      </c>
      <c r="S1302" s="74" t="s">
        <v>189</v>
      </c>
      <c r="T1302" s="69" t="s">
        <v>214</v>
      </c>
      <c r="U1302" s="21"/>
      <c r="V1302" s="21" t="s">
        <v>1039</v>
      </c>
      <c r="W1302" s="20" t="str">
        <f>VLOOKUP(TRIM(X1302),X10:Y199,2,FALSE)</f>
        <v>Dario</v>
      </c>
      <c r="X1302" s="168" t="str">
        <f t="shared" si="185"/>
        <v>20.8.1</v>
      </c>
      <c r="Y1302" s="168">
        <f t="shared" si="186"/>
        <v>0</v>
      </c>
      <c r="Z1302" s="168">
        <f t="shared" si="183"/>
        <v>1</v>
      </c>
      <c r="AA1302" s="168">
        <f t="shared" si="187"/>
        <v>8</v>
      </c>
      <c r="AB1302" s="168">
        <f t="shared" si="188"/>
        <v>0</v>
      </c>
      <c r="AC1302" s="168">
        <f t="shared" si="189"/>
        <v>0</v>
      </c>
      <c r="AD1302" s="168">
        <f t="shared" si="184"/>
        <v>0</v>
      </c>
      <c r="AE1302" s="168">
        <f t="shared" si="190"/>
        <v>0</v>
      </c>
      <c r="AF1302" s="170"/>
      <c r="AI1302" s="1" t="str">
        <f t="shared" si="191"/>
        <v>DIFF</v>
      </c>
      <c r="AN1302" s="1" t="str">
        <f t="shared" si="192"/>
        <v>{20.8.1}</v>
      </c>
    </row>
    <row r="1303" spans="1:40" ht="26.25" customHeight="1" x14ac:dyDescent="0.25">
      <c r="A1303" s="66" t="s">
        <v>188</v>
      </c>
      <c r="B1303" s="67" t="s">
        <v>1581</v>
      </c>
      <c r="C1303" s="67" t="s">
        <v>94</v>
      </c>
      <c r="D1303" s="67" t="s">
        <v>1336</v>
      </c>
      <c r="E1303" s="95" t="s">
        <v>3829</v>
      </c>
      <c r="F1303" s="68" t="s">
        <v>14</v>
      </c>
      <c r="G1303" s="68" t="s">
        <v>95</v>
      </c>
      <c r="H1303" s="68" t="s">
        <v>3123</v>
      </c>
      <c r="I1303" s="124" t="s">
        <v>240</v>
      </c>
      <c r="J1303" s="69" t="s">
        <v>215</v>
      </c>
      <c r="K1303" s="121">
        <v>1678</v>
      </c>
      <c r="L1303" s="69" t="s">
        <v>52</v>
      </c>
      <c r="M1303" s="121" t="s">
        <v>102</v>
      </c>
      <c r="N1303" s="69" t="s">
        <v>1959</v>
      </c>
      <c r="O1303" s="69" t="s">
        <v>1036</v>
      </c>
      <c r="P1303" s="69" t="s">
        <v>1369</v>
      </c>
      <c r="Q1303" s="73" t="s">
        <v>3122</v>
      </c>
      <c r="R1303" s="69" t="s">
        <v>6267</v>
      </c>
      <c r="S1303" s="74" t="s">
        <v>329</v>
      </c>
      <c r="T1303" s="69" t="s">
        <v>253</v>
      </c>
      <c r="U1303" s="21"/>
      <c r="V1303" s="21" t="s">
        <v>1039</v>
      </c>
      <c r="W1303" s="20" t="str">
        <f>VLOOKUP(TRIM(X1303),X10:Y199,2,FALSE)</f>
        <v>Dario</v>
      </c>
      <c r="X1303" s="168" t="str">
        <f t="shared" si="185"/>
        <v>19.2.2</v>
      </c>
      <c r="Y1303" s="168">
        <f t="shared" si="186"/>
        <v>1</v>
      </c>
      <c r="Z1303" s="168">
        <f t="shared" si="183"/>
        <v>0</v>
      </c>
      <c r="AA1303" s="168">
        <f t="shared" si="187"/>
        <v>12</v>
      </c>
      <c r="AB1303" s="168">
        <f t="shared" si="188"/>
        <v>0</v>
      </c>
      <c r="AC1303" s="168">
        <f t="shared" si="189"/>
        <v>0</v>
      </c>
      <c r="AD1303" s="168">
        <f t="shared" si="184"/>
        <v>0</v>
      </c>
      <c r="AE1303" s="168">
        <f t="shared" si="190"/>
        <v>0</v>
      </c>
      <c r="AF1303" s="170"/>
      <c r="AI1303" s="1" t="str">
        <f t="shared" si="191"/>
        <v>DIFF</v>
      </c>
      <c r="AN1303" s="1" t="str">
        <f t="shared" si="192"/>
        <v>{19.2.2}</v>
      </c>
    </row>
    <row r="1304" spans="1:40" ht="26.25" customHeight="1" x14ac:dyDescent="0.25">
      <c r="A1304" s="66" t="s">
        <v>188</v>
      </c>
      <c r="B1304" s="67" t="s">
        <v>1837</v>
      </c>
      <c r="C1304" s="67" t="s">
        <v>94</v>
      </c>
      <c r="D1304" s="67" t="s">
        <v>1335</v>
      </c>
      <c r="E1304" s="95" t="s">
        <v>3830</v>
      </c>
      <c r="F1304" s="68" t="s">
        <v>14</v>
      </c>
      <c r="G1304" s="68" t="s">
        <v>95</v>
      </c>
      <c r="H1304" s="68" t="s">
        <v>1977</v>
      </c>
      <c r="I1304" s="124" t="s">
        <v>1605</v>
      </c>
      <c r="J1304" s="69" t="s">
        <v>194</v>
      </c>
      <c r="K1304" s="121">
        <v>6475</v>
      </c>
      <c r="L1304" s="71" t="s">
        <v>52</v>
      </c>
      <c r="M1304" s="70" t="s">
        <v>102</v>
      </c>
      <c r="N1304" s="69" t="s">
        <v>2786</v>
      </c>
      <c r="O1304" s="69" t="s">
        <v>1036</v>
      </c>
      <c r="P1304" s="69" t="s">
        <v>1441</v>
      </c>
      <c r="Q1304" s="73" t="s">
        <v>6448</v>
      </c>
      <c r="R1304" s="69" t="s">
        <v>6268</v>
      </c>
      <c r="S1304" s="74" t="s">
        <v>329</v>
      </c>
      <c r="T1304" s="69" t="s">
        <v>1558</v>
      </c>
      <c r="U1304" s="21"/>
      <c r="V1304" s="21" t="s">
        <v>1039</v>
      </c>
      <c r="W1304" s="20" t="str">
        <f>VLOOKUP(TRIM(X1304),X10:Y199,2,FALSE)</f>
        <v>Dario</v>
      </c>
      <c r="X1304" s="168" t="str">
        <f t="shared" si="185"/>
        <v>19.1.2</v>
      </c>
      <c r="Y1304" s="168">
        <f t="shared" si="186"/>
        <v>1</v>
      </c>
      <c r="Z1304" s="168">
        <f t="shared" si="183"/>
        <v>0</v>
      </c>
      <c r="AA1304" s="168">
        <f t="shared" si="187"/>
        <v>22</v>
      </c>
      <c r="AB1304" s="168">
        <f t="shared" si="188"/>
        <v>0</v>
      </c>
      <c r="AC1304" s="168">
        <f t="shared" si="189"/>
        <v>0</v>
      </c>
      <c r="AD1304" s="168">
        <f t="shared" si="184"/>
        <v>0</v>
      </c>
      <c r="AE1304" s="168">
        <f t="shared" si="190"/>
        <v>0</v>
      </c>
      <c r="AF1304" s="170"/>
      <c r="AI1304" s="1" t="str">
        <f t="shared" si="191"/>
        <v>DIFF</v>
      </c>
      <c r="AN1304" s="1" t="str">
        <f t="shared" si="192"/>
        <v>{19.1.2}</v>
      </c>
    </row>
    <row r="1305" spans="1:40" ht="26.25" customHeight="1" x14ac:dyDescent="0.25">
      <c r="A1305" s="66" t="s">
        <v>188</v>
      </c>
      <c r="B1305" s="67" t="s">
        <v>40</v>
      </c>
      <c r="C1305" s="67" t="s">
        <v>94</v>
      </c>
      <c r="D1305" s="67" t="s">
        <v>1610</v>
      </c>
      <c r="E1305" s="95" t="s">
        <v>3831</v>
      </c>
      <c r="F1305" s="68" t="s">
        <v>862</v>
      </c>
      <c r="G1305" s="68" t="s">
        <v>95</v>
      </c>
      <c r="H1305" s="68" t="s">
        <v>2954</v>
      </c>
      <c r="I1305" s="124" t="s">
        <v>5227</v>
      </c>
      <c r="J1305" s="69" t="s">
        <v>1787</v>
      </c>
      <c r="K1305" s="121"/>
      <c r="L1305" s="69"/>
      <c r="M1305" s="121"/>
      <c r="N1305" s="69" t="s">
        <v>1414</v>
      </c>
      <c r="O1305" s="69" t="s">
        <v>1462</v>
      </c>
      <c r="P1305" s="69" t="s">
        <v>1788</v>
      </c>
      <c r="Q1305" s="73" t="s">
        <v>2797</v>
      </c>
      <c r="R1305" s="69" t="s">
        <v>6269</v>
      </c>
      <c r="S1305" s="74" t="s">
        <v>205</v>
      </c>
      <c r="T1305" s="69" t="s">
        <v>1089</v>
      </c>
      <c r="U1305" s="21"/>
      <c r="V1305" s="21"/>
      <c r="W1305" s="20" t="str">
        <f>VLOOKUP(TRIM(X1305),X10:Y199,2,FALSE)</f>
        <v>Dario</v>
      </c>
      <c r="X1305" s="168" t="str">
        <f t="shared" si="185"/>
        <v>20.1.1</v>
      </c>
      <c r="Y1305" s="168">
        <f t="shared" si="186"/>
        <v>0</v>
      </c>
      <c r="Z1305" s="168">
        <f t="shared" si="183"/>
        <v>0</v>
      </c>
      <c r="AA1305" s="168">
        <f t="shared" si="187"/>
        <v>58</v>
      </c>
      <c r="AB1305" s="168">
        <f t="shared" si="188"/>
        <v>0</v>
      </c>
      <c r="AC1305" s="168">
        <f t="shared" si="189"/>
        <v>0</v>
      </c>
      <c r="AD1305" s="168">
        <f t="shared" si="184"/>
        <v>0</v>
      </c>
      <c r="AE1305" s="168">
        <f t="shared" si="190"/>
        <v>0</v>
      </c>
      <c r="AF1305" s="170"/>
      <c r="AI1305" s="1" t="str">
        <f t="shared" si="191"/>
        <v>DIFF</v>
      </c>
      <c r="AN1305" s="1" t="str">
        <f t="shared" si="192"/>
        <v>{20.1.1}</v>
      </c>
    </row>
    <row r="1306" spans="1:40" ht="26.25" customHeight="1" x14ac:dyDescent="0.25">
      <c r="A1306" s="66" t="s">
        <v>188</v>
      </c>
      <c r="B1306" s="67" t="s">
        <v>40</v>
      </c>
      <c r="C1306" s="67" t="s">
        <v>94</v>
      </c>
      <c r="D1306" s="67" t="s">
        <v>1610</v>
      </c>
      <c r="E1306" s="95" t="s">
        <v>3832</v>
      </c>
      <c r="F1306" s="68" t="s">
        <v>862</v>
      </c>
      <c r="G1306" s="68" t="s">
        <v>95</v>
      </c>
      <c r="H1306" s="68" t="s">
        <v>5148</v>
      </c>
      <c r="I1306" s="124" t="s">
        <v>6456</v>
      </c>
      <c r="J1306" s="69" t="s">
        <v>1787</v>
      </c>
      <c r="K1306" s="121"/>
      <c r="L1306" s="71"/>
      <c r="M1306" s="70"/>
      <c r="N1306" s="69" t="s">
        <v>1414</v>
      </c>
      <c r="O1306" s="69" t="s">
        <v>1462</v>
      </c>
      <c r="P1306" s="69" t="s">
        <v>1788</v>
      </c>
      <c r="Q1306" s="73" t="s">
        <v>4582</v>
      </c>
      <c r="R1306" s="69" t="s">
        <v>6270</v>
      </c>
      <c r="S1306" s="74" t="s">
        <v>205</v>
      </c>
      <c r="T1306" s="69" t="s">
        <v>255</v>
      </c>
      <c r="U1306" s="21"/>
      <c r="V1306" s="21"/>
      <c r="W1306" s="20" t="str">
        <f>VLOOKUP(TRIM(X1306),X10:Y199,2,FALSE)</f>
        <v>Dario</v>
      </c>
      <c r="X1306" s="168" t="str">
        <f t="shared" si="185"/>
        <v>20.1.1</v>
      </c>
      <c r="Y1306" s="168">
        <f t="shared" si="186"/>
        <v>0</v>
      </c>
      <c r="Z1306" s="168">
        <f t="shared" si="183"/>
        <v>0</v>
      </c>
      <c r="AA1306" s="168">
        <f t="shared" si="187"/>
        <v>69</v>
      </c>
      <c r="AB1306" s="168">
        <f t="shared" si="188"/>
        <v>0</v>
      </c>
      <c r="AC1306" s="168">
        <f t="shared" si="189"/>
        <v>0</v>
      </c>
      <c r="AD1306" s="168">
        <f t="shared" si="184"/>
        <v>0</v>
      </c>
      <c r="AE1306" s="168">
        <f t="shared" si="190"/>
        <v>0</v>
      </c>
      <c r="AF1306" s="170"/>
      <c r="AI1306" s="1" t="str">
        <f t="shared" si="191"/>
        <v>DIFF</v>
      </c>
      <c r="AN1306" s="1" t="str">
        <f t="shared" si="192"/>
        <v>{20.1.1}</v>
      </c>
    </row>
    <row r="1307" spans="1:40" ht="26.25" customHeight="1" x14ac:dyDescent="0.25">
      <c r="A1307" s="66" t="s">
        <v>188</v>
      </c>
      <c r="B1307" s="67" t="s">
        <v>40</v>
      </c>
      <c r="C1307" s="67" t="s">
        <v>94</v>
      </c>
      <c r="D1307" s="67" t="s">
        <v>1610</v>
      </c>
      <c r="E1307" s="95" t="s">
        <v>3833</v>
      </c>
      <c r="F1307" s="68" t="s">
        <v>862</v>
      </c>
      <c r="G1307" s="68" t="s">
        <v>95</v>
      </c>
      <c r="H1307" s="68" t="s">
        <v>6418</v>
      </c>
      <c r="I1307" s="124" t="s">
        <v>6444</v>
      </c>
      <c r="J1307" s="69" t="s">
        <v>1787</v>
      </c>
      <c r="K1307" s="121"/>
      <c r="L1307" s="69"/>
      <c r="M1307" s="121"/>
      <c r="N1307" s="69" t="s">
        <v>1414</v>
      </c>
      <c r="O1307" s="69" t="s">
        <v>1462</v>
      </c>
      <c r="P1307" s="69" t="s">
        <v>1788</v>
      </c>
      <c r="Q1307" s="73" t="s">
        <v>5608</v>
      </c>
      <c r="R1307" s="69" t="s">
        <v>6271</v>
      </c>
      <c r="S1307" s="74" t="s">
        <v>205</v>
      </c>
      <c r="T1307" s="69" t="s">
        <v>1990</v>
      </c>
      <c r="U1307" s="21"/>
      <c r="V1307" s="21"/>
      <c r="W1307" s="20" t="str">
        <f>VLOOKUP(TRIM(X1307),X10:Y199,2,FALSE)</f>
        <v>Dario</v>
      </c>
      <c r="X1307" s="168" t="str">
        <f t="shared" si="185"/>
        <v>20.1.1</v>
      </c>
      <c r="Y1307" s="168">
        <f t="shared" si="186"/>
        <v>0</v>
      </c>
      <c r="Z1307" s="168">
        <f t="shared" si="183"/>
        <v>0</v>
      </c>
      <c r="AA1307" s="168">
        <f t="shared" si="187"/>
        <v>204</v>
      </c>
      <c r="AB1307" s="168">
        <f t="shared" si="188"/>
        <v>0</v>
      </c>
      <c r="AC1307" s="168">
        <f t="shared" si="189"/>
        <v>0</v>
      </c>
      <c r="AD1307" s="168">
        <f t="shared" si="184"/>
        <v>0</v>
      </c>
      <c r="AE1307" s="168">
        <f t="shared" si="190"/>
        <v>0</v>
      </c>
      <c r="AF1307" s="170"/>
      <c r="AI1307" s="1" t="str">
        <f t="shared" si="191"/>
        <v>DIFF</v>
      </c>
      <c r="AN1307" s="1" t="str">
        <f t="shared" si="192"/>
        <v>{20.1.1}</v>
      </c>
    </row>
    <row r="1308" spans="1:40" ht="26.25" customHeight="1" x14ac:dyDescent="0.25">
      <c r="A1308" s="66" t="s">
        <v>188</v>
      </c>
      <c r="B1308" s="67" t="s">
        <v>2086</v>
      </c>
      <c r="C1308" s="67" t="s">
        <v>94</v>
      </c>
      <c r="D1308" s="67" t="s">
        <v>1337</v>
      </c>
      <c r="E1308" s="95" t="s">
        <v>3834</v>
      </c>
      <c r="F1308" s="68" t="s">
        <v>14</v>
      </c>
      <c r="G1308" s="68" t="s">
        <v>95</v>
      </c>
      <c r="H1308" s="68" t="s">
        <v>2014</v>
      </c>
      <c r="I1308" s="124" t="s">
        <v>6453</v>
      </c>
      <c r="J1308" s="69" t="s">
        <v>101</v>
      </c>
      <c r="K1308" s="121">
        <v>5551</v>
      </c>
      <c r="L1308" s="71" t="s">
        <v>57</v>
      </c>
      <c r="M1308" s="70" t="s">
        <v>197</v>
      </c>
      <c r="N1308" s="69" t="s">
        <v>2786</v>
      </c>
      <c r="O1308" s="69" t="s">
        <v>1036</v>
      </c>
      <c r="P1308" s="69" t="s">
        <v>1371</v>
      </c>
      <c r="Q1308" s="73" t="s">
        <v>2155</v>
      </c>
      <c r="R1308" s="69" t="s">
        <v>6272</v>
      </c>
      <c r="S1308" s="74" t="s">
        <v>329</v>
      </c>
      <c r="T1308" s="69" t="s">
        <v>1129</v>
      </c>
      <c r="U1308" s="21"/>
      <c r="V1308" s="21" t="s">
        <v>1039</v>
      </c>
      <c r="W1308" s="20" t="str">
        <f>VLOOKUP(TRIM(X1308),X10:Y199,2,FALSE)</f>
        <v>Dario</v>
      </c>
      <c r="X1308" s="168" t="str">
        <f t="shared" si="185"/>
        <v>19.3.2</v>
      </c>
      <c r="Y1308" s="168">
        <f t="shared" si="186"/>
        <v>1</v>
      </c>
      <c r="Z1308" s="168">
        <f t="shared" si="183"/>
        <v>0</v>
      </c>
      <c r="AA1308" s="168">
        <f t="shared" si="187"/>
        <v>36</v>
      </c>
      <c r="AB1308" s="168">
        <f t="shared" si="188"/>
        <v>0</v>
      </c>
      <c r="AC1308" s="168">
        <f t="shared" si="189"/>
        <v>0</v>
      </c>
      <c r="AD1308" s="168">
        <f t="shared" si="184"/>
        <v>0</v>
      </c>
      <c r="AE1308" s="168">
        <f t="shared" si="190"/>
        <v>0</v>
      </c>
      <c r="AF1308" s="170"/>
      <c r="AI1308" s="1" t="str">
        <f t="shared" si="191"/>
        <v>DIFF</v>
      </c>
      <c r="AN1308" s="1" t="str">
        <f t="shared" si="192"/>
        <v>{19.3.2}</v>
      </c>
    </row>
    <row r="1309" spans="1:40" ht="26.25" customHeight="1" x14ac:dyDescent="0.25">
      <c r="A1309" s="66" t="s">
        <v>188</v>
      </c>
      <c r="B1309" s="67" t="s">
        <v>6458</v>
      </c>
      <c r="C1309" s="67" t="s">
        <v>94</v>
      </c>
      <c r="D1309" s="67" t="s">
        <v>1335</v>
      </c>
      <c r="E1309" s="95" t="s">
        <v>3835</v>
      </c>
      <c r="F1309" s="68" t="s">
        <v>14</v>
      </c>
      <c r="G1309" s="68" t="s">
        <v>95</v>
      </c>
      <c r="H1309" s="68" t="s">
        <v>2826</v>
      </c>
      <c r="I1309" s="124" t="s">
        <v>218</v>
      </c>
      <c r="J1309" s="69" t="s">
        <v>215</v>
      </c>
      <c r="K1309" s="121">
        <v>1685</v>
      </c>
      <c r="L1309" s="69" t="s">
        <v>48</v>
      </c>
      <c r="M1309" s="121" t="s">
        <v>102</v>
      </c>
      <c r="N1309" s="69" t="s">
        <v>1959</v>
      </c>
      <c r="O1309" s="69" t="s">
        <v>1036</v>
      </c>
      <c r="P1309" s="69" t="s">
        <v>1441</v>
      </c>
      <c r="Q1309" s="73" t="s">
        <v>6457</v>
      </c>
      <c r="R1309" s="69" t="s">
        <v>6273</v>
      </c>
      <c r="S1309" s="74" t="s">
        <v>329</v>
      </c>
      <c r="T1309" s="69" t="s">
        <v>1558</v>
      </c>
      <c r="U1309" s="21"/>
      <c r="V1309" s="21" t="s">
        <v>1039</v>
      </c>
      <c r="W1309" s="20" t="str">
        <f>VLOOKUP(TRIM(X1309),X10:Y199,2,FALSE)</f>
        <v>Dario</v>
      </c>
      <c r="X1309" s="168" t="str">
        <f t="shared" si="185"/>
        <v>19.1.2</v>
      </c>
      <c r="Y1309" s="168">
        <f t="shared" si="186"/>
        <v>1</v>
      </c>
      <c r="Z1309" s="168">
        <f t="shared" si="183"/>
        <v>0</v>
      </c>
      <c r="AA1309" s="168">
        <f t="shared" si="187"/>
        <v>3</v>
      </c>
      <c r="AB1309" s="168">
        <f t="shared" si="188"/>
        <v>0</v>
      </c>
      <c r="AC1309" s="168">
        <f t="shared" si="189"/>
        <v>0</v>
      </c>
      <c r="AD1309" s="168">
        <f t="shared" si="184"/>
        <v>0</v>
      </c>
      <c r="AE1309" s="168">
        <f t="shared" si="190"/>
        <v>0</v>
      </c>
      <c r="AF1309" s="170"/>
      <c r="AI1309" s="1" t="str">
        <f t="shared" si="191"/>
        <v>DIFF</v>
      </c>
      <c r="AN1309" s="1" t="str">
        <f t="shared" si="192"/>
        <v>{19.1.2}</v>
      </c>
    </row>
    <row r="1310" spans="1:40" ht="26.25" customHeight="1" x14ac:dyDescent="0.25">
      <c r="A1310" s="66" t="s">
        <v>188</v>
      </c>
      <c r="B1310" s="67" t="s">
        <v>40</v>
      </c>
      <c r="C1310" s="67" t="s">
        <v>94</v>
      </c>
      <c r="D1310" s="67" t="s">
        <v>1610</v>
      </c>
      <c r="E1310" s="95" t="s">
        <v>3836</v>
      </c>
      <c r="F1310" s="68" t="s">
        <v>862</v>
      </c>
      <c r="G1310" s="68" t="s">
        <v>95</v>
      </c>
      <c r="H1310" s="68" t="s">
        <v>5239</v>
      </c>
      <c r="I1310" s="124" t="s">
        <v>6459</v>
      </c>
      <c r="J1310" s="69" t="s">
        <v>1787</v>
      </c>
      <c r="K1310" s="121"/>
      <c r="L1310" s="71"/>
      <c r="M1310" s="70"/>
      <c r="N1310" s="69" t="s">
        <v>1414</v>
      </c>
      <c r="O1310" s="69" t="s">
        <v>1462</v>
      </c>
      <c r="P1310" s="69" t="s">
        <v>1788</v>
      </c>
      <c r="Q1310" s="73" t="s">
        <v>5238</v>
      </c>
      <c r="R1310" s="69" t="s">
        <v>6274</v>
      </c>
      <c r="S1310" s="74" t="s">
        <v>205</v>
      </c>
      <c r="T1310" s="69" t="s">
        <v>1558</v>
      </c>
      <c r="U1310" s="21"/>
      <c r="V1310" s="21"/>
      <c r="W1310" s="20" t="str">
        <f>VLOOKUP(TRIM(X1310),X10:Y199,2,FALSE)</f>
        <v>Dario</v>
      </c>
      <c r="X1310" s="168" t="str">
        <f t="shared" si="185"/>
        <v>20.1.1</v>
      </c>
      <c r="Y1310" s="168">
        <f t="shared" si="186"/>
        <v>0</v>
      </c>
      <c r="Z1310" s="168">
        <f t="shared" si="183"/>
        <v>0</v>
      </c>
      <c r="AA1310" s="168">
        <f t="shared" si="187"/>
        <v>91</v>
      </c>
      <c r="AB1310" s="168">
        <f t="shared" si="188"/>
        <v>0</v>
      </c>
      <c r="AC1310" s="168">
        <f t="shared" si="189"/>
        <v>0</v>
      </c>
      <c r="AD1310" s="168">
        <f t="shared" si="184"/>
        <v>0</v>
      </c>
      <c r="AE1310" s="168">
        <f t="shared" si="190"/>
        <v>0</v>
      </c>
      <c r="AF1310" s="170"/>
      <c r="AI1310" s="1" t="str">
        <f t="shared" si="191"/>
        <v>DIFF</v>
      </c>
      <c r="AN1310" s="1" t="str">
        <f t="shared" si="192"/>
        <v>{20.1.1}</v>
      </c>
    </row>
    <row r="1311" spans="1:40" ht="26.25" customHeight="1" x14ac:dyDescent="0.25">
      <c r="A1311" s="66" t="s">
        <v>188</v>
      </c>
      <c r="B1311" s="67" t="s">
        <v>40</v>
      </c>
      <c r="C1311" s="67" t="s">
        <v>94</v>
      </c>
      <c r="D1311" s="67" t="s">
        <v>1907</v>
      </c>
      <c r="E1311" s="95" t="s">
        <v>3837</v>
      </c>
      <c r="F1311" s="68" t="s">
        <v>862</v>
      </c>
      <c r="G1311" s="68" t="s">
        <v>95</v>
      </c>
      <c r="H1311" s="68" t="s">
        <v>5567</v>
      </c>
      <c r="I1311" s="124" t="s">
        <v>259</v>
      </c>
      <c r="J1311" s="69" t="s">
        <v>1967</v>
      </c>
      <c r="K1311" s="121"/>
      <c r="L1311" s="69"/>
      <c r="M1311" s="121"/>
      <c r="N1311" s="69" t="s">
        <v>1778</v>
      </c>
      <c r="O1311" s="69" t="s">
        <v>1462</v>
      </c>
      <c r="P1311" s="69" t="s">
        <v>1968</v>
      </c>
      <c r="Q1311" s="73" t="s">
        <v>5566</v>
      </c>
      <c r="R1311" s="69" t="s">
        <v>6275</v>
      </c>
      <c r="S1311" s="74" t="s">
        <v>205</v>
      </c>
      <c r="T1311" s="69" t="s">
        <v>260</v>
      </c>
      <c r="U1311" s="21"/>
      <c r="V1311" s="21"/>
      <c r="W1311" s="20" t="str">
        <f>VLOOKUP(TRIM(X1311),X10:Y199,2,FALSE)</f>
        <v>Dario</v>
      </c>
      <c r="X1311" s="168" t="str">
        <f t="shared" si="185"/>
        <v>20.8.1</v>
      </c>
      <c r="Y1311" s="168">
        <f t="shared" si="186"/>
        <v>0</v>
      </c>
      <c r="Z1311" s="168">
        <f t="shared" si="183"/>
        <v>0</v>
      </c>
      <c r="AA1311" s="168">
        <f t="shared" si="187"/>
        <v>5</v>
      </c>
      <c r="AB1311" s="168">
        <f t="shared" si="188"/>
        <v>0</v>
      </c>
      <c r="AC1311" s="168">
        <f t="shared" si="189"/>
        <v>0</v>
      </c>
      <c r="AD1311" s="168">
        <f t="shared" si="184"/>
        <v>0</v>
      </c>
      <c r="AE1311" s="168">
        <f t="shared" si="190"/>
        <v>0</v>
      </c>
      <c r="AF1311" s="170"/>
      <c r="AI1311" s="1" t="str">
        <f t="shared" si="191"/>
        <v>DIFF</v>
      </c>
      <c r="AN1311" s="1" t="str">
        <f t="shared" si="192"/>
        <v>{20.8.1}</v>
      </c>
    </row>
    <row r="1312" spans="1:40" ht="26.25" customHeight="1" x14ac:dyDescent="0.25">
      <c r="A1312" s="66" t="s">
        <v>188</v>
      </c>
      <c r="B1312" s="67" t="s">
        <v>6439</v>
      </c>
      <c r="C1312" s="67" t="s">
        <v>94</v>
      </c>
      <c r="D1312" s="67" t="s">
        <v>1336</v>
      </c>
      <c r="E1312" s="95" t="s">
        <v>3838</v>
      </c>
      <c r="F1312" s="68" t="s">
        <v>14</v>
      </c>
      <c r="G1312" s="68" t="s">
        <v>95</v>
      </c>
      <c r="H1312" s="68" t="s">
        <v>4633</v>
      </c>
      <c r="I1312" s="124" t="s">
        <v>1606</v>
      </c>
      <c r="J1312" s="69" t="s">
        <v>215</v>
      </c>
      <c r="K1312" s="121">
        <v>1686</v>
      </c>
      <c r="L1312" s="71" t="s">
        <v>52</v>
      </c>
      <c r="M1312" s="70" t="s">
        <v>102</v>
      </c>
      <c r="N1312" s="69" t="s">
        <v>1959</v>
      </c>
      <c r="O1312" s="69" t="s">
        <v>1036</v>
      </c>
      <c r="P1312" s="69" t="s">
        <v>1369</v>
      </c>
      <c r="Q1312" s="73" t="s">
        <v>6438</v>
      </c>
      <c r="R1312" s="69" t="s">
        <v>6757</v>
      </c>
      <c r="S1312" s="74" t="s">
        <v>262</v>
      </c>
      <c r="T1312" s="69" t="s">
        <v>1197</v>
      </c>
      <c r="U1312" s="21"/>
      <c r="V1312" s="21" t="s">
        <v>1039</v>
      </c>
      <c r="W1312" s="20" t="str">
        <f>VLOOKUP(TRIM(X1312),X10:Y199,2,FALSE)</f>
        <v>Dario</v>
      </c>
      <c r="X1312" s="168" t="str">
        <f t="shared" si="185"/>
        <v>19.2.2</v>
      </c>
      <c r="Y1312" s="168">
        <f t="shared" si="186"/>
        <v>0</v>
      </c>
      <c r="Z1312" s="168">
        <f t="shared" si="183"/>
        <v>0</v>
      </c>
      <c r="AA1312" s="168">
        <f t="shared" si="187"/>
        <v>28</v>
      </c>
      <c r="AB1312" s="168">
        <f t="shared" si="188"/>
        <v>0</v>
      </c>
      <c r="AC1312" s="168">
        <f t="shared" si="189"/>
        <v>0</v>
      </c>
      <c r="AD1312" s="168">
        <f t="shared" si="184"/>
        <v>0</v>
      </c>
      <c r="AE1312" s="168">
        <f t="shared" si="190"/>
        <v>0</v>
      </c>
      <c r="AF1312" s="170"/>
      <c r="AI1312" s="1" t="str">
        <f t="shared" si="191"/>
        <v>DIFF</v>
      </c>
      <c r="AN1312" s="1" t="str">
        <f t="shared" si="192"/>
        <v>{19.2.2}</v>
      </c>
    </row>
    <row r="1313" spans="1:40" ht="26.25" customHeight="1" x14ac:dyDescent="0.25">
      <c r="A1313" s="66" t="s">
        <v>188</v>
      </c>
      <c r="B1313" s="67" t="s">
        <v>1443</v>
      </c>
      <c r="C1313" s="67" t="s">
        <v>94</v>
      </c>
      <c r="D1313" s="67" t="s">
        <v>1336</v>
      </c>
      <c r="E1313" s="95" t="s">
        <v>3839</v>
      </c>
      <c r="F1313" s="68" t="s">
        <v>14</v>
      </c>
      <c r="G1313" s="68" t="s">
        <v>95</v>
      </c>
      <c r="H1313" s="68" t="s">
        <v>1465</v>
      </c>
      <c r="I1313" s="124" t="s">
        <v>218</v>
      </c>
      <c r="J1313" s="69" t="s">
        <v>215</v>
      </c>
      <c r="K1313" s="121">
        <v>1682</v>
      </c>
      <c r="L1313" s="69" t="s">
        <v>52</v>
      </c>
      <c r="M1313" s="121" t="s">
        <v>102</v>
      </c>
      <c r="N1313" s="69" t="s">
        <v>1959</v>
      </c>
      <c r="O1313" s="69" t="s">
        <v>1036</v>
      </c>
      <c r="P1313" s="69" t="s">
        <v>1369</v>
      </c>
      <c r="Q1313" s="73" t="s">
        <v>1446</v>
      </c>
      <c r="R1313" s="69" t="s">
        <v>6276</v>
      </c>
      <c r="S1313" s="74" t="s">
        <v>329</v>
      </c>
      <c r="T1313" s="69" t="s">
        <v>263</v>
      </c>
      <c r="U1313" s="21"/>
      <c r="V1313" s="21" t="s">
        <v>1039</v>
      </c>
      <c r="W1313" s="20" t="str">
        <f>VLOOKUP(TRIM(X1313),X10:Y199,2,FALSE)</f>
        <v>Dario</v>
      </c>
      <c r="X1313" s="168" t="str">
        <f t="shared" si="185"/>
        <v>19.2.2</v>
      </c>
      <c r="Y1313" s="168">
        <f t="shared" si="186"/>
        <v>1</v>
      </c>
      <c r="Z1313" s="168">
        <f t="shared" si="183"/>
        <v>0</v>
      </c>
      <c r="AA1313" s="168">
        <f t="shared" si="187"/>
        <v>3</v>
      </c>
      <c r="AB1313" s="168">
        <f t="shared" si="188"/>
        <v>0</v>
      </c>
      <c r="AC1313" s="168">
        <f t="shared" si="189"/>
        <v>0</v>
      </c>
      <c r="AD1313" s="168">
        <f t="shared" si="184"/>
        <v>0</v>
      </c>
      <c r="AE1313" s="168">
        <f t="shared" si="190"/>
        <v>0</v>
      </c>
      <c r="AF1313" s="170"/>
      <c r="AI1313" s="1" t="str">
        <f t="shared" si="191"/>
        <v>DIFF</v>
      </c>
      <c r="AN1313" s="1" t="str">
        <f t="shared" si="192"/>
        <v>{19.2.2}</v>
      </c>
    </row>
    <row r="1314" spans="1:40" ht="26.25" customHeight="1" x14ac:dyDescent="0.25">
      <c r="A1314" s="66" t="s">
        <v>188</v>
      </c>
      <c r="B1314" s="67" t="s">
        <v>1578</v>
      </c>
      <c r="C1314" s="67" t="s">
        <v>94</v>
      </c>
      <c r="D1314" s="67" t="s">
        <v>1336</v>
      </c>
      <c r="E1314" s="95" t="s">
        <v>3840</v>
      </c>
      <c r="F1314" s="68" t="s">
        <v>14</v>
      </c>
      <c r="G1314" s="68" t="s">
        <v>95</v>
      </c>
      <c r="H1314" s="68" t="s">
        <v>4577</v>
      </c>
      <c r="I1314" s="124" t="s">
        <v>218</v>
      </c>
      <c r="J1314" s="69" t="s">
        <v>215</v>
      </c>
      <c r="K1314" s="121">
        <v>1684</v>
      </c>
      <c r="L1314" s="71" t="s">
        <v>50</v>
      </c>
      <c r="M1314" s="70" t="s">
        <v>102</v>
      </c>
      <c r="N1314" s="69" t="s">
        <v>1959</v>
      </c>
      <c r="O1314" s="69" t="s">
        <v>1036</v>
      </c>
      <c r="P1314" s="69" t="s">
        <v>1369</v>
      </c>
      <c r="Q1314" s="73" t="s">
        <v>5136</v>
      </c>
      <c r="R1314" s="69" t="s">
        <v>6277</v>
      </c>
      <c r="S1314" s="74" t="s">
        <v>329</v>
      </c>
      <c r="T1314" s="69" t="s">
        <v>263</v>
      </c>
      <c r="U1314" s="21"/>
      <c r="V1314" s="21" t="s">
        <v>1039</v>
      </c>
      <c r="W1314" s="20" t="str">
        <f>VLOOKUP(TRIM(X1314),X10:Y199,2,FALSE)</f>
        <v>Dario</v>
      </c>
      <c r="X1314" s="168" t="str">
        <f t="shared" si="185"/>
        <v>19.2.2</v>
      </c>
      <c r="Y1314" s="168">
        <f t="shared" si="186"/>
        <v>1</v>
      </c>
      <c r="Z1314" s="168">
        <f t="shared" si="183"/>
        <v>0</v>
      </c>
      <c r="AA1314" s="168">
        <f t="shared" si="187"/>
        <v>3</v>
      </c>
      <c r="AB1314" s="168">
        <f t="shared" si="188"/>
        <v>0</v>
      </c>
      <c r="AC1314" s="168">
        <f t="shared" si="189"/>
        <v>0</v>
      </c>
      <c r="AD1314" s="168">
        <f t="shared" si="184"/>
        <v>0</v>
      </c>
      <c r="AE1314" s="168">
        <f t="shared" si="190"/>
        <v>0</v>
      </c>
      <c r="AF1314" s="170"/>
      <c r="AI1314" s="1" t="str">
        <f t="shared" si="191"/>
        <v>DIFF</v>
      </c>
      <c r="AN1314" s="1" t="str">
        <f t="shared" si="192"/>
        <v>{19.2.2}</v>
      </c>
    </row>
    <row r="1315" spans="1:40" ht="26.25" customHeight="1" x14ac:dyDescent="0.25">
      <c r="A1315" s="66" t="s">
        <v>188</v>
      </c>
      <c r="B1315" s="67" t="s">
        <v>40</v>
      </c>
      <c r="C1315" s="67" t="s">
        <v>94</v>
      </c>
      <c r="D1315" s="67" t="s">
        <v>1906</v>
      </c>
      <c r="E1315" s="95" t="s">
        <v>3841</v>
      </c>
      <c r="F1315" s="68" t="s">
        <v>862</v>
      </c>
      <c r="G1315" s="68" t="s">
        <v>95</v>
      </c>
      <c r="H1315" s="68" t="s">
        <v>5140</v>
      </c>
      <c r="I1315" s="124" t="s">
        <v>1851</v>
      </c>
      <c r="J1315" s="69" t="s">
        <v>1971</v>
      </c>
      <c r="K1315" s="121"/>
      <c r="L1315" s="69"/>
      <c r="M1315" s="121"/>
      <c r="N1315" s="69" t="s">
        <v>1778</v>
      </c>
      <c r="O1315" s="69" t="s">
        <v>1462</v>
      </c>
      <c r="P1315" s="69" t="s">
        <v>1972</v>
      </c>
      <c r="Q1315" s="73" t="s">
        <v>5139</v>
      </c>
      <c r="R1315" s="69" t="s">
        <v>6278</v>
      </c>
      <c r="S1315" s="74" t="s">
        <v>189</v>
      </c>
      <c r="T1315" s="69" t="s">
        <v>263</v>
      </c>
      <c r="U1315" s="21"/>
      <c r="V1315" s="21" t="s">
        <v>1039</v>
      </c>
      <c r="W1315" s="20" t="str">
        <f>VLOOKUP(TRIM(X1315),X10:Y199,2,FALSE)</f>
        <v>Dario</v>
      </c>
      <c r="X1315" s="168" t="str">
        <f t="shared" si="185"/>
        <v>20.7.1</v>
      </c>
      <c r="Y1315" s="168">
        <f t="shared" si="186"/>
        <v>0</v>
      </c>
      <c r="Z1315" s="168">
        <f t="shared" si="183"/>
        <v>1</v>
      </c>
      <c r="AA1315" s="168">
        <f t="shared" si="187"/>
        <v>11</v>
      </c>
      <c r="AB1315" s="168">
        <f t="shared" si="188"/>
        <v>0</v>
      </c>
      <c r="AC1315" s="168">
        <f t="shared" si="189"/>
        <v>0</v>
      </c>
      <c r="AD1315" s="168">
        <f t="shared" si="184"/>
        <v>0</v>
      </c>
      <c r="AE1315" s="168">
        <f t="shared" si="190"/>
        <v>0</v>
      </c>
      <c r="AF1315" s="170"/>
      <c r="AI1315" s="1" t="str">
        <f t="shared" si="191"/>
        <v>DIFF</v>
      </c>
      <c r="AN1315" s="1" t="str">
        <f t="shared" si="192"/>
        <v>{20.7.1}</v>
      </c>
    </row>
    <row r="1316" spans="1:40" ht="26.25" customHeight="1" x14ac:dyDescent="0.25">
      <c r="A1316" s="66" t="s">
        <v>188</v>
      </c>
      <c r="B1316" s="67" t="s">
        <v>40</v>
      </c>
      <c r="C1316" s="67" t="s">
        <v>94</v>
      </c>
      <c r="D1316" s="67" t="s">
        <v>1906</v>
      </c>
      <c r="E1316" s="95" t="s">
        <v>3842</v>
      </c>
      <c r="F1316" s="68" t="s">
        <v>862</v>
      </c>
      <c r="G1316" s="68" t="s">
        <v>95</v>
      </c>
      <c r="H1316" s="68" t="s">
        <v>6402</v>
      </c>
      <c r="I1316" s="124" t="s">
        <v>1796</v>
      </c>
      <c r="J1316" s="69" t="s">
        <v>1971</v>
      </c>
      <c r="K1316" s="121"/>
      <c r="L1316" s="71"/>
      <c r="M1316" s="70"/>
      <c r="N1316" s="69" t="s">
        <v>1778</v>
      </c>
      <c r="O1316" s="69" t="s">
        <v>1462</v>
      </c>
      <c r="P1316" s="69" t="s">
        <v>1972</v>
      </c>
      <c r="Q1316" s="73" t="s">
        <v>4580</v>
      </c>
      <c r="R1316" s="69" t="s">
        <v>6279</v>
      </c>
      <c r="S1316" s="74" t="s">
        <v>189</v>
      </c>
      <c r="T1316" s="69" t="s">
        <v>214</v>
      </c>
      <c r="U1316" s="21"/>
      <c r="V1316" s="21" t="s">
        <v>1039</v>
      </c>
      <c r="W1316" s="20" t="str">
        <f>VLOOKUP(TRIM(X1316),X10:Y199,2,FALSE)</f>
        <v>Dario</v>
      </c>
      <c r="X1316" s="168" t="str">
        <f t="shared" si="185"/>
        <v>20.7.1</v>
      </c>
      <c r="Y1316" s="168">
        <f t="shared" si="186"/>
        <v>0</v>
      </c>
      <c r="Z1316" s="168">
        <f t="shared" si="183"/>
        <v>1</v>
      </c>
      <c r="AA1316" s="168">
        <f t="shared" si="187"/>
        <v>27</v>
      </c>
      <c r="AB1316" s="168">
        <f t="shared" si="188"/>
        <v>0</v>
      </c>
      <c r="AC1316" s="168">
        <f t="shared" si="189"/>
        <v>0</v>
      </c>
      <c r="AD1316" s="168">
        <f t="shared" si="184"/>
        <v>0</v>
      </c>
      <c r="AE1316" s="168">
        <f t="shared" si="190"/>
        <v>0</v>
      </c>
      <c r="AF1316" s="170"/>
      <c r="AI1316" s="1" t="str">
        <f t="shared" si="191"/>
        <v>DIFF</v>
      </c>
      <c r="AN1316" s="1" t="str">
        <f t="shared" si="192"/>
        <v>{20.7.1}</v>
      </c>
    </row>
    <row r="1317" spans="1:40" ht="26.25" customHeight="1" x14ac:dyDescent="0.25">
      <c r="A1317" s="66" t="s">
        <v>188</v>
      </c>
      <c r="B1317" s="67" t="s">
        <v>1522</v>
      </c>
      <c r="C1317" s="67" t="s">
        <v>94</v>
      </c>
      <c r="D1317" s="67" t="s">
        <v>1906</v>
      </c>
      <c r="E1317" s="95" t="s">
        <v>3843</v>
      </c>
      <c r="F1317" s="68" t="s">
        <v>12</v>
      </c>
      <c r="G1317" s="68" t="s">
        <v>95</v>
      </c>
      <c r="H1317" s="68" t="s">
        <v>6597</v>
      </c>
      <c r="I1317" s="124" t="s">
        <v>261</v>
      </c>
      <c r="J1317" s="69"/>
      <c r="K1317" s="121"/>
      <c r="L1317" s="69"/>
      <c r="M1317" s="121"/>
      <c r="N1317" s="69"/>
      <c r="O1317" s="69" t="s">
        <v>1462</v>
      </c>
      <c r="P1317" s="69" t="s">
        <v>2780</v>
      </c>
      <c r="Q1317" s="73" t="s">
        <v>4479</v>
      </c>
      <c r="R1317" s="69" t="s">
        <v>6280</v>
      </c>
      <c r="S1317" s="74" t="s">
        <v>189</v>
      </c>
      <c r="T1317" s="69" t="s">
        <v>204</v>
      </c>
      <c r="U1317" s="21"/>
      <c r="V1317" s="21" t="s">
        <v>1039</v>
      </c>
      <c r="W1317" s="20" t="str">
        <f>VLOOKUP(TRIM(X1317),X10:Y199,2,FALSE)</f>
        <v>Dario</v>
      </c>
      <c r="X1317" s="168" t="str">
        <f t="shared" si="185"/>
        <v>20.7.1</v>
      </c>
      <c r="Y1317" s="168">
        <f t="shared" si="186"/>
        <v>0</v>
      </c>
      <c r="Z1317" s="168">
        <f t="shared" si="183"/>
        <v>0</v>
      </c>
      <c r="AA1317" s="168">
        <f t="shared" si="187"/>
        <v>6</v>
      </c>
      <c r="AB1317" s="168">
        <f t="shared" si="188"/>
        <v>0</v>
      </c>
      <c r="AC1317" s="168">
        <f t="shared" si="189"/>
        <v>1</v>
      </c>
      <c r="AD1317" s="168">
        <f t="shared" si="184"/>
        <v>0</v>
      </c>
      <c r="AE1317" s="168">
        <f t="shared" si="190"/>
        <v>0</v>
      </c>
      <c r="AF1317" s="170"/>
      <c r="AI1317" s="1" t="str">
        <f t="shared" si="191"/>
        <v>DIFF</v>
      </c>
      <c r="AN1317" s="1" t="str">
        <f t="shared" si="192"/>
        <v>{20.7.1}</v>
      </c>
    </row>
    <row r="1318" spans="1:40" ht="26.25" customHeight="1" x14ac:dyDescent="0.25">
      <c r="A1318" s="66" t="s">
        <v>188</v>
      </c>
      <c r="B1318" s="67" t="s">
        <v>40</v>
      </c>
      <c r="C1318" s="67" t="s">
        <v>94</v>
      </c>
      <c r="D1318" s="67" t="s">
        <v>1612</v>
      </c>
      <c r="E1318" s="95" t="s">
        <v>3844</v>
      </c>
      <c r="F1318" s="68" t="s">
        <v>862</v>
      </c>
      <c r="G1318" s="68" t="s">
        <v>95</v>
      </c>
      <c r="H1318" s="68" t="s">
        <v>4916</v>
      </c>
      <c r="I1318" s="124" t="s">
        <v>6446</v>
      </c>
      <c r="J1318" s="69" t="s">
        <v>1780</v>
      </c>
      <c r="K1318" s="121"/>
      <c r="L1318" s="71"/>
      <c r="M1318" s="70"/>
      <c r="N1318" s="69" t="s">
        <v>1414</v>
      </c>
      <c r="O1318" s="69" t="s">
        <v>1462</v>
      </c>
      <c r="P1318" s="69" t="s">
        <v>1781</v>
      </c>
      <c r="Q1318" s="73" t="s">
        <v>3236</v>
      </c>
      <c r="R1318" s="69" t="s">
        <v>6281</v>
      </c>
      <c r="S1318" s="74" t="s">
        <v>189</v>
      </c>
      <c r="T1318" s="69" t="s">
        <v>248</v>
      </c>
      <c r="U1318" s="21"/>
      <c r="V1318" s="21" t="s">
        <v>1039</v>
      </c>
      <c r="W1318" s="20" t="str">
        <f>VLOOKUP(TRIM(X1318),X10:Y199,2,FALSE)</f>
        <v>Dario</v>
      </c>
      <c r="X1318" s="168" t="str">
        <f t="shared" si="185"/>
        <v>20.3.1</v>
      </c>
      <c r="Y1318" s="168">
        <f t="shared" si="186"/>
        <v>0</v>
      </c>
      <c r="Z1318" s="168">
        <f t="shared" si="183"/>
        <v>1</v>
      </c>
      <c r="AA1318" s="168">
        <f t="shared" si="187"/>
        <v>141</v>
      </c>
      <c r="AB1318" s="168">
        <f t="shared" si="188"/>
        <v>0</v>
      </c>
      <c r="AC1318" s="168">
        <f t="shared" si="189"/>
        <v>0</v>
      </c>
      <c r="AD1318" s="168">
        <f t="shared" si="184"/>
        <v>0</v>
      </c>
      <c r="AE1318" s="168">
        <f t="shared" si="190"/>
        <v>0</v>
      </c>
      <c r="AF1318" s="170"/>
      <c r="AI1318" s="1" t="str">
        <f t="shared" si="191"/>
        <v>DIFF</v>
      </c>
      <c r="AN1318" s="1" t="str">
        <f t="shared" si="192"/>
        <v>{20.3.1}</v>
      </c>
    </row>
    <row r="1319" spans="1:40" ht="26.25" customHeight="1" x14ac:dyDescent="0.25">
      <c r="A1319" s="66" t="s">
        <v>188</v>
      </c>
      <c r="B1319" s="67" t="s">
        <v>40</v>
      </c>
      <c r="C1319" s="67" t="s">
        <v>94</v>
      </c>
      <c r="D1319" s="67" t="s">
        <v>1612</v>
      </c>
      <c r="E1319" s="95" t="s">
        <v>3845</v>
      </c>
      <c r="F1319" s="68" t="s">
        <v>862</v>
      </c>
      <c r="G1319" s="68" t="s">
        <v>95</v>
      </c>
      <c r="H1319" s="68" t="s">
        <v>5291</v>
      </c>
      <c r="I1319" s="124" t="s">
        <v>207</v>
      </c>
      <c r="J1319" s="69" t="s">
        <v>1780</v>
      </c>
      <c r="K1319" s="121"/>
      <c r="L1319" s="69"/>
      <c r="M1319" s="121"/>
      <c r="N1319" s="69" t="s">
        <v>1414</v>
      </c>
      <c r="O1319" s="69" t="s">
        <v>1462</v>
      </c>
      <c r="P1319" s="69" t="s">
        <v>1781</v>
      </c>
      <c r="Q1319" s="73" t="s">
        <v>5290</v>
      </c>
      <c r="R1319" s="69" t="s">
        <v>6282</v>
      </c>
      <c r="S1319" s="74" t="s">
        <v>205</v>
      </c>
      <c r="T1319" s="69" t="s">
        <v>844</v>
      </c>
      <c r="U1319" s="21"/>
      <c r="V1319" s="21"/>
      <c r="W1319" s="20" t="str">
        <f>VLOOKUP(TRIM(X1319),X10:Y199,2,FALSE)</f>
        <v>Dario</v>
      </c>
      <c r="X1319" s="168" t="str">
        <f t="shared" si="185"/>
        <v>20.3.1</v>
      </c>
      <c r="Y1319" s="168">
        <f t="shared" si="186"/>
        <v>0</v>
      </c>
      <c r="Z1319" s="168">
        <f t="shared" si="183"/>
        <v>0</v>
      </c>
      <c r="AA1319" s="168">
        <f t="shared" si="187"/>
        <v>4</v>
      </c>
      <c r="AB1319" s="168">
        <f t="shared" si="188"/>
        <v>0</v>
      </c>
      <c r="AC1319" s="168">
        <f t="shared" si="189"/>
        <v>0</v>
      </c>
      <c r="AD1319" s="168">
        <f t="shared" si="184"/>
        <v>0</v>
      </c>
      <c r="AE1319" s="168">
        <f t="shared" si="190"/>
        <v>0</v>
      </c>
      <c r="AF1319" s="170"/>
      <c r="AI1319" s="1" t="str">
        <f t="shared" si="191"/>
        <v>DIFF</v>
      </c>
      <c r="AN1319" s="1" t="str">
        <f t="shared" si="192"/>
        <v>{20.3.1}</v>
      </c>
    </row>
    <row r="1320" spans="1:40" ht="26.25" customHeight="1" x14ac:dyDescent="0.25">
      <c r="A1320" s="66" t="s">
        <v>188</v>
      </c>
      <c r="B1320" s="67" t="s">
        <v>6436</v>
      </c>
      <c r="C1320" s="67" t="s">
        <v>94</v>
      </c>
      <c r="D1320" s="67" t="s">
        <v>1612</v>
      </c>
      <c r="E1320" s="95" t="s">
        <v>3846</v>
      </c>
      <c r="F1320" s="68" t="s">
        <v>12</v>
      </c>
      <c r="G1320" s="68" t="s">
        <v>95</v>
      </c>
      <c r="H1320" s="68" t="s">
        <v>4457</v>
      </c>
      <c r="I1320" s="124" t="s">
        <v>230</v>
      </c>
      <c r="J1320" s="69"/>
      <c r="K1320" s="121"/>
      <c r="L1320" s="71"/>
      <c r="M1320" s="70"/>
      <c r="N1320" s="69"/>
      <c r="O1320" s="69" t="s">
        <v>1462</v>
      </c>
      <c r="P1320" s="69"/>
      <c r="Q1320" s="73" t="s">
        <v>4552</v>
      </c>
      <c r="R1320" s="69" t="s">
        <v>6283</v>
      </c>
      <c r="S1320" s="74" t="s">
        <v>205</v>
      </c>
      <c r="T1320" s="69" t="s">
        <v>864</v>
      </c>
      <c r="U1320" s="21"/>
      <c r="V1320" s="21"/>
      <c r="W1320" s="20" t="str">
        <f>VLOOKUP(TRIM(X1320),X10:Y199,2,FALSE)</f>
        <v>Dario</v>
      </c>
      <c r="X1320" s="168" t="str">
        <f t="shared" si="185"/>
        <v>20.3.1</v>
      </c>
      <c r="Y1320" s="168">
        <f t="shared" si="186"/>
        <v>0</v>
      </c>
      <c r="Z1320" s="168">
        <f t="shared" si="183"/>
        <v>0</v>
      </c>
      <c r="AA1320" s="168">
        <f t="shared" si="187"/>
        <v>7</v>
      </c>
      <c r="AB1320" s="168">
        <f t="shared" si="188"/>
        <v>0</v>
      </c>
      <c r="AC1320" s="168">
        <f t="shared" si="189"/>
        <v>0</v>
      </c>
      <c r="AD1320" s="168">
        <f t="shared" si="184"/>
        <v>0</v>
      </c>
      <c r="AE1320" s="168">
        <f t="shared" si="190"/>
        <v>0</v>
      </c>
      <c r="AF1320" s="170"/>
      <c r="AI1320" s="1" t="str">
        <f t="shared" si="191"/>
        <v/>
      </c>
      <c r="AN1320" s="1" t="str">
        <f t="shared" si="192"/>
        <v>{20.3.1}</v>
      </c>
    </row>
    <row r="1321" spans="1:40" ht="26.25" customHeight="1" x14ac:dyDescent="0.25">
      <c r="A1321" s="66" t="s">
        <v>188</v>
      </c>
      <c r="B1321" s="67" t="s">
        <v>6595</v>
      </c>
      <c r="C1321" s="67" t="s">
        <v>94</v>
      </c>
      <c r="D1321" s="67" t="s">
        <v>1612</v>
      </c>
      <c r="E1321" s="95" t="s">
        <v>3847</v>
      </c>
      <c r="F1321" s="68" t="s">
        <v>12</v>
      </c>
      <c r="G1321" s="68" t="s">
        <v>95</v>
      </c>
      <c r="H1321" s="68" t="s">
        <v>6596</v>
      </c>
      <c r="I1321" s="124" t="s">
        <v>261</v>
      </c>
      <c r="J1321" s="69"/>
      <c r="K1321" s="121"/>
      <c r="L1321" s="69"/>
      <c r="M1321" s="121"/>
      <c r="N1321" s="69"/>
      <c r="O1321" s="69" t="s">
        <v>1462</v>
      </c>
      <c r="P1321" s="69"/>
      <c r="Q1321" s="73" t="s">
        <v>4552</v>
      </c>
      <c r="R1321" s="69" t="s">
        <v>6284</v>
      </c>
      <c r="S1321" s="74" t="s">
        <v>189</v>
      </c>
      <c r="T1321" s="69" t="s">
        <v>864</v>
      </c>
      <c r="U1321" s="21"/>
      <c r="V1321" s="21" t="s">
        <v>1039</v>
      </c>
      <c r="W1321" s="20" t="str">
        <f>VLOOKUP(TRIM(X1321),X10:Y199,2,FALSE)</f>
        <v>Dario</v>
      </c>
      <c r="X1321" s="168" t="str">
        <f t="shared" si="185"/>
        <v>20.3.1</v>
      </c>
      <c r="Y1321" s="168">
        <f t="shared" si="186"/>
        <v>0</v>
      </c>
      <c r="Z1321" s="168">
        <f t="shared" si="183"/>
        <v>0</v>
      </c>
      <c r="AA1321" s="168">
        <f t="shared" si="187"/>
        <v>6</v>
      </c>
      <c r="AB1321" s="168">
        <f t="shared" si="188"/>
        <v>0</v>
      </c>
      <c r="AC1321" s="168">
        <f t="shared" si="189"/>
        <v>1</v>
      </c>
      <c r="AD1321" s="168">
        <f t="shared" si="184"/>
        <v>0</v>
      </c>
      <c r="AE1321" s="168">
        <f t="shared" si="190"/>
        <v>0</v>
      </c>
      <c r="AF1321" s="170"/>
      <c r="AI1321" s="1" t="str">
        <f t="shared" si="191"/>
        <v/>
      </c>
      <c r="AN1321" s="1" t="str">
        <f t="shared" si="192"/>
        <v>{20.3.1}</v>
      </c>
    </row>
    <row r="1322" spans="1:40" ht="26.25" customHeight="1" x14ac:dyDescent="0.25">
      <c r="A1322" s="66" t="s">
        <v>188</v>
      </c>
      <c r="B1322" s="67" t="s">
        <v>40</v>
      </c>
      <c r="C1322" s="67" t="s">
        <v>94</v>
      </c>
      <c r="D1322" s="67" t="s">
        <v>1612</v>
      </c>
      <c r="E1322" s="95" t="s">
        <v>3848</v>
      </c>
      <c r="F1322" s="68" t="s">
        <v>862</v>
      </c>
      <c r="G1322" s="68" t="s">
        <v>95</v>
      </c>
      <c r="H1322" s="68" t="s">
        <v>5291</v>
      </c>
      <c r="I1322" s="124" t="s">
        <v>6460</v>
      </c>
      <c r="J1322" s="69" t="s">
        <v>1780</v>
      </c>
      <c r="K1322" s="121"/>
      <c r="L1322" s="71"/>
      <c r="M1322" s="70"/>
      <c r="N1322" s="69" t="s">
        <v>1414</v>
      </c>
      <c r="O1322" s="69" t="s">
        <v>1462</v>
      </c>
      <c r="P1322" s="69" t="s">
        <v>1781</v>
      </c>
      <c r="Q1322" s="73" t="s">
        <v>5290</v>
      </c>
      <c r="R1322" s="69" t="s">
        <v>6285</v>
      </c>
      <c r="S1322" s="74" t="s">
        <v>189</v>
      </c>
      <c r="T1322" s="69" t="s">
        <v>844</v>
      </c>
      <c r="U1322" s="21"/>
      <c r="V1322" s="21" t="s">
        <v>1039</v>
      </c>
      <c r="W1322" s="20" t="str">
        <f>VLOOKUP(TRIM(X1322),X10:Y199,2,FALSE)</f>
        <v>Dario</v>
      </c>
      <c r="X1322" s="168" t="str">
        <f t="shared" si="185"/>
        <v>20.3.1</v>
      </c>
      <c r="Y1322" s="168">
        <f t="shared" si="186"/>
        <v>0</v>
      </c>
      <c r="Z1322" s="168">
        <f t="shared" si="183"/>
        <v>1</v>
      </c>
      <c r="AA1322" s="168">
        <f t="shared" si="187"/>
        <v>49</v>
      </c>
      <c r="AB1322" s="168">
        <f t="shared" si="188"/>
        <v>0</v>
      </c>
      <c r="AC1322" s="168">
        <f t="shared" si="189"/>
        <v>0</v>
      </c>
      <c r="AD1322" s="168">
        <f t="shared" si="184"/>
        <v>0</v>
      </c>
      <c r="AE1322" s="168">
        <f t="shared" si="190"/>
        <v>0</v>
      </c>
      <c r="AF1322" s="170"/>
      <c r="AI1322" s="1" t="str">
        <f t="shared" si="191"/>
        <v>DIFF</v>
      </c>
      <c r="AN1322" s="1" t="str">
        <f t="shared" si="192"/>
        <v>{20.3.1}</v>
      </c>
    </row>
    <row r="1323" spans="1:40" ht="26.25" customHeight="1" x14ac:dyDescent="0.25">
      <c r="A1323" s="66" t="s">
        <v>188</v>
      </c>
      <c r="B1323" s="67" t="s">
        <v>40</v>
      </c>
      <c r="C1323" s="67" t="s">
        <v>94</v>
      </c>
      <c r="D1323" s="67" t="s">
        <v>1610</v>
      </c>
      <c r="E1323" s="95" t="s">
        <v>3849</v>
      </c>
      <c r="F1323" s="68" t="s">
        <v>862</v>
      </c>
      <c r="G1323" s="68" t="s">
        <v>95</v>
      </c>
      <c r="H1323" s="68" t="s">
        <v>2954</v>
      </c>
      <c r="I1323" s="124" t="s">
        <v>5227</v>
      </c>
      <c r="J1323" s="69" t="s">
        <v>1787</v>
      </c>
      <c r="K1323" s="121"/>
      <c r="L1323" s="69"/>
      <c r="M1323" s="121"/>
      <c r="N1323" s="69" t="s">
        <v>1414</v>
      </c>
      <c r="O1323" s="69" t="s">
        <v>1462</v>
      </c>
      <c r="P1323" s="69" t="s">
        <v>1788</v>
      </c>
      <c r="Q1323" s="73" t="s">
        <v>2797</v>
      </c>
      <c r="R1323" s="69" t="s">
        <v>6286</v>
      </c>
      <c r="S1323" s="74" t="s">
        <v>205</v>
      </c>
      <c r="T1323" s="69" t="s">
        <v>1089</v>
      </c>
      <c r="U1323" s="21"/>
      <c r="V1323" s="21"/>
      <c r="W1323" s="20" t="str">
        <f>VLOOKUP(TRIM(X1323),X10:Y199,2,FALSE)</f>
        <v>Dario</v>
      </c>
      <c r="X1323" s="168" t="str">
        <f t="shared" si="185"/>
        <v>20.1.1</v>
      </c>
      <c r="Y1323" s="168">
        <f t="shared" si="186"/>
        <v>0</v>
      </c>
      <c r="Z1323" s="168">
        <f t="shared" si="183"/>
        <v>0</v>
      </c>
      <c r="AA1323" s="168">
        <f t="shared" si="187"/>
        <v>58</v>
      </c>
      <c r="AB1323" s="168">
        <f t="shared" si="188"/>
        <v>0</v>
      </c>
      <c r="AC1323" s="168">
        <f t="shared" si="189"/>
        <v>0</v>
      </c>
      <c r="AD1323" s="168">
        <f t="shared" si="184"/>
        <v>0</v>
      </c>
      <c r="AE1323" s="168">
        <f t="shared" si="190"/>
        <v>0</v>
      </c>
      <c r="AF1323" s="170"/>
      <c r="AI1323" s="1" t="str">
        <f t="shared" si="191"/>
        <v>DIFF</v>
      </c>
      <c r="AN1323" s="1" t="str">
        <f t="shared" si="192"/>
        <v>{20.1.1}</v>
      </c>
    </row>
    <row r="1324" spans="1:40" ht="26.25" customHeight="1" x14ac:dyDescent="0.25">
      <c r="A1324" s="66" t="s">
        <v>188</v>
      </c>
      <c r="B1324" s="67" t="s">
        <v>40</v>
      </c>
      <c r="C1324" s="67" t="s">
        <v>94</v>
      </c>
      <c r="D1324" s="67" t="s">
        <v>1610</v>
      </c>
      <c r="E1324" s="95" t="s">
        <v>3850</v>
      </c>
      <c r="F1324" s="68" t="s">
        <v>862</v>
      </c>
      <c r="G1324" s="68" t="s">
        <v>95</v>
      </c>
      <c r="H1324" s="68" t="s">
        <v>5148</v>
      </c>
      <c r="I1324" s="124" t="s">
        <v>6461</v>
      </c>
      <c r="J1324" s="69" t="s">
        <v>1787</v>
      </c>
      <c r="K1324" s="121"/>
      <c r="L1324" s="71"/>
      <c r="M1324" s="70"/>
      <c r="N1324" s="69" t="s">
        <v>1414</v>
      </c>
      <c r="O1324" s="69" t="s">
        <v>1462</v>
      </c>
      <c r="P1324" s="69" t="s">
        <v>1788</v>
      </c>
      <c r="Q1324" s="73" t="s">
        <v>4582</v>
      </c>
      <c r="R1324" s="69" t="s">
        <v>6287</v>
      </c>
      <c r="S1324" s="74" t="s">
        <v>189</v>
      </c>
      <c r="T1324" s="69" t="s">
        <v>255</v>
      </c>
      <c r="U1324" s="21"/>
      <c r="V1324" s="21" t="s">
        <v>1039</v>
      </c>
      <c r="W1324" s="20" t="str">
        <f>VLOOKUP(TRIM(X1324),X10:Y199,2,FALSE)</f>
        <v>Dario</v>
      </c>
      <c r="X1324" s="168" t="str">
        <f t="shared" si="185"/>
        <v>20.1.1</v>
      </c>
      <c r="Y1324" s="168">
        <f t="shared" si="186"/>
        <v>0</v>
      </c>
      <c r="Z1324" s="168">
        <f t="shared" si="183"/>
        <v>1</v>
      </c>
      <c r="AA1324" s="168">
        <f t="shared" si="187"/>
        <v>76</v>
      </c>
      <c r="AB1324" s="168">
        <f t="shared" si="188"/>
        <v>0</v>
      </c>
      <c r="AC1324" s="168">
        <f t="shared" si="189"/>
        <v>0</v>
      </c>
      <c r="AD1324" s="168">
        <f t="shared" si="184"/>
        <v>0</v>
      </c>
      <c r="AE1324" s="168">
        <f t="shared" si="190"/>
        <v>0</v>
      </c>
      <c r="AF1324" s="170"/>
      <c r="AI1324" s="1" t="str">
        <f t="shared" si="191"/>
        <v>DIFF</v>
      </c>
      <c r="AN1324" s="1" t="str">
        <f t="shared" si="192"/>
        <v>{20.1.1}</v>
      </c>
    </row>
    <row r="1325" spans="1:40" ht="26.25" customHeight="1" x14ac:dyDescent="0.25">
      <c r="A1325" s="66" t="s">
        <v>188</v>
      </c>
      <c r="B1325" s="67" t="s">
        <v>40</v>
      </c>
      <c r="C1325" s="67" t="s">
        <v>94</v>
      </c>
      <c r="D1325" s="67" t="s">
        <v>1610</v>
      </c>
      <c r="E1325" s="95" t="s">
        <v>3851</v>
      </c>
      <c r="F1325" s="68" t="s">
        <v>862</v>
      </c>
      <c r="G1325" s="68" t="s">
        <v>95</v>
      </c>
      <c r="H1325" s="68" t="s">
        <v>6418</v>
      </c>
      <c r="I1325" s="124" t="s">
        <v>6462</v>
      </c>
      <c r="J1325" s="69" t="s">
        <v>1787</v>
      </c>
      <c r="K1325" s="121"/>
      <c r="L1325" s="69"/>
      <c r="M1325" s="121"/>
      <c r="N1325" s="69" t="s">
        <v>1414</v>
      </c>
      <c r="O1325" s="69" t="s">
        <v>1462</v>
      </c>
      <c r="P1325" s="69" t="s">
        <v>1788</v>
      </c>
      <c r="Q1325" s="73" t="s">
        <v>5608</v>
      </c>
      <c r="R1325" s="69" t="s">
        <v>6288</v>
      </c>
      <c r="S1325" s="74" t="s">
        <v>189</v>
      </c>
      <c r="T1325" s="69" t="s">
        <v>1990</v>
      </c>
      <c r="U1325" s="21"/>
      <c r="V1325" s="21" t="s">
        <v>1039</v>
      </c>
      <c r="W1325" s="20" t="str">
        <f>VLOOKUP(TRIM(X1325),X10:Y199,2,FALSE)</f>
        <v>Dario</v>
      </c>
      <c r="X1325" s="168" t="str">
        <f t="shared" si="185"/>
        <v>20.1.1</v>
      </c>
      <c r="Y1325" s="168">
        <f t="shared" si="186"/>
        <v>0</v>
      </c>
      <c r="Z1325" s="168">
        <f t="shared" si="183"/>
        <v>1</v>
      </c>
      <c r="AA1325" s="168">
        <f t="shared" si="187"/>
        <v>220</v>
      </c>
      <c r="AB1325" s="168">
        <f t="shared" si="188"/>
        <v>0</v>
      </c>
      <c r="AC1325" s="168">
        <f t="shared" si="189"/>
        <v>0</v>
      </c>
      <c r="AD1325" s="168">
        <f t="shared" si="184"/>
        <v>0</v>
      </c>
      <c r="AE1325" s="168">
        <f t="shared" si="190"/>
        <v>0</v>
      </c>
      <c r="AF1325" s="170"/>
      <c r="AI1325" s="1" t="str">
        <f t="shared" si="191"/>
        <v>DIFF</v>
      </c>
      <c r="AN1325" s="1" t="str">
        <f t="shared" si="192"/>
        <v>{20.1.1}</v>
      </c>
    </row>
    <row r="1326" spans="1:40" ht="26.25" customHeight="1" x14ac:dyDescent="0.25">
      <c r="A1326" s="66" t="s">
        <v>188</v>
      </c>
      <c r="B1326" s="67" t="s">
        <v>40</v>
      </c>
      <c r="C1326" s="67" t="s">
        <v>94</v>
      </c>
      <c r="D1326" s="67" t="s">
        <v>1610</v>
      </c>
      <c r="E1326" s="95" t="s">
        <v>3852</v>
      </c>
      <c r="F1326" s="68" t="s">
        <v>862</v>
      </c>
      <c r="G1326" s="68" t="s">
        <v>95</v>
      </c>
      <c r="H1326" s="68" t="s">
        <v>2954</v>
      </c>
      <c r="I1326" s="124" t="s">
        <v>5227</v>
      </c>
      <c r="J1326" s="69" t="s">
        <v>1787</v>
      </c>
      <c r="K1326" s="121"/>
      <c r="L1326" s="71"/>
      <c r="M1326" s="70"/>
      <c r="N1326" s="69" t="s">
        <v>1414</v>
      </c>
      <c r="O1326" s="69" t="s">
        <v>1462</v>
      </c>
      <c r="P1326" s="69" t="s">
        <v>1788</v>
      </c>
      <c r="Q1326" s="73" t="s">
        <v>2797</v>
      </c>
      <c r="R1326" s="69" t="s">
        <v>6289</v>
      </c>
      <c r="S1326" s="74" t="s">
        <v>205</v>
      </c>
      <c r="T1326" s="69" t="s">
        <v>1089</v>
      </c>
      <c r="U1326" s="21"/>
      <c r="V1326" s="21"/>
      <c r="W1326" s="20" t="str">
        <f>VLOOKUP(TRIM(X1326),X10:Y199,2,FALSE)</f>
        <v>Dario</v>
      </c>
      <c r="X1326" s="168" t="str">
        <f t="shared" si="185"/>
        <v>20.1.1</v>
      </c>
      <c r="Y1326" s="168">
        <f t="shared" si="186"/>
        <v>0</v>
      </c>
      <c r="Z1326" s="168">
        <f t="shared" si="183"/>
        <v>0</v>
      </c>
      <c r="AA1326" s="168">
        <f t="shared" si="187"/>
        <v>58</v>
      </c>
      <c r="AB1326" s="168">
        <f t="shared" si="188"/>
        <v>0</v>
      </c>
      <c r="AC1326" s="168">
        <f t="shared" si="189"/>
        <v>0</v>
      </c>
      <c r="AD1326" s="168">
        <f t="shared" si="184"/>
        <v>0</v>
      </c>
      <c r="AE1326" s="168">
        <f t="shared" si="190"/>
        <v>0</v>
      </c>
      <c r="AF1326" s="170"/>
      <c r="AI1326" s="1" t="str">
        <f t="shared" si="191"/>
        <v>DIFF</v>
      </c>
      <c r="AN1326" s="1" t="str">
        <f t="shared" si="192"/>
        <v>{20.1.1}</v>
      </c>
    </row>
    <row r="1327" spans="1:40" ht="26.25" customHeight="1" x14ac:dyDescent="0.25">
      <c r="A1327" s="66" t="s">
        <v>188</v>
      </c>
      <c r="B1327" s="67" t="s">
        <v>40</v>
      </c>
      <c r="C1327" s="67" t="s">
        <v>94</v>
      </c>
      <c r="D1327" s="67" t="s">
        <v>1610</v>
      </c>
      <c r="E1327" s="95" t="s">
        <v>3853</v>
      </c>
      <c r="F1327" s="68" t="s">
        <v>862</v>
      </c>
      <c r="G1327" s="68" t="s">
        <v>95</v>
      </c>
      <c r="H1327" s="68" t="s">
        <v>2954</v>
      </c>
      <c r="I1327" s="124" t="s">
        <v>5227</v>
      </c>
      <c r="J1327" s="69" t="s">
        <v>1787</v>
      </c>
      <c r="K1327" s="121"/>
      <c r="L1327" s="69"/>
      <c r="M1327" s="121"/>
      <c r="N1327" s="69" t="s">
        <v>1414</v>
      </c>
      <c r="O1327" s="69" t="s">
        <v>1462</v>
      </c>
      <c r="P1327" s="69" t="s">
        <v>1788</v>
      </c>
      <c r="Q1327" s="73" t="s">
        <v>2797</v>
      </c>
      <c r="R1327" s="69" t="s">
        <v>6290</v>
      </c>
      <c r="S1327" s="74" t="s">
        <v>192</v>
      </c>
      <c r="T1327" s="69" t="s">
        <v>1089</v>
      </c>
      <c r="U1327" s="21"/>
      <c r="V1327" s="21"/>
      <c r="W1327" s="20" t="str">
        <f>VLOOKUP(TRIM(X1327),X10:Y199,2,FALSE)</f>
        <v>Dario</v>
      </c>
      <c r="X1327" s="168" t="str">
        <f t="shared" si="185"/>
        <v>20.1.1</v>
      </c>
      <c r="Y1327" s="168">
        <f t="shared" si="186"/>
        <v>0</v>
      </c>
      <c r="Z1327" s="168">
        <f t="shared" si="183"/>
        <v>0</v>
      </c>
      <c r="AA1327" s="168">
        <f t="shared" si="187"/>
        <v>58</v>
      </c>
      <c r="AB1327" s="168">
        <f t="shared" si="188"/>
        <v>0</v>
      </c>
      <c r="AC1327" s="168">
        <f t="shared" si="189"/>
        <v>0</v>
      </c>
      <c r="AD1327" s="168">
        <f t="shared" si="184"/>
        <v>0</v>
      </c>
      <c r="AE1327" s="168">
        <f t="shared" si="190"/>
        <v>0</v>
      </c>
      <c r="AF1327" s="170"/>
      <c r="AI1327" s="1" t="str">
        <f t="shared" si="191"/>
        <v>DIFF</v>
      </c>
      <c r="AN1327" s="1" t="str">
        <f t="shared" si="192"/>
        <v>{20.1.1}</v>
      </c>
    </row>
    <row r="1328" spans="1:40" ht="26.25" customHeight="1" x14ac:dyDescent="0.25">
      <c r="A1328" s="66" t="s">
        <v>188</v>
      </c>
      <c r="B1328" s="67" t="s">
        <v>1818</v>
      </c>
      <c r="C1328" s="67" t="s">
        <v>94</v>
      </c>
      <c r="D1328" s="67" t="s">
        <v>1427</v>
      </c>
      <c r="E1328" s="95" t="s">
        <v>3854</v>
      </c>
      <c r="F1328" s="68" t="s">
        <v>14</v>
      </c>
      <c r="G1328" s="68" t="s">
        <v>95</v>
      </c>
      <c r="H1328" s="68" t="s">
        <v>5437</v>
      </c>
      <c r="I1328" s="124" t="s">
        <v>207</v>
      </c>
      <c r="J1328" s="69" t="s">
        <v>194</v>
      </c>
      <c r="K1328" s="121">
        <v>6481</v>
      </c>
      <c r="L1328" s="71" t="s">
        <v>48</v>
      </c>
      <c r="M1328" s="70" t="s">
        <v>102</v>
      </c>
      <c r="N1328" s="69" t="s">
        <v>2786</v>
      </c>
      <c r="O1328" s="69" t="s">
        <v>1036</v>
      </c>
      <c r="P1328" s="69" t="s">
        <v>1431</v>
      </c>
      <c r="Q1328" s="73" t="s">
        <v>5436</v>
      </c>
      <c r="R1328" s="69" t="s">
        <v>6291</v>
      </c>
      <c r="S1328" s="74" t="s">
        <v>329</v>
      </c>
      <c r="T1328" s="69" t="s">
        <v>1440</v>
      </c>
      <c r="U1328" s="21"/>
      <c r="V1328" s="21" t="s">
        <v>1039</v>
      </c>
      <c r="W1328" s="20" t="str">
        <f>VLOOKUP(TRIM(X1328),X10:Y199,2,FALSE)</f>
        <v>Wanqiang</v>
      </c>
      <c r="X1328" s="168" t="str">
        <f t="shared" si="185"/>
        <v>19.4.2</v>
      </c>
      <c r="Y1328" s="168">
        <f t="shared" si="186"/>
        <v>1</v>
      </c>
      <c r="Z1328" s="168">
        <f t="shared" si="183"/>
        <v>0</v>
      </c>
      <c r="AA1328" s="168">
        <f t="shared" si="187"/>
        <v>4</v>
      </c>
      <c r="AB1328" s="168">
        <f t="shared" si="188"/>
        <v>0</v>
      </c>
      <c r="AC1328" s="168">
        <f t="shared" si="189"/>
        <v>0</v>
      </c>
      <c r="AD1328" s="168">
        <f t="shared" si="184"/>
        <v>0</v>
      </c>
      <c r="AE1328" s="168">
        <f t="shared" si="190"/>
        <v>0</v>
      </c>
      <c r="AF1328" s="170"/>
      <c r="AI1328" s="1" t="str">
        <f t="shared" si="191"/>
        <v>DIFF</v>
      </c>
      <c r="AN1328" s="1" t="str">
        <f t="shared" si="192"/>
        <v>{19.4.2}</v>
      </c>
    </row>
    <row r="1329" spans="1:40" ht="26.25" customHeight="1" x14ac:dyDescent="0.25">
      <c r="A1329" s="66" t="s">
        <v>188</v>
      </c>
      <c r="B1329" s="67" t="s">
        <v>1520</v>
      </c>
      <c r="C1329" s="67" t="s">
        <v>94</v>
      </c>
      <c r="D1329" s="67" t="s">
        <v>1427</v>
      </c>
      <c r="E1329" s="95" t="s">
        <v>3855</v>
      </c>
      <c r="F1329" s="68" t="s">
        <v>12</v>
      </c>
      <c r="G1329" s="68" t="s">
        <v>95</v>
      </c>
      <c r="H1329" s="68" t="s">
        <v>4469</v>
      </c>
      <c r="I1329" s="124" t="s">
        <v>240</v>
      </c>
      <c r="J1329" s="69"/>
      <c r="K1329" s="121"/>
      <c r="L1329" s="69"/>
      <c r="M1329" s="121"/>
      <c r="N1329" s="69"/>
      <c r="O1329" s="69" t="s">
        <v>1036</v>
      </c>
      <c r="P1329" s="69"/>
      <c r="Q1329" s="73" t="s">
        <v>4470</v>
      </c>
      <c r="R1329" s="69" t="s">
        <v>6019</v>
      </c>
      <c r="S1329" s="74" t="s">
        <v>205</v>
      </c>
      <c r="T1329" s="69" t="s">
        <v>241</v>
      </c>
      <c r="U1329" s="21"/>
      <c r="V1329" s="21"/>
      <c r="W1329" s="20" t="str">
        <f>VLOOKUP(TRIM(X1329),X10:Y199,2,FALSE)</f>
        <v>Wanqiang</v>
      </c>
      <c r="X1329" s="168" t="str">
        <f t="shared" si="185"/>
        <v>19.4.2</v>
      </c>
      <c r="Y1329" s="168">
        <f t="shared" si="186"/>
        <v>0</v>
      </c>
      <c r="Z1329" s="168">
        <f t="shared" si="183"/>
        <v>0</v>
      </c>
      <c r="AA1329" s="168">
        <f t="shared" si="187"/>
        <v>12</v>
      </c>
      <c r="AB1329" s="168">
        <f t="shared" si="188"/>
        <v>0</v>
      </c>
      <c r="AC1329" s="168">
        <f t="shared" si="189"/>
        <v>0</v>
      </c>
      <c r="AD1329" s="168">
        <f t="shared" si="184"/>
        <v>0</v>
      </c>
      <c r="AE1329" s="168">
        <f t="shared" si="190"/>
        <v>0</v>
      </c>
      <c r="AF1329" s="170"/>
      <c r="AI1329" s="1" t="str">
        <f t="shared" si="191"/>
        <v/>
      </c>
      <c r="AN1329" s="1" t="str">
        <f t="shared" si="192"/>
        <v>{19.4.2}</v>
      </c>
    </row>
    <row r="1330" spans="1:40" ht="26.25" customHeight="1" x14ac:dyDescent="0.25">
      <c r="A1330" s="66" t="s">
        <v>188</v>
      </c>
      <c r="B1330" s="67" t="s">
        <v>1818</v>
      </c>
      <c r="C1330" s="67" t="s">
        <v>94</v>
      </c>
      <c r="D1330" s="67" t="s">
        <v>1427</v>
      </c>
      <c r="E1330" s="95" t="s">
        <v>3856</v>
      </c>
      <c r="F1330" s="68" t="s">
        <v>14</v>
      </c>
      <c r="G1330" s="68" t="s">
        <v>95</v>
      </c>
      <c r="H1330" s="68" t="s">
        <v>4525</v>
      </c>
      <c r="I1330" s="124" t="s">
        <v>4526</v>
      </c>
      <c r="J1330" s="69" t="s">
        <v>194</v>
      </c>
      <c r="K1330" s="121">
        <v>6438</v>
      </c>
      <c r="L1330" s="71" t="s">
        <v>57</v>
      </c>
      <c r="M1330" s="70" t="s">
        <v>102</v>
      </c>
      <c r="N1330" s="69" t="s">
        <v>2786</v>
      </c>
      <c r="O1330" s="69" t="s">
        <v>1036</v>
      </c>
      <c r="P1330" s="69" t="s">
        <v>1431</v>
      </c>
      <c r="Q1330" s="73" t="s">
        <v>5069</v>
      </c>
      <c r="R1330" s="69" t="s">
        <v>6020</v>
      </c>
      <c r="S1330" s="74" t="s">
        <v>205</v>
      </c>
      <c r="T1330" s="69" t="s">
        <v>229</v>
      </c>
      <c r="U1330" s="21"/>
      <c r="V1330" s="21"/>
      <c r="W1330" s="20" t="str">
        <f>VLOOKUP(TRIM(X1330),X10:Y199,2,FALSE)</f>
        <v>Wanqiang</v>
      </c>
      <c r="X1330" s="168" t="str">
        <f t="shared" si="185"/>
        <v>19.4.2</v>
      </c>
      <c r="Y1330" s="168">
        <f t="shared" si="186"/>
        <v>0</v>
      </c>
      <c r="Z1330" s="168">
        <f t="shared" si="183"/>
        <v>0</v>
      </c>
      <c r="AA1330" s="168">
        <f t="shared" si="187"/>
        <v>23</v>
      </c>
      <c r="AB1330" s="168">
        <f t="shared" si="188"/>
        <v>0</v>
      </c>
      <c r="AC1330" s="168">
        <f t="shared" si="189"/>
        <v>0</v>
      </c>
      <c r="AD1330" s="168">
        <f t="shared" si="184"/>
        <v>0</v>
      </c>
      <c r="AE1330" s="168">
        <f t="shared" si="190"/>
        <v>0</v>
      </c>
      <c r="AF1330" s="170"/>
      <c r="AI1330" s="1" t="str">
        <f t="shared" si="191"/>
        <v>DIFF</v>
      </c>
      <c r="AN1330" s="1" t="str">
        <f t="shared" si="192"/>
        <v>{19.4.2}</v>
      </c>
    </row>
    <row r="1331" spans="1:40" ht="26.25" customHeight="1" x14ac:dyDescent="0.25">
      <c r="A1331" s="66" t="s">
        <v>188</v>
      </c>
      <c r="B1331" s="67" t="s">
        <v>2107</v>
      </c>
      <c r="C1331" s="67" t="s">
        <v>94</v>
      </c>
      <c r="D1331" s="67" t="s">
        <v>1427</v>
      </c>
      <c r="E1331" s="95" t="s">
        <v>3857</v>
      </c>
      <c r="F1331" s="68" t="s">
        <v>14</v>
      </c>
      <c r="G1331" s="68" t="s">
        <v>95</v>
      </c>
      <c r="H1331" s="68" t="s">
        <v>2042</v>
      </c>
      <c r="I1331" s="124" t="s">
        <v>218</v>
      </c>
      <c r="J1331" s="69" t="s">
        <v>101</v>
      </c>
      <c r="K1331" s="121">
        <v>5558</v>
      </c>
      <c r="L1331" s="69" t="s">
        <v>52</v>
      </c>
      <c r="M1331" s="121" t="s">
        <v>102</v>
      </c>
      <c r="N1331" s="69" t="s">
        <v>2786</v>
      </c>
      <c r="O1331" s="69" t="s">
        <v>1036</v>
      </c>
      <c r="P1331" s="69" t="s">
        <v>1431</v>
      </c>
      <c r="Q1331" s="73" t="s">
        <v>2106</v>
      </c>
      <c r="R1331" s="69" t="s">
        <v>6021</v>
      </c>
      <c r="S1331" s="74" t="s">
        <v>205</v>
      </c>
      <c r="T1331" s="69" t="s">
        <v>206</v>
      </c>
      <c r="U1331" s="21"/>
      <c r="V1331" s="21"/>
      <c r="W1331" s="20" t="str">
        <f>VLOOKUP(TRIM(X1331),X10:Y199,2,FALSE)</f>
        <v>Wanqiang</v>
      </c>
      <c r="X1331" s="168" t="str">
        <f t="shared" si="185"/>
        <v>19.4.2</v>
      </c>
      <c r="Y1331" s="168">
        <f t="shared" si="186"/>
        <v>0</v>
      </c>
      <c r="Z1331" s="168">
        <f t="shared" si="183"/>
        <v>0</v>
      </c>
      <c r="AA1331" s="168">
        <f t="shared" si="187"/>
        <v>3</v>
      </c>
      <c r="AB1331" s="168">
        <f t="shared" si="188"/>
        <v>0</v>
      </c>
      <c r="AC1331" s="168">
        <f t="shared" si="189"/>
        <v>0</v>
      </c>
      <c r="AD1331" s="168">
        <f t="shared" si="184"/>
        <v>0</v>
      </c>
      <c r="AE1331" s="168">
        <f t="shared" si="190"/>
        <v>0</v>
      </c>
      <c r="AF1331" s="170"/>
      <c r="AI1331" s="1" t="str">
        <f t="shared" si="191"/>
        <v>DIFF</v>
      </c>
      <c r="AN1331" s="1" t="str">
        <f t="shared" si="192"/>
        <v>{19.4.2}</v>
      </c>
    </row>
    <row r="1332" spans="1:40" ht="26.25" customHeight="1" x14ac:dyDescent="0.25">
      <c r="A1332" s="66" t="s">
        <v>188</v>
      </c>
      <c r="B1332" s="67" t="s">
        <v>40</v>
      </c>
      <c r="C1332" s="67" t="s">
        <v>94</v>
      </c>
      <c r="D1332" s="67" t="s">
        <v>1427</v>
      </c>
      <c r="E1332" s="95" t="s">
        <v>3858</v>
      </c>
      <c r="F1332" s="68" t="s">
        <v>14</v>
      </c>
      <c r="G1332" s="68" t="s">
        <v>95</v>
      </c>
      <c r="H1332" s="68" t="s">
        <v>4519</v>
      </c>
      <c r="I1332" s="124" t="s">
        <v>355</v>
      </c>
      <c r="J1332" s="69" t="s">
        <v>101</v>
      </c>
      <c r="K1332" s="121">
        <v>5612</v>
      </c>
      <c r="L1332" s="71" t="s">
        <v>48</v>
      </c>
      <c r="M1332" s="70" t="s">
        <v>102</v>
      </c>
      <c r="N1332" s="69" t="s">
        <v>2786</v>
      </c>
      <c r="O1332" s="69" t="s">
        <v>1036</v>
      </c>
      <c r="P1332" s="69" t="s">
        <v>1431</v>
      </c>
      <c r="Q1332" s="73" t="s">
        <v>5067</v>
      </c>
      <c r="R1332" s="69" t="s">
        <v>6022</v>
      </c>
      <c r="S1332" s="74" t="s">
        <v>205</v>
      </c>
      <c r="T1332" s="69" t="s">
        <v>229</v>
      </c>
      <c r="U1332" s="21"/>
      <c r="V1332" s="21"/>
      <c r="W1332" s="20" t="str">
        <f>VLOOKUP(TRIM(X1332),X10:Y199,2,FALSE)</f>
        <v>Wanqiang</v>
      </c>
      <c r="X1332" s="168" t="str">
        <f t="shared" si="185"/>
        <v>19.4.2</v>
      </c>
      <c r="Y1332" s="168">
        <f t="shared" si="186"/>
        <v>0</v>
      </c>
      <c r="Z1332" s="168">
        <f t="shared" si="183"/>
        <v>0</v>
      </c>
      <c r="AA1332" s="168">
        <f t="shared" si="187"/>
        <v>5</v>
      </c>
      <c r="AB1332" s="168">
        <f t="shared" si="188"/>
        <v>0</v>
      </c>
      <c r="AC1332" s="168">
        <f t="shared" si="189"/>
        <v>0</v>
      </c>
      <c r="AD1332" s="168">
        <f t="shared" si="184"/>
        <v>0</v>
      </c>
      <c r="AE1332" s="168">
        <f t="shared" si="190"/>
        <v>0</v>
      </c>
      <c r="AF1332" s="170"/>
      <c r="AI1332" s="1" t="str">
        <f t="shared" si="191"/>
        <v>DIFF</v>
      </c>
      <c r="AN1332" s="1" t="str">
        <f t="shared" si="192"/>
        <v>{19.4.2}</v>
      </c>
    </row>
    <row r="1333" spans="1:40" ht="26.25" customHeight="1" x14ac:dyDescent="0.25">
      <c r="A1333" s="66" t="s">
        <v>188</v>
      </c>
      <c r="B1333" s="67" t="s">
        <v>1113</v>
      </c>
      <c r="C1333" s="67" t="s">
        <v>94</v>
      </c>
      <c r="D1333" s="67" t="s">
        <v>1427</v>
      </c>
      <c r="E1333" s="95" t="s">
        <v>3859</v>
      </c>
      <c r="F1333" s="68" t="s">
        <v>14</v>
      </c>
      <c r="G1333" s="68" t="s">
        <v>95</v>
      </c>
      <c r="H1333" s="68" t="s">
        <v>2890</v>
      </c>
      <c r="I1333" s="124" t="s">
        <v>218</v>
      </c>
      <c r="J1333" s="69" t="s">
        <v>101</v>
      </c>
      <c r="K1333" s="121">
        <v>5591</v>
      </c>
      <c r="L1333" s="69" t="s">
        <v>50</v>
      </c>
      <c r="M1333" s="121" t="s">
        <v>102</v>
      </c>
      <c r="N1333" s="69" t="s">
        <v>2786</v>
      </c>
      <c r="O1333" s="69" t="s">
        <v>1036</v>
      </c>
      <c r="P1333" s="69" t="s">
        <v>1431</v>
      </c>
      <c r="Q1333" s="73" t="s">
        <v>3109</v>
      </c>
      <c r="R1333" s="69" t="s">
        <v>6292</v>
      </c>
      <c r="S1333" s="74" t="s">
        <v>329</v>
      </c>
      <c r="T1333" s="69" t="s">
        <v>206</v>
      </c>
      <c r="U1333" s="21"/>
      <c r="V1333" s="21" t="s">
        <v>1039</v>
      </c>
      <c r="W1333" s="20" t="str">
        <f>VLOOKUP(TRIM(X1333),X10:Y199,2,FALSE)</f>
        <v>Wanqiang</v>
      </c>
      <c r="X1333" s="168" t="str">
        <f t="shared" si="185"/>
        <v>19.4.2</v>
      </c>
      <c r="Y1333" s="168">
        <f t="shared" si="186"/>
        <v>1</v>
      </c>
      <c r="Z1333" s="168">
        <f t="shared" si="183"/>
        <v>0</v>
      </c>
      <c r="AA1333" s="168">
        <f t="shared" si="187"/>
        <v>3</v>
      </c>
      <c r="AB1333" s="168">
        <f t="shared" si="188"/>
        <v>0</v>
      </c>
      <c r="AC1333" s="168">
        <f t="shared" si="189"/>
        <v>0</v>
      </c>
      <c r="AD1333" s="168">
        <f t="shared" si="184"/>
        <v>0</v>
      </c>
      <c r="AE1333" s="168">
        <f t="shared" si="190"/>
        <v>0</v>
      </c>
      <c r="AF1333" s="170"/>
      <c r="AI1333" s="1" t="str">
        <f t="shared" si="191"/>
        <v>DIFF</v>
      </c>
      <c r="AN1333" s="1" t="str">
        <f t="shared" si="192"/>
        <v>{19.4.2}</v>
      </c>
    </row>
    <row r="1334" spans="1:40" ht="26.25" customHeight="1" x14ac:dyDescent="0.25">
      <c r="A1334" s="66" t="s">
        <v>188</v>
      </c>
      <c r="B1334" s="67" t="s">
        <v>4889</v>
      </c>
      <c r="C1334" s="67" t="s">
        <v>94</v>
      </c>
      <c r="D1334" s="67" t="s">
        <v>1427</v>
      </c>
      <c r="E1334" s="95" t="s">
        <v>3860</v>
      </c>
      <c r="F1334" s="68" t="s">
        <v>14</v>
      </c>
      <c r="G1334" s="68" t="s">
        <v>95</v>
      </c>
      <c r="H1334" s="68" t="s">
        <v>4423</v>
      </c>
      <c r="I1334" s="124" t="s">
        <v>207</v>
      </c>
      <c r="J1334" s="69" t="s">
        <v>101</v>
      </c>
      <c r="K1334" s="121">
        <v>5609</v>
      </c>
      <c r="L1334" s="71" t="s">
        <v>48</v>
      </c>
      <c r="M1334" s="70" t="s">
        <v>102</v>
      </c>
      <c r="N1334" s="69" t="s">
        <v>2786</v>
      </c>
      <c r="O1334" s="69" t="s">
        <v>1036</v>
      </c>
      <c r="P1334" s="69" t="s">
        <v>1431</v>
      </c>
      <c r="Q1334" s="73" t="s">
        <v>4888</v>
      </c>
      <c r="R1334" s="69" t="s">
        <v>6293</v>
      </c>
      <c r="S1334" s="74" t="s">
        <v>329</v>
      </c>
      <c r="T1334" s="69" t="s">
        <v>1440</v>
      </c>
      <c r="U1334" s="21"/>
      <c r="V1334" s="21" t="s">
        <v>1039</v>
      </c>
      <c r="W1334" s="20" t="str">
        <f>VLOOKUP(TRIM(X1334),X10:Y199,2,FALSE)</f>
        <v>Wanqiang</v>
      </c>
      <c r="X1334" s="168" t="str">
        <f t="shared" si="185"/>
        <v>19.4.2</v>
      </c>
      <c r="Y1334" s="168">
        <f t="shared" si="186"/>
        <v>1</v>
      </c>
      <c r="Z1334" s="168">
        <f t="shared" si="183"/>
        <v>0</v>
      </c>
      <c r="AA1334" s="168">
        <f t="shared" si="187"/>
        <v>4</v>
      </c>
      <c r="AB1334" s="168">
        <f t="shared" si="188"/>
        <v>0</v>
      </c>
      <c r="AC1334" s="168">
        <f t="shared" si="189"/>
        <v>0</v>
      </c>
      <c r="AD1334" s="168">
        <f t="shared" si="184"/>
        <v>0</v>
      </c>
      <c r="AE1334" s="168">
        <f t="shared" si="190"/>
        <v>0</v>
      </c>
      <c r="AF1334" s="170"/>
      <c r="AI1334" s="1" t="str">
        <f t="shared" si="191"/>
        <v>DIFF</v>
      </c>
      <c r="AN1334" s="1" t="str">
        <f t="shared" si="192"/>
        <v>{19.4.2}</v>
      </c>
    </row>
    <row r="1335" spans="1:40" ht="26.25" customHeight="1" x14ac:dyDescent="0.25">
      <c r="A1335" s="66" t="s">
        <v>188</v>
      </c>
      <c r="B1335" s="67" t="s">
        <v>5068</v>
      </c>
      <c r="C1335" s="67" t="s">
        <v>94</v>
      </c>
      <c r="D1335" s="67" t="s">
        <v>1427</v>
      </c>
      <c r="E1335" s="95" t="s">
        <v>3861</v>
      </c>
      <c r="F1335" s="68" t="s">
        <v>14</v>
      </c>
      <c r="G1335" s="68" t="s">
        <v>95</v>
      </c>
      <c r="H1335" s="68" t="s">
        <v>4522</v>
      </c>
      <c r="I1335" s="124" t="s">
        <v>355</v>
      </c>
      <c r="J1335" s="69" t="s">
        <v>101</v>
      </c>
      <c r="K1335" s="121">
        <v>5613</v>
      </c>
      <c r="L1335" s="69" t="s">
        <v>48</v>
      </c>
      <c r="M1335" s="121" t="s">
        <v>102</v>
      </c>
      <c r="N1335" s="69" t="s">
        <v>2786</v>
      </c>
      <c r="O1335" s="69" t="s">
        <v>1036</v>
      </c>
      <c r="P1335" s="69" t="s">
        <v>1431</v>
      </c>
      <c r="Q1335" s="73" t="s">
        <v>6463</v>
      </c>
      <c r="R1335" s="69" t="s">
        <v>6023</v>
      </c>
      <c r="S1335" s="74" t="s">
        <v>205</v>
      </c>
      <c r="T1335" s="69" t="s">
        <v>229</v>
      </c>
      <c r="U1335" s="21"/>
      <c r="V1335" s="21"/>
      <c r="W1335" s="20" t="str">
        <f>VLOOKUP(TRIM(X1335),X10:Y199,2,FALSE)</f>
        <v>Wanqiang</v>
      </c>
      <c r="X1335" s="168" t="str">
        <f t="shared" si="185"/>
        <v>19.4.2</v>
      </c>
      <c r="Y1335" s="168">
        <f t="shared" si="186"/>
        <v>0</v>
      </c>
      <c r="Z1335" s="168">
        <f t="shared" si="183"/>
        <v>0</v>
      </c>
      <c r="AA1335" s="168">
        <f t="shared" si="187"/>
        <v>5</v>
      </c>
      <c r="AB1335" s="168">
        <f t="shared" si="188"/>
        <v>0</v>
      </c>
      <c r="AC1335" s="168">
        <f t="shared" si="189"/>
        <v>0</v>
      </c>
      <c r="AD1335" s="168">
        <f t="shared" si="184"/>
        <v>0</v>
      </c>
      <c r="AE1335" s="168">
        <f t="shared" si="190"/>
        <v>0</v>
      </c>
      <c r="AF1335" s="170"/>
      <c r="AI1335" s="1" t="str">
        <f t="shared" si="191"/>
        <v>DIFF</v>
      </c>
      <c r="AN1335" s="1" t="str">
        <f t="shared" si="192"/>
        <v>{19.4.2}</v>
      </c>
    </row>
    <row r="1336" spans="1:40" ht="26.25" customHeight="1" x14ac:dyDescent="0.25">
      <c r="A1336" s="66" t="s">
        <v>188</v>
      </c>
      <c r="B1336" s="67" t="s">
        <v>1508</v>
      </c>
      <c r="C1336" s="67" t="s">
        <v>94</v>
      </c>
      <c r="D1336" s="67" t="s">
        <v>1427</v>
      </c>
      <c r="E1336" s="95" t="s">
        <v>3862</v>
      </c>
      <c r="F1336" s="68" t="s">
        <v>14</v>
      </c>
      <c r="G1336" s="68" t="s">
        <v>95</v>
      </c>
      <c r="H1336" s="68" t="s">
        <v>2800</v>
      </c>
      <c r="I1336" s="124" t="s">
        <v>230</v>
      </c>
      <c r="J1336" s="69" t="s">
        <v>194</v>
      </c>
      <c r="K1336" s="121">
        <v>6372</v>
      </c>
      <c r="L1336" s="302" t="s">
        <v>52</v>
      </c>
      <c r="M1336" s="70" t="s">
        <v>102</v>
      </c>
      <c r="N1336" s="69" t="s">
        <v>2786</v>
      </c>
      <c r="O1336" s="69" t="s">
        <v>1036</v>
      </c>
      <c r="P1336" s="69" t="s">
        <v>1431</v>
      </c>
      <c r="Q1336" s="73" t="s">
        <v>6464</v>
      </c>
      <c r="R1336" s="69" t="s">
        <v>6024</v>
      </c>
      <c r="S1336" s="74" t="s">
        <v>190</v>
      </c>
      <c r="T1336" s="69" t="s">
        <v>1555</v>
      </c>
      <c r="U1336" s="21"/>
      <c r="V1336" s="21"/>
      <c r="W1336" s="20" t="str">
        <f>VLOOKUP(TRIM(X1336),X10:Y199,2,FALSE)</f>
        <v>Wanqiang</v>
      </c>
      <c r="X1336" s="168" t="str">
        <f t="shared" si="185"/>
        <v>19.4.2</v>
      </c>
      <c r="Y1336" s="168">
        <f t="shared" si="186"/>
        <v>0</v>
      </c>
      <c r="Z1336" s="168">
        <f t="shared" si="183"/>
        <v>0</v>
      </c>
      <c r="AA1336" s="168">
        <f t="shared" si="187"/>
        <v>7</v>
      </c>
      <c r="AB1336" s="168">
        <f t="shared" si="188"/>
        <v>0</v>
      </c>
      <c r="AC1336" s="168">
        <f t="shared" si="189"/>
        <v>0</v>
      </c>
      <c r="AD1336" s="168">
        <f t="shared" si="184"/>
        <v>0</v>
      </c>
      <c r="AE1336" s="168">
        <f t="shared" si="190"/>
        <v>0</v>
      </c>
      <c r="AF1336" s="170"/>
      <c r="AI1336" s="1" t="str">
        <f t="shared" si="191"/>
        <v>DIFF</v>
      </c>
      <c r="AN1336" s="1" t="str">
        <f t="shared" si="192"/>
        <v>{19.4.2}</v>
      </c>
    </row>
    <row r="1337" spans="1:40" ht="26.25" customHeight="1" x14ac:dyDescent="0.25">
      <c r="A1337" s="66" t="s">
        <v>188</v>
      </c>
      <c r="B1337" s="67" t="s">
        <v>883</v>
      </c>
      <c r="C1337" s="67" t="s">
        <v>94</v>
      </c>
      <c r="D1337" s="67" t="s">
        <v>1427</v>
      </c>
      <c r="E1337" s="95" t="s">
        <v>3863</v>
      </c>
      <c r="F1337" s="68" t="s">
        <v>14</v>
      </c>
      <c r="G1337" s="68" t="s">
        <v>95</v>
      </c>
      <c r="H1337" s="68" t="s">
        <v>2800</v>
      </c>
      <c r="I1337" s="124" t="s">
        <v>230</v>
      </c>
      <c r="J1337" s="69" t="s">
        <v>101</v>
      </c>
      <c r="K1337" s="121">
        <v>5540</v>
      </c>
      <c r="L1337" s="143" t="s">
        <v>52</v>
      </c>
      <c r="M1337" s="121" t="s">
        <v>102</v>
      </c>
      <c r="N1337" s="69" t="s">
        <v>2786</v>
      </c>
      <c r="O1337" s="69" t="s">
        <v>1036</v>
      </c>
      <c r="P1337" s="69" t="s">
        <v>1431</v>
      </c>
      <c r="Q1337" s="73" t="s">
        <v>2077</v>
      </c>
      <c r="R1337" s="69" t="s">
        <v>6025</v>
      </c>
      <c r="S1337" s="74" t="s">
        <v>190</v>
      </c>
      <c r="T1337" s="69" t="s">
        <v>1555</v>
      </c>
      <c r="U1337" s="21"/>
      <c r="V1337" s="21"/>
      <c r="W1337" s="20" t="str">
        <f>VLOOKUP(TRIM(X1337),X10:Y199,2,FALSE)</f>
        <v>Wanqiang</v>
      </c>
      <c r="X1337" s="168" t="str">
        <f t="shared" si="185"/>
        <v>19.4.2</v>
      </c>
      <c r="Y1337" s="168">
        <f t="shared" si="186"/>
        <v>0</v>
      </c>
      <c r="Z1337" s="168">
        <f t="shared" si="183"/>
        <v>0</v>
      </c>
      <c r="AA1337" s="168">
        <f t="shared" si="187"/>
        <v>7</v>
      </c>
      <c r="AB1337" s="168">
        <f t="shared" si="188"/>
        <v>0</v>
      </c>
      <c r="AC1337" s="168">
        <f t="shared" si="189"/>
        <v>0</v>
      </c>
      <c r="AD1337" s="168">
        <f t="shared" si="184"/>
        <v>0</v>
      </c>
      <c r="AE1337" s="168">
        <f t="shared" si="190"/>
        <v>0</v>
      </c>
      <c r="AF1337" s="170"/>
      <c r="AI1337" s="1" t="str">
        <f t="shared" si="191"/>
        <v>DIFF</v>
      </c>
      <c r="AN1337" s="1" t="str">
        <f t="shared" si="192"/>
        <v>{19.4.2}</v>
      </c>
    </row>
    <row r="1338" spans="1:40" ht="26.25" customHeight="1" x14ac:dyDescent="0.25">
      <c r="A1338" s="66" t="s">
        <v>188</v>
      </c>
      <c r="B1338" s="67" t="s">
        <v>6467</v>
      </c>
      <c r="C1338" s="67" t="s">
        <v>94</v>
      </c>
      <c r="D1338" s="67" t="s">
        <v>1477</v>
      </c>
      <c r="E1338" s="95" t="s">
        <v>3864</v>
      </c>
      <c r="F1338" s="68" t="s">
        <v>14</v>
      </c>
      <c r="G1338" s="68" t="s">
        <v>95</v>
      </c>
      <c r="H1338" s="68" t="s">
        <v>2854</v>
      </c>
      <c r="I1338" s="124" t="s">
        <v>6465</v>
      </c>
      <c r="J1338" s="69" t="s">
        <v>1777</v>
      </c>
      <c r="K1338" s="269" t="s">
        <v>2855</v>
      </c>
      <c r="L1338" s="71" t="s">
        <v>50</v>
      </c>
      <c r="M1338" s="70" t="s">
        <v>102</v>
      </c>
      <c r="N1338" s="69" t="s">
        <v>1430</v>
      </c>
      <c r="O1338" s="69" t="s">
        <v>1036</v>
      </c>
      <c r="P1338" s="69" t="s">
        <v>1779</v>
      </c>
      <c r="Q1338" s="73" t="s">
        <v>6466</v>
      </c>
      <c r="R1338" s="69" t="s">
        <v>6026</v>
      </c>
      <c r="S1338" s="74" t="s">
        <v>205</v>
      </c>
      <c r="T1338" s="69" t="s">
        <v>214</v>
      </c>
      <c r="U1338" s="21"/>
      <c r="V1338" s="21"/>
      <c r="W1338" s="20" t="str">
        <f>VLOOKUP(TRIM(X1338),X10:Y199,2,FALSE)</f>
        <v>Wanqiang</v>
      </c>
      <c r="X1338" s="168" t="str">
        <f t="shared" si="185"/>
        <v>19.14.2</v>
      </c>
      <c r="Y1338" s="168">
        <f t="shared" si="186"/>
        <v>0</v>
      </c>
      <c r="Z1338" s="168">
        <f t="shared" si="183"/>
        <v>0</v>
      </c>
      <c r="AA1338" s="168">
        <f t="shared" si="187"/>
        <v>41</v>
      </c>
      <c r="AB1338" s="168">
        <f t="shared" si="188"/>
        <v>0</v>
      </c>
      <c r="AC1338" s="168">
        <f t="shared" si="189"/>
        <v>0</v>
      </c>
      <c r="AD1338" s="168">
        <f t="shared" si="184"/>
        <v>0</v>
      </c>
      <c r="AE1338" s="168">
        <f t="shared" si="190"/>
        <v>0</v>
      </c>
      <c r="AF1338" s="170"/>
      <c r="AI1338" s="1" t="str">
        <f t="shared" si="191"/>
        <v>DIFF</v>
      </c>
      <c r="AN1338" s="1" t="str">
        <f t="shared" si="192"/>
        <v>{19.14.2}</v>
      </c>
    </row>
    <row r="1339" spans="1:40" ht="26.25" customHeight="1" x14ac:dyDescent="0.25">
      <c r="A1339" s="66" t="s">
        <v>188</v>
      </c>
      <c r="B1339" s="67" t="s">
        <v>6468</v>
      </c>
      <c r="C1339" s="67" t="s">
        <v>94</v>
      </c>
      <c r="D1339" s="67" t="s">
        <v>1477</v>
      </c>
      <c r="E1339" s="95" t="s">
        <v>3865</v>
      </c>
      <c r="F1339" s="68" t="s">
        <v>12</v>
      </c>
      <c r="G1339" s="68" t="s">
        <v>95</v>
      </c>
      <c r="H1339" s="68" t="s">
        <v>4486</v>
      </c>
      <c r="I1339" s="124" t="s">
        <v>877</v>
      </c>
      <c r="J1339" s="69"/>
      <c r="K1339" s="121"/>
      <c r="L1339" s="69"/>
      <c r="M1339" s="121"/>
      <c r="N1339" s="69"/>
      <c r="O1339" s="69" t="s">
        <v>1036</v>
      </c>
      <c r="P1339" s="69" t="s">
        <v>1779</v>
      </c>
      <c r="Q1339" s="73" t="s">
        <v>4817</v>
      </c>
      <c r="R1339" s="69" t="s">
        <v>6027</v>
      </c>
      <c r="S1339" s="74" t="s">
        <v>205</v>
      </c>
      <c r="T1339" s="69" t="s">
        <v>235</v>
      </c>
      <c r="U1339" s="21"/>
      <c r="V1339" s="21"/>
      <c r="W1339" s="20" t="str">
        <f>VLOOKUP(TRIM(X1339),X10:Y199,2,FALSE)</f>
        <v>Wanqiang</v>
      </c>
      <c r="X1339" s="168" t="str">
        <f t="shared" si="185"/>
        <v>19.14.2</v>
      </c>
      <c r="Y1339" s="168">
        <f t="shared" si="186"/>
        <v>0</v>
      </c>
      <c r="Z1339" s="168">
        <f t="shared" si="183"/>
        <v>0</v>
      </c>
      <c r="AA1339" s="168">
        <f t="shared" si="187"/>
        <v>6</v>
      </c>
      <c r="AB1339" s="168">
        <f t="shared" si="188"/>
        <v>0</v>
      </c>
      <c r="AC1339" s="168">
        <f t="shared" si="189"/>
        <v>0</v>
      </c>
      <c r="AD1339" s="168">
        <f t="shared" si="184"/>
        <v>0</v>
      </c>
      <c r="AE1339" s="168">
        <f t="shared" si="190"/>
        <v>0</v>
      </c>
      <c r="AF1339" s="170"/>
      <c r="AI1339" s="1" t="str">
        <f t="shared" si="191"/>
        <v>DIFF</v>
      </c>
      <c r="AN1339" s="1" t="str">
        <f t="shared" si="192"/>
        <v>{19.14.2}</v>
      </c>
    </row>
    <row r="1340" spans="1:40" ht="26.25" customHeight="1" x14ac:dyDescent="0.25">
      <c r="A1340" s="66" t="s">
        <v>188</v>
      </c>
      <c r="B1340" s="67" t="s">
        <v>1533</v>
      </c>
      <c r="C1340" s="67" t="s">
        <v>94</v>
      </c>
      <c r="D1340" s="67" t="s">
        <v>1477</v>
      </c>
      <c r="E1340" s="95" t="s">
        <v>3866</v>
      </c>
      <c r="F1340" s="68" t="s">
        <v>14</v>
      </c>
      <c r="G1340" s="68" t="s">
        <v>95</v>
      </c>
      <c r="H1340" s="68" t="s">
        <v>2811</v>
      </c>
      <c r="I1340" s="124" t="s">
        <v>6469</v>
      </c>
      <c r="J1340" s="69" t="s">
        <v>1777</v>
      </c>
      <c r="K1340" s="269" t="s">
        <v>2018</v>
      </c>
      <c r="L1340" s="71" t="s">
        <v>57</v>
      </c>
      <c r="M1340" s="70" t="s">
        <v>102</v>
      </c>
      <c r="N1340" s="69" t="s">
        <v>1430</v>
      </c>
      <c r="O1340" s="69" t="s">
        <v>1036</v>
      </c>
      <c r="P1340" s="69" t="s">
        <v>1779</v>
      </c>
      <c r="Q1340" s="73" t="s">
        <v>3237</v>
      </c>
      <c r="R1340" s="69" t="s">
        <v>6294</v>
      </c>
      <c r="S1340" s="74" t="s">
        <v>329</v>
      </c>
      <c r="T1340" s="69" t="s">
        <v>235</v>
      </c>
      <c r="U1340" s="21"/>
      <c r="V1340" s="21" t="s">
        <v>1039</v>
      </c>
      <c r="W1340" s="20" t="str">
        <f>VLOOKUP(TRIM(X1340),X10:Y199,2,FALSE)</f>
        <v>Wanqiang</v>
      </c>
      <c r="X1340" s="168" t="str">
        <f t="shared" si="185"/>
        <v>19.14.2</v>
      </c>
      <c r="Y1340" s="168">
        <f t="shared" si="186"/>
        <v>1</v>
      </c>
      <c r="Z1340" s="168">
        <f t="shared" si="183"/>
        <v>0</v>
      </c>
      <c r="AA1340" s="168">
        <f t="shared" si="187"/>
        <v>61</v>
      </c>
      <c r="AB1340" s="168">
        <f t="shared" si="188"/>
        <v>0</v>
      </c>
      <c r="AC1340" s="168">
        <f t="shared" si="189"/>
        <v>0</v>
      </c>
      <c r="AD1340" s="168">
        <f t="shared" si="184"/>
        <v>0</v>
      </c>
      <c r="AE1340" s="168">
        <f t="shared" si="190"/>
        <v>0</v>
      </c>
      <c r="AF1340" s="170"/>
      <c r="AI1340" s="1" t="str">
        <f t="shared" si="191"/>
        <v>DIFF</v>
      </c>
      <c r="AN1340" s="1" t="str">
        <f t="shared" si="192"/>
        <v>{19.14.2}</v>
      </c>
    </row>
    <row r="1341" spans="1:40" ht="26.25" customHeight="1" x14ac:dyDescent="0.25">
      <c r="A1341" s="66" t="s">
        <v>188</v>
      </c>
      <c r="B1341" s="67" t="s">
        <v>4990</v>
      </c>
      <c r="C1341" s="67" t="s">
        <v>94</v>
      </c>
      <c r="D1341" s="67" t="s">
        <v>1477</v>
      </c>
      <c r="E1341" s="95" t="s">
        <v>3867</v>
      </c>
      <c r="F1341" s="68" t="s">
        <v>14</v>
      </c>
      <c r="G1341" s="68" t="s">
        <v>95</v>
      </c>
      <c r="H1341" s="68" t="s">
        <v>4481</v>
      </c>
      <c r="I1341" s="124" t="s">
        <v>213</v>
      </c>
      <c r="J1341" s="69" t="s">
        <v>1777</v>
      </c>
      <c r="K1341" s="269" t="s">
        <v>4482</v>
      </c>
      <c r="L1341" s="69" t="s">
        <v>48</v>
      </c>
      <c r="M1341" s="121" t="s">
        <v>102</v>
      </c>
      <c r="N1341" s="69" t="s">
        <v>1430</v>
      </c>
      <c r="O1341" s="69" t="s">
        <v>1036</v>
      </c>
      <c r="P1341" s="69" t="s">
        <v>1779</v>
      </c>
      <c r="Q1341" s="73" t="s">
        <v>4989</v>
      </c>
      <c r="R1341" s="69" t="s">
        <v>6028</v>
      </c>
      <c r="S1341" s="74" t="s">
        <v>205</v>
      </c>
      <c r="T1341" s="69" t="s">
        <v>214</v>
      </c>
      <c r="U1341" s="21"/>
      <c r="V1341" s="21"/>
      <c r="W1341" s="20" t="str">
        <f>VLOOKUP(TRIM(X1341),X10:Y199,2,FALSE)</f>
        <v>Wanqiang</v>
      </c>
      <c r="X1341" s="168" t="str">
        <f t="shared" si="185"/>
        <v>19.14.2</v>
      </c>
      <c r="Y1341" s="168">
        <f t="shared" si="186"/>
        <v>0</v>
      </c>
      <c r="Z1341" s="168">
        <f t="shared" si="183"/>
        <v>0</v>
      </c>
      <c r="AA1341" s="168">
        <f t="shared" si="187"/>
        <v>8</v>
      </c>
      <c r="AB1341" s="168">
        <f t="shared" si="188"/>
        <v>0</v>
      </c>
      <c r="AC1341" s="168">
        <f t="shared" si="189"/>
        <v>0</v>
      </c>
      <c r="AD1341" s="168">
        <f t="shared" si="184"/>
        <v>0</v>
      </c>
      <c r="AE1341" s="168">
        <f t="shared" si="190"/>
        <v>0</v>
      </c>
      <c r="AF1341" s="170"/>
      <c r="AI1341" s="1" t="str">
        <f t="shared" si="191"/>
        <v>DIFF</v>
      </c>
      <c r="AN1341" s="1" t="str">
        <f t="shared" si="192"/>
        <v>{19.14.2}</v>
      </c>
    </row>
    <row r="1342" spans="1:40" ht="26.25" customHeight="1" x14ac:dyDescent="0.25">
      <c r="A1342" s="66" t="s">
        <v>188</v>
      </c>
      <c r="B1342" s="67" t="s">
        <v>6471</v>
      </c>
      <c r="C1342" s="67" t="s">
        <v>94</v>
      </c>
      <c r="D1342" s="67" t="s">
        <v>1477</v>
      </c>
      <c r="E1342" s="95" t="s">
        <v>3868</v>
      </c>
      <c r="F1342" s="68" t="s">
        <v>14</v>
      </c>
      <c r="G1342" s="68" t="s">
        <v>95</v>
      </c>
      <c r="H1342" s="68" t="s">
        <v>4449</v>
      </c>
      <c r="I1342" s="124" t="s">
        <v>207</v>
      </c>
      <c r="J1342" s="69" t="s">
        <v>194</v>
      </c>
      <c r="K1342" s="121">
        <v>6470</v>
      </c>
      <c r="L1342" s="71" t="s">
        <v>48</v>
      </c>
      <c r="M1342" s="70" t="s">
        <v>102</v>
      </c>
      <c r="N1342" s="69" t="s">
        <v>2786</v>
      </c>
      <c r="O1342" s="69" t="s">
        <v>1036</v>
      </c>
      <c r="P1342" s="69" t="s">
        <v>1779</v>
      </c>
      <c r="Q1342" s="73" t="s">
        <v>6470</v>
      </c>
      <c r="R1342" s="69" t="s">
        <v>6029</v>
      </c>
      <c r="S1342" s="74" t="s">
        <v>205</v>
      </c>
      <c r="T1342" s="69" t="s">
        <v>242</v>
      </c>
      <c r="U1342" s="21"/>
      <c r="V1342" s="21"/>
      <c r="W1342" s="20" t="str">
        <f>VLOOKUP(TRIM(X1342),X10:Y199,2,FALSE)</f>
        <v>Wanqiang</v>
      </c>
      <c r="X1342" s="168" t="str">
        <f t="shared" si="185"/>
        <v>19.14.2</v>
      </c>
      <c r="Y1342" s="168">
        <f t="shared" si="186"/>
        <v>0</v>
      </c>
      <c r="Z1342" s="168">
        <f t="shared" si="183"/>
        <v>0</v>
      </c>
      <c r="AA1342" s="168">
        <f t="shared" si="187"/>
        <v>4</v>
      </c>
      <c r="AB1342" s="168">
        <f t="shared" si="188"/>
        <v>0</v>
      </c>
      <c r="AC1342" s="168">
        <f t="shared" si="189"/>
        <v>0</v>
      </c>
      <c r="AD1342" s="168">
        <f t="shared" si="184"/>
        <v>0</v>
      </c>
      <c r="AE1342" s="168">
        <f t="shared" si="190"/>
        <v>0</v>
      </c>
      <c r="AF1342" s="170"/>
      <c r="AI1342" s="1" t="str">
        <f t="shared" si="191"/>
        <v>DIFF</v>
      </c>
      <c r="AN1342" s="1" t="str">
        <f t="shared" si="192"/>
        <v>{19.14.2}</v>
      </c>
    </row>
    <row r="1343" spans="1:40" ht="26.25" customHeight="1" x14ac:dyDescent="0.25">
      <c r="A1343" s="66" t="s">
        <v>188</v>
      </c>
      <c r="B1343" s="67" t="s">
        <v>6472</v>
      </c>
      <c r="C1343" s="67" t="s">
        <v>94</v>
      </c>
      <c r="D1343" s="67" t="s">
        <v>1477</v>
      </c>
      <c r="E1343" s="95" t="s">
        <v>3869</v>
      </c>
      <c r="F1343" s="68" t="s">
        <v>12</v>
      </c>
      <c r="G1343" s="68" t="s">
        <v>95</v>
      </c>
      <c r="H1343" s="68" t="s">
        <v>4483</v>
      </c>
      <c r="I1343" s="124" t="s">
        <v>213</v>
      </c>
      <c r="J1343" s="69"/>
      <c r="K1343" s="121"/>
      <c r="L1343" s="69"/>
      <c r="M1343" s="121"/>
      <c r="N1343" s="69"/>
      <c r="O1343" s="69" t="s">
        <v>1036</v>
      </c>
      <c r="P1343" s="69" t="s">
        <v>4484</v>
      </c>
      <c r="Q1343" s="73" t="s">
        <v>4485</v>
      </c>
      <c r="R1343" s="69" t="s">
        <v>6030</v>
      </c>
      <c r="S1343" s="74" t="s">
        <v>205</v>
      </c>
      <c r="T1343" s="69" t="s">
        <v>214</v>
      </c>
      <c r="U1343" s="21"/>
      <c r="V1343" s="21"/>
      <c r="W1343" s="20" t="str">
        <f>VLOOKUP(TRIM(X1343),X10:Y199,2,FALSE)</f>
        <v>Wanqiang</v>
      </c>
      <c r="X1343" s="168" t="str">
        <f t="shared" si="185"/>
        <v>19.14.2</v>
      </c>
      <c r="Y1343" s="168">
        <f t="shared" si="186"/>
        <v>0</v>
      </c>
      <c r="Z1343" s="168">
        <f t="shared" si="183"/>
        <v>0</v>
      </c>
      <c r="AA1343" s="168">
        <f t="shared" si="187"/>
        <v>8</v>
      </c>
      <c r="AB1343" s="168">
        <f t="shared" si="188"/>
        <v>0</v>
      </c>
      <c r="AC1343" s="168">
        <f t="shared" si="189"/>
        <v>0</v>
      </c>
      <c r="AD1343" s="168">
        <f t="shared" si="184"/>
        <v>0</v>
      </c>
      <c r="AE1343" s="168">
        <f t="shared" si="190"/>
        <v>0</v>
      </c>
      <c r="AF1343" s="170"/>
      <c r="AI1343" s="1" t="str">
        <f t="shared" si="191"/>
        <v>DIFF</v>
      </c>
      <c r="AN1343" s="1" t="str">
        <f t="shared" si="192"/>
        <v>{19.14.2}</v>
      </c>
    </row>
    <row r="1344" spans="1:40" ht="26.25" customHeight="1" x14ac:dyDescent="0.25">
      <c r="A1344" s="66" t="s">
        <v>188</v>
      </c>
      <c r="B1344" s="67" t="s">
        <v>2070</v>
      </c>
      <c r="C1344" s="67" t="s">
        <v>94</v>
      </c>
      <c r="D1344" s="67" t="s">
        <v>1477</v>
      </c>
      <c r="E1344" s="95" t="s">
        <v>3870</v>
      </c>
      <c r="F1344" s="68" t="s">
        <v>14</v>
      </c>
      <c r="G1344" s="68" t="s">
        <v>95</v>
      </c>
      <c r="H1344" s="68" t="s">
        <v>2112</v>
      </c>
      <c r="I1344" s="124" t="s">
        <v>6473</v>
      </c>
      <c r="J1344" s="69" t="s">
        <v>1777</v>
      </c>
      <c r="K1344" s="269" t="s">
        <v>4758</v>
      </c>
      <c r="L1344" s="71" t="s">
        <v>48</v>
      </c>
      <c r="M1344" s="70" t="s">
        <v>102</v>
      </c>
      <c r="N1344" s="69" t="s">
        <v>1430</v>
      </c>
      <c r="O1344" s="69" t="s">
        <v>1036</v>
      </c>
      <c r="P1344" s="69" t="s">
        <v>1779</v>
      </c>
      <c r="Q1344" s="73" t="s">
        <v>6474</v>
      </c>
      <c r="R1344" s="69" t="s">
        <v>6295</v>
      </c>
      <c r="S1344" s="74" t="s">
        <v>329</v>
      </c>
      <c r="T1344" s="69" t="s">
        <v>226</v>
      </c>
      <c r="U1344" s="21"/>
      <c r="V1344" s="21" t="s">
        <v>1039</v>
      </c>
      <c r="W1344" s="20" t="str">
        <f>VLOOKUP(TRIM(X1344),X10:Y199,2,FALSE)</f>
        <v>Wanqiang</v>
      </c>
      <c r="X1344" s="168" t="str">
        <f t="shared" si="185"/>
        <v>19.14.2</v>
      </c>
      <c r="Y1344" s="168">
        <f t="shared" si="186"/>
        <v>1</v>
      </c>
      <c r="Z1344" s="168">
        <f t="shared" si="183"/>
        <v>0</v>
      </c>
      <c r="AA1344" s="168">
        <f t="shared" si="187"/>
        <v>44</v>
      </c>
      <c r="AB1344" s="168">
        <f t="shared" si="188"/>
        <v>0</v>
      </c>
      <c r="AC1344" s="168">
        <f t="shared" si="189"/>
        <v>0</v>
      </c>
      <c r="AD1344" s="168">
        <f t="shared" si="184"/>
        <v>0</v>
      </c>
      <c r="AE1344" s="168">
        <f t="shared" si="190"/>
        <v>0</v>
      </c>
      <c r="AF1344" s="170"/>
      <c r="AI1344" s="1" t="str">
        <f t="shared" si="191"/>
        <v>DIFF</v>
      </c>
      <c r="AN1344" s="1" t="str">
        <f t="shared" si="192"/>
        <v>{19.14.2}</v>
      </c>
    </row>
    <row r="1345" spans="1:40" ht="26.25" customHeight="1" x14ac:dyDescent="0.25">
      <c r="A1345" s="66" t="s">
        <v>188</v>
      </c>
      <c r="B1345" s="67" t="s">
        <v>6475</v>
      </c>
      <c r="C1345" s="67" t="s">
        <v>94</v>
      </c>
      <c r="D1345" s="67" t="s">
        <v>1477</v>
      </c>
      <c r="E1345" s="95" t="s">
        <v>3871</v>
      </c>
      <c r="F1345" s="68" t="s">
        <v>12</v>
      </c>
      <c r="G1345" s="68" t="s">
        <v>95</v>
      </c>
      <c r="H1345" s="68" t="s">
        <v>6031</v>
      </c>
      <c r="I1345" s="124" t="s">
        <v>261</v>
      </c>
      <c r="J1345" s="69"/>
      <c r="K1345" s="121"/>
      <c r="L1345" s="69"/>
      <c r="M1345" s="121"/>
      <c r="N1345" s="69"/>
      <c r="O1345" s="69" t="s">
        <v>1036</v>
      </c>
      <c r="P1345" s="69" t="s">
        <v>1779</v>
      </c>
      <c r="Q1345" s="73" t="s">
        <v>1435</v>
      </c>
      <c r="R1345" s="69" t="s">
        <v>6032</v>
      </c>
      <c r="S1345" s="74" t="s">
        <v>189</v>
      </c>
      <c r="T1345" s="69" t="s">
        <v>226</v>
      </c>
      <c r="U1345" s="21"/>
      <c r="V1345" s="21"/>
      <c r="W1345" s="20" t="str">
        <f>VLOOKUP(TRIM(X1345),X10:Y199,2,FALSE)</f>
        <v>Wanqiang</v>
      </c>
      <c r="X1345" s="168" t="str">
        <f t="shared" si="185"/>
        <v>19.14.2</v>
      </c>
      <c r="Y1345" s="168">
        <f t="shared" si="186"/>
        <v>0</v>
      </c>
      <c r="Z1345" s="168">
        <f t="shared" si="183"/>
        <v>0</v>
      </c>
      <c r="AA1345" s="168">
        <f t="shared" si="187"/>
        <v>6</v>
      </c>
      <c r="AB1345" s="168">
        <f t="shared" si="188"/>
        <v>0</v>
      </c>
      <c r="AC1345" s="168">
        <f t="shared" si="189"/>
        <v>1</v>
      </c>
      <c r="AD1345" s="168">
        <f t="shared" si="184"/>
        <v>0</v>
      </c>
      <c r="AE1345" s="168">
        <f t="shared" si="190"/>
        <v>0</v>
      </c>
      <c r="AF1345" s="170"/>
      <c r="AI1345" s="1" t="str">
        <f t="shared" si="191"/>
        <v>DIFF</v>
      </c>
      <c r="AN1345" s="1" t="str">
        <f t="shared" si="192"/>
        <v>{19.14.2}</v>
      </c>
    </row>
    <row r="1346" spans="1:40" ht="26.25" customHeight="1" x14ac:dyDescent="0.25">
      <c r="A1346" s="66" t="s">
        <v>188</v>
      </c>
      <c r="B1346" s="67" t="s">
        <v>3238</v>
      </c>
      <c r="C1346" s="67" t="s">
        <v>94</v>
      </c>
      <c r="D1346" s="67" t="s">
        <v>1477</v>
      </c>
      <c r="E1346" s="95" t="s">
        <v>3872</v>
      </c>
      <c r="F1346" s="68" t="s">
        <v>14</v>
      </c>
      <c r="G1346" s="68" t="s">
        <v>95</v>
      </c>
      <c r="H1346" s="68" t="s">
        <v>2862</v>
      </c>
      <c r="I1346" s="124" t="s">
        <v>6476</v>
      </c>
      <c r="J1346" s="69" t="s">
        <v>1777</v>
      </c>
      <c r="K1346" s="269" t="s">
        <v>2863</v>
      </c>
      <c r="L1346" s="71" t="s">
        <v>57</v>
      </c>
      <c r="M1346" s="70" t="s">
        <v>197</v>
      </c>
      <c r="N1346" s="69" t="s">
        <v>1430</v>
      </c>
      <c r="O1346" s="69" t="s">
        <v>1036</v>
      </c>
      <c r="P1346" s="69" t="s">
        <v>1779</v>
      </c>
      <c r="Q1346" s="73" t="s">
        <v>3104</v>
      </c>
      <c r="R1346" s="69" t="s">
        <v>6033</v>
      </c>
      <c r="S1346" s="74" t="s">
        <v>205</v>
      </c>
      <c r="T1346" s="69" t="s">
        <v>242</v>
      </c>
      <c r="U1346" s="21"/>
      <c r="V1346" s="21"/>
      <c r="W1346" s="20" t="str">
        <f>VLOOKUP(TRIM(X1346),X10:Y199,2,FALSE)</f>
        <v>Wanqiang</v>
      </c>
      <c r="X1346" s="168" t="str">
        <f t="shared" si="185"/>
        <v>19.14.2</v>
      </c>
      <c r="Y1346" s="168">
        <f t="shared" si="186"/>
        <v>0</v>
      </c>
      <c r="Z1346" s="168">
        <f t="shared" ref="Z1346:Z1409" si="193">IF(F1346="P-CR", IF(S1346="Approved", 1, IF(S1346="Block approved", 1, 0)),0)</f>
        <v>0</v>
      </c>
      <c r="AA1346" s="168">
        <f t="shared" si="187"/>
        <v>27</v>
      </c>
      <c r="AB1346" s="168">
        <f t="shared" si="188"/>
        <v>0</v>
      </c>
      <c r="AC1346" s="168">
        <f t="shared" si="189"/>
        <v>0</v>
      </c>
      <c r="AD1346" s="168">
        <f t="shared" ref="AD1346:AD1409" si="194">IF(F1346="LS OUT",IF(S1346="",1,0),0)</f>
        <v>0</v>
      </c>
      <c r="AE1346" s="168">
        <f t="shared" si="190"/>
        <v>0</v>
      </c>
      <c r="AF1346" s="170"/>
      <c r="AI1346" s="1" t="str">
        <f t="shared" si="191"/>
        <v>DIFF</v>
      </c>
      <c r="AN1346" s="1" t="str">
        <f t="shared" si="192"/>
        <v>{19.14.2}</v>
      </c>
    </row>
    <row r="1347" spans="1:40" ht="26.25" customHeight="1" x14ac:dyDescent="0.25">
      <c r="A1347" s="66" t="s">
        <v>188</v>
      </c>
      <c r="B1347" s="67" t="s">
        <v>1532</v>
      </c>
      <c r="C1347" s="67" t="s">
        <v>94</v>
      </c>
      <c r="D1347" s="67" t="s">
        <v>1477</v>
      </c>
      <c r="E1347" s="95" t="s">
        <v>3873</v>
      </c>
      <c r="F1347" s="68" t="s">
        <v>14</v>
      </c>
      <c r="G1347" s="68" t="s">
        <v>95</v>
      </c>
      <c r="H1347" s="68" t="s">
        <v>2884</v>
      </c>
      <c r="I1347" s="124" t="s">
        <v>6477</v>
      </c>
      <c r="J1347" s="69" t="s">
        <v>1777</v>
      </c>
      <c r="K1347" s="269" t="s">
        <v>2885</v>
      </c>
      <c r="L1347" s="69" t="s">
        <v>83</v>
      </c>
      <c r="M1347" s="121" t="s">
        <v>102</v>
      </c>
      <c r="N1347" s="69" t="s">
        <v>1430</v>
      </c>
      <c r="O1347" s="69" t="s">
        <v>1036</v>
      </c>
      <c r="P1347" s="69" t="s">
        <v>1779</v>
      </c>
      <c r="Q1347" s="73" t="s">
        <v>6478</v>
      </c>
      <c r="R1347" s="69" t="s">
        <v>6034</v>
      </c>
      <c r="S1347" s="74" t="s">
        <v>205</v>
      </c>
      <c r="T1347" s="69" t="s">
        <v>245</v>
      </c>
      <c r="U1347" s="21"/>
      <c r="V1347" s="21"/>
      <c r="W1347" s="20" t="str">
        <f>VLOOKUP(TRIM(X1347),X10:Y199,2,FALSE)</f>
        <v>Wanqiang</v>
      </c>
      <c r="X1347" s="168" t="str">
        <f t="shared" si="185"/>
        <v>19.14.2</v>
      </c>
      <c r="Y1347" s="168">
        <f t="shared" si="186"/>
        <v>0</v>
      </c>
      <c r="Z1347" s="168">
        <f t="shared" si="193"/>
        <v>0</v>
      </c>
      <c r="AA1347" s="168">
        <f t="shared" si="187"/>
        <v>119</v>
      </c>
      <c r="AB1347" s="168">
        <f t="shared" si="188"/>
        <v>0</v>
      </c>
      <c r="AC1347" s="168">
        <f t="shared" si="189"/>
        <v>0</v>
      </c>
      <c r="AD1347" s="168">
        <f t="shared" si="194"/>
        <v>0</v>
      </c>
      <c r="AE1347" s="168">
        <f t="shared" si="190"/>
        <v>0</v>
      </c>
      <c r="AF1347" s="170"/>
      <c r="AI1347" s="1" t="str">
        <f t="shared" si="191"/>
        <v>DIFF</v>
      </c>
      <c r="AN1347" s="1" t="str">
        <f t="shared" si="192"/>
        <v>{19.14.2}</v>
      </c>
    </row>
    <row r="1348" spans="1:40" ht="26.25" customHeight="1" x14ac:dyDescent="0.25">
      <c r="A1348" s="66" t="s">
        <v>188</v>
      </c>
      <c r="B1348" s="67" t="s">
        <v>40</v>
      </c>
      <c r="C1348" s="67" t="s">
        <v>94</v>
      </c>
      <c r="D1348" s="67" t="s">
        <v>1613</v>
      </c>
      <c r="E1348" s="95" t="s">
        <v>3874</v>
      </c>
      <c r="F1348" s="68" t="s">
        <v>862</v>
      </c>
      <c r="G1348" s="68" t="s">
        <v>95</v>
      </c>
      <c r="H1348" s="68" t="s">
        <v>5221</v>
      </c>
      <c r="I1348" s="124" t="s">
        <v>6479</v>
      </c>
      <c r="J1348" s="69" t="s">
        <v>1782</v>
      </c>
      <c r="K1348" s="121"/>
      <c r="L1348" s="71"/>
      <c r="M1348" s="70"/>
      <c r="N1348" s="69" t="s">
        <v>1414</v>
      </c>
      <c r="O1348" s="69" t="s">
        <v>1462</v>
      </c>
      <c r="P1348" s="69" t="s">
        <v>1783</v>
      </c>
      <c r="Q1348" s="73" t="s">
        <v>4373</v>
      </c>
      <c r="R1348" s="69" t="s">
        <v>6035</v>
      </c>
      <c r="S1348" s="74" t="s">
        <v>205</v>
      </c>
      <c r="T1348" s="69" t="s">
        <v>236</v>
      </c>
      <c r="U1348" s="21"/>
      <c r="V1348" s="21"/>
      <c r="W1348" s="20" t="str">
        <f>VLOOKUP(TRIM(X1348),X10:Y199,2,FALSE)</f>
        <v>Wanqiang</v>
      </c>
      <c r="X1348" s="168" t="str">
        <f t="shared" si="185"/>
        <v>20.4.1</v>
      </c>
      <c r="Y1348" s="168">
        <f t="shared" si="186"/>
        <v>0</v>
      </c>
      <c r="Z1348" s="168">
        <f t="shared" si="193"/>
        <v>0</v>
      </c>
      <c r="AA1348" s="168">
        <f t="shared" si="187"/>
        <v>62</v>
      </c>
      <c r="AB1348" s="168">
        <f t="shared" si="188"/>
        <v>0</v>
      </c>
      <c r="AC1348" s="168">
        <f t="shared" si="189"/>
        <v>0</v>
      </c>
      <c r="AD1348" s="168">
        <f t="shared" si="194"/>
        <v>0</v>
      </c>
      <c r="AE1348" s="168">
        <f t="shared" si="190"/>
        <v>0</v>
      </c>
      <c r="AF1348" s="170"/>
      <c r="AI1348" s="1" t="str">
        <f t="shared" si="191"/>
        <v>DIFF</v>
      </c>
      <c r="AN1348" s="1" t="str">
        <f t="shared" si="192"/>
        <v>{20.4.1}</v>
      </c>
    </row>
    <row r="1349" spans="1:40" ht="26.25" customHeight="1" x14ac:dyDescent="0.25">
      <c r="A1349" s="66" t="s">
        <v>188</v>
      </c>
      <c r="B1349" s="67" t="s">
        <v>40</v>
      </c>
      <c r="C1349" s="67" t="s">
        <v>94</v>
      </c>
      <c r="D1349" s="67" t="s">
        <v>1613</v>
      </c>
      <c r="E1349" s="95" t="s">
        <v>3875</v>
      </c>
      <c r="F1349" s="68" t="s">
        <v>862</v>
      </c>
      <c r="G1349" s="68" t="s">
        <v>95</v>
      </c>
      <c r="H1349" s="68" t="s">
        <v>5081</v>
      </c>
      <c r="I1349" s="124" t="s">
        <v>4431</v>
      </c>
      <c r="J1349" s="69" t="s">
        <v>1782</v>
      </c>
      <c r="K1349" s="121"/>
      <c r="L1349" s="69"/>
      <c r="M1349" s="121"/>
      <c r="N1349" s="69" t="s">
        <v>1414</v>
      </c>
      <c r="O1349" s="69" t="s">
        <v>1462</v>
      </c>
      <c r="P1349" s="69" t="s">
        <v>1783</v>
      </c>
      <c r="Q1349" s="73" t="s">
        <v>5080</v>
      </c>
      <c r="R1349" s="69" t="s">
        <v>6036</v>
      </c>
      <c r="S1349" s="74" t="s">
        <v>205</v>
      </c>
      <c r="T1349" s="69" t="s">
        <v>1111</v>
      </c>
      <c r="U1349" s="21"/>
      <c r="V1349" s="21"/>
      <c r="W1349" s="20" t="str">
        <f>VLOOKUP(TRIM(X1349),X10:Y199,2,FALSE)</f>
        <v>Wanqiang</v>
      </c>
      <c r="X1349" s="168" t="str">
        <f t="shared" si="185"/>
        <v>20.4.1</v>
      </c>
      <c r="Y1349" s="168">
        <f t="shared" si="186"/>
        <v>0</v>
      </c>
      <c r="Z1349" s="168">
        <f t="shared" si="193"/>
        <v>0</v>
      </c>
      <c r="AA1349" s="168">
        <f t="shared" si="187"/>
        <v>28</v>
      </c>
      <c r="AB1349" s="168">
        <f t="shared" si="188"/>
        <v>0</v>
      </c>
      <c r="AC1349" s="168">
        <f t="shared" si="189"/>
        <v>0</v>
      </c>
      <c r="AD1349" s="168">
        <f t="shared" si="194"/>
        <v>0</v>
      </c>
      <c r="AE1349" s="168">
        <f t="shared" si="190"/>
        <v>0</v>
      </c>
      <c r="AF1349" s="170"/>
      <c r="AI1349" s="1" t="str">
        <f t="shared" si="191"/>
        <v>DIFF</v>
      </c>
      <c r="AN1349" s="1" t="str">
        <f t="shared" si="192"/>
        <v>{20.4.1}</v>
      </c>
    </row>
    <row r="1350" spans="1:40" ht="26.25" customHeight="1" x14ac:dyDescent="0.25">
      <c r="A1350" s="66" t="s">
        <v>188</v>
      </c>
      <c r="B1350" s="67" t="s">
        <v>1514</v>
      </c>
      <c r="C1350" s="67" t="s">
        <v>94</v>
      </c>
      <c r="D1350" s="67" t="s">
        <v>1613</v>
      </c>
      <c r="E1350" s="95" t="s">
        <v>3876</v>
      </c>
      <c r="F1350" s="68" t="s">
        <v>12</v>
      </c>
      <c r="G1350" s="68" t="s">
        <v>95</v>
      </c>
      <c r="H1350" s="68" t="s">
        <v>2918</v>
      </c>
      <c r="I1350" s="124" t="s">
        <v>221</v>
      </c>
      <c r="J1350" s="69"/>
      <c r="K1350" s="121"/>
      <c r="L1350" s="71"/>
      <c r="M1350" s="70"/>
      <c r="N1350" s="69"/>
      <c r="O1350" s="69" t="s">
        <v>1462</v>
      </c>
      <c r="P1350" s="69" t="s">
        <v>1783</v>
      </c>
      <c r="Q1350" s="73" t="s">
        <v>1840</v>
      </c>
      <c r="R1350" s="69" t="s">
        <v>6037</v>
      </c>
      <c r="S1350" s="74" t="s">
        <v>205</v>
      </c>
      <c r="T1350" s="69" t="s">
        <v>1440</v>
      </c>
      <c r="U1350" s="21"/>
      <c r="V1350" s="21"/>
      <c r="W1350" s="20" t="str">
        <f>VLOOKUP(TRIM(X1350),X10:Y199,2,FALSE)</f>
        <v>Wanqiang</v>
      </c>
      <c r="X1350" s="168" t="str">
        <f t="shared" si="185"/>
        <v>20.4.1</v>
      </c>
      <c r="Y1350" s="168">
        <f t="shared" si="186"/>
        <v>0</v>
      </c>
      <c r="Z1350" s="168">
        <f t="shared" si="193"/>
        <v>0</v>
      </c>
      <c r="AA1350" s="168">
        <f t="shared" si="187"/>
        <v>4</v>
      </c>
      <c r="AB1350" s="168">
        <f t="shared" si="188"/>
        <v>0</v>
      </c>
      <c r="AC1350" s="168">
        <f t="shared" si="189"/>
        <v>0</v>
      </c>
      <c r="AD1350" s="168">
        <f t="shared" si="194"/>
        <v>0</v>
      </c>
      <c r="AE1350" s="168">
        <f t="shared" si="190"/>
        <v>0</v>
      </c>
      <c r="AF1350" s="170"/>
      <c r="AI1350" s="1" t="str">
        <f t="shared" si="191"/>
        <v>DIFF</v>
      </c>
      <c r="AN1350" s="1" t="str">
        <f t="shared" si="192"/>
        <v>{20.4.1}</v>
      </c>
    </row>
    <row r="1351" spans="1:40" ht="26.25" customHeight="1" x14ac:dyDescent="0.25">
      <c r="A1351" s="66" t="s">
        <v>188</v>
      </c>
      <c r="B1351" s="67" t="s">
        <v>6480</v>
      </c>
      <c r="C1351" s="67" t="s">
        <v>94</v>
      </c>
      <c r="D1351" s="67" t="s">
        <v>1613</v>
      </c>
      <c r="E1351" s="95" t="s">
        <v>3877</v>
      </c>
      <c r="F1351" s="68" t="s">
        <v>12</v>
      </c>
      <c r="G1351" s="68" t="s">
        <v>95</v>
      </c>
      <c r="H1351" s="68" t="s">
        <v>4433</v>
      </c>
      <c r="I1351" s="124" t="s">
        <v>355</v>
      </c>
      <c r="J1351" s="69"/>
      <c r="K1351" s="121"/>
      <c r="L1351" s="69"/>
      <c r="M1351" s="121"/>
      <c r="N1351" s="69"/>
      <c r="O1351" s="69" t="s">
        <v>40</v>
      </c>
      <c r="P1351" s="69"/>
      <c r="Q1351" s="73" t="s">
        <v>1814</v>
      </c>
      <c r="R1351" s="69" t="s">
        <v>6038</v>
      </c>
      <c r="S1351" s="74" t="s">
        <v>205</v>
      </c>
      <c r="T1351" s="69" t="s">
        <v>1111</v>
      </c>
      <c r="U1351" s="21"/>
      <c r="V1351" s="21"/>
      <c r="W1351" s="20" t="str">
        <f>VLOOKUP(TRIM(X1351),X10:Y199,2,FALSE)</f>
        <v>Wanqiang</v>
      </c>
      <c r="X1351" s="168" t="str">
        <f t="shared" si="185"/>
        <v>20.4.1</v>
      </c>
      <c r="Y1351" s="168">
        <f t="shared" si="186"/>
        <v>0</v>
      </c>
      <c r="Z1351" s="168">
        <f t="shared" si="193"/>
        <v>0</v>
      </c>
      <c r="AA1351" s="168">
        <f t="shared" si="187"/>
        <v>5</v>
      </c>
      <c r="AB1351" s="168">
        <f t="shared" si="188"/>
        <v>0</v>
      </c>
      <c r="AC1351" s="168">
        <f t="shared" si="189"/>
        <v>0</v>
      </c>
      <c r="AD1351" s="168">
        <f t="shared" si="194"/>
        <v>0</v>
      </c>
      <c r="AE1351" s="168">
        <f t="shared" si="190"/>
        <v>0</v>
      </c>
      <c r="AF1351" s="170"/>
      <c r="AI1351" s="1" t="str">
        <f t="shared" si="191"/>
        <v/>
      </c>
      <c r="AN1351" s="1" t="str">
        <f t="shared" si="192"/>
        <v>{20.4.1}</v>
      </c>
    </row>
    <row r="1352" spans="1:40" ht="26.25" customHeight="1" x14ac:dyDescent="0.25">
      <c r="A1352" s="66" t="s">
        <v>188</v>
      </c>
      <c r="B1352" s="67" t="s">
        <v>40</v>
      </c>
      <c r="C1352" s="67" t="s">
        <v>94</v>
      </c>
      <c r="D1352" s="67" t="s">
        <v>1613</v>
      </c>
      <c r="E1352" s="95" t="s">
        <v>3878</v>
      </c>
      <c r="F1352" s="68" t="s">
        <v>862</v>
      </c>
      <c r="G1352" s="68" t="s">
        <v>95</v>
      </c>
      <c r="H1352" s="68" t="s">
        <v>5079</v>
      </c>
      <c r="I1352" s="124" t="s">
        <v>355</v>
      </c>
      <c r="J1352" s="69" t="s">
        <v>1782</v>
      </c>
      <c r="K1352" s="121"/>
      <c r="L1352" s="71"/>
      <c r="M1352" s="70"/>
      <c r="N1352" s="69" t="s">
        <v>1414</v>
      </c>
      <c r="O1352" s="69" t="s">
        <v>1462</v>
      </c>
      <c r="P1352" s="69" t="s">
        <v>1783</v>
      </c>
      <c r="Q1352" s="73" t="s">
        <v>6481</v>
      </c>
      <c r="R1352" s="69" t="s">
        <v>6039</v>
      </c>
      <c r="S1352" s="74" t="s">
        <v>205</v>
      </c>
      <c r="T1352" s="69" t="s">
        <v>229</v>
      </c>
      <c r="U1352" s="21"/>
      <c r="V1352" s="21"/>
      <c r="W1352" s="20" t="str">
        <f>VLOOKUP(TRIM(X1352),X10:Y199,2,FALSE)</f>
        <v>Wanqiang</v>
      </c>
      <c r="X1352" s="168" t="str">
        <f t="shared" si="185"/>
        <v>20.4.1</v>
      </c>
      <c r="Y1352" s="168">
        <f t="shared" si="186"/>
        <v>0</v>
      </c>
      <c r="Z1352" s="168">
        <f t="shared" si="193"/>
        <v>0</v>
      </c>
      <c r="AA1352" s="168">
        <f t="shared" si="187"/>
        <v>5</v>
      </c>
      <c r="AB1352" s="168">
        <f t="shared" si="188"/>
        <v>0</v>
      </c>
      <c r="AC1352" s="168">
        <f t="shared" si="189"/>
        <v>0</v>
      </c>
      <c r="AD1352" s="168">
        <f t="shared" si="194"/>
        <v>0</v>
      </c>
      <c r="AE1352" s="168">
        <f t="shared" si="190"/>
        <v>0</v>
      </c>
      <c r="AF1352" s="170"/>
      <c r="AI1352" s="1" t="str">
        <f t="shared" si="191"/>
        <v>DIFF</v>
      </c>
      <c r="AN1352" s="1" t="str">
        <f t="shared" si="192"/>
        <v>{20.4.1}</v>
      </c>
    </row>
    <row r="1353" spans="1:40" ht="26.25" customHeight="1" x14ac:dyDescent="0.25">
      <c r="A1353" s="66" t="s">
        <v>188</v>
      </c>
      <c r="B1353" s="67" t="s">
        <v>40</v>
      </c>
      <c r="C1353" s="67" t="s">
        <v>94</v>
      </c>
      <c r="D1353" s="67" t="s">
        <v>1613</v>
      </c>
      <c r="E1353" s="95" t="s">
        <v>3879</v>
      </c>
      <c r="F1353" s="68" t="s">
        <v>862</v>
      </c>
      <c r="G1353" s="68" t="s">
        <v>95</v>
      </c>
      <c r="H1353" s="68" t="s">
        <v>4880</v>
      </c>
      <c r="I1353" s="124" t="s">
        <v>6482</v>
      </c>
      <c r="J1353" s="69" t="s">
        <v>1782</v>
      </c>
      <c r="K1353" s="121"/>
      <c r="L1353" s="69"/>
      <c r="M1353" s="121"/>
      <c r="N1353" s="69" t="s">
        <v>1414</v>
      </c>
      <c r="O1353" s="69" t="s">
        <v>1462</v>
      </c>
      <c r="P1353" s="69" t="s">
        <v>1783</v>
      </c>
      <c r="Q1353" s="73" t="s">
        <v>4879</v>
      </c>
      <c r="R1353" s="69" t="s">
        <v>6040</v>
      </c>
      <c r="S1353" s="74" t="s">
        <v>205</v>
      </c>
      <c r="T1353" s="69" t="s">
        <v>268</v>
      </c>
      <c r="U1353" s="21"/>
      <c r="V1353" s="21"/>
      <c r="W1353" s="20" t="str">
        <f>VLOOKUP(TRIM(X1353),X10:Y199,2,FALSE)</f>
        <v>Wanqiang</v>
      </c>
      <c r="X1353" s="168" t="str">
        <f t="shared" ref="X1353:X1416" si="195">IF(ISNONTEXT(D1353),"" &amp; D1353 &amp;"",T(D1353))</f>
        <v>20.4.1</v>
      </c>
      <c r="Y1353" s="168">
        <f t="shared" ref="Y1353:Y1416" si="196">IF(F1353="CR", IF(S1353="Approved", 1, IF(S1353="Agreed", 1, IF(S1353="Block approved", 1, 0))),0)</f>
        <v>0</v>
      </c>
      <c r="Z1353" s="168">
        <f t="shared" si="193"/>
        <v>0</v>
      </c>
      <c r="AA1353" s="168">
        <f t="shared" ref="AA1353:AA1416" si="197">LEN(I1353)</f>
        <v>158</v>
      </c>
      <c r="AB1353" s="168">
        <f t="shared" ref="AB1353:AB1416" si="198">IF(LEFT(H1353, 12)="Reserved for",  1, 0)</f>
        <v>0</v>
      </c>
      <c r="AC1353" s="168">
        <f t="shared" ref="AC1353:AC1416" si="199">IF(F1353="LS OUT", IF(S1353="Approved", 1, IF(S1353="Block approved", 1, 0)),0)</f>
        <v>0</v>
      </c>
      <c r="AD1353" s="168">
        <f t="shared" si="194"/>
        <v>0</v>
      </c>
      <c r="AE1353" s="168">
        <f t="shared" ref="AE1353:AE1416" si="200">IF(F1353="LS In", IF(S1353="Postponed", 1, 0), 0)</f>
        <v>0</v>
      </c>
      <c r="AF1353" s="170"/>
      <c r="AI1353" s="1" t="str">
        <f t="shared" si="191"/>
        <v>DIFF</v>
      </c>
      <c r="AN1353" s="1" t="str">
        <f t="shared" si="192"/>
        <v>{20.4.1}</v>
      </c>
    </row>
    <row r="1354" spans="1:40" ht="26.25" customHeight="1" x14ac:dyDescent="0.25">
      <c r="A1354" s="66" t="s">
        <v>188</v>
      </c>
      <c r="B1354" s="67" t="s">
        <v>5004</v>
      </c>
      <c r="C1354" s="67" t="s">
        <v>94</v>
      </c>
      <c r="D1354" s="67" t="s">
        <v>1042</v>
      </c>
      <c r="E1354" s="95" t="s">
        <v>3880</v>
      </c>
      <c r="F1354" s="68" t="s">
        <v>14</v>
      </c>
      <c r="G1354" s="68" t="s">
        <v>95</v>
      </c>
      <c r="H1354" s="68" t="s">
        <v>4826</v>
      </c>
      <c r="I1354" s="124" t="s">
        <v>6483</v>
      </c>
      <c r="J1354" s="69" t="s">
        <v>216</v>
      </c>
      <c r="K1354" s="269" t="s">
        <v>4490</v>
      </c>
      <c r="L1354" s="71" t="s">
        <v>48</v>
      </c>
      <c r="M1354" s="70" t="s">
        <v>102</v>
      </c>
      <c r="N1354" s="69" t="s">
        <v>1959</v>
      </c>
      <c r="O1354" s="69" t="s">
        <v>1036</v>
      </c>
      <c r="P1354" s="69" t="s">
        <v>1463</v>
      </c>
      <c r="Q1354" s="73" t="s">
        <v>6484</v>
      </c>
      <c r="R1354" s="69" t="s">
        <v>6041</v>
      </c>
      <c r="S1354" s="74" t="s">
        <v>205</v>
      </c>
      <c r="T1354" s="69" t="s">
        <v>214</v>
      </c>
      <c r="U1354" s="21"/>
      <c r="V1354" s="21"/>
      <c r="W1354" s="20" t="str">
        <f>VLOOKUP(TRIM(X1354),X10:Y199,2,FALSE)</f>
        <v>Wanqiang</v>
      </c>
      <c r="X1354" s="168" t="str">
        <f t="shared" si="195"/>
        <v>9.6.2</v>
      </c>
      <c r="Y1354" s="168">
        <f t="shared" si="196"/>
        <v>0</v>
      </c>
      <c r="Z1354" s="168">
        <f t="shared" si="193"/>
        <v>0</v>
      </c>
      <c r="AA1354" s="168">
        <f t="shared" si="197"/>
        <v>46</v>
      </c>
      <c r="AB1354" s="168">
        <f t="shared" si="198"/>
        <v>0</v>
      </c>
      <c r="AC1354" s="168">
        <f t="shared" si="199"/>
        <v>0</v>
      </c>
      <c r="AD1354" s="168">
        <f t="shared" si="194"/>
        <v>0</v>
      </c>
      <c r="AE1354" s="168">
        <f t="shared" si="200"/>
        <v>0</v>
      </c>
      <c r="AF1354" s="170"/>
      <c r="AI1354" s="1" t="str">
        <f t="shared" ref="AI1354:AI1417" si="201">IF(_xlfn.VALUETOTEXT(AH1354) =_xlfn.VALUETOTEXT(P1354), "", "DIFF")</f>
        <v>DIFF</v>
      </c>
      <c r="AN1354" s="1" t="str">
        <f t="shared" ref="AN1354:AN1417" si="202">"{"&amp;D1354&amp;"}"</f>
        <v>{9.6.2}</v>
      </c>
    </row>
    <row r="1355" spans="1:40" ht="26.25" customHeight="1" x14ac:dyDescent="0.25">
      <c r="A1355" s="66" t="s">
        <v>188</v>
      </c>
      <c r="B1355" s="67" t="s">
        <v>6485</v>
      </c>
      <c r="C1355" s="67" t="s">
        <v>94</v>
      </c>
      <c r="D1355" s="67" t="s">
        <v>1042</v>
      </c>
      <c r="E1355" s="95" t="s">
        <v>3881</v>
      </c>
      <c r="F1355" s="68" t="s">
        <v>12</v>
      </c>
      <c r="G1355" s="68" t="s">
        <v>95</v>
      </c>
      <c r="H1355" s="68" t="s">
        <v>4534</v>
      </c>
      <c r="I1355" s="124" t="s">
        <v>218</v>
      </c>
      <c r="J1355" s="69"/>
      <c r="K1355" s="121"/>
      <c r="L1355" s="69"/>
      <c r="M1355" s="121"/>
      <c r="N1355" s="69"/>
      <c r="O1355" s="69" t="s">
        <v>1036</v>
      </c>
      <c r="P1355" s="69" t="s">
        <v>960</v>
      </c>
      <c r="Q1355" s="73" t="s">
        <v>4535</v>
      </c>
      <c r="R1355" s="69" t="s">
        <v>6042</v>
      </c>
      <c r="S1355" s="74" t="s">
        <v>205</v>
      </c>
      <c r="T1355" s="69" t="s">
        <v>206</v>
      </c>
      <c r="U1355" s="21"/>
      <c r="V1355" s="21"/>
      <c r="W1355" s="20" t="str">
        <f>VLOOKUP(TRIM(X1355),X10:Y199,2,FALSE)</f>
        <v>Wanqiang</v>
      </c>
      <c r="X1355" s="168" t="str">
        <f t="shared" si="195"/>
        <v>9.6.2</v>
      </c>
      <c r="Y1355" s="168">
        <f t="shared" si="196"/>
        <v>0</v>
      </c>
      <c r="Z1355" s="168">
        <f t="shared" si="193"/>
        <v>0</v>
      </c>
      <c r="AA1355" s="168">
        <f t="shared" si="197"/>
        <v>3</v>
      </c>
      <c r="AB1355" s="168">
        <f t="shared" si="198"/>
        <v>0</v>
      </c>
      <c r="AC1355" s="168">
        <f t="shared" si="199"/>
        <v>0</v>
      </c>
      <c r="AD1355" s="168">
        <f t="shared" si="194"/>
        <v>0</v>
      </c>
      <c r="AE1355" s="168">
        <f t="shared" si="200"/>
        <v>0</v>
      </c>
      <c r="AF1355" s="170"/>
      <c r="AI1355" s="1" t="str">
        <f t="shared" si="201"/>
        <v>DIFF</v>
      </c>
      <c r="AN1355" s="1" t="str">
        <f t="shared" si="202"/>
        <v>{9.6.2}</v>
      </c>
    </row>
    <row r="1356" spans="1:40" ht="26.25" customHeight="1" x14ac:dyDescent="0.25">
      <c r="A1356" s="66" t="s">
        <v>188</v>
      </c>
      <c r="B1356" s="67" t="s">
        <v>6488</v>
      </c>
      <c r="C1356" s="67" t="s">
        <v>94</v>
      </c>
      <c r="D1356" s="67" t="s">
        <v>1042</v>
      </c>
      <c r="E1356" s="95" t="s">
        <v>3882</v>
      </c>
      <c r="F1356" s="68" t="s">
        <v>14</v>
      </c>
      <c r="G1356" s="68" t="s">
        <v>95</v>
      </c>
      <c r="H1356" s="68" t="s">
        <v>4491</v>
      </c>
      <c r="I1356" s="124" t="s">
        <v>6486</v>
      </c>
      <c r="J1356" s="69" t="s">
        <v>216</v>
      </c>
      <c r="K1356" s="269" t="s">
        <v>4492</v>
      </c>
      <c r="L1356" s="71" t="s">
        <v>48</v>
      </c>
      <c r="M1356" s="70" t="s">
        <v>102</v>
      </c>
      <c r="N1356" s="69" t="s">
        <v>1958</v>
      </c>
      <c r="O1356" s="69" t="s">
        <v>317</v>
      </c>
      <c r="P1356" s="69" t="s">
        <v>960</v>
      </c>
      <c r="Q1356" s="73" t="s">
        <v>6487</v>
      </c>
      <c r="R1356" s="69" t="s">
        <v>6043</v>
      </c>
      <c r="S1356" s="74" t="s">
        <v>205</v>
      </c>
      <c r="T1356" s="69" t="s">
        <v>214</v>
      </c>
      <c r="U1356" s="21"/>
      <c r="V1356" s="21"/>
      <c r="W1356" s="20" t="str">
        <f>VLOOKUP(TRIM(X1356),X10:Y199,2,FALSE)</f>
        <v>Wanqiang</v>
      </c>
      <c r="X1356" s="168" t="str">
        <f t="shared" si="195"/>
        <v>9.6.2</v>
      </c>
      <c r="Y1356" s="168">
        <f t="shared" si="196"/>
        <v>0</v>
      </c>
      <c r="Z1356" s="168">
        <f t="shared" si="193"/>
        <v>0</v>
      </c>
      <c r="AA1356" s="168">
        <f t="shared" si="197"/>
        <v>38</v>
      </c>
      <c r="AB1356" s="168">
        <f t="shared" si="198"/>
        <v>0</v>
      </c>
      <c r="AC1356" s="168">
        <f t="shared" si="199"/>
        <v>0</v>
      </c>
      <c r="AD1356" s="168">
        <f t="shared" si="194"/>
        <v>0</v>
      </c>
      <c r="AE1356" s="168">
        <f t="shared" si="200"/>
        <v>0</v>
      </c>
      <c r="AF1356" s="170"/>
      <c r="AI1356" s="1" t="str">
        <f t="shared" si="201"/>
        <v>DIFF</v>
      </c>
      <c r="AN1356" s="1" t="str">
        <f t="shared" si="202"/>
        <v>{9.6.2}</v>
      </c>
    </row>
    <row r="1357" spans="1:40" ht="26.25" customHeight="1" x14ac:dyDescent="0.25">
      <c r="A1357" s="66" t="s">
        <v>188</v>
      </c>
      <c r="B1357" s="67" t="s">
        <v>6488</v>
      </c>
      <c r="C1357" s="67" t="s">
        <v>94</v>
      </c>
      <c r="D1357" s="67" t="s">
        <v>1042</v>
      </c>
      <c r="E1357" s="95" t="s">
        <v>3883</v>
      </c>
      <c r="F1357" s="68" t="s">
        <v>14</v>
      </c>
      <c r="G1357" s="68" t="s">
        <v>95</v>
      </c>
      <c r="H1357" s="68" t="s">
        <v>4491</v>
      </c>
      <c r="I1357" s="124" t="s">
        <v>6486</v>
      </c>
      <c r="J1357" s="69" t="s">
        <v>216</v>
      </c>
      <c r="K1357" s="269" t="s">
        <v>4493</v>
      </c>
      <c r="L1357" s="69" t="s">
        <v>48</v>
      </c>
      <c r="M1357" s="121" t="s">
        <v>104</v>
      </c>
      <c r="N1357" s="69" t="s">
        <v>1959</v>
      </c>
      <c r="O1357" s="69" t="s">
        <v>1036</v>
      </c>
      <c r="P1357" s="69" t="s">
        <v>960</v>
      </c>
      <c r="Q1357" s="73" t="s">
        <v>6489</v>
      </c>
      <c r="R1357" s="69" t="s">
        <v>6044</v>
      </c>
      <c r="S1357" s="74" t="s">
        <v>205</v>
      </c>
      <c r="T1357" s="69" t="s">
        <v>214</v>
      </c>
      <c r="U1357" s="21"/>
      <c r="V1357" s="21"/>
      <c r="W1357" s="20" t="str">
        <f>VLOOKUP(TRIM(X1357),X10:Y199,2,FALSE)</f>
        <v>Wanqiang</v>
      </c>
      <c r="X1357" s="168" t="str">
        <f t="shared" si="195"/>
        <v>9.6.2</v>
      </c>
      <c r="Y1357" s="168">
        <f t="shared" si="196"/>
        <v>0</v>
      </c>
      <c r="Z1357" s="168">
        <f t="shared" si="193"/>
        <v>0</v>
      </c>
      <c r="AA1357" s="168">
        <f t="shared" si="197"/>
        <v>38</v>
      </c>
      <c r="AB1357" s="168">
        <f t="shared" si="198"/>
        <v>0</v>
      </c>
      <c r="AC1357" s="168">
        <f t="shared" si="199"/>
        <v>0</v>
      </c>
      <c r="AD1357" s="168">
        <f t="shared" si="194"/>
        <v>0</v>
      </c>
      <c r="AE1357" s="168">
        <f t="shared" si="200"/>
        <v>0</v>
      </c>
      <c r="AF1357" s="170"/>
      <c r="AI1357" s="1" t="str">
        <f t="shared" si="201"/>
        <v>DIFF</v>
      </c>
      <c r="AN1357" s="1" t="str">
        <f t="shared" si="202"/>
        <v>{9.6.2}</v>
      </c>
    </row>
    <row r="1358" spans="1:40" ht="26.25" customHeight="1" x14ac:dyDescent="0.25">
      <c r="A1358" s="66" t="s">
        <v>188</v>
      </c>
      <c r="B1358" s="67" t="s">
        <v>6490</v>
      </c>
      <c r="C1358" s="67" t="s">
        <v>94</v>
      </c>
      <c r="D1358" s="67" t="s">
        <v>1042</v>
      </c>
      <c r="E1358" s="95" t="s">
        <v>3884</v>
      </c>
      <c r="F1358" s="68" t="s">
        <v>12</v>
      </c>
      <c r="G1358" s="68" t="s">
        <v>95</v>
      </c>
      <c r="H1358" s="68" t="s">
        <v>4494</v>
      </c>
      <c r="I1358" s="124" t="s">
        <v>107</v>
      </c>
      <c r="J1358" s="69"/>
      <c r="K1358" s="121"/>
      <c r="L1358" s="71"/>
      <c r="M1358" s="70"/>
      <c r="N1358" s="69"/>
      <c r="O1358" s="69" t="s">
        <v>317</v>
      </c>
      <c r="P1358" s="69" t="s">
        <v>960</v>
      </c>
      <c r="Q1358" s="73" t="s">
        <v>4507</v>
      </c>
      <c r="R1358" s="69" t="s">
        <v>6045</v>
      </c>
      <c r="S1358" s="74" t="s">
        <v>205</v>
      </c>
      <c r="T1358" s="69" t="s">
        <v>238</v>
      </c>
      <c r="U1358" s="21"/>
      <c r="V1358" s="21"/>
      <c r="W1358" s="20" t="str">
        <f>VLOOKUP(TRIM(X1358),X10:Y199,2,FALSE)</f>
        <v>Wanqiang</v>
      </c>
      <c r="X1358" s="168" t="str">
        <f t="shared" si="195"/>
        <v>9.6.2</v>
      </c>
      <c r="Y1358" s="168">
        <f t="shared" si="196"/>
        <v>0</v>
      </c>
      <c r="Z1358" s="168">
        <f t="shared" si="193"/>
        <v>0</v>
      </c>
      <c r="AA1358" s="168">
        <f t="shared" si="197"/>
        <v>4</v>
      </c>
      <c r="AB1358" s="168">
        <f t="shared" si="198"/>
        <v>0</v>
      </c>
      <c r="AC1358" s="168">
        <f t="shared" si="199"/>
        <v>0</v>
      </c>
      <c r="AD1358" s="168">
        <f t="shared" si="194"/>
        <v>0</v>
      </c>
      <c r="AE1358" s="168">
        <f t="shared" si="200"/>
        <v>0</v>
      </c>
      <c r="AF1358" s="170"/>
      <c r="AI1358" s="1" t="str">
        <f t="shared" si="201"/>
        <v>DIFF</v>
      </c>
      <c r="AN1358" s="1" t="str">
        <f t="shared" si="202"/>
        <v>{9.6.2}</v>
      </c>
    </row>
    <row r="1359" spans="1:40" ht="26.25" customHeight="1" x14ac:dyDescent="0.25">
      <c r="A1359" s="66" t="s">
        <v>188</v>
      </c>
      <c r="B1359" s="67" t="s">
        <v>40</v>
      </c>
      <c r="C1359" s="67" t="s">
        <v>94</v>
      </c>
      <c r="D1359" s="67" t="s">
        <v>1905</v>
      </c>
      <c r="E1359" s="95" t="s">
        <v>3885</v>
      </c>
      <c r="F1359" s="68" t="s">
        <v>862</v>
      </c>
      <c r="G1359" s="68" t="s">
        <v>95</v>
      </c>
      <c r="H1359" s="68" t="s">
        <v>5452</v>
      </c>
      <c r="I1359" s="124" t="s">
        <v>227</v>
      </c>
      <c r="J1359" s="69" t="s">
        <v>1969</v>
      </c>
      <c r="K1359" s="121"/>
      <c r="L1359" s="69"/>
      <c r="M1359" s="121"/>
      <c r="N1359" s="69" t="s">
        <v>1778</v>
      </c>
      <c r="O1359" s="69" t="s">
        <v>1462</v>
      </c>
      <c r="P1359" s="69" t="s">
        <v>1970</v>
      </c>
      <c r="Q1359" s="73" t="s">
        <v>5451</v>
      </c>
      <c r="R1359" s="69" t="s">
        <v>6046</v>
      </c>
      <c r="S1359" s="74" t="s">
        <v>205</v>
      </c>
      <c r="T1359" s="69" t="s">
        <v>226</v>
      </c>
      <c r="U1359" s="21"/>
      <c r="V1359" s="21"/>
      <c r="W1359" s="20" t="str">
        <f>VLOOKUP(TRIM(X1359),X10:Y199,2,FALSE)</f>
        <v>Wanqiang</v>
      </c>
      <c r="X1359" s="168" t="str">
        <f t="shared" si="195"/>
        <v>20.5.1</v>
      </c>
      <c r="Y1359" s="168">
        <f t="shared" si="196"/>
        <v>0</v>
      </c>
      <c r="Z1359" s="168">
        <f t="shared" si="193"/>
        <v>0</v>
      </c>
      <c r="AA1359" s="168">
        <f t="shared" si="197"/>
        <v>17</v>
      </c>
      <c r="AB1359" s="168">
        <f t="shared" si="198"/>
        <v>0</v>
      </c>
      <c r="AC1359" s="168">
        <f t="shared" si="199"/>
        <v>0</v>
      </c>
      <c r="AD1359" s="168">
        <f t="shared" si="194"/>
        <v>0</v>
      </c>
      <c r="AE1359" s="168">
        <f t="shared" si="200"/>
        <v>0</v>
      </c>
      <c r="AF1359" s="170"/>
      <c r="AI1359" s="1" t="str">
        <f t="shared" si="201"/>
        <v>DIFF</v>
      </c>
      <c r="AN1359" s="1" t="str">
        <f t="shared" si="202"/>
        <v>{20.5.1}</v>
      </c>
    </row>
    <row r="1360" spans="1:40" ht="26.25" customHeight="1" x14ac:dyDescent="0.25">
      <c r="A1360" s="66" t="s">
        <v>188</v>
      </c>
      <c r="B1360" s="67" t="s">
        <v>40</v>
      </c>
      <c r="C1360" s="67" t="s">
        <v>94</v>
      </c>
      <c r="D1360" s="67" t="s">
        <v>1905</v>
      </c>
      <c r="E1360" s="95" t="s">
        <v>3886</v>
      </c>
      <c r="F1360" s="68" t="s">
        <v>862</v>
      </c>
      <c r="G1360" s="68" t="s">
        <v>95</v>
      </c>
      <c r="H1360" s="68" t="s">
        <v>4994</v>
      </c>
      <c r="I1360" s="124" t="s">
        <v>213</v>
      </c>
      <c r="J1360" s="69" t="s">
        <v>1969</v>
      </c>
      <c r="K1360" s="121"/>
      <c r="L1360" s="71"/>
      <c r="M1360" s="70"/>
      <c r="N1360" s="69" t="s">
        <v>1778</v>
      </c>
      <c r="O1360" s="69" t="s">
        <v>1462</v>
      </c>
      <c r="P1360" s="69" t="s">
        <v>1970</v>
      </c>
      <c r="Q1360" s="73" t="s">
        <v>6491</v>
      </c>
      <c r="R1360" s="69" t="s">
        <v>6047</v>
      </c>
      <c r="S1360" s="74" t="s">
        <v>205</v>
      </c>
      <c r="T1360" s="69" t="s">
        <v>214</v>
      </c>
      <c r="U1360" s="21"/>
      <c r="V1360" s="21"/>
      <c r="W1360" s="20" t="str">
        <f>VLOOKUP(TRIM(X1360),X10:Y199,2,FALSE)</f>
        <v>Wanqiang</v>
      </c>
      <c r="X1360" s="168" t="str">
        <f t="shared" si="195"/>
        <v>20.5.1</v>
      </c>
      <c r="Y1360" s="168">
        <f t="shared" si="196"/>
        <v>0</v>
      </c>
      <c r="Z1360" s="168">
        <f t="shared" si="193"/>
        <v>0</v>
      </c>
      <c r="AA1360" s="168">
        <f t="shared" si="197"/>
        <v>8</v>
      </c>
      <c r="AB1360" s="168">
        <f t="shared" si="198"/>
        <v>0</v>
      </c>
      <c r="AC1360" s="168">
        <f t="shared" si="199"/>
        <v>0</v>
      </c>
      <c r="AD1360" s="168">
        <f t="shared" si="194"/>
        <v>0</v>
      </c>
      <c r="AE1360" s="168">
        <f t="shared" si="200"/>
        <v>0</v>
      </c>
      <c r="AF1360" s="170"/>
      <c r="AI1360" s="1" t="str">
        <f t="shared" si="201"/>
        <v>DIFF</v>
      </c>
      <c r="AN1360" s="1" t="str">
        <f t="shared" si="202"/>
        <v>{20.5.1}</v>
      </c>
    </row>
    <row r="1361" spans="1:40" ht="26.25" customHeight="1" x14ac:dyDescent="0.25">
      <c r="A1361" s="66" t="s">
        <v>188</v>
      </c>
      <c r="B1361" s="67" t="s">
        <v>487</v>
      </c>
      <c r="C1361" s="67" t="s">
        <v>94</v>
      </c>
      <c r="D1361" s="67" t="s">
        <v>1905</v>
      </c>
      <c r="E1361" s="95" t="s">
        <v>3887</v>
      </c>
      <c r="F1361" s="68" t="s">
        <v>196</v>
      </c>
      <c r="G1361" s="68" t="s">
        <v>252</v>
      </c>
      <c r="H1361" s="68" t="s">
        <v>4765</v>
      </c>
      <c r="I1361" s="124" t="s">
        <v>4766</v>
      </c>
      <c r="J1361" s="69" t="s">
        <v>1969</v>
      </c>
      <c r="K1361" s="121"/>
      <c r="L1361" s="69"/>
      <c r="M1361" s="121"/>
      <c r="N1361" s="69"/>
      <c r="O1361" s="69" t="s">
        <v>1462</v>
      </c>
      <c r="P1361" s="69" t="s">
        <v>1970</v>
      </c>
      <c r="Q1361" s="73" t="s">
        <v>4765</v>
      </c>
      <c r="R1361" s="69" t="s">
        <v>6048</v>
      </c>
      <c r="S1361" s="74" t="s">
        <v>205</v>
      </c>
      <c r="T1361" s="69" t="s">
        <v>226</v>
      </c>
      <c r="U1361" s="21"/>
      <c r="V1361" s="21"/>
      <c r="W1361" s="20" t="str">
        <f>VLOOKUP(TRIM(X1361),X10:Y199,2,FALSE)</f>
        <v>Wanqiang</v>
      </c>
      <c r="X1361" s="168" t="str">
        <f t="shared" si="195"/>
        <v>20.5.1</v>
      </c>
      <c r="Y1361" s="168">
        <f t="shared" si="196"/>
        <v>0</v>
      </c>
      <c r="Z1361" s="168">
        <f t="shared" si="193"/>
        <v>0</v>
      </c>
      <c r="AA1361" s="168">
        <f t="shared" si="197"/>
        <v>12</v>
      </c>
      <c r="AB1361" s="168">
        <f t="shared" si="198"/>
        <v>0</v>
      </c>
      <c r="AC1361" s="168">
        <f t="shared" si="199"/>
        <v>0</v>
      </c>
      <c r="AD1361" s="168">
        <f t="shared" si="194"/>
        <v>0</v>
      </c>
      <c r="AE1361" s="168">
        <f t="shared" si="200"/>
        <v>0</v>
      </c>
      <c r="AF1361" s="170"/>
      <c r="AI1361" s="1" t="str">
        <f t="shared" si="201"/>
        <v>DIFF</v>
      </c>
      <c r="AN1361" s="1" t="str">
        <f t="shared" si="202"/>
        <v>{20.5.1}</v>
      </c>
    </row>
    <row r="1362" spans="1:40" ht="26.25" customHeight="1" x14ac:dyDescent="0.25">
      <c r="A1362" s="66" t="s">
        <v>188</v>
      </c>
      <c r="B1362" s="67" t="s">
        <v>40</v>
      </c>
      <c r="C1362" s="67" t="s">
        <v>94</v>
      </c>
      <c r="D1362" s="67" t="s">
        <v>1611</v>
      </c>
      <c r="E1362" s="95" t="s">
        <v>3888</v>
      </c>
      <c r="F1362" s="68" t="s">
        <v>862</v>
      </c>
      <c r="G1362" s="68" t="s">
        <v>95</v>
      </c>
      <c r="H1362" s="68" t="s">
        <v>2979</v>
      </c>
      <c r="I1362" s="124" t="s">
        <v>4907</v>
      </c>
      <c r="J1362" s="69" t="s">
        <v>1774</v>
      </c>
      <c r="K1362" s="121"/>
      <c r="L1362" s="71"/>
      <c r="M1362" s="70"/>
      <c r="N1362" s="69" t="s">
        <v>1414</v>
      </c>
      <c r="O1362" s="69" t="s">
        <v>1462</v>
      </c>
      <c r="P1362" s="69" t="s">
        <v>1776</v>
      </c>
      <c r="Q1362" s="73" t="s">
        <v>2978</v>
      </c>
      <c r="R1362" s="69" t="s">
        <v>6049</v>
      </c>
      <c r="S1362" s="74" t="s">
        <v>205</v>
      </c>
      <c r="T1362" s="69" t="s">
        <v>1111</v>
      </c>
      <c r="U1362" s="21"/>
      <c r="V1362" s="21"/>
      <c r="W1362" s="20" t="str">
        <f>VLOOKUP(TRIM(X1362),X10:Y199,2,FALSE)</f>
        <v>Wanqiang</v>
      </c>
      <c r="X1362" s="168" t="str">
        <f t="shared" si="195"/>
        <v>20.2.1</v>
      </c>
      <c r="Y1362" s="168">
        <f t="shared" si="196"/>
        <v>0</v>
      </c>
      <c r="Z1362" s="168">
        <f t="shared" si="193"/>
        <v>0</v>
      </c>
      <c r="AA1362" s="168">
        <f t="shared" si="197"/>
        <v>36</v>
      </c>
      <c r="AB1362" s="168">
        <f t="shared" si="198"/>
        <v>0</v>
      </c>
      <c r="AC1362" s="168">
        <f t="shared" si="199"/>
        <v>0</v>
      </c>
      <c r="AD1362" s="168">
        <f t="shared" si="194"/>
        <v>0</v>
      </c>
      <c r="AE1362" s="168">
        <f t="shared" si="200"/>
        <v>0</v>
      </c>
      <c r="AF1362" s="170"/>
      <c r="AI1362" s="1" t="str">
        <f t="shared" si="201"/>
        <v>DIFF</v>
      </c>
      <c r="AN1362" s="1" t="str">
        <f t="shared" si="202"/>
        <v>{20.2.1}</v>
      </c>
    </row>
    <row r="1363" spans="1:40" ht="26.25" customHeight="1" x14ac:dyDescent="0.25">
      <c r="A1363" s="66" t="s">
        <v>188</v>
      </c>
      <c r="B1363" s="67" t="s">
        <v>40</v>
      </c>
      <c r="C1363" s="67" t="s">
        <v>94</v>
      </c>
      <c r="D1363" s="67" t="s">
        <v>1611</v>
      </c>
      <c r="E1363" s="95" t="s">
        <v>3889</v>
      </c>
      <c r="F1363" s="68" t="s">
        <v>862</v>
      </c>
      <c r="G1363" s="68" t="s">
        <v>95</v>
      </c>
      <c r="H1363" s="68" t="s">
        <v>3184</v>
      </c>
      <c r="I1363" s="124" t="s">
        <v>230</v>
      </c>
      <c r="J1363" s="69" t="s">
        <v>1774</v>
      </c>
      <c r="K1363" s="121"/>
      <c r="L1363" s="69"/>
      <c r="M1363" s="121"/>
      <c r="N1363" s="69" t="s">
        <v>1373</v>
      </c>
      <c r="O1363" s="69" t="s">
        <v>1462</v>
      </c>
      <c r="P1363" s="69" t="s">
        <v>1776</v>
      </c>
      <c r="Q1363" s="73" t="s">
        <v>3183</v>
      </c>
      <c r="R1363" s="69" t="s">
        <v>6050</v>
      </c>
      <c r="S1363" s="74" t="s">
        <v>205</v>
      </c>
      <c r="T1363" s="69" t="s">
        <v>825</v>
      </c>
      <c r="U1363" s="21"/>
      <c r="V1363" s="21"/>
      <c r="W1363" s="20" t="str">
        <f>VLOOKUP(TRIM(X1363),X10:Y199,2,FALSE)</f>
        <v>Wanqiang</v>
      </c>
      <c r="X1363" s="168" t="str">
        <f t="shared" si="195"/>
        <v>20.2.1</v>
      </c>
      <c r="Y1363" s="168">
        <f t="shared" si="196"/>
        <v>0</v>
      </c>
      <c r="Z1363" s="168">
        <f t="shared" si="193"/>
        <v>0</v>
      </c>
      <c r="AA1363" s="168">
        <f t="shared" si="197"/>
        <v>7</v>
      </c>
      <c r="AB1363" s="168">
        <f t="shared" si="198"/>
        <v>0</v>
      </c>
      <c r="AC1363" s="168">
        <f t="shared" si="199"/>
        <v>0</v>
      </c>
      <c r="AD1363" s="168">
        <f t="shared" si="194"/>
        <v>0</v>
      </c>
      <c r="AE1363" s="168">
        <f t="shared" si="200"/>
        <v>0</v>
      </c>
      <c r="AF1363" s="170"/>
      <c r="AI1363" s="1" t="str">
        <f t="shared" si="201"/>
        <v>DIFF</v>
      </c>
      <c r="AN1363" s="1" t="str">
        <f t="shared" si="202"/>
        <v>{20.2.1}</v>
      </c>
    </row>
    <row r="1364" spans="1:40" ht="26.25" customHeight="1" x14ac:dyDescent="0.25">
      <c r="A1364" s="66" t="s">
        <v>188</v>
      </c>
      <c r="B1364" s="67" t="s">
        <v>40</v>
      </c>
      <c r="C1364" s="67" t="s">
        <v>94</v>
      </c>
      <c r="D1364" s="67" t="s">
        <v>1611</v>
      </c>
      <c r="E1364" s="95" t="s">
        <v>3890</v>
      </c>
      <c r="F1364" s="68" t="s">
        <v>862</v>
      </c>
      <c r="G1364" s="68" t="s">
        <v>95</v>
      </c>
      <c r="H1364" s="68" t="s">
        <v>5444</v>
      </c>
      <c r="I1364" s="124" t="s">
        <v>6492</v>
      </c>
      <c r="J1364" s="69" t="s">
        <v>1774</v>
      </c>
      <c r="K1364" s="121"/>
      <c r="L1364" s="71"/>
      <c r="M1364" s="70"/>
      <c r="N1364" s="69" t="s">
        <v>1414</v>
      </c>
      <c r="O1364" s="69" t="s">
        <v>1462</v>
      </c>
      <c r="P1364" s="69" t="s">
        <v>1776</v>
      </c>
      <c r="Q1364" s="73" t="s">
        <v>5443</v>
      </c>
      <c r="R1364" s="69" t="s">
        <v>6051</v>
      </c>
      <c r="S1364" s="74" t="s">
        <v>205</v>
      </c>
      <c r="T1364" s="69" t="s">
        <v>1808</v>
      </c>
      <c r="U1364" s="21"/>
      <c r="V1364" s="21"/>
      <c r="W1364" s="20" t="str">
        <f>VLOOKUP(TRIM(X1364),X10:Y199,2,FALSE)</f>
        <v>Wanqiang</v>
      </c>
      <c r="X1364" s="168" t="str">
        <f t="shared" si="195"/>
        <v>20.2.1</v>
      </c>
      <c r="Y1364" s="168">
        <f t="shared" si="196"/>
        <v>0</v>
      </c>
      <c r="Z1364" s="168">
        <f t="shared" si="193"/>
        <v>0</v>
      </c>
      <c r="AA1364" s="168">
        <f t="shared" si="197"/>
        <v>13</v>
      </c>
      <c r="AB1364" s="168">
        <f t="shared" si="198"/>
        <v>0</v>
      </c>
      <c r="AC1364" s="168">
        <f t="shared" si="199"/>
        <v>0</v>
      </c>
      <c r="AD1364" s="168">
        <f t="shared" si="194"/>
        <v>0</v>
      </c>
      <c r="AE1364" s="168">
        <f t="shared" si="200"/>
        <v>0</v>
      </c>
      <c r="AF1364" s="170"/>
      <c r="AI1364" s="1" t="str">
        <f t="shared" si="201"/>
        <v>DIFF</v>
      </c>
      <c r="AN1364" s="1" t="str">
        <f t="shared" si="202"/>
        <v>{20.2.1}</v>
      </c>
    </row>
    <row r="1365" spans="1:40" ht="26.25" customHeight="1" x14ac:dyDescent="0.25">
      <c r="A1365" s="66" t="s">
        <v>188</v>
      </c>
      <c r="B1365" s="67" t="s">
        <v>40</v>
      </c>
      <c r="C1365" s="67" t="s">
        <v>94</v>
      </c>
      <c r="D1365" s="67" t="s">
        <v>1611</v>
      </c>
      <c r="E1365" s="95" t="s">
        <v>3891</v>
      </c>
      <c r="F1365" s="68" t="s">
        <v>862</v>
      </c>
      <c r="G1365" s="68" t="s">
        <v>95</v>
      </c>
      <c r="H1365" s="68" t="s">
        <v>5244</v>
      </c>
      <c r="I1365" s="124" t="s">
        <v>207</v>
      </c>
      <c r="J1365" s="69" t="s">
        <v>1774</v>
      </c>
      <c r="K1365" s="121"/>
      <c r="L1365" s="69"/>
      <c r="M1365" s="121"/>
      <c r="N1365" s="69" t="s">
        <v>1414</v>
      </c>
      <c r="O1365" s="69" t="s">
        <v>1462</v>
      </c>
      <c r="P1365" s="69" t="s">
        <v>1776</v>
      </c>
      <c r="Q1365" s="73" t="s">
        <v>5243</v>
      </c>
      <c r="R1365" s="69" t="s">
        <v>6052</v>
      </c>
      <c r="S1365" s="74" t="s">
        <v>205</v>
      </c>
      <c r="T1365" s="69" t="s">
        <v>1990</v>
      </c>
      <c r="U1365" s="21"/>
      <c r="V1365" s="21"/>
      <c r="W1365" s="20" t="str">
        <f>VLOOKUP(TRIM(X1365),X10:Y199,2,FALSE)</f>
        <v>Wanqiang</v>
      </c>
      <c r="X1365" s="168" t="str">
        <f t="shared" si="195"/>
        <v>20.2.1</v>
      </c>
      <c r="Y1365" s="168">
        <f t="shared" si="196"/>
        <v>0</v>
      </c>
      <c r="Z1365" s="168">
        <f t="shared" si="193"/>
        <v>0</v>
      </c>
      <c r="AA1365" s="168">
        <f t="shared" si="197"/>
        <v>4</v>
      </c>
      <c r="AB1365" s="168">
        <f t="shared" si="198"/>
        <v>0</v>
      </c>
      <c r="AC1365" s="168">
        <f t="shared" si="199"/>
        <v>0</v>
      </c>
      <c r="AD1365" s="168">
        <f t="shared" si="194"/>
        <v>0</v>
      </c>
      <c r="AE1365" s="168">
        <f t="shared" si="200"/>
        <v>0</v>
      </c>
      <c r="AF1365" s="170"/>
      <c r="AI1365" s="1" t="str">
        <f t="shared" si="201"/>
        <v>DIFF</v>
      </c>
      <c r="AN1365" s="1" t="str">
        <f t="shared" si="202"/>
        <v>{20.2.1}</v>
      </c>
    </row>
    <row r="1366" spans="1:40" ht="26.25" customHeight="1" x14ac:dyDescent="0.25">
      <c r="A1366" s="66" t="s">
        <v>188</v>
      </c>
      <c r="B1366" s="67" t="s">
        <v>40</v>
      </c>
      <c r="C1366" s="67" t="s">
        <v>94</v>
      </c>
      <c r="D1366" s="67" t="s">
        <v>1611</v>
      </c>
      <c r="E1366" s="95" t="s">
        <v>3892</v>
      </c>
      <c r="F1366" s="68" t="s">
        <v>862</v>
      </c>
      <c r="G1366" s="68" t="s">
        <v>95</v>
      </c>
      <c r="H1366" s="68" t="s">
        <v>5092</v>
      </c>
      <c r="I1366" s="124" t="s">
        <v>1604</v>
      </c>
      <c r="J1366" s="69" t="s">
        <v>1774</v>
      </c>
      <c r="K1366" s="121"/>
      <c r="L1366" s="71"/>
      <c r="M1366" s="70"/>
      <c r="N1366" s="69" t="s">
        <v>1414</v>
      </c>
      <c r="O1366" s="69" t="s">
        <v>1462</v>
      </c>
      <c r="P1366" s="69" t="s">
        <v>1776</v>
      </c>
      <c r="Q1366" s="73" t="s">
        <v>4547</v>
      </c>
      <c r="R1366" s="69" t="s">
        <v>6053</v>
      </c>
      <c r="S1366" s="74" t="s">
        <v>205</v>
      </c>
      <c r="T1366" s="69" t="s">
        <v>206</v>
      </c>
      <c r="U1366" s="21"/>
      <c r="V1366" s="21"/>
      <c r="W1366" s="20" t="str">
        <f>VLOOKUP(TRIM(X1366),X10:Y199,2,FALSE)</f>
        <v>Wanqiang</v>
      </c>
      <c r="X1366" s="168" t="str">
        <f t="shared" si="195"/>
        <v>20.2.1</v>
      </c>
      <c r="Y1366" s="168">
        <f t="shared" si="196"/>
        <v>0</v>
      </c>
      <c r="Z1366" s="168">
        <f t="shared" si="193"/>
        <v>0</v>
      </c>
      <c r="AA1366" s="168">
        <f t="shared" si="197"/>
        <v>9</v>
      </c>
      <c r="AB1366" s="168">
        <f t="shared" si="198"/>
        <v>0</v>
      </c>
      <c r="AC1366" s="168">
        <f t="shared" si="199"/>
        <v>0</v>
      </c>
      <c r="AD1366" s="168">
        <f t="shared" si="194"/>
        <v>0</v>
      </c>
      <c r="AE1366" s="168">
        <f t="shared" si="200"/>
        <v>0</v>
      </c>
      <c r="AF1366" s="170"/>
      <c r="AI1366" s="1" t="str">
        <f t="shared" si="201"/>
        <v>DIFF</v>
      </c>
      <c r="AN1366" s="1" t="str">
        <f t="shared" si="202"/>
        <v>{20.2.1}</v>
      </c>
    </row>
    <row r="1367" spans="1:40" ht="26.25" customHeight="1" x14ac:dyDescent="0.25">
      <c r="A1367" s="66" t="s">
        <v>188</v>
      </c>
      <c r="B1367" s="67" t="s">
        <v>40</v>
      </c>
      <c r="C1367" s="67" t="s">
        <v>94</v>
      </c>
      <c r="D1367" s="67" t="s">
        <v>1611</v>
      </c>
      <c r="E1367" s="95" t="s">
        <v>3893</v>
      </c>
      <c r="F1367" s="68" t="s">
        <v>862</v>
      </c>
      <c r="G1367" s="68" t="s">
        <v>95</v>
      </c>
      <c r="H1367" s="68" t="s">
        <v>5600</v>
      </c>
      <c r="I1367" s="124" t="s">
        <v>231</v>
      </c>
      <c r="J1367" s="69" t="s">
        <v>1774</v>
      </c>
      <c r="K1367" s="121"/>
      <c r="L1367" s="69"/>
      <c r="M1367" s="121"/>
      <c r="N1367" s="69" t="s">
        <v>1414</v>
      </c>
      <c r="O1367" s="69" t="s">
        <v>1462</v>
      </c>
      <c r="P1367" s="69" t="s">
        <v>1776</v>
      </c>
      <c r="Q1367" s="73" t="s">
        <v>5599</v>
      </c>
      <c r="R1367" s="69" t="s">
        <v>6054</v>
      </c>
      <c r="S1367" s="74" t="s">
        <v>205</v>
      </c>
      <c r="T1367" s="69" t="s">
        <v>1986</v>
      </c>
      <c r="U1367" s="21"/>
      <c r="V1367" s="21"/>
      <c r="W1367" s="20" t="str">
        <f>VLOOKUP(TRIM(X1367),X10:Y199,2,FALSE)</f>
        <v>Wanqiang</v>
      </c>
      <c r="X1367" s="168" t="str">
        <f t="shared" si="195"/>
        <v>20.2.1</v>
      </c>
      <c r="Y1367" s="168">
        <f t="shared" si="196"/>
        <v>0</v>
      </c>
      <c r="Z1367" s="168">
        <f t="shared" si="193"/>
        <v>0</v>
      </c>
      <c r="AA1367" s="168">
        <f t="shared" si="197"/>
        <v>14</v>
      </c>
      <c r="AB1367" s="168">
        <f t="shared" si="198"/>
        <v>0</v>
      </c>
      <c r="AC1367" s="168">
        <f t="shared" si="199"/>
        <v>0</v>
      </c>
      <c r="AD1367" s="168">
        <f t="shared" si="194"/>
        <v>0</v>
      </c>
      <c r="AE1367" s="168">
        <f t="shared" si="200"/>
        <v>0</v>
      </c>
      <c r="AF1367" s="170"/>
      <c r="AI1367" s="1" t="str">
        <f t="shared" si="201"/>
        <v>DIFF</v>
      </c>
      <c r="AN1367" s="1" t="str">
        <f t="shared" si="202"/>
        <v>{20.2.1}</v>
      </c>
    </row>
    <row r="1368" spans="1:40" ht="26.25" customHeight="1" x14ac:dyDescent="0.25">
      <c r="A1368" s="66" t="s">
        <v>188</v>
      </c>
      <c r="B1368" s="67" t="s">
        <v>6493</v>
      </c>
      <c r="C1368" s="67" t="s">
        <v>94</v>
      </c>
      <c r="D1368" s="67" t="s">
        <v>1611</v>
      </c>
      <c r="E1368" s="95" t="s">
        <v>3894</v>
      </c>
      <c r="F1368" s="68" t="s">
        <v>12</v>
      </c>
      <c r="G1368" s="68" t="s">
        <v>95</v>
      </c>
      <c r="H1368" s="68" t="s">
        <v>4356</v>
      </c>
      <c r="I1368" s="124" t="s">
        <v>219</v>
      </c>
      <c r="J1368" s="69"/>
      <c r="K1368" s="121"/>
      <c r="L1368" s="71"/>
      <c r="M1368" s="70"/>
      <c r="N1368" s="69"/>
      <c r="O1368" s="69" t="s">
        <v>1462</v>
      </c>
      <c r="P1368" s="69" t="s">
        <v>1776</v>
      </c>
      <c r="Q1368" s="73" t="s">
        <v>4357</v>
      </c>
      <c r="R1368" s="69" t="s">
        <v>6055</v>
      </c>
      <c r="S1368" s="74" t="s">
        <v>205</v>
      </c>
      <c r="T1368" s="69" t="s">
        <v>228</v>
      </c>
      <c r="U1368" s="21"/>
      <c r="V1368" s="21"/>
      <c r="W1368" s="20" t="str">
        <f>VLOOKUP(TRIM(X1368),X10:Y199,2,FALSE)</f>
        <v>Wanqiang</v>
      </c>
      <c r="X1368" s="168" t="str">
        <f t="shared" si="195"/>
        <v>20.2.1</v>
      </c>
      <c r="Y1368" s="168">
        <f t="shared" si="196"/>
        <v>0</v>
      </c>
      <c r="Z1368" s="168">
        <f t="shared" si="193"/>
        <v>0</v>
      </c>
      <c r="AA1368" s="168">
        <f t="shared" si="197"/>
        <v>4</v>
      </c>
      <c r="AB1368" s="168">
        <f t="shared" si="198"/>
        <v>0</v>
      </c>
      <c r="AC1368" s="168">
        <f t="shared" si="199"/>
        <v>0</v>
      </c>
      <c r="AD1368" s="168">
        <f t="shared" si="194"/>
        <v>0</v>
      </c>
      <c r="AE1368" s="168">
        <f t="shared" si="200"/>
        <v>0</v>
      </c>
      <c r="AF1368" s="170"/>
      <c r="AI1368" s="1" t="str">
        <f t="shared" si="201"/>
        <v>DIFF</v>
      </c>
      <c r="AN1368" s="1" t="str">
        <f t="shared" si="202"/>
        <v>{20.2.1}</v>
      </c>
    </row>
    <row r="1369" spans="1:40" ht="26.25" customHeight="1" x14ac:dyDescent="0.25">
      <c r="A1369" s="66" t="s">
        <v>188</v>
      </c>
      <c r="B1369" s="67" t="s">
        <v>6467</v>
      </c>
      <c r="C1369" s="67" t="s">
        <v>94</v>
      </c>
      <c r="D1369" s="67" t="s">
        <v>1477</v>
      </c>
      <c r="E1369" s="95" t="s">
        <v>3895</v>
      </c>
      <c r="F1369" s="68" t="s">
        <v>14</v>
      </c>
      <c r="G1369" s="68" t="s">
        <v>95</v>
      </c>
      <c r="H1369" s="68" t="s">
        <v>2854</v>
      </c>
      <c r="I1369" s="124" t="s">
        <v>6494</v>
      </c>
      <c r="J1369" s="69" t="s">
        <v>1777</v>
      </c>
      <c r="K1369" s="269" t="s">
        <v>2855</v>
      </c>
      <c r="L1369" s="69" t="s">
        <v>52</v>
      </c>
      <c r="M1369" s="121" t="s">
        <v>102</v>
      </c>
      <c r="N1369" s="69" t="s">
        <v>1430</v>
      </c>
      <c r="O1369" s="69" t="s">
        <v>1036</v>
      </c>
      <c r="P1369" s="69" t="s">
        <v>1779</v>
      </c>
      <c r="Q1369" s="73" t="s">
        <v>6466</v>
      </c>
      <c r="R1369" s="69" t="s">
        <v>6296</v>
      </c>
      <c r="S1369" s="74" t="s">
        <v>329</v>
      </c>
      <c r="T1369" s="69" t="s">
        <v>214</v>
      </c>
      <c r="U1369" s="21"/>
      <c r="V1369" s="21" t="s">
        <v>1039</v>
      </c>
      <c r="W1369" s="20" t="str">
        <f>VLOOKUP(TRIM(X1369),X10:Y199,2,FALSE)</f>
        <v>Wanqiang</v>
      </c>
      <c r="X1369" s="168" t="str">
        <f t="shared" si="195"/>
        <v>19.14.2</v>
      </c>
      <c r="Y1369" s="168">
        <f t="shared" si="196"/>
        <v>1</v>
      </c>
      <c r="Z1369" s="168">
        <f t="shared" si="193"/>
        <v>0</v>
      </c>
      <c r="AA1369" s="168">
        <f t="shared" si="197"/>
        <v>82</v>
      </c>
      <c r="AB1369" s="168">
        <f t="shared" si="198"/>
        <v>0</v>
      </c>
      <c r="AC1369" s="168">
        <f t="shared" si="199"/>
        <v>0</v>
      </c>
      <c r="AD1369" s="168">
        <f t="shared" si="194"/>
        <v>0</v>
      </c>
      <c r="AE1369" s="168">
        <f t="shared" si="200"/>
        <v>0</v>
      </c>
      <c r="AF1369" s="170"/>
      <c r="AI1369" s="1" t="str">
        <f t="shared" si="201"/>
        <v>DIFF</v>
      </c>
      <c r="AN1369" s="1" t="str">
        <f t="shared" si="202"/>
        <v>{19.14.2}</v>
      </c>
    </row>
    <row r="1370" spans="1:40" ht="26.25" customHeight="1" x14ac:dyDescent="0.25">
      <c r="A1370" s="66" t="s">
        <v>188</v>
      </c>
      <c r="B1370" s="67" t="s">
        <v>4990</v>
      </c>
      <c r="C1370" s="67" t="s">
        <v>94</v>
      </c>
      <c r="D1370" s="67" t="s">
        <v>1477</v>
      </c>
      <c r="E1370" s="95" t="s">
        <v>3896</v>
      </c>
      <c r="F1370" s="68" t="s">
        <v>14</v>
      </c>
      <c r="G1370" s="68" t="s">
        <v>95</v>
      </c>
      <c r="H1370" s="68" t="s">
        <v>4481</v>
      </c>
      <c r="I1370" s="124" t="s">
        <v>6495</v>
      </c>
      <c r="J1370" s="69" t="s">
        <v>1777</v>
      </c>
      <c r="K1370" s="269" t="s">
        <v>4482</v>
      </c>
      <c r="L1370" s="71" t="s">
        <v>50</v>
      </c>
      <c r="M1370" s="70" t="s">
        <v>102</v>
      </c>
      <c r="N1370" s="69" t="s">
        <v>1430</v>
      </c>
      <c r="O1370" s="69" t="s">
        <v>1036</v>
      </c>
      <c r="P1370" s="69" t="s">
        <v>1779</v>
      </c>
      <c r="Q1370" s="73" t="s">
        <v>4989</v>
      </c>
      <c r="R1370" s="69" t="s">
        <v>6297</v>
      </c>
      <c r="S1370" s="74" t="s">
        <v>329</v>
      </c>
      <c r="T1370" s="69" t="s">
        <v>214</v>
      </c>
      <c r="U1370" s="21"/>
      <c r="V1370" s="21" t="s">
        <v>1039</v>
      </c>
      <c r="W1370" s="20" t="str">
        <f>VLOOKUP(TRIM(X1370),X10:Y199,2,FALSE)</f>
        <v>Wanqiang</v>
      </c>
      <c r="X1370" s="168" t="str">
        <f t="shared" si="195"/>
        <v>19.14.2</v>
      </c>
      <c r="Y1370" s="168">
        <f t="shared" si="196"/>
        <v>1</v>
      </c>
      <c r="Z1370" s="168">
        <f t="shared" si="193"/>
        <v>0</v>
      </c>
      <c r="AA1370" s="168">
        <f t="shared" si="197"/>
        <v>57</v>
      </c>
      <c r="AB1370" s="168">
        <f t="shared" si="198"/>
        <v>0</v>
      </c>
      <c r="AC1370" s="168">
        <f t="shared" si="199"/>
        <v>0</v>
      </c>
      <c r="AD1370" s="168">
        <f t="shared" si="194"/>
        <v>0</v>
      </c>
      <c r="AE1370" s="168">
        <f t="shared" si="200"/>
        <v>0</v>
      </c>
      <c r="AF1370" s="170"/>
      <c r="AI1370" s="1" t="str">
        <f t="shared" si="201"/>
        <v>DIFF</v>
      </c>
      <c r="AN1370" s="1" t="str">
        <f t="shared" si="202"/>
        <v>{19.14.2}</v>
      </c>
    </row>
    <row r="1371" spans="1:40" ht="26.25" customHeight="1" x14ac:dyDescent="0.25">
      <c r="A1371" s="66" t="s">
        <v>188</v>
      </c>
      <c r="B1371" s="67" t="s">
        <v>6496</v>
      </c>
      <c r="C1371" s="67" t="s">
        <v>94</v>
      </c>
      <c r="D1371" s="67" t="s">
        <v>1477</v>
      </c>
      <c r="E1371" s="95" t="s">
        <v>3897</v>
      </c>
      <c r="F1371" s="68" t="s">
        <v>12</v>
      </c>
      <c r="G1371" s="68" t="s">
        <v>95</v>
      </c>
      <c r="H1371" s="68" t="s">
        <v>6598</v>
      </c>
      <c r="I1371" s="124" t="s">
        <v>261</v>
      </c>
      <c r="J1371" s="69"/>
      <c r="K1371" s="121"/>
      <c r="L1371" s="69"/>
      <c r="M1371" s="121"/>
      <c r="N1371" s="69"/>
      <c r="O1371" s="69" t="s">
        <v>1036</v>
      </c>
      <c r="P1371" s="69" t="s">
        <v>4484</v>
      </c>
      <c r="Q1371" s="73" t="s">
        <v>4485</v>
      </c>
      <c r="R1371" s="69" t="s">
        <v>6056</v>
      </c>
      <c r="S1371" s="74" t="s">
        <v>189</v>
      </c>
      <c r="T1371" s="69" t="s">
        <v>214</v>
      </c>
      <c r="U1371" s="21"/>
      <c r="V1371" s="21"/>
      <c r="W1371" s="20" t="str">
        <f>VLOOKUP(TRIM(X1371),X10:Y199,2,FALSE)</f>
        <v>Wanqiang</v>
      </c>
      <c r="X1371" s="168" t="str">
        <f t="shared" si="195"/>
        <v>19.14.2</v>
      </c>
      <c r="Y1371" s="168">
        <f t="shared" si="196"/>
        <v>0</v>
      </c>
      <c r="Z1371" s="168">
        <f t="shared" si="193"/>
        <v>0</v>
      </c>
      <c r="AA1371" s="168">
        <f t="shared" si="197"/>
        <v>6</v>
      </c>
      <c r="AB1371" s="168">
        <f t="shared" si="198"/>
        <v>0</v>
      </c>
      <c r="AC1371" s="168">
        <f t="shared" si="199"/>
        <v>1</v>
      </c>
      <c r="AD1371" s="168">
        <f t="shared" si="194"/>
        <v>0</v>
      </c>
      <c r="AE1371" s="168">
        <f t="shared" si="200"/>
        <v>0</v>
      </c>
      <c r="AF1371" s="170"/>
      <c r="AI1371" s="1" t="str">
        <f t="shared" si="201"/>
        <v>DIFF</v>
      </c>
      <c r="AN1371" s="1" t="str">
        <f t="shared" si="202"/>
        <v>{19.14.2}</v>
      </c>
    </row>
    <row r="1372" spans="1:40" ht="26.25" customHeight="1" x14ac:dyDescent="0.25">
      <c r="A1372" s="66" t="s">
        <v>188</v>
      </c>
      <c r="B1372" s="67" t="s">
        <v>6471</v>
      </c>
      <c r="C1372" s="67" t="s">
        <v>94</v>
      </c>
      <c r="D1372" s="67" t="s">
        <v>1477</v>
      </c>
      <c r="E1372" s="95" t="s">
        <v>3898</v>
      </c>
      <c r="F1372" s="68" t="s">
        <v>14</v>
      </c>
      <c r="G1372" s="68" t="s">
        <v>95</v>
      </c>
      <c r="H1372" s="68" t="s">
        <v>4449</v>
      </c>
      <c r="I1372" s="124" t="s">
        <v>207</v>
      </c>
      <c r="J1372" s="69" t="s">
        <v>194</v>
      </c>
      <c r="K1372" s="121">
        <v>6470</v>
      </c>
      <c r="L1372" s="71" t="s">
        <v>50</v>
      </c>
      <c r="M1372" s="70" t="s">
        <v>102</v>
      </c>
      <c r="N1372" s="69" t="s">
        <v>2786</v>
      </c>
      <c r="O1372" s="69" t="s">
        <v>1036</v>
      </c>
      <c r="P1372" s="69" t="s">
        <v>1779</v>
      </c>
      <c r="Q1372" s="73" t="s">
        <v>6470</v>
      </c>
      <c r="R1372" s="69" t="s">
        <v>6298</v>
      </c>
      <c r="S1372" s="74" t="s">
        <v>329</v>
      </c>
      <c r="T1372" s="69" t="s">
        <v>242</v>
      </c>
      <c r="U1372" s="21"/>
      <c r="V1372" s="21" t="s">
        <v>1039</v>
      </c>
      <c r="W1372" s="20" t="str">
        <f>VLOOKUP(TRIM(X1372),X10:Y199,2,FALSE)</f>
        <v>Wanqiang</v>
      </c>
      <c r="X1372" s="168" t="str">
        <f t="shared" si="195"/>
        <v>19.14.2</v>
      </c>
      <c r="Y1372" s="168">
        <f t="shared" si="196"/>
        <v>1</v>
      </c>
      <c r="Z1372" s="168">
        <f t="shared" si="193"/>
        <v>0</v>
      </c>
      <c r="AA1372" s="168">
        <f t="shared" si="197"/>
        <v>4</v>
      </c>
      <c r="AB1372" s="168">
        <f t="shared" si="198"/>
        <v>0</v>
      </c>
      <c r="AC1372" s="168">
        <f t="shared" si="199"/>
        <v>0</v>
      </c>
      <c r="AD1372" s="168">
        <f t="shared" si="194"/>
        <v>0</v>
      </c>
      <c r="AE1372" s="168">
        <f t="shared" si="200"/>
        <v>0</v>
      </c>
      <c r="AF1372" s="170"/>
      <c r="AI1372" s="1" t="str">
        <f t="shared" si="201"/>
        <v>DIFF</v>
      </c>
      <c r="AN1372" s="1" t="str">
        <f t="shared" si="202"/>
        <v>{19.14.2}</v>
      </c>
    </row>
    <row r="1373" spans="1:40" ht="26.25" customHeight="1" x14ac:dyDescent="0.25">
      <c r="A1373" s="66" t="s">
        <v>188</v>
      </c>
      <c r="B1373" s="67" t="s">
        <v>3238</v>
      </c>
      <c r="C1373" s="67" t="s">
        <v>94</v>
      </c>
      <c r="D1373" s="67" t="s">
        <v>1477</v>
      </c>
      <c r="E1373" s="95" t="s">
        <v>3899</v>
      </c>
      <c r="F1373" s="68" t="s">
        <v>14</v>
      </c>
      <c r="G1373" s="68" t="s">
        <v>95</v>
      </c>
      <c r="H1373" s="68" t="s">
        <v>2862</v>
      </c>
      <c r="I1373" s="124" t="s">
        <v>6476</v>
      </c>
      <c r="J1373" s="69" t="s">
        <v>1777</v>
      </c>
      <c r="K1373" s="269" t="s">
        <v>2863</v>
      </c>
      <c r="L1373" s="69" t="s">
        <v>63</v>
      </c>
      <c r="M1373" s="121" t="s">
        <v>197</v>
      </c>
      <c r="N1373" s="69" t="s">
        <v>1430</v>
      </c>
      <c r="O1373" s="69" t="s">
        <v>1036</v>
      </c>
      <c r="P1373" s="69" t="s">
        <v>1779</v>
      </c>
      <c r="Q1373" s="73" t="s">
        <v>3104</v>
      </c>
      <c r="R1373" s="69" t="s">
        <v>6057</v>
      </c>
      <c r="S1373" s="74" t="s">
        <v>205</v>
      </c>
      <c r="T1373" s="69" t="s">
        <v>242</v>
      </c>
      <c r="U1373" s="21"/>
      <c r="V1373" s="21"/>
      <c r="W1373" s="20" t="str">
        <f>VLOOKUP(TRIM(X1373),X10:Y199,2,FALSE)</f>
        <v>Wanqiang</v>
      </c>
      <c r="X1373" s="168" t="str">
        <f t="shared" si="195"/>
        <v>19.14.2</v>
      </c>
      <c r="Y1373" s="168">
        <f t="shared" si="196"/>
        <v>0</v>
      </c>
      <c r="Z1373" s="168">
        <f t="shared" si="193"/>
        <v>0</v>
      </c>
      <c r="AA1373" s="168">
        <f t="shared" si="197"/>
        <v>27</v>
      </c>
      <c r="AB1373" s="168">
        <f t="shared" si="198"/>
        <v>0</v>
      </c>
      <c r="AC1373" s="168">
        <f t="shared" si="199"/>
        <v>0</v>
      </c>
      <c r="AD1373" s="168">
        <f t="shared" si="194"/>
        <v>0</v>
      </c>
      <c r="AE1373" s="168">
        <f t="shared" si="200"/>
        <v>0</v>
      </c>
      <c r="AF1373" s="170"/>
      <c r="AI1373" s="1" t="str">
        <f t="shared" si="201"/>
        <v>DIFF</v>
      </c>
      <c r="AN1373" s="1" t="str">
        <f t="shared" si="202"/>
        <v>{19.14.2}</v>
      </c>
    </row>
    <row r="1374" spans="1:40" ht="26.25" customHeight="1" x14ac:dyDescent="0.25">
      <c r="A1374" s="66" t="s">
        <v>188</v>
      </c>
      <c r="B1374" s="67" t="s">
        <v>1532</v>
      </c>
      <c r="C1374" s="67" t="s">
        <v>94</v>
      </c>
      <c r="D1374" s="67" t="s">
        <v>1477</v>
      </c>
      <c r="E1374" s="95" t="s">
        <v>3900</v>
      </c>
      <c r="F1374" s="68" t="s">
        <v>14</v>
      </c>
      <c r="G1374" s="68" t="s">
        <v>95</v>
      </c>
      <c r="H1374" s="68" t="s">
        <v>2884</v>
      </c>
      <c r="I1374" s="124" t="s">
        <v>6477</v>
      </c>
      <c r="J1374" s="69" t="s">
        <v>1777</v>
      </c>
      <c r="K1374" s="269" t="s">
        <v>2885</v>
      </c>
      <c r="L1374" s="71" t="s">
        <v>88</v>
      </c>
      <c r="M1374" s="70" t="s">
        <v>102</v>
      </c>
      <c r="N1374" s="69" t="s">
        <v>1430</v>
      </c>
      <c r="O1374" s="69" t="s">
        <v>1036</v>
      </c>
      <c r="P1374" s="69" t="s">
        <v>1779</v>
      </c>
      <c r="Q1374" s="73" t="s">
        <v>6497</v>
      </c>
      <c r="R1374" s="69" t="s">
        <v>6299</v>
      </c>
      <c r="S1374" s="74" t="s">
        <v>329</v>
      </c>
      <c r="T1374" s="69" t="s">
        <v>245</v>
      </c>
      <c r="U1374" s="21"/>
      <c r="V1374" s="21" t="s">
        <v>1039</v>
      </c>
      <c r="W1374" s="20" t="str">
        <f>VLOOKUP(TRIM(X1374),X10:Y199,2,FALSE)</f>
        <v>Wanqiang</v>
      </c>
      <c r="X1374" s="168" t="str">
        <f t="shared" si="195"/>
        <v>19.14.2</v>
      </c>
      <c r="Y1374" s="168">
        <f t="shared" si="196"/>
        <v>1</v>
      </c>
      <c r="Z1374" s="168">
        <f t="shared" si="193"/>
        <v>0</v>
      </c>
      <c r="AA1374" s="168">
        <f t="shared" si="197"/>
        <v>119</v>
      </c>
      <c r="AB1374" s="168">
        <f t="shared" si="198"/>
        <v>0</v>
      </c>
      <c r="AC1374" s="168">
        <f t="shared" si="199"/>
        <v>0</v>
      </c>
      <c r="AD1374" s="168">
        <f t="shared" si="194"/>
        <v>0</v>
      </c>
      <c r="AE1374" s="168">
        <f t="shared" si="200"/>
        <v>0</v>
      </c>
      <c r="AF1374" s="170"/>
      <c r="AI1374" s="1" t="str">
        <f t="shared" si="201"/>
        <v>DIFF</v>
      </c>
      <c r="AN1374" s="1" t="str">
        <f t="shared" si="202"/>
        <v>{19.14.2}</v>
      </c>
    </row>
    <row r="1375" spans="1:40" ht="26.25" customHeight="1" x14ac:dyDescent="0.25">
      <c r="A1375" s="66" t="s">
        <v>188</v>
      </c>
      <c r="B1375" s="67" t="s">
        <v>6498</v>
      </c>
      <c r="C1375" s="67" t="s">
        <v>94</v>
      </c>
      <c r="D1375" s="67" t="s">
        <v>1477</v>
      </c>
      <c r="E1375" s="95" t="s">
        <v>3901</v>
      </c>
      <c r="F1375" s="68" t="s">
        <v>12</v>
      </c>
      <c r="G1375" s="68" t="s">
        <v>95</v>
      </c>
      <c r="H1375" s="68" t="s">
        <v>6058</v>
      </c>
      <c r="I1375" s="124" t="s">
        <v>261</v>
      </c>
      <c r="J1375" s="69"/>
      <c r="K1375" s="121"/>
      <c r="L1375" s="69"/>
      <c r="M1375" s="121"/>
      <c r="N1375" s="69"/>
      <c r="O1375" s="69" t="s">
        <v>1036</v>
      </c>
      <c r="P1375" s="69" t="s">
        <v>1779</v>
      </c>
      <c r="Q1375" s="73" t="s">
        <v>4817</v>
      </c>
      <c r="R1375" s="69" t="s">
        <v>6059</v>
      </c>
      <c r="S1375" s="74" t="s">
        <v>189</v>
      </c>
      <c r="T1375" s="69" t="s">
        <v>235</v>
      </c>
      <c r="U1375" s="21"/>
      <c r="V1375" s="21"/>
      <c r="W1375" s="20" t="str">
        <f>VLOOKUP(TRIM(X1375),X10:Y199,2,FALSE)</f>
        <v>Wanqiang</v>
      </c>
      <c r="X1375" s="168" t="str">
        <f t="shared" si="195"/>
        <v>19.14.2</v>
      </c>
      <c r="Y1375" s="168">
        <f t="shared" si="196"/>
        <v>0</v>
      </c>
      <c r="Z1375" s="168">
        <f t="shared" si="193"/>
        <v>0</v>
      </c>
      <c r="AA1375" s="168">
        <f t="shared" si="197"/>
        <v>6</v>
      </c>
      <c r="AB1375" s="168">
        <f t="shared" si="198"/>
        <v>0</v>
      </c>
      <c r="AC1375" s="168">
        <f t="shared" si="199"/>
        <v>1</v>
      </c>
      <c r="AD1375" s="168">
        <f t="shared" si="194"/>
        <v>0</v>
      </c>
      <c r="AE1375" s="168">
        <f t="shared" si="200"/>
        <v>0</v>
      </c>
      <c r="AF1375" s="170"/>
      <c r="AI1375" s="1" t="str">
        <f t="shared" si="201"/>
        <v>DIFF</v>
      </c>
      <c r="AN1375" s="1" t="str">
        <f t="shared" si="202"/>
        <v>{19.14.2}</v>
      </c>
    </row>
    <row r="1376" spans="1:40" ht="26.25" customHeight="1" x14ac:dyDescent="0.25">
      <c r="A1376" s="66" t="s">
        <v>188</v>
      </c>
      <c r="B1376" s="67" t="s">
        <v>2074</v>
      </c>
      <c r="C1376" s="67" t="s">
        <v>94</v>
      </c>
      <c r="D1376" s="67" t="s">
        <v>1477</v>
      </c>
      <c r="E1376" s="95" t="s">
        <v>3902</v>
      </c>
      <c r="F1376" s="68" t="s">
        <v>14</v>
      </c>
      <c r="G1376" s="68" t="s">
        <v>95</v>
      </c>
      <c r="H1376" s="68" t="s">
        <v>2862</v>
      </c>
      <c r="I1376" s="124" t="s">
        <v>6476</v>
      </c>
      <c r="J1376" s="69" t="s">
        <v>1777</v>
      </c>
      <c r="K1376" s="269" t="s">
        <v>2863</v>
      </c>
      <c r="L1376" s="71" t="s">
        <v>83</v>
      </c>
      <c r="M1376" s="70" t="s">
        <v>197</v>
      </c>
      <c r="N1376" s="69" t="s">
        <v>1430</v>
      </c>
      <c r="O1376" s="69" t="s">
        <v>1036</v>
      </c>
      <c r="P1376" s="69" t="s">
        <v>1779</v>
      </c>
      <c r="Q1376" s="73" t="s">
        <v>6499</v>
      </c>
      <c r="R1376" s="69" t="s">
        <v>6300</v>
      </c>
      <c r="S1376" s="74" t="s">
        <v>329</v>
      </c>
      <c r="T1376" s="69" t="s">
        <v>242</v>
      </c>
      <c r="U1376" s="21"/>
      <c r="V1376" s="21" t="s">
        <v>1039</v>
      </c>
      <c r="W1376" s="20" t="str">
        <f>VLOOKUP(TRIM(X1376),X10:Y199,2,FALSE)</f>
        <v>Wanqiang</v>
      </c>
      <c r="X1376" s="168" t="str">
        <f t="shared" si="195"/>
        <v>19.14.2</v>
      </c>
      <c r="Y1376" s="168">
        <f t="shared" si="196"/>
        <v>1</v>
      </c>
      <c r="Z1376" s="168">
        <f t="shared" si="193"/>
        <v>0</v>
      </c>
      <c r="AA1376" s="168">
        <f t="shared" si="197"/>
        <v>27</v>
      </c>
      <c r="AB1376" s="168">
        <f t="shared" si="198"/>
        <v>0</v>
      </c>
      <c r="AC1376" s="168">
        <f t="shared" si="199"/>
        <v>0</v>
      </c>
      <c r="AD1376" s="168">
        <f t="shared" si="194"/>
        <v>0</v>
      </c>
      <c r="AE1376" s="168">
        <f t="shared" si="200"/>
        <v>0</v>
      </c>
      <c r="AF1376" s="170"/>
      <c r="AI1376" s="1" t="str">
        <f t="shared" si="201"/>
        <v>DIFF</v>
      </c>
      <c r="AN1376" s="1" t="str">
        <f t="shared" si="202"/>
        <v>{19.14.2}</v>
      </c>
    </row>
    <row r="1377" spans="1:40" ht="26.25" customHeight="1" x14ac:dyDescent="0.25">
      <c r="A1377" s="66" t="s">
        <v>188</v>
      </c>
      <c r="B1377" s="67" t="s">
        <v>40</v>
      </c>
      <c r="C1377" s="67" t="s">
        <v>94</v>
      </c>
      <c r="D1377" s="67" t="s">
        <v>1905</v>
      </c>
      <c r="E1377" s="95" t="s">
        <v>3903</v>
      </c>
      <c r="F1377" s="68" t="s">
        <v>862</v>
      </c>
      <c r="G1377" s="68" t="s">
        <v>95</v>
      </c>
      <c r="H1377" s="68" t="s">
        <v>4994</v>
      </c>
      <c r="I1377" s="124" t="s">
        <v>6500</v>
      </c>
      <c r="J1377" s="69" t="s">
        <v>1969</v>
      </c>
      <c r="K1377" s="121"/>
      <c r="L1377" s="69"/>
      <c r="M1377" s="121"/>
      <c r="N1377" s="69" t="s">
        <v>1778</v>
      </c>
      <c r="O1377" s="69" t="s">
        <v>1462</v>
      </c>
      <c r="P1377" s="69" t="s">
        <v>1970</v>
      </c>
      <c r="Q1377" s="73" t="s">
        <v>6491</v>
      </c>
      <c r="R1377" s="69" t="s">
        <v>6141</v>
      </c>
      <c r="S1377" s="74" t="s">
        <v>205</v>
      </c>
      <c r="T1377" s="69" t="s">
        <v>214</v>
      </c>
      <c r="U1377" s="21"/>
      <c r="V1377" s="21"/>
      <c r="W1377" s="20" t="str">
        <f>VLOOKUP(TRIM(X1377),X10:Y199,2,FALSE)</f>
        <v>Wanqiang</v>
      </c>
      <c r="X1377" s="168" t="str">
        <f t="shared" si="195"/>
        <v>20.5.1</v>
      </c>
      <c r="Y1377" s="168">
        <f t="shared" si="196"/>
        <v>0</v>
      </c>
      <c r="Z1377" s="168">
        <f t="shared" si="193"/>
        <v>0</v>
      </c>
      <c r="AA1377" s="168">
        <f t="shared" si="197"/>
        <v>14</v>
      </c>
      <c r="AB1377" s="168">
        <f t="shared" si="198"/>
        <v>0</v>
      </c>
      <c r="AC1377" s="168">
        <f t="shared" si="199"/>
        <v>0</v>
      </c>
      <c r="AD1377" s="168">
        <f t="shared" si="194"/>
        <v>0</v>
      </c>
      <c r="AE1377" s="168">
        <f t="shared" si="200"/>
        <v>0</v>
      </c>
      <c r="AF1377" s="170"/>
      <c r="AI1377" s="1" t="str">
        <f t="shared" si="201"/>
        <v>DIFF</v>
      </c>
      <c r="AN1377" s="1" t="str">
        <f t="shared" si="202"/>
        <v>{20.5.1}</v>
      </c>
    </row>
    <row r="1378" spans="1:40" ht="26.25" customHeight="1" x14ac:dyDescent="0.25">
      <c r="A1378" s="66" t="s">
        <v>188</v>
      </c>
      <c r="B1378" s="67" t="s">
        <v>40</v>
      </c>
      <c r="C1378" s="67" t="s">
        <v>94</v>
      </c>
      <c r="D1378" s="67" t="s">
        <v>1905</v>
      </c>
      <c r="E1378" s="95" t="s">
        <v>3904</v>
      </c>
      <c r="F1378" s="68" t="s">
        <v>862</v>
      </c>
      <c r="G1378" s="68" t="s">
        <v>95</v>
      </c>
      <c r="H1378" s="68" t="s">
        <v>5452</v>
      </c>
      <c r="I1378" s="124" t="s">
        <v>227</v>
      </c>
      <c r="J1378" s="69" t="s">
        <v>1969</v>
      </c>
      <c r="K1378" s="121"/>
      <c r="L1378" s="71"/>
      <c r="M1378" s="70"/>
      <c r="N1378" s="69" t="s">
        <v>1778</v>
      </c>
      <c r="O1378" s="69" t="s">
        <v>1462</v>
      </c>
      <c r="P1378" s="69" t="s">
        <v>1970</v>
      </c>
      <c r="Q1378" s="73" t="s">
        <v>5451</v>
      </c>
      <c r="R1378" s="69" t="s">
        <v>6142</v>
      </c>
      <c r="S1378" s="74" t="s">
        <v>205</v>
      </c>
      <c r="T1378" s="69" t="s">
        <v>226</v>
      </c>
      <c r="U1378" s="21"/>
      <c r="V1378" s="21"/>
      <c r="W1378" s="20" t="str">
        <f>VLOOKUP(TRIM(X1378),X10:Y199,2,FALSE)</f>
        <v>Wanqiang</v>
      </c>
      <c r="X1378" s="168" t="str">
        <f t="shared" si="195"/>
        <v>20.5.1</v>
      </c>
      <c r="Y1378" s="168">
        <f t="shared" si="196"/>
        <v>0</v>
      </c>
      <c r="Z1378" s="168">
        <f t="shared" si="193"/>
        <v>0</v>
      </c>
      <c r="AA1378" s="168">
        <f t="shared" si="197"/>
        <v>17</v>
      </c>
      <c r="AB1378" s="168">
        <f t="shared" si="198"/>
        <v>0</v>
      </c>
      <c r="AC1378" s="168">
        <f t="shared" si="199"/>
        <v>0</v>
      </c>
      <c r="AD1378" s="168">
        <f t="shared" si="194"/>
        <v>0</v>
      </c>
      <c r="AE1378" s="168">
        <f t="shared" si="200"/>
        <v>0</v>
      </c>
      <c r="AF1378" s="170"/>
      <c r="AI1378" s="1" t="str">
        <f t="shared" si="201"/>
        <v>DIFF</v>
      </c>
      <c r="AN1378" s="1" t="str">
        <f t="shared" si="202"/>
        <v>{20.5.1}</v>
      </c>
    </row>
    <row r="1379" spans="1:40" ht="26.25" customHeight="1" x14ac:dyDescent="0.25">
      <c r="A1379" s="66" t="s">
        <v>188</v>
      </c>
      <c r="B1379" s="67" t="s">
        <v>487</v>
      </c>
      <c r="C1379" s="67" t="s">
        <v>94</v>
      </c>
      <c r="D1379" s="67" t="s">
        <v>1905</v>
      </c>
      <c r="E1379" s="95" t="s">
        <v>3905</v>
      </c>
      <c r="F1379" s="68" t="s">
        <v>196</v>
      </c>
      <c r="G1379" s="68" t="s">
        <v>252</v>
      </c>
      <c r="H1379" s="68" t="s">
        <v>4765</v>
      </c>
      <c r="I1379" s="124" t="s">
        <v>4766</v>
      </c>
      <c r="J1379" s="69" t="s">
        <v>1969</v>
      </c>
      <c r="K1379" s="121"/>
      <c r="L1379" s="69"/>
      <c r="M1379" s="121"/>
      <c r="N1379" s="69"/>
      <c r="O1379" s="69" t="s">
        <v>1462</v>
      </c>
      <c r="P1379" s="69" t="s">
        <v>1970</v>
      </c>
      <c r="Q1379" s="73" t="s">
        <v>4765</v>
      </c>
      <c r="R1379" s="69" t="s">
        <v>6301</v>
      </c>
      <c r="S1379" s="74" t="s">
        <v>190</v>
      </c>
      <c r="T1379" s="69" t="s">
        <v>226</v>
      </c>
      <c r="U1379" s="21"/>
      <c r="V1379" s="21"/>
      <c r="W1379" s="20" t="str">
        <f>VLOOKUP(TRIM(X1379),X10:Y199,2,FALSE)</f>
        <v>Wanqiang</v>
      </c>
      <c r="X1379" s="168" t="str">
        <f t="shared" si="195"/>
        <v>20.5.1</v>
      </c>
      <c r="Y1379" s="168">
        <f t="shared" si="196"/>
        <v>0</v>
      </c>
      <c r="Z1379" s="168">
        <f t="shared" si="193"/>
        <v>0</v>
      </c>
      <c r="AA1379" s="168">
        <f t="shared" si="197"/>
        <v>12</v>
      </c>
      <c r="AB1379" s="168">
        <f t="shared" si="198"/>
        <v>0</v>
      </c>
      <c r="AC1379" s="168">
        <f t="shared" si="199"/>
        <v>0</v>
      </c>
      <c r="AD1379" s="168">
        <f t="shared" si="194"/>
        <v>0</v>
      </c>
      <c r="AE1379" s="168">
        <f t="shared" si="200"/>
        <v>0</v>
      </c>
      <c r="AF1379" s="170"/>
      <c r="AI1379" s="1" t="str">
        <f t="shared" si="201"/>
        <v>DIFF</v>
      </c>
      <c r="AN1379" s="1" t="str">
        <f t="shared" si="202"/>
        <v>{20.5.1}</v>
      </c>
    </row>
    <row r="1380" spans="1:40" ht="26.25" customHeight="1" x14ac:dyDescent="0.25">
      <c r="A1380" s="66" t="s">
        <v>188</v>
      </c>
      <c r="B1380" s="67" t="s">
        <v>40</v>
      </c>
      <c r="C1380" s="67" t="s">
        <v>94</v>
      </c>
      <c r="D1380" s="67" t="s">
        <v>1611</v>
      </c>
      <c r="E1380" s="95" t="s">
        <v>3906</v>
      </c>
      <c r="F1380" s="68" t="s">
        <v>862</v>
      </c>
      <c r="G1380" s="68" t="s">
        <v>95</v>
      </c>
      <c r="H1380" s="68" t="s">
        <v>2979</v>
      </c>
      <c r="I1380" s="124" t="s">
        <v>6501</v>
      </c>
      <c r="J1380" s="69" t="s">
        <v>1774</v>
      </c>
      <c r="K1380" s="121"/>
      <c r="L1380" s="71"/>
      <c r="M1380" s="70"/>
      <c r="N1380" s="69" t="s">
        <v>1414</v>
      </c>
      <c r="O1380" s="69" t="s">
        <v>1462</v>
      </c>
      <c r="P1380" s="69" t="s">
        <v>1776</v>
      </c>
      <c r="Q1380" s="73" t="s">
        <v>2978</v>
      </c>
      <c r="R1380" s="69" t="s">
        <v>6060</v>
      </c>
      <c r="S1380" s="74" t="s">
        <v>205</v>
      </c>
      <c r="T1380" s="69" t="s">
        <v>1111</v>
      </c>
      <c r="U1380" s="21"/>
      <c r="V1380" s="21"/>
      <c r="W1380" s="20" t="str">
        <f>VLOOKUP(TRIM(X1380),X10:Y199,2,FALSE)</f>
        <v>Wanqiang</v>
      </c>
      <c r="X1380" s="168" t="str">
        <f t="shared" si="195"/>
        <v>20.2.1</v>
      </c>
      <c r="Y1380" s="168">
        <f t="shared" si="196"/>
        <v>0</v>
      </c>
      <c r="Z1380" s="168">
        <f t="shared" si="193"/>
        <v>0</v>
      </c>
      <c r="AA1380" s="168">
        <f t="shared" si="197"/>
        <v>50</v>
      </c>
      <c r="AB1380" s="168">
        <f t="shared" si="198"/>
        <v>0</v>
      </c>
      <c r="AC1380" s="168">
        <f t="shared" si="199"/>
        <v>0</v>
      </c>
      <c r="AD1380" s="168">
        <f t="shared" si="194"/>
        <v>0</v>
      </c>
      <c r="AE1380" s="168">
        <f t="shared" si="200"/>
        <v>0</v>
      </c>
      <c r="AF1380" s="170"/>
      <c r="AI1380" s="1" t="str">
        <f t="shared" si="201"/>
        <v>DIFF</v>
      </c>
      <c r="AN1380" s="1" t="str">
        <f t="shared" si="202"/>
        <v>{20.2.1}</v>
      </c>
    </row>
    <row r="1381" spans="1:40" ht="26.25" customHeight="1" x14ac:dyDescent="0.25">
      <c r="A1381" s="66" t="s">
        <v>188</v>
      </c>
      <c r="B1381" s="67" t="s">
        <v>40</v>
      </c>
      <c r="C1381" s="67" t="s">
        <v>94</v>
      </c>
      <c r="D1381" s="67" t="s">
        <v>1611</v>
      </c>
      <c r="E1381" s="95" t="s">
        <v>3907</v>
      </c>
      <c r="F1381" s="68" t="s">
        <v>862</v>
      </c>
      <c r="G1381" s="68" t="s">
        <v>95</v>
      </c>
      <c r="H1381" s="68" t="s">
        <v>3184</v>
      </c>
      <c r="I1381" s="124" t="s">
        <v>1848</v>
      </c>
      <c r="J1381" s="69" t="s">
        <v>1774</v>
      </c>
      <c r="K1381" s="121"/>
      <c r="L1381" s="69"/>
      <c r="M1381" s="121"/>
      <c r="N1381" s="69" t="s">
        <v>1373</v>
      </c>
      <c r="O1381" s="69" t="s">
        <v>1462</v>
      </c>
      <c r="P1381" s="69" t="s">
        <v>1776</v>
      </c>
      <c r="Q1381" s="73" t="s">
        <v>3183</v>
      </c>
      <c r="R1381" s="69" t="s">
        <v>6061</v>
      </c>
      <c r="S1381" s="74" t="s">
        <v>205</v>
      </c>
      <c r="T1381" s="69" t="s">
        <v>825</v>
      </c>
      <c r="U1381" s="21"/>
      <c r="V1381" s="21"/>
      <c r="W1381" s="20" t="str">
        <f>VLOOKUP(TRIM(X1381),X10:Y199,2,FALSE)</f>
        <v>Wanqiang</v>
      </c>
      <c r="X1381" s="168" t="str">
        <f t="shared" si="195"/>
        <v>20.2.1</v>
      </c>
      <c r="Y1381" s="168">
        <f t="shared" si="196"/>
        <v>0</v>
      </c>
      <c r="Z1381" s="168">
        <f t="shared" si="193"/>
        <v>0</v>
      </c>
      <c r="AA1381" s="168">
        <f t="shared" si="197"/>
        <v>13</v>
      </c>
      <c r="AB1381" s="168">
        <f t="shared" si="198"/>
        <v>0</v>
      </c>
      <c r="AC1381" s="168">
        <f t="shared" si="199"/>
        <v>0</v>
      </c>
      <c r="AD1381" s="168">
        <f t="shared" si="194"/>
        <v>0</v>
      </c>
      <c r="AE1381" s="168">
        <f t="shared" si="200"/>
        <v>0</v>
      </c>
      <c r="AF1381" s="170"/>
      <c r="AI1381" s="1" t="str">
        <f t="shared" si="201"/>
        <v>DIFF</v>
      </c>
      <c r="AN1381" s="1" t="str">
        <f t="shared" si="202"/>
        <v>{20.2.1}</v>
      </c>
    </row>
    <row r="1382" spans="1:40" ht="26.25" customHeight="1" x14ac:dyDescent="0.25">
      <c r="A1382" s="66" t="s">
        <v>188</v>
      </c>
      <c r="B1382" s="67" t="s">
        <v>40</v>
      </c>
      <c r="C1382" s="67" t="s">
        <v>94</v>
      </c>
      <c r="D1382" s="67" t="s">
        <v>1611</v>
      </c>
      <c r="E1382" s="95" t="s">
        <v>3908</v>
      </c>
      <c r="F1382" s="68" t="s">
        <v>862</v>
      </c>
      <c r="G1382" s="68" t="s">
        <v>95</v>
      </c>
      <c r="H1382" s="68" t="s">
        <v>5444</v>
      </c>
      <c r="I1382" s="124" t="s">
        <v>6502</v>
      </c>
      <c r="J1382" s="69" t="s">
        <v>1774</v>
      </c>
      <c r="K1382" s="121"/>
      <c r="L1382" s="71"/>
      <c r="M1382" s="70"/>
      <c r="N1382" s="69" t="s">
        <v>1414</v>
      </c>
      <c r="O1382" s="69" t="s">
        <v>1462</v>
      </c>
      <c r="P1382" s="69" t="s">
        <v>1776</v>
      </c>
      <c r="Q1382" s="73" t="s">
        <v>5443</v>
      </c>
      <c r="R1382" s="69" t="s">
        <v>6302</v>
      </c>
      <c r="S1382" s="74" t="s">
        <v>205</v>
      </c>
      <c r="T1382" s="69" t="s">
        <v>1808</v>
      </c>
      <c r="U1382" s="21"/>
      <c r="V1382" s="21"/>
      <c r="W1382" s="20" t="str">
        <f>VLOOKUP(TRIM(X1382),X10:Y199,2,FALSE)</f>
        <v>Wanqiang</v>
      </c>
      <c r="X1382" s="168" t="str">
        <f t="shared" si="195"/>
        <v>20.2.1</v>
      </c>
      <c r="Y1382" s="168">
        <f t="shared" si="196"/>
        <v>0</v>
      </c>
      <c r="Z1382" s="168">
        <f t="shared" si="193"/>
        <v>0</v>
      </c>
      <c r="AA1382" s="168">
        <f t="shared" si="197"/>
        <v>29</v>
      </c>
      <c r="AB1382" s="168">
        <f t="shared" si="198"/>
        <v>0</v>
      </c>
      <c r="AC1382" s="168">
        <f t="shared" si="199"/>
        <v>0</v>
      </c>
      <c r="AD1382" s="168">
        <f t="shared" si="194"/>
        <v>0</v>
      </c>
      <c r="AE1382" s="168">
        <f t="shared" si="200"/>
        <v>0</v>
      </c>
      <c r="AF1382" s="170"/>
      <c r="AI1382" s="1" t="str">
        <f t="shared" si="201"/>
        <v>DIFF</v>
      </c>
      <c r="AN1382" s="1" t="str">
        <f t="shared" si="202"/>
        <v>{20.2.1}</v>
      </c>
    </row>
    <row r="1383" spans="1:40" ht="26.25" customHeight="1" x14ac:dyDescent="0.25">
      <c r="A1383" s="66" t="s">
        <v>188</v>
      </c>
      <c r="B1383" s="67" t="s">
        <v>40</v>
      </c>
      <c r="C1383" s="67" t="s">
        <v>94</v>
      </c>
      <c r="D1383" s="67" t="s">
        <v>1611</v>
      </c>
      <c r="E1383" s="95" t="s">
        <v>3909</v>
      </c>
      <c r="F1383" s="68" t="s">
        <v>862</v>
      </c>
      <c r="G1383" s="68" t="s">
        <v>95</v>
      </c>
      <c r="H1383" s="68" t="s">
        <v>5244</v>
      </c>
      <c r="I1383" s="124" t="s">
        <v>6503</v>
      </c>
      <c r="J1383" s="69" t="s">
        <v>1774</v>
      </c>
      <c r="K1383" s="121"/>
      <c r="L1383" s="69"/>
      <c r="M1383" s="121"/>
      <c r="N1383" s="69" t="s">
        <v>1414</v>
      </c>
      <c r="O1383" s="69" t="s">
        <v>1462</v>
      </c>
      <c r="P1383" s="69" t="s">
        <v>1776</v>
      </c>
      <c r="Q1383" s="73" t="s">
        <v>5243</v>
      </c>
      <c r="R1383" s="69" t="s">
        <v>6062</v>
      </c>
      <c r="S1383" s="74" t="s">
        <v>205</v>
      </c>
      <c r="T1383" s="69" t="s">
        <v>1990</v>
      </c>
      <c r="U1383" s="21"/>
      <c r="V1383" s="21"/>
      <c r="W1383" s="20" t="str">
        <f>VLOOKUP(TRIM(X1383),X10:Y199,2,FALSE)</f>
        <v>Wanqiang</v>
      </c>
      <c r="X1383" s="168" t="str">
        <f t="shared" si="195"/>
        <v>20.2.1</v>
      </c>
      <c r="Y1383" s="168">
        <f t="shared" si="196"/>
        <v>0</v>
      </c>
      <c r="Z1383" s="168">
        <f t="shared" si="193"/>
        <v>0</v>
      </c>
      <c r="AA1383" s="168">
        <f t="shared" si="197"/>
        <v>32</v>
      </c>
      <c r="AB1383" s="168">
        <f t="shared" si="198"/>
        <v>0</v>
      </c>
      <c r="AC1383" s="168">
        <f t="shared" si="199"/>
        <v>0</v>
      </c>
      <c r="AD1383" s="168">
        <f t="shared" si="194"/>
        <v>0</v>
      </c>
      <c r="AE1383" s="168">
        <f t="shared" si="200"/>
        <v>0</v>
      </c>
      <c r="AF1383" s="170"/>
      <c r="AI1383" s="1" t="str">
        <f t="shared" si="201"/>
        <v>DIFF</v>
      </c>
      <c r="AN1383" s="1" t="str">
        <f t="shared" si="202"/>
        <v>{20.2.1}</v>
      </c>
    </row>
    <row r="1384" spans="1:40" ht="26.25" customHeight="1" x14ac:dyDescent="0.25">
      <c r="A1384" s="66" t="s">
        <v>188</v>
      </c>
      <c r="B1384" s="67" t="s">
        <v>40</v>
      </c>
      <c r="C1384" s="67" t="s">
        <v>94</v>
      </c>
      <c r="D1384" s="67" t="s">
        <v>1611</v>
      </c>
      <c r="E1384" s="95" t="s">
        <v>3910</v>
      </c>
      <c r="F1384" s="68" t="s">
        <v>862</v>
      </c>
      <c r="G1384" s="68" t="s">
        <v>95</v>
      </c>
      <c r="H1384" s="68" t="s">
        <v>5600</v>
      </c>
      <c r="I1384" s="124" t="s">
        <v>6504</v>
      </c>
      <c r="J1384" s="69" t="s">
        <v>1774</v>
      </c>
      <c r="K1384" s="121"/>
      <c r="L1384" s="71"/>
      <c r="M1384" s="70"/>
      <c r="N1384" s="69" t="s">
        <v>1414</v>
      </c>
      <c r="O1384" s="69" t="s">
        <v>1462</v>
      </c>
      <c r="P1384" s="69" t="s">
        <v>1776</v>
      </c>
      <c r="Q1384" s="73" t="s">
        <v>5599</v>
      </c>
      <c r="R1384" s="69" t="s">
        <v>6063</v>
      </c>
      <c r="S1384" s="74" t="s">
        <v>205</v>
      </c>
      <c r="T1384" s="69" t="s">
        <v>1986</v>
      </c>
      <c r="U1384" s="21"/>
      <c r="V1384" s="21"/>
      <c r="W1384" s="20" t="str">
        <f>VLOOKUP(TRIM(X1384),X10:Y199,2,FALSE)</f>
        <v>Wanqiang</v>
      </c>
      <c r="X1384" s="168" t="str">
        <f t="shared" si="195"/>
        <v>20.2.1</v>
      </c>
      <c r="Y1384" s="168">
        <f t="shared" si="196"/>
        <v>0</v>
      </c>
      <c r="Z1384" s="168">
        <f t="shared" si="193"/>
        <v>0</v>
      </c>
      <c r="AA1384" s="168">
        <f t="shared" si="197"/>
        <v>128</v>
      </c>
      <c r="AB1384" s="168">
        <f t="shared" si="198"/>
        <v>0</v>
      </c>
      <c r="AC1384" s="168">
        <f t="shared" si="199"/>
        <v>0</v>
      </c>
      <c r="AD1384" s="168">
        <f t="shared" si="194"/>
        <v>0</v>
      </c>
      <c r="AE1384" s="168">
        <f t="shared" si="200"/>
        <v>0</v>
      </c>
      <c r="AF1384" s="170"/>
      <c r="AI1384" s="1" t="str">
        <f t="shared" si="201"/>
        <v>DIFF</v>
      </c>
      <c r="AN1384" s="1" t="str">
        <f t="shared" si="202"/>
        <v>{20.2.1}</v>
      </c>
    </row>
    <row r="1385" spans="1:40" ht="26.25" customHeight="1" x14ac:dyDescent="0.25">
      <c r="A1385" s="66" t="s">
        <v>188</v>
      </c>
      <c r="B1385" s="67" t="s">
        <v>40</v>
      </c>
      <c r="C1385" s="67" t="s">
        <v>94</v>
      </c>
      <c r="D1385" s="67" t="s">
        <v>1611</v>
      </c>
      <c r="E1385" s="95" t="s">
        <v>3911</v>
      </c>
      <c r="F1385" s="68" t="s">
        <v>862</v>
      </c>
      <c r="G1385" s="68" t="s">
        <v>95</v>
      </c>
      <c r="H1385" s="68" t="s">
        <v>5092</v>
      </c>
      <c r="I1385" s="124" t="s">
        <v>6505</v>
      </c>
      <c r="J1385" s="69" t="s">
        <v>1774</v>
      </c>
      <c r="K1385" s="121"/>
      <c r="L1385" s="69"/>
      <c r="M1385" s="121"/>
      <c r="N1385" s="69" t="s">
        <v>1414</v>
      </c>
      <c r="O1385" s="69" t="s">
        <v>1462</v>
      </c>
      <c r="P1385" s="69" t="s">
        <v>1776</v>
      </c>
      <c r="Q1385" s="73" t="s">
        <v>4547</v>
      </c>
      <c r="R1385" s="69" t="s">
        <v>6064</v>
      </c>
      <c r="S1385" s="74" t="s">
        <v>205</v>
      </c>
      <c r="T1385" s="69" t="s">
        <v>206</v>
      </c>
      <c r="U1385" s="21"/>
      <c r="V1385" s="21"/>
      <c r="W1385" s="20" t="str">
        <f>VLOOKUP(TRIM(X1385),X10:Y199,2,FALSE)</f>
        <v>Wanqiang</v>
      </c>
      <c r="X1385" s="168" t="str">
        <f t="shared" si="195"/>
        <v>20.2.1</v>
      </c>
      <c r="Y1385" s="168">
        <f t="shared" si="196"/>
        <v>0</v>
      </c>
      <c r="Z1385" s="168">
        <f t="shared" si="193"/>
        <v>0</v>
      </c>
      <c r="AA1385" s="168">
        <f t="shared" si="197"/>
        <v>66</v>
      </c>
      <c r="AB1385" s="168">
        <f t="shared" si="198"/>
        <v>0</v>
      </c>
      <c r="AC1385" s="168">
        <f t="shared" si="199"/>
        <v>0</v>
      </c>
      <c r="AD1385" s="168">
        <f t="shared" si="194"/>
        <v>0</v>
      </c>
      <c r="AE1385" s="168">
        <f t="shared" si="200"/>
        <v>0</v>
      </c>
      <c r="AF1385" s="170"/>
      <c r="AI1385" s="1" t="str">
        <f t="shared" si="201"/>
        <v>DIFF</v>
      </c>
      <c r="AN1385" s="1" t="str">
        <f t="shared" si="202"/>
        <v>{20.2.1}</v>
      </c>
    </row>
    <row r="1386" spans="1:40" ht="26.25" customHeight="1" x14ac:dyDescent="0.25">
      <c r="A1386" s="66" t="s">
        <v>188</v>
      </c>
      <c r="B1386" s="67" t="s">
        <v>6493</v>
      </c>
      <c r="C1386" s="67" t="s">
        <v>94</v>
      </c>
      <c r="D1386" s="67" t="s">
        <v>1611</v>
      </c>
      <c r="E1386" s="95" t="s">
        <v>3912</v>
      </c>
      <c r="F1386" s="68" t="s">
        <v>12</v>
      </c>
      <c r="G1386" s="68" t="s">
        <v>95</v>
      </c>
      <c r="H1386" s="68" t="s">
        <v>4356</v>
      </c>
      <c r="I1386" s="124" t="s">
        <v>219</v>
      </c>
      <c r="J1386" s="69"/>
      <c r="K1386" s="121"/>
      <c r="L1386" s="71"/>
      <c r="M1386" s="70"/>
      <c r="N1386" s="69"/>
      <c r="O1386" s="69" t="s">
        <v>1462</v>
      </c>
      <c r="P1386" s="69" t="s">
        <v>1776</v>
      </c>
      <c r="Q1386" s="73" t="s">
        <v>4357</v>
      </c>
      <c r="R1386" s="69" t="s">
        <v>6065</v>
      </c>
      <c r="S1386" s="74" t="s">
        <v>205</v>
      </c>
      <c r="T1386" s="69" t="s">
        <v>228</v>
      </c>
      <c r="U1386" s="21"/>
      <c r="V1386" s="21"/>
      <c r="W1386" s="20" t="str">
        <f>VLOOKUP(TRIM(X1386),X10:Y199,2,FALSE)</f>
        <v>Wanqiang</v>
      </c>
      <c r="X1386" s="168" t="str">
        <f t="shared" si="195"/>
        <v>20.2.1</v>
      </c>
      <c r="Y1386" s="168">
        <f t="shared" si="196"/>
        <v>0</v>
      </c>
      <c r="Z1386" s="168">
        <f t="shared" si="193"/>
        <v>0</v>
      </c>
      <c r="AA1386" s="168">
        <f t="shared" si="197"/>
        <v>4</v>
      </c>
      <c r="AB1386" s="168">
        <f t="shared" si="198"/>
        <v>0</v>
      </c>
      <c r="AC1386" s="168">
        <f t="shared" si="199"/>
        <v>0</v>
      </c>
      <c r="AD1386" s="168">
        <f t="shared" si="194"/>
        <v>0</v>
      </c>
      <c r="AE1386" s="168">
        <f t="shared" si="200"/>
        <v>0</v>
      </c>
      <c r="AF1386" s="170"/>
      <c r="AI1386" s="1" t="str">
        <f t="shared" si="201"/>
        <v>DIFF</v>
      </c>
      <c r="AN1386" s="1" t="str">
        <f t="shared" si="202"/>
        <v>{20.2.1}</v>
      </c>
    </row>
    <row r="1387" spans="1:40" ht="26.25" customHeight="1" x14ac:dyDescent="0.25">
      <c r="A1387" s="66" t="s">
        <v>188</v>
      </c>
      <c r="B1387" s="67" t="s">
        <v>1520</v>
      </c>
      <c r="C1387" s="67" t="s">
        <v>94</v>
      </c>
      <c r="D1387" s="67" t="s">
        <v>1427</v>
      </c>
      <c r="E1387" s="95" t="s">
        <v>3913</v>
      </c>
      <c r="F1387" s="68" t="s">
        <v>12</v>
      </c>
      <c r="G1387" s="68" t="s">
        <v>95</v>
      </c>
      <c r="H1387" s="68" t="s">
        <v>4469</v>
      </c>
      <c r="I1387" s="124" t="s">
        <v>240</v>
      </c>
      <c r="J1387" s="69"/>
      <c r="K1387" s="121"/>
      <c r="L1387" s="69"/>
      <c r="M1387" s="121"/>
      <c r="N1387" s="69"/>
      <c r="O1387" s="69" t="s">
        <v>1036</v>
      </c>
      <c r="P1387" s="69"/>
      <c r="Q1387" s="73" t="s">
        <v>4470</v>
      </c>
      <c r="R1387" s="69" t="s">
        <v>6303</v>
      </c>
      <c r="S1387" s="74" t="s">
        <v>205</v>
      </c>
      <c r="T1387" s="69" t="s">
        <v>241</v>
      </c>
      <c r="U1387" s="21"/>
      <c r="V1387" s="21"/>
      <c r="W1387" s="20" t="str">
        <f>VLOOKUP(TRIM(X1387),X10:Y199,2,FALSE)</f>
        <v>Wanqiang</v>
      </c>
      <c r="X1387" s="168" t="str">
        <f t="shared" si="195"/>
        <v>19.4.2</v>
      </c>
      <c r="Y1387" s="168">
        <f t="shared" si="196"/>
        <v>0</v>
      </c>
      <c r="Z1387" s="168">
        <f t="shared" si="193"/>
        <v>0</v>
      </c>
      <c r="AA1387" s="168">
        <f t="shared" si="197"/>
        <v>12</v>
      </c>
      <c r="AB1387" s="168">
        <f t="shared" si="198"/>
        <v>0</v>
      </c>
      <c r="AC1387" s="168">
        <f t="shared" si="199"/>
        <v>0</v>
      </c>
      <c r="AD1387" s="168">
        <f t="shared" si="194"/>
        <v>0</v>
      </c>
      <c r="AE1387" s="168">
        <f t="shared" si="200"/>
        <v>0</v>
      </c>
      <c r="AF1387" s="170"/>
      <c r="AI1387" s="1" t="str">
        <f t="shared" si="201"/>
        <v/>
      </c>
      <c r="AN1387" s="1" t="str">
        <f t="shared" si="202"/>
        <v>{19.4.2}</v>
      </c>
    </row>
    <row r="1388" spans="1:40" ht="26.25" customHeight="1" x14ac:dyDescent="0.25">
      <c r="A1388" s="66" t="s">
        <v>188</v>
      </c>
      <c r="B1388" s="67" t="s">
        <v>1818</v>
      </c>
      <c r="C1388" s="67" t="s">
        <v>94</v>
      </c>
      <c r="D1388" s="67" t="s">
        <v>1427</v>
      </c>
      <c r="E1388" s="95" t="s">
        <v>3914</v>
      </c>
      <c r="F1388" s="68" t="s">
        <v>14</v>
      </c>
      <c r="G1388" s="68" t="s">
        <v>95</v>
      </c>
      <c r="H1388" s="68" t="s">
        <v>4525</v>
      </c>
      <c r="I1388" s="124" t="s">
        <v>4526</v>
      </c>
      <c r="J1388" s="69" t="s">
        <v>194</v>
      </c>
      <c r="K1388" s="121">
        <v>6438</v>
      </c>
      <c r="L1388" s="71" t="s">
        <v>63</v>
      </c>
      <c r="M1388" s="70" t="s">
        <v>102</v>
      </c>
      <c r="N1388" s="69" t="s">
        <v>2786</v>
      </c>
      <c r="O1388" s="69" t="s">
        <v>1036</v>
      </c>
      <c r="P1388" s="69" t="s">
        <v>1431</v>
      </c>
      <c r="Q1388" s="73" t="s">
        <v>5069</v>
      </c>
      <c r="R1388" s="69" t="s">
        <v>6304</v>
      </c>
      <c r="S1388" s="74" t="s">
        <v>329</v>
      </c>
      <c r="T1388" s="69" t="s">
        <v>229</v>
      </c>
      <c r="U1388" s="21"/>
      <c r="V1388" s="21" t="s">
        <v>1039</v>
      </c>
      <c r="W1388" s="20" t="str">
        <f>VLOOKUP(TRIM(X1388),X10:Y199,2,FALSE)</f>
        <v>Wanqiang</v>
      </c>
      <c r="X1388" s="168" t="str">
        <f t="shared" si="195"/>
        <v>19.4.2</v>
      </c>
      <c r="Y1388" s="168">
        <f t="shared" si="196"/>
        <v>1</v>
      </c>
      <c r="Z1388" s="168">
        <f t="shared" si="193"/>
        <v>0</v>
      </c>
      <c r="AA1388" s="168">
        <f t="shared" si="197"/>
        <v>23</v>
      </c>
      <c r="AB1388" s="168">
        <f t="shared" si="198"/>
        <v>0</v>
      </c>
      <c r="AC1388" s="168">
        <f t="shared" si="199"/>
        <v>0</v>
      </c>
      <c r="AD1388" s="168">
        <f t="shared" si="194"/>
        <v>0</v>
      </c>
      <c r="AE1388" s="168">
        <f t="shared" si="200"/>
        <v>0</v>
      </c>
      <c r="AF1388" s="170"/>
      <c r="AI1388" s="1" t="str">
        <f t="shared" si="201"/>
        <v>DIFF</v>
      </c>
      <c r="AN1388" s="1" t="str">
        <f t="shared" si="202"/>
        <v>{19.4.2}</v>
      </c>
    </row>
    <row r="1389" spans="1:40" ht="26.25" customHeight="1" x14ac:dyDescent="0.25">
      <c r="A1389" s="66" t="s">
        <v>188</v>
      </c>
      <c r="B1389" s="67" t="s">
        <v>2107</v>
      </c>
      <c r="C1389" s="67" t="s">
        <v>94</v>
      </c>
      <c r="D1389" s="67" t="s">
        <v>1427</v>
      </c>
      <c r="E1389" s="95" t="s">
        <v>3915</v>
      </c>
      <c r="F1389" s="68" t="s">
        <v>14</v>
      </c>
      <c r="G1389" s="68" t="s">
        <v>95</v>
      </c>
      <c r="H1389" s="68" t="s">
        <v>2042</v>
      </c>
      <c r="I1389" s="124" t="s">
        <v>218</v>
      </c>
      <c r="J1389" s="69" t="s">
        <v>101</v>
      </c>
      <c r="K1389" s="121">
        <v>5558</v>
      </c>
      <c r="L1389" s="69" t="s">
        <v>53</v>
      </c>
      <c r="M1389" s="121" t="s">
        <v>102</v>
      </c>
      <c r="N1389" s="69" t="s">
        <v>2786</v>
      </c>
      <c r="O1389" s="69" t="s">
        <v>1036</v>
      </c>
      <c r="P1389" s="69" t="s">
        <v>1431</v>
      </c>
      <c r="Q1389" s="73" t="s">
        <v>2106</v>
      </c>
      <c r="R1389" s="69" t="s">
        <v>6305</v>
      </c>
      <c r="S1389" s="74" t="s">
        <v>329</v>
      </c>
      <c r="T1389" s="69" t="s">
        <v>206</v>
      </c>
      <c r="U1389" s="21"/>
      <c r="V1389" s="21" t="s">
        <v>1039</v>
      </c>
      <c r="W1389" s="20" t="str">
        <f>VLOOKUP(TRIM(X1389),X10:Y199,2,FALSE)</f>
        <v>Wanqiang</v>
      </c>
      <c r="X1389" s="168" t="str">
        <f t="shared" si="195"/>
        <v>19.4.2</v>
      </c>
      <c r="Y1389" s="168">
        <f t="shared" si="196"/>
        <v>1</v>
      </c>
      <c r="Z1389" s="168">
        <f t="shared" si="193"/>
        <v>0</v>
      </c>
      <c r="AA1389" s="168">
        <f t="shared" si="197"/>
        <v>3</v>
      </c>
      <c r="AB1389" s="168">
        <f t="shared" si="198"/>
        <v>0</v>
      </c>
      <c r="AC1389" s="168">
        <f t="shared" si="199"/>
        <v>0</v>
      </c>
      <c r="AD1389" s="168">
        <f t="shared" si="194"/>
        <v>0</v>
      </c>
      <c r="AE1389" s="168">
        <f t="shared" si="200"/>
        <v>0</v>
      </c>
      <c r="AF1389" s="170"/>
      <c r="AI1389" s="1" t="str">
        <f t="shared" si="201"/>
        <v>DIFF</v>
      </c>
      <c r="AN1389" s="1" t="str">
        <f t="shared" si="202"/>
        <v>{19.4.2}</v>
      </c>
    </row>
    <row r="1390" spans="1:40" ht="26.25" customHeight="1" x14ac:dyDescent="0.25">
      <c r="A1390" s="66" t="s">
        <v>188</v>
      </c>
      <c r="B1390" s="67" t="s">
        <v>40</v>
      </c>
      <c r="C1390" s="67" t="s">
        <v>94</v>
      </c>
      <c r="D1390" s="67" t="s">
        <v>1427</v>
      </c>
      <c r="E1390" s="95" t="s">
        <v>3916</v>
      </c>
      <c r="F1390" s="68" t="s">
        <v>14</v>
      </c>
      <c r="G1390" s="68" t="s">
        <v>95</v>
      </c>
      <c r="H1390" s="68" t="s">
        <v>4519</v>
      </c>
      <c r="I1390" s="124" t="s">
        <v>355</v>
      </c>
      <c r="J1390" s="69" t="s">
        <v>101</v>
      </c>
      <c r="K1390" s="121">
        <v>5612</v>
      </c>
      <c r="L1390" s="71" t="s">
        <v>50</v>
      </c>
      <c r="M1390" s="70" t="s">
        <v>102</v>
      </c>
      <c r="N1390" s="69" t="s">
        <v>2786</v>
      </c>
      <c r="O1390" s="69" t="s">
        <v>1036</v>
      </c>
      <c r="P1390" s="69" t="s">
        <v>1431</v>
      </c>
      <c r="Q1390" s="73" t="s">
        <v>5067</v>
      </c>
      <c r="R1390" s="69" t="s">
        <v>6306</v>
      </c>
      <c r="S1390" s="74" t="s">
        <v>205</v>
      </c>
      <c r="T1390" s="69" t="s">
        <v>229</v>
      </c>
      <c r="U1390" s="21"/>
      <c r="V1390" s="21"/>
      <c r="W1390" s="20" t="str">
        <f>VLOOKUP(TRIM(X1390),X10:Y199,2,FALSE)</f>
        <v>Wanqiang</v>
      </c>
      <c r="X1390" s="168" t="str">
        <f t="shared" si="195"/>
        <v>19.4.2</v>
      </c>
      <c r="Y1390" s="168">
        <f t="shared" si="196"/>
        <v>0</v>
      </c>
      <c r="Z1390" s="168">
        <f t="shared" si="193"/>
        <v>0</v>
      </c>
      <c r="AA1390" s="168">
        <f t="shared" si="197"/>
        <v>5</v>
      </c>
      <c r="AB1390" s="168">
        <f t="shared" si="198"/>
        <v>0</v>
      </c>
      <c r="AC1390" s="168">
        <f t="shared" si="199"/>
        <v>0</v>
      </c>
      <c r="AD1390" s="168">
        <f t="shared" si="194"/>
        <v>0</v>
      </c>
      <c r="AE1390" s="168">
        <f t="shared" si="200"/>
        <v>0</v>
      </c>
      <c r="AF1390" s="170"/>
      <c r="AI1390" s="1" t="str">
        <f t="shared" si="201"/>
        <v>DIFF</v>
      </c>
      <c r="AN1390" s="1" t="str">
        <f t="shared" si="202"/>
        <v>{19.4.2}</v>
      </c>
    </row>
    <row r="1391" spans="1:40" ht="26.25" customHeight="1" x14ac:dyDescent="0.25">
      <c r="A1391" s="66" t="s">
        <v>188</v>
      </c>
      <c r="B1391" s="67" t="s">
        <v>5068</v>
      </c>
      <c r="C1391" s="67" t="s">
        <v>94</v>
      </c>
      <c r="D1391" s="67" t="s">
        <v>1427</v>
      </c>
      <c r="E1391" s="95" t="s">
        <v>3917</v>
      </c>
      <c r="F1391" s="68" t="s">
        <v>14</v>
      </c>
      <c r="G1391" s="68" t="s">
        <v>95</v>
      </c>
      <c r="H1391" s="68" t="s">
        <v>4522</v>
      </c>
      <c r="I1391" s="124" t="s">
        <v>355</v>
      </c>
      <c r="J1391" s="69" t="s">
        <v>101</v>
      </c>
      <c r="K1391" s="121">
        <v>5613</v>
      </c>
      <c r="L1391" s="69" t="s">
        <v>50</v>
      </c>
      <c r="M1391" s="121" t="s">
        <v>102</v>
      </c>
      <c r="N1391" s="69" t="s">
        <v>2786</v>
      </c>
      <c r="O1391" s="69" t="s">
        <v>1036</v>
      </c>
      <c r="P1391" s="69" t="s">
        <v>1431</v>
      </c>
      <c r="Q1391" s="73" t="s">
        <v>6463</v>
      </c>
      <c r="R1391" s="69" t="s">
        <v>6307</v>
      </c>
      <c r="S1391" s="74" t="s">
        <v>329</v>
      </c>
      <c r="T1391" s="69" t="s">
        <v>229</v>
      </c>
      <c r="U1391" s="21"/>
      <c r="V1391" s="21" t="s">
        <v>1039</v>
      </c>
      <c r="W1391" s="20" t="str">
        <f>VLOOKUP(TRIM(X1391),X10:Y199,2,FALSE)</f>
        <v>Wanqiang</v>
      </c>
      <c r="X1391" s="168" t="str">
        <f t="shared" si="195"/>
        <v>19.4.2</v>
      </c>
      <c r="Y1391" s="168">
        <f t="shared" si="196"/>
        <v>1</v>
      </c>
      <c r="Z1391" s="168">
        <f t="shared" si="193"/>
        <v>0</v>
      </c>
      <c r="AA1391" s="168">
        <f t="shared" si="197"/>
        <v>5</v>
      </c>
      <c r="AB1391" s="168">
        <f t="shared" si="198"/>
        <v>0</v>
      </c>
      <c r="AC1391" s="168">
        <f t="shared" si="199"/>
        <v>0</v>
      </c>
      <c r="AD1391" s="168">
        <f t="shared" si="194"/>
        <v>0</v>
      </c>
      <c r="AE1391" s="168">
        <f t="shared" si="200"/>
        <v>0</v>
      </c>
      <c r="AF1391" s="170"/>
      <c r="AI1391" s="1" t="str">
        <f t="shared" si="201"/>
        <v>DIFF</v>
      </c>
      <c r="AN1391" s="1" t="str">
        <f t="shared" si="202"/>
        <v>{19.4.2}</v>
      </c>
    </row>
    <row r="1392" spans="1:40" ht="26.25" customHeight="1" x14ac:dyDescent="0.25">
      <c r="A1392" s="66" t="s">
        <v>188</v>
      </c>
      <c r="B1392" s="67" t="s">
        <v>40</v>
      </c>
      <c r="C1392" s="67" t="s">
        <v>94</v>
      </c>
      <c r="D1392" s="67" t="s">
        <v>1613</v>
      </c>
      <c r="E1392" s="95" t="s">
        <v>3918</v>
      </c>
      <c r="F1392" s="68" t="s">
        <v>862</v>
      </c>
      <c r="G1392" s="68" t="s">
        <v>95</v>
      </c>
      <c r="H1392" s="68" t="s">
        <v>5221</v>
      </c>
      <c r="I1392" s="124" t="s">
        <v>6479</v>
      </c>
      <c r="J1392" s="69" t="s">
        <v>1782</v>
      </c>
      <c r="K1392" s="121"/>
      <c r="L1392" s="71"/>
      <c r="M1392" s="70"/>
      <c r="N1392" s="69" t="s">
        <v>1414</v>
      </c>
      <c r="O1392" s="69" t="s">
        <v>1462</v>
      </c>
      <c r="P1392" s="69" t="s">
        <v>1783</v>
      </c>
      <c r="Q1392" s="73" t="s">
        <v>4373</v>
      </c>
      <c r="R1392" s="69" t="s">
        <v>6308</v>
      </c>
      <c r="S1392" s="74" t="s">
        <v>189</v>
      </c>
      <c r="T1392" s="69" t="s">
        <v>236</v>
      </c>
      <c r="U1392" s="21"/>
      <c r="V1392" s="21" t="s">
        <v>1039</v>
      </c>
      <c r="W1392" s="20" t="str">
        <f>VLOOKUP(TRIM(X1392),X10:Y199,2,FALSE)</f>
        <v>Wanqiang</v>
      </c>
      <c r="X1392" s="168" t="str">
        <f t="shared" si="195"/>
        <v>20.4.1</v>
      </c>
      <c r="Y1392" s="168">
        <f t="shared" si="196"/>
        <v>0</v>
      </c>
      <c r="Z1392" s="168">
        <f t="shared" si="193"/>
        <v>1</v>
      </c>
      <c r="AA1392" s="168">
        <f t="shared" si="197"/>
        <v>62</v>
      </c>
      <c r="AB1392" s="168">
        <f t="shared" si="198"/>
        <v>0</v>
      </c>
      <c r="AC1392" s="168">
        <f t="shared" si="199"/>
        <v>0</v>
      </c>
      <c r="AD1392" s="168">
        <f t="shared" si="194"/>
        <v>0</v>
      </c>
      <c r="AE1392" s="168">
        <f t="shared" si="200"/>
        <v>0</v>
      </c>
      <c r="AF1392" s="170"/>
      <c r="AI1392" s="1" t="str">
        <f t="shared" si="201"/>
        <v>DIFF</v>
      </c>
      <c r="AN1392" s="1" t="str">
        <f t="shared" si="202"/>
        <v>{20.4.1}</v>
      </c>
    </row>
    <row r="1393" spans="1:40" ht="26.25" customHeight="1" x14ac:dyDescent="0.25">
      <c r="A1393" s="66" t="s">
        <v>188</v>
      </c>
      <c r="B1393" s="67" t="s">
        <v>40</v>
      </c>
      <c r="C1393" s="67" t="s">
        <v>94</v>
      </c>
      <c r="D1393" s="67" t="s">
        <v>1613</v>
      </c>
      <c r="E1393" s="95" t="s">
        <v>3919</v>
      </c>
      <c r="F1393" s="68" t="s">
        <v>862</v>
      </c>
      <c r="G1393" s="68" t="s">
        <v>95</v>
      </c>
      <c r="H1393" s="68" t="s">
        <v>4880</v>
      </c>
      <c r="I1393" s="124" t="s">
        <v>6482</v>
      </c>
      <c r="J1393" s="69" t="s">
        <v>1782</v>
      </c>
      <c r="K1393" s="121"/>
      <c r="L1393" s="69"/>
      <c r="M1393" s="121"/>
      <c r="N1393" s="69" t="s">
        <v>1414</v>
      </c>
      <c r="O1393" s="69" t="s">
        <v>1462</v>
      </c>
      <c r="P1393" s="69" t="s">
        <v>1783</v>
      </c>
      <c r="Q1393" s="73" t="s">
        <v>4879</v>
      </c>
      <c r="R1393" s="69" t="s">
        <v>6758</v>
      </c>
      <c r="S1393" s="74" t="s">
        <v>205</v>
      </c>
      <c r="T1393" s="69" t="s">
        <v>268</v>
      </c>
      <c r="U1393" s="21"/>
      <c r="V1393" s="21" t="s">
        <v>1039</v>
      </c>
      <c r="W1393" s="20" t="str">
        <f>VLOOKUP(TRIM(X1393),X10:Y199,2,FALSE)</f>
        <v>Wanqiang</v>
      </c>
      <c r="X1393" s="168" t="str">
        <f t="shared" si="195"/>
        <v>20.4.1</v>
      </c>
      <c r="Y1393" s="168">
        <f t="shared" si="196"/>
        <v>0</v>
      </c>
      <c r="Z1393" s="168">
        <f t="shared" si="193"/>
        <v>0</v>
      </c>
      <c r="AA1393" s="168">
        <f t="shared" si="197"/>
        <v>158</v>
      </c>
      <c r="AB1393" s="168">
        <f t="shared" si="198"/>
        <v>0</v>
      </c>
      <c r="AC1393" s="168">
        <f t="shared" si="199"/>
        <v>0</v>
      </c>
      <c r="AD1393" s="168">
        <f t="shared" si="194"/>
        <v>0</v>
      </c>
      <c r="AE1393" s="168">
        <f t="shared" si="200"/>
        <v>0</v>
      </c>
      <c r="AF1393" s="170"/>
      <c r="AI1393" s="1" t="str">
        <f t="shared" si="201"/>
        <v>DIFF</v>
      </c>
      <c r="AN1393" s="1" t="str">
        <f t="shared" si="202"/>
        <v>{20.4.1}</v>
      </c>
    </row>
    <row r="1394" spans="1:40" ht="26.25" customHeight="1" x14ac:dyDescent="0.25">
      <c r="A1394" s="66" t="s">
        <v>188</v>
      </c>
      <c r="B1394" s="67" t="s">
        <v>40</v>
      </c>
      <c r="C1394" s="67" t="s">
        <v>94</v>
      </c>
      <c r="D1394" s="67" t="s">
        <v>1613</v>
      </c>
      <c r="E1394" s="95" t="s">
        <v>3920</v>
      </c>
      <c r="F1394" s="68" t="s">
        <v>862</v>
      </c>
      <c r="G1394" s="68" t="s">
        <v>95</v>
      </c>
      <c r="H1394" s="68" t="s">
        <v>5081</v>
      </c>
      <c r="I1394" s="124" t="s">
        <v>4431</v>
      </c>
      <c r="J1394" s="69" t="s">
        <v>1782</v>
      </c>
      <c r="K1394" s="121"/>
      <c r="L1394" s="71"/>
      <c r="M1394" s="70"/>
      <c r="N1394" s="69" t="s">
        <v>1414</v>
      </c>
      <c r="O1394" s="69" t="s">
        <v>1462</v>
      </c>
      <c r="P1394" s="69" t="s">
        <v>1783</v>
      </c>
      <c r="Q1394" s="73" t="s">
        <v>5080</v>
      </c>
      <c r="R1394" s="69" t="s">
        <v>6309</v>
      </c>
      <c r="S1394" s="74" t="s">
        <v>205</v>
      </c>
      <c r="T1394" s="69" t="s">
        <v>1111</v>
      </c>
      <c r="U1394" s="21"/>
      <c r="V1394" s="21"/>
      <c r="W1394" s="20" t="str">
        <f>VLOOKUP(TRIM(X1394),X10:Y199,2,FALSE)</f>
        <v>Wanqiang</v>
      </c>
      <c r="X1394" s="168" t="str">
        <f t="shared" si="195"/>
        <v>20.4.1</v>
      </c>
      <c r="Y1394" s="168">
        <f t="shared" si="196"/>
        <v>0</v>
      </c>
      <c r="Z1394" s="168">
        <f t="shared" si="193"/>
        <v>0</v>
      </c>
      <c r="AA1394" s="168">
        <f t="shared" si="197"/>
        <v>28</v>
      </c>
      <c r="AB1394" s="168">
        <f t="shared" si="198"/>
        <v>0</v>
      </c>
      <c r="AC1394" s="168">
        <f t="shared" si="199"/>
        <v>0</v>
      </c>
      <c r="AD1394" s="168">
        <f t="shared" si="194"/>
        <v>0</v>
      </c>
      <c r="AE1394" s="168">
        <f t="shared" si="200"/>
        <v>0</v>
      </c>
      <c r="AF1394" s="170"/>
      <c r="AI1394" s="1" t="str">
        <f t="shared" si="201"/>
        <v>DIFF</v>
      </c>
      <c r="AN1394" s="1" t="str">
        <f t="shared" si="202"/>
        <v>{20.4.1}</v>
      </c>
    </row>
    <row r="1395" spans="1:40" ht="26.25" customHeight="1" x14ac:dyDescent="0.25">
      <c r="A1395" s="66" t="s">
        <v>188</v>
      </c>
      <c r="B1395" s="67" t="s">
        <v>1514</v>
      </c>
      <c r="C1395" s="67" t="s">
        <v>94</v>
      </c>
      <c r="D1395" s="67" t="s">
        <v>1613</v>
      </c>
      <c r="E1395" s="95" t="s">
        <v>3921</v>
      </c>
      <c r="F1395" s="68" t="s">
        <v>12</v>
      </c>
      <c r="G1395" s="68" t="s">
        <v>95</v>
      </c>
      <c r="H1395" s="68" t="s">
        <v>2918</v>
      </c>
      <c r="I1395" s="124" t="s">
        <v>221</v>
      </c>
      <c r="J1395" s="69"/>
      <c r="K1395" s="121"/>
      <c r="L1395" s="69"/>
      <c r="M1395" s="121"/>
      <c r="N1395" s="69"/>
      <c r="O1395" s="69" t="s">
        <v>1462</v>
      </c>
      <c r="P1395" s="69" t="s">
        <v>1783</v>
      </c>
      <c r="Q1395" s="73" t="s">
        <v>1840</v>
      </c>
      <c r="R1395" s="69" t="s">
        <v>6310</v>
      </c>
      <c r="S1395" s="74" t="s">
        <v>205</v>
      </c>
      <c r="T1395" s="69" t="s">
        <v>1440</v>
      </c>
      <c r="U1395" s="21"/>
      <c r="V1395" s="21"/>
      <c r="W1395" s="20" t="str">
        <f>VLOOKUP(TRIM(X1395),X10:Y199,2,FALSE)</f>
        <v>Wanqiang</v>
      </c>
      <c r="X1395" s="168" t="str">
        <f t="shared" si="195"/>
        <v>20.4.1</v>
      </c>
      <c r="Y1395" s="168">
        <f t="shared" si="196"/>
        <v>0</v>
      </c>
      <c r="Z1395" s="168">
        <f t="shared" si="193"/>
        <v>0</v>
      </c>
      <c r="AA1395" s="168">
        <f t="shared" si="197"/>
        <v>4</v>
      </c>
      <c r="AB1395" s="168">
        <f t="shared" si="198"/>
        <v>0</v>
      </c>
      <c r="AC1395" s="168">
        <f t="shared" si="199"/>
        <v>0</v>
      </c>
      <c r="AD1395" s="168">
        <f t="shared" si="194"/>
        <v>0</v>
      </c>
      <c r="AE1395" s="168">
        <f t="shared" si="200"/>
        <v>0</v>
      </c>
      <c r="AF1395" s="170"/>
      <c r="AI1395" s="1" t="str">
        <f t="shared" si="201"/>
        <v>DIFF</v>
      </c>
      <c r="AN1395" s="1" t="str">
        <f t="shared" si="202"/>
        <v>{20.4.1}</v>
      </c>
    </row>
    <row r="1396" spans="1:40" ht="26.25" customHeight="1" x14ac:dyDescent="0.25">
      <c r="A1396" s="66" t="s">
        <v>188</v>
      </c>
      <c r="B1396" s="67" t="s">
        <v>6480</v>
      </c>
      <c r="C1396" s="67" t="s">
        <v>94</v>
      </c>
      <c r="D1396" s="67" t="s">
        <v>1613</v>
      </c>
      <c r="E1396" s="95" t="s">
        <v>3922</v>
      </c>
      <c r="F1396" s="68" t="s">
        <v>12</v>
      </c>
      <c r="G1396" s="68" t="s">
        <v>95</v>
      </c>
      <c r="H1396" s="68" t="s">
        <v>6599</v>
      </c>
      <c r="I1396" s="124" t="s">
        <v>261</v>
      </c>
      <c r="J1396" s="69"/>
      <c r="K1396" s="121"/>
      <c r="L1396" s="71"/>
      <c r="M1396" s="70"/>
      <c r="N1396" s="69"/>
      <c r="O1396" s="69" t="s">
        <v>40</v>
      </c>
      <c r="P1396" s="69"/>
      <c r="Q1396" s="73" t="s">
        <v>1814</v>
      </c>
      <c r="R1396" s="69" t="s">
        <v>6311</v>
      </c>
      <c r="S1396" s="74" t="s">
        <v>189</v>
      </c>
      <c r="T1396" s="69" t="s">
        <v>1111</v>
      </c>
      <c r="U1396" s="21"/>
      <c r="V1396" s="21" t="s">
        <v>1039</v>
      </c>
      <c r="W1396" s="20" t="str">
        <f>VLOOKUP(TRIM(X1396),X10:Y199,2,FALSE)</f>
        <v>Wanqiang</v>
      </c>
      <c r="X1396" s="168" t="str">
        <f t="shared" si="195"/>
        <v>20.4.1</v>
      </c>
      <c r="Y1396" s="168">
        <f t="shared" si="196"/>
        <v>0</v>
      </c>
      <c r="Z1396" s="168">
        <f t="shared" si="193"/>
        <v>0</v>
      </c>
      <c r="AA1396" s="168">
        <f t="shared" si="197"/>
        <v>6</v>
      </c>
      <c r="AB1396" s="168">
        <f t="shared" si="198"/>
        <v>0</v>
      </c>
      <c r="AC1396" s="168">
        <f t="shared" si="199"/>
        <v>1</v>
      </c>
      <c r="AD1396" s="168">
        <f t="shared" si="194"/>
        <v>0</v>
      </c>
      <c r="AE1396" s="168">
        <f t="shared" si="200"/>
        <v>0</v>
      </c>
      <c r="AF1396" s="170"/>
      <c r="AI1396" s="1" t="str">
        <f t="shared" si="201"/>
        <v/>
      </c>
      <c r="AN1396" s="1" t="str">
        <f t="shared" si="202"/>
        <v>{20.4.1}</v>
      </c>
    </row>
    <row r="1397" spans="1:40" ht="26.25" customHeight="1" x14ac:dyDescent="0.25">
      <c r="A1397" s="66" t="s">
        <v>188</v>
      </c>
      <c r="B1397" s="67" t="s">
        <v>40</v>
      </c>
      <c r="C1397" s="67" t="s">
        <v>94</v>
      </c>
      <c r="D1397" s="67" t="s">
        <v>1613</v>
      </c>
      <c r="E1397" s="95" t="s">
        <v>3923</v>
      </c>
      <c r="F1397" s="68" t="s">
        <v>862</v>
      </c>
      <c r="G1397" s="68" t="s">
        <v>95</v>
      </c>
      <c r="H1397" s="68" t="s">
        <v>5079</v>
      </c>
      <c r="I1397" s="124" t="s">
        <v>355</v>
      </c>
      <c r="J1397" s="69" t="s">
        <v>1782</v>
      </c>
      <c r="K1397" s="121"/>
      <c r="L1397" s="69"/>
      <c r="M1397" s="121"/>
      <c r="N1397" s="69" t="s">
        <v>1414</v>
      </c>
      <c r="O1397" s="69" t="s">
        <v>1462</v>
      </c>
      <c r="P1397" s="69" t="s">
        <v>1783</v>
      </c>
      <c r="Q1397" s="73" t="s">
        <v>6481</v>
      </c>
      <c r="R1397" s="69" t="s">
        <v>6312</v>
      </c>
      <c r="S1397" s="74" t="s">
        <v>205</v>
      </c>
      <c r="T1397" s="69" t="s">
        <v>229</v>
      </c>
      <c r="U1397" s="21"/>
      <c r="V1397" s="21"/>
      <c r="W1397" s="20" t="str">
        <f>VLOOKUP(TRIM(X1397),X10:Y199,2,FALSE)</f>
        <v>Wanqiang</v>
      </c>
      <c r="X1397" s="168" t="str">
        <f t="shared" si="195"/>
        <v>20.4.1</v>
      </c>
      <c r="Y1397" s="168">
        <f t="shared" si="196"/>
        <v>0</v>
      </c>
      <c r="Z1397" s="168">
        <f t="shared" si="193"/>
        <v>0</v>
      </c>
      <c r="AA1397" s="168">
        <f t="shared" si="197"/>
        <v>5</v>
      </c>
      <c r="AB1397" s="168">
        <f t="shared" si="198"/>
        <v>0</v>
      </c>
      <c r="AC1397" s="168">
        <f t="shared" si="199"/>
        <v>0</v>
      </c>
      <c r="AD1397" s="168">
        <f t="shared" si="194"/>
        <v>0</v>
      </c>
      <c r="AE1397" s="168">
        <f t="shared" si="200"/>
        <v>0</v>
      </c>
      <c r="AF1397" s="170"/>
      <c r="AI1397" s="1" t="str">
        <f t="shared" si="201"/>
        <v>DIFF</v>
      </c>
      <c r="AN1397" s="1" t="str">
        <f t="shared" si="202"/>
        <v>{20.4.1}</v>
      </c>
    </row>
    <row r="1398" spans="1:40" ht="26.25" customHeight="1" x14ac:dyDescent="0.25">
      <c r="A1398" s="66" t="s">
        <v>188</v>
      </c>
      <c r="B1398" s="67" t="s">
        <v>5004</v>
      </c>
      <c r="C1398" s="67" t="s">
        <v>94</v>
      </c>
      <c r="D1398" s="67" t="s">
        <v>1042</v>
      </c>
      <c r="E1398" s="95" t="s">
        <v>3924</v>
      </c>
      <c r="F1398" s="68" t="s">
        <v>14</v>
      </c>
      <c r="G1398" s="68" t="s">
        <v>95</v>
      </c>
      <c r="H1398" s="68" t="s">
        <v>4826</v>
      </c>
      <c r="I1398" s="124" t="s">
        <v>6483</v>
      </c>
      <c r="J1398" s="69" t="s">
        <v>216</v>
      </c>
      <c r="K1398" s="269" t="s">
        <v>4490</v>
      </c>
      <c r="L1398" s="71" t="s">
        <v>50</v>
      </c>
      <c r="M1398" s="70" t="s">
        <v>102</v>
      </c>
      <c r="N1398" s="69" t="s">
        <v>1959</v>
      </c>
      <c r="O1398" s="69" t="s">
        <v>1036</v>
      </c>
      <c r="P1398" s="69" t="s">
        <v>1463</v>
      </c>
      <c r="Q1398" s="73" t="s">
        <v>6484</v>
      </c>
      <c r="R1398" s="69" t="s">
        <v>6313</v>
      </c>
      <c r="S1398" s="74" t="s">
        <v>329</v>
      </c>
      <c r="T1398" s="69" t="s">
        <v>214</v>
      </c>
      <c r="U1398" s="21"/>
      <c r="V1398" s="21" t="s">
        <v>1039</v>
      </c>
      <c r="W1398" s="20" t="str">
        <f>VLOOKUP(TRIM(X1398),X10:Y199,2,FALSE)</f>
        <v>Wanqiang</v>
      </c>
      <c r="X1398" s="168" t="str">
        <f t="shared" si="195"/>
        <v>9.6.2</v>
      </c>
      <c r="Y1398" s="168">
        <f t="shared" si="196"/>
        <v>1</v>
      </c>
      <c r="Z1398" s="168">
        <f t="shared" si="193"/>
        <v>0</v>
      </c>
      <c r="AA1398" s="168">
        <f t="shared" si="197"/>
        <v>46</v>
      </c>
      <c r="AB1398" s="168">
        <f t="shared" si="198"/>
        <v>0</v>
      </c>
      <c r="AC1398" s="168">
        <f t="shared" si="199"/>
        <v>0</v>
      </c>
      <c r="AD1398" s="168">
        <f t="shared" si="194"/>
        <v>0</v>
      </c>
      <c r="AE1398" s="168">
        <f t="shared" si="200"/>
        <v>0</v>
      </c>
      <c r="AF1398" s="170"/>
      <c r="AI1398" s="1" t="str">
        <f t="shared" si="201"/>
        <v>DIFF</v>
      </c>
      <c r="AN1398" s="1" t="str">
        <f t="shared" si="202"/>
        <v>{9.6.2}</v>
      </c>
    </row>
    <row r="1399" spans="1:40" ht="26.25" customHeight="1" x14ac:dyDescent="0.25">
      <c r="A1399" s="66" t="s">
        <v>188</v>
      </c>
      <c r="B1399" s="67" t="s">
        <v>6485</v>
      </c>
      <c r="C1399" s="67" t="s">
        <v>94</v>
      </c>
      <c r="D1399" s="67" t="s">
        <v>1042</v>
      </c>
      <c r="E1399" s="95" t="s">
        <v>3925</v>
      </c>
      <c r="F1399" s="68" t="s">
        <v>12</v>
      </c>
      <c r="G1399" s="68" t="s">
        <v>95</v>
      </c>
      <c r="H1399" s="68" t="s">
        <v>6314</v>
      </c>
      <c r="I1399" s="124" t="s">
        <v>261</v>
      </c>
      <c r="J1399" s="69"/>
      <c r="K1399" s="121"/>
      <c r="L1399" s="69"/>
      <c r="M1399" s="121"/>
      <c r="N1399" s="69"/>
      <c r="O1399" s="69" t="s">
        <v>1036</v>
      </c>
      <c r="P1399" s="69" t="s">
        <v>960</v>
      </c>
      <c r="Q1399" s="73" t="s">
        <v>4535</v>
      </c>
      <c r="R1399" s="69" t="s">
        <v>6315</v>
      </c>
      <c r="S1399" s="74" t="s">
        <v>189</v>
      </c>
      <c r="T1399" s="69" t="s">
        <v>206</v>
      </c>
      <c r="U1399" s="21"/>
      <c r="V1399" s="21" t="s">
        <v>1039</v>
      </c>
      <c r="W1399" s="20" t="str">
        <f>VLOOKUP(TRIM(X1399),X10:Y199,2,FALSE)</f>
        <v>Wanqiang</v>
      </c>
      <c r="X1399" s="168" t="str">
        <f t="shared" si="195"/>
        <v>9.6.2</v>
      </c>
      <c r="Y1399" s="168">
        <f t="shared" si="196"/>
        <v>0</v>
      </c>
      <c r="Z1399" s="168">
        <f t="shared" si="193"/>
        <v>0</v>
      </c>
      <c r="AA1399" s="168">
        <f t="shared" si="197"/>
        <v>6</v>
      </c>
      <c r="AB1399" s="168">
        <f t="shared" si="198"/>
        <v>0</v>
      </c>
      <c r="AC1399" s="168">
        <f t="shared" si="199"/>
        <v>1</v>
      </c>
      <c r="AD1399" s="168">
        <f t="shared" si="194"/>
        <v>0</v>
      </c>
      <c r="AE1399" s="168">
        <f t="shared" si="200"/>
        <v>0</v>
      </c>
      <c r="AF1399" s="170"/>
      <c r="AI1399" s="1" t="str">
        <f t="shared" si="201"/>
        <v>DIFF</v>
      </c>
      <c r="AN1399" s="1" t="str">
        <f t="shared" si="202"/>
        <v>{9.6.2}</v>
      </c>
    </row>
    <row r="1400" spans="1:40" ht="26.25" customHeight="1" x14ac:dyDescent="0.25">
      <c r="A1400" s="66" t="s">
        <v>188</v>
      </c>
      <c r="B1400" s="67" t="s">
        <v>6488</v>
      </c>
      <c r="C1400" s="67" t="s">
        <v>94</v>
      </c>
      <c r="D1400" s="67" t="s">
        <v>1042</v>
      </c>
      <c r="E1400" s="95" t="s">
        <v>3926</v>
      </c>
      <c r="F1400" s="68" t="s">
        <v>14</v>
      </c>
      <c r="G1400" s="68" t="s">
        <v>95</v>
      </c>
      <c r="H1400" s="68" t="s">
        <v>4491</v>
      </c>
      <c r="I1400" s="124" t="s">
        <v>6486</v>
      </c>
      <c r="J1400" s="69" t="s">
        <v>216</v>
      </c>
      <c r="K1400" s="269" t="s">
        <v>4492</v>
      </c>
      <c r="L1400" s="71" t="s">
        <v>50</v>
      </c>
      <c r="M1400" s="70" t="s">
        <v>102</v>
      </c>
      <c r="N1400" s="69" t="s">
        <v>1958</v>
      </c>
      <c r="O1400" s="69" t="s">
        <v>317</v>
      </c>
      <c r="P1400" s="69" t="s">
        <v>960</v>
      </c>
      <c r="Q1400" s="73" t="s">
        <v>6487</v>
      </c>
      <c r="R1400" s="69" t="s">
        <v>6316</v>
      </c>
      <c r="S1400" s="74" t="s">
        <v>329</v>
      </c>
      <c r="T1400" s="69" t="s">
        <v>214</v>
      </c>
      <c r="U1400" s="21"/>
      <c r="V1400" s="21" t="s">
        <v>1039</v>
      </c>
      <c r="W1400" s="20" t="str">
        <f>VLOOKUP(TRIM(X1400),X10:Y199,2,FALSE)</f>
        <v>Wanqiang</v>
      </c>
      <c r="X1400" s="168" t="str">
        <f t="shared" si="195"/>
        <v>9.6.2</v>
      </c>
      <c r="Y1400" s="168">
        <f t="shared" si="196"/>
        <v>1</v>
      </c>
      <c r="Z1400" s="168">
        <f t="shared" si="193"/>
        <v>0</v>
      </c>
      <c r="AA1400" s="168">
        <f t="shared" si="197"/>
        <v>38</v>
      </c>
      <c r="AB1400" s="168">
        <f t="shared" si="198"/>
        <v>0</v>
      </c>
      <c r="AC1400" s="168">
        <f t="shared" si="199"/>
        <v>0</v>
      </c>
      <c r="AD1400" s="168">
        <f t="shared" si="194"/>
        <v>0</v>
      </c>
      <c r="AE1400" s="168">
        <f t="shared" si="200"/>
        <v>0</v>
      </c>
      <c r="AF1400" s="170"/>
      <c r="AI1400" s="1" t="str">
        <f t="shared" si="201"/>
        <v>DIFF</v>
      </c>
      <c r="AN1400" s="1" t="str">
        <f t="shared" si="202"/>
        <v>{9.6.2}</v>
      </c>
    </row>
    <row r="1401" spans="1:40" ht="26.25" customHeight="1" x14ac:dyDescent="0.25">
      <c r="A1401" s="66" t="s">
        <v>188</v>
      </c>
      <c r="B1401" s="67" t="s">
        <v>6488</v>
      </c>
      <c r="C1401" s="67" t="s">
        <v>94</v>
      </c>
      <c r="D1401" s="67" t="s">
        <v>1042</v>
      </c>
      <c r="E1401" s="95" t="s">
        <v>3927</v>
      </c>
      <c r="F1401" s="68" t="s">
        <v>14</v>
      </c>
      <c r="G1401" s="68" t="s">
        <v>95</v>
      </c>
      <c r="H1401" s="68" t="s">
        <v>4491</v>
      </c>
      <c r="I1401" s="124" t="s">
        <v>6486</v>
      </c>
      <c r="J1401" s="69" t="s">
        <v>216</v>
      </c>
      <c r="K1401" s="269" t="s">
        <v>4493</v>
      </c>
      <c r="L1401" s="69" t="s">
        <v>50</v>
      </c>
      <c r="M1401" s="121" t="s">
        <v>104</v>
      </c>
      <c r="N1401" s="69" t="s">
        <v>1959</v>
      </c>
      <c r="O1401" s="69" t="s">
        <v>1036</v>
      </c>
      <c r="P1401" s="69" t="s">
        <v>960</v>
      </c>
      <c r="Q1401" s="73" t="s">
        <v>6489</v>
      </c>
      <c r="R1401" s="69" t="s">
        <v>6317</v>
      </c>
      <c r="S1401" s="74" t="s">
        <v>329</v>
      </c>
      <c r="T1401" s="69" t="s">
        <v>214</v>
      </c>
      <c r="U1401" s="21"/>
      <c r="V1401" s="21" t="s">
        <v>1039</v>
      </c>
      <c r="W1401" s="20" t="str">
        <f>VLOOKUP(TRIM(X1401),X10:Y199,2,FALSE)</f>
        <v>Wanqiang</v>
      </c>
      <c r="X1401" s="168" t="str">
        <f t="shared" si="195"/>
        <v>9.6.2</v>
      </c>
      <c r="Y1401" s="168">
        <f t="shared" si="196"/>
        <v>1</v>
      </c>
      <c r="Z1401" s="168">
        <f t="shared" si="193"/>
        <v>0</v>
      </c>
      <c r="AA1401" s="168">
        <f t="shared" si="197"/>
        <v>38</v>
      </c>
      <c r="AB1401" s="168">
        <f t="shared" si="198"/>
        <v>0</v>
      </c>
      <c r="AC1401" s="168">
        <f t="shared" si="199"/>
        <v>0</v>
      </c>
      <c r="AD1401" s="168">
        <f t="shared" si="194"/>
        <v>0</v>
      </c>
      <c r="AE1401" s="168">
        <f t="shared" si="200"/>
        <v>0</v>
      </c>
      <c r="AF1401" s="170"/>
      <c r="AI1401" s="1" t="str">
        <f t="shared" si="201"/>
        <v>DIFF</v>
      </c>
      <c r="AN1401" s="1" t="str">
        <f t="shared" si="202"/>
        <v>{9.6.2}</v>
      </c>
    </row>
    <row r="1402" spans="1:40" ht="26.25" customHeight="1" x14ac:dyDescent="0.25">
      <c r="A1402" s="66" t="s">
        <v>188</v>
      </c>
      <c r="B1402" s="67" t="s">
        <v>6490</v>
      </c>
      <c r="C1402" s="67" t="s">
        <v>94</v>
      </c>
      <c r="D1402" s="67" t="s">
        <v>1042</v>
      </c>
      <c r="E1402" s="95" t="s">
        <v>3928</v>
      </c>
      <c r="F1402" s="68" t="s">
        <v>12</v>
      </c>
      <c r="G1402" s="68" t="s">
        <v>95</v>
      </c>
      <c r="H1402" s="68" t="s">
        <v>4507</v>
      </c>
      <c r="I1402" s="124" t="s">
        <v>261</v>
      </c>
      <c r="J1402" s="69"/>
      <c r="K1402" s="121"/>
      <c r="L1402" s="71"/>
      <c r="M1402" s="70"/>
      <c r="N1402" s="69"/>
      <c r="O1402" s="69" t="s">
        <v>317</v>
      </c>
      <c r="P1402" s="69" t="s">
        <v>960</v>
      </c>
      <c r="Q1402" s="73" t="s">
        <v>4507</v>
      </c>
      <c r="R1402" s="69" t="s">
        <v>6318</v>
      </c>
      <c r="S1402" s="74" t="s">
        <v>189</v>
      </c>
      <c r="T1402" s="69" t="s">
        <v>238</v>
      </c>
      <c r="U1402" s="21"/>
      <c r="V1402" s="21" t="s">
        <v>1039</v>
      </c>
      <c r="W1402" s="20" t="str">
        <f>VLOOKUP(TRIM(X1402),X10:Y199,2,FALSE)</f>
        <v>Wanqiang</v>
      </c>
      <c r="X1402" s="168" t="str">
        <f t="shared" si="195"/>
        <v>9.6.2</v>
      </c>
      <c r="Y1402" s="168">
        <f t="shared" si="196"/>
        <v>0</v>
      </c>
      <c r="Z1402" s="168">
        <f t="shared" si="193"/>
        <v>0</v>
      </c>
      <c r="AA1402" s="168">
        <f t="shared" si="197"/>
        <v>6</v>
      </c>
      <c r="AB1402" s="168">
        <f t="shared" si="198"/>
        <v>0</v>
      </c>
      <c r="AC1402" s="168">
        <f t="shared" si="199"/>
        <v>1</v>
      </c>
      <c r="AD1402" s="168">
        <f t="shared" si="194"/>
        <v>0</v>
      </c>
      <c r="AE1402" s="168">
        <f t="shared" si="200"/>
        <v>0</v>
      </c>
      <c r="AF1402" s="170"/>
      <c r="AI1402" s="1" t="str">
        <f t="shared" si="201"/>
        <v>DIFF</v>
      </c>
      <c r="AN1402" s="1" t="str">
        <f t="shared" si="202"/>
        <v>{9.6.2}</v>
      </c>
    </row>
    <row r="1403" spans="1:40" ht="26.25" customHeight="1" x14ac:dyDescent="0.25">
      <c r="A1403" s="66" t="s">
        <v>188</v>
      </c>
      <c r="B1403" s="67" t="s">
        <v>40</v>
      </c>
      <c r="C1403" s="67" t="s">
        <v>94</v>
      </c>
      <c r="D1403" s="67" t="s">
        <v>1611</v>
      </c>
      <c r="E1403" s="95" t="s">
        <v>3929</v>
      </c>
      <c r="F1403" s="68" t="s">
        <v>862</v>
      </c>
      <c r="G1403" s="68" t="s">
        <v>95</v>
      </c>
      <c r="H1403" s="68" t="s">
        <v>5600</v>
      </c>
      <c r="I1403" s="124" t="s">
        <v>6506</v>
      </c>
      <c r="J1403" s="69" t="s">
        <v>1774</v>
      </c>
      <c r="K1403" s="121"/>
      <c r="L1403" s="69"/>
      <c r="M1403" s="121"/>
      <c r="N1403" s="69" t="s">
        <v>1414</v>
      </c>
      <c r="O1403" s="69" t="s">
        <v>1462</v>
      </c>
      <c r="P1403" s="69" t="s">
        <v>1776</v>
      </c>
      <c r="Q1403" s="73" t="s">
        <v>5599</v>
      </c>
      <c r="R1403" s="69" t="s">
        <v>6319</v>
      </c>
      <c r="S1403" s="74" t="s">
        <v>189</v>
      </c>
      <c r="T1403" s="69" t="s">
        <v>1986</v>
      </c>
      <c r="U1403" s="21"/>
      <c r="V1403" s="21" t="s">
        <v>1039</v>
      </c>
      <c r="W1403" s="20" t="str">
        <f>VLOOKUP(TRIM(X1403),X10:Y199,2,FALSE)</f>
        <v>Wanqiang</v>
      </c>
      <c r="X1403" s="168" t="str">
        <f t="shared" si="195"/>
        <v>20.2.1</v>
      </c>
      <c r="Y1403" s="168">
        <f t="shared" si="196"/>
        <v>0</v>
      </c>
      <c r="Z1403" s="168">
        <f t="shared" si="193"/>
        <v>1</v>
      </c>
      <c r="AA1403" s="168">
        <f t="shared" si="197"/>
        <v>242</v>
      </c>
      <c r="AB1403" s="168">
        <f t="shared" si="198"/>
        <v>0</v>
      </c>
      <c r="AC1403" s="168">
        <f t="shared" si="199"/>
        <v>0</v>
      </c>
      <c r="AD1403" s="168">
        <f t="shared" si="194"/>
        <v>0</v>
      </c>
      <c r="AE1403" s="168">
        <f t="shared" si="200"/>
        <v>0</v>
      </c>
      <c r="AF1403" s="170"/>
      <c r="AI1403" s="1" t="str">
        <f t="shared" si="201"/>
        <v>DIFF</v>
      </c>
      <c r="AN1403" s="1" t="str">
        <f t="shared" si="202"/>
        <v>{20.2.1}</v>
      </c>
    </row>
    <row r="1404" spans="1:40" ht="26.25" customHeight="1" x14ac:dyDescent="0.25">
      <c r="A1404" s="66" t="s">
        <v>188</v>
      </c>
      <c r="B1404" s="67" t="s">
        <v>40</v>
      </c>
      <c r="C1404" s="67" t="s">
        <v>94</v>
      </c>
      <c r="D1404" s="67" t="s">
        <v>1611</v>
      </c>
      <c r="E1404" s="95" t="s">
        <v>3930</v>
      </c>
      <c r="F1404" s="68" t="s">
        <v>862</v>
      </c>
      <c r="G1404" s="68" t="s">
        <v>95</v>
      </c>
      <c r="H1404" s="68" t="s">
        <v>3184</v>
      </c>
      <c r="I1404" s="124" t="s">
        <v>6507</v>
      </c>
      <c r="J1404" s="69" t="s">
        <v>1774</v>
      </c>
      <c r="K1404" s="121"/>
      <c r="L1404" s="71"/>
      <c r="M1404" s="70"/>
      <c r="N1404" s="69" t="s">
        <v>1373</v>
      </c>
      <c r="O1404" s="69" t="s">
        <v>1462</v>
      </c>
      <c r="P1404" s="69" t="s">
        <v>1776</v>
      </c>
      <c r="Q1404" s="73" t="s">
        <v>3183</v>
      </c>
      <c r="R1404" s="69" t="s">
        <v>6320</v>
      </c>
      <c r="S1404" s="74" t="s">
        <v>189</v>
      </c>
      <c r="T1404" s="69" t="s">
        <v>825</v>
      </c>
      <c r="U1404" s="21"/>
      <c r="V1404" s="21" t="s">
        <v>1039</v>
      </c>
      <c r="W1404" s="20" t="str">
        <f>VLOOKUP(TRIM(X1404),X10:Y199,2,FALSE)</f>
        <v>Wanqiang</v>
      </c>
      <c r="X1404" s="168" t="str">
        <f t="shared" si="195"/>
        <v>20.2.1</v>
      </c>
      <c r="Y1404" s="168">
        <f t="shared" si="196"/>
        <v>0</v>
      </c>
      <c r="Z1404" s="168">
        <f t="shared" si="193"/>
        <v>1</v>
      </c>
      <c r="AA1404" s="168">
        <f t="shared" si="197"/>
        <v>180</v>
      </c>
      <c r="AB1404" s="168">
        <f t="shared" si="198"/>
        <v>0</v>
      </c>
      <c r="AC1404" s="168">
        <f t="shared" si="199"/>
        <v>0</v>
      </c>
      <c r="AD1404" s="168">
        <f t="shared" si="194"/>
        <v>0</v>
      </c>
      <c r="AE1404" s="168">
        <f t="shared" si="200"/>
        <v>0</v>
      </c>
      <c r="AF1404" s="170"/>
      <c r="AI1404" s="1" t="str">
        <f t="shared" si="201"/>
        <v>DIFF</v>
      </c>
      <c r="AN1404" s="1" t="str">
        <f t="shared" si="202"/>
        <v>{20.2.1}</v>
      </c>
    </row>
    <row r="1405" spans="1:40" ht="26.25" customHeight="1" x14ac:dyDescent="0.25">
      <c r="A1405" s="66" t="s">
        <v>188</v>
      </c>
      <c r="B1405" s="67" t="s">
        <v>40</v>
      </c>
      <c r="C1405" s="67" t="s">
        <v>94</v>
      </c>
      <c r="D1405" s="67" t="s">
        <v>1611</v>
      </c>
      <c r="E1405" s="95" t="s">
        <v>3931</v>
      </c>
      <c r="F1405" s="68" t="s">
        <v>862</v>
      </c>
      <c r="G1405" s="68" t="s">
        <v>95</v>
      </c>
      <c r="H1405" s="68" t="s">
        <v>5244</v>
      </c>
      <c r="I1405" s="124" t="s">
        <v>6508</v>
      </c>
      <c r="J1405" s="69" t="s">
        <v>1774</v>
      </c>
      <c r="K1405" s="121"/>
      <c r="L1405" s="69"/>
      <c r="M1405" s="121"/>
      <c r="N1405" s="69" t="s">
        <v>1414</v>
      </c>
      <c r="O1405" s="69" t="s">
        <v>1462</v>
      </c>
      <c r="P1405" s="69" t="s">
        <v>1776</v>
      </c>
      <c r="Q1405" s="73" t="s">
        <v>5243</v>
      </c>
      <c r="R1405" s="69" t="s">
        <v>6321</v>
      </c>
      <c r="S1405" s="74" t="s">
        <v>189</v>
      </c>
      <c r="T1405" s="69" t="s">
        <v>1990</v>
      </c>
      <c r="U1405" s="21"/>
      <c r="V1405" s="21" t="s">
        <v>1039</v>
      </c>
      <c r="W1405" s="20" t="str">
        <f>VLOOKUP(TRIM(X1405),X10:Y199,2,FALSE)</f>
        <v>Wanqiang</v>
      </c>
      <c r="X1405" s="168" t="str">
        <f t="shared" si="195"/>
        <v>20.2.1</v>
      </c>
      <c r="Y1405" s="168">
        <f t="shared" si="196"/>
        <v>0</v>
      </c>
      <c r="Z1405" s="168">
        <f t="shared" si="193"/>
        <v>1</v>
      </c>
      <c r="AA1405" s="168">
        <f t="shared" si="197"/>
        <v>191</v>
      </c>
      <c r="AB1405" s="168">
        <f t="shared" si="198"/>
        <v>0</v>
      </c>
      <c r="AC1405" s="168">
        <f t="shared" si="199"/>
        <v>0</v>
      </c>
      <c r="AD1405" s="168">
        <f t="shared" si="194"/>
        <v>0</v>
      </c>
      <c r="AE1405" s="168">
        <f t="shared" si="200"/>
        <v>0</v>
      </c>
      <c r="AF1405" s="170"/>
      <c r="AI1405" s="1" t="str">
        <f t="shared" si="201"/>
        <v>DIFF</v>
      </c>
      <c r="AN1405" s="1" t="str">
        <f t="shared" si="202"/>
        <v>{20.2.1}</v>
      </c>
    </row>
    <row r="1406" spans="1:40" ht="26.25" customHeight="1" x14ac:dyDescent="0.25">
      <c r="A1406" s="66" t="s">
        <v>188</v>
      </c>
      <c r="B1406" s="67" t="s">
        <v>40</v>
      </c>
      <c r="C1406" s="67" t="s">
        <v>94</v>
      </c>
      <c r="D1406" s="67" t="s">
        <v>1611</v>
      </c>
      <c r="E1406" s="95" t="s">
        <v>3932</v>
      </c>
      <c r="F1406" s="68" t="s">
        <v>862</v>
      </c>
      <c r="G1406" s="68" t="s">
        <v>95</v>
      </c>
      <c r="H1406" s="68" t="s">
        <v>2979</v>
      </c>
      <c r="I1406" s="124" t="s">
        <v>6509</v>
      </c>
      <c r="J1406" s="69" t="s">
        <v>1774</v>
      </c>
      <c r="K1406" s="121"/>
      <c r="L1406" s="71"/>
      <c r="M1406" s="70"/>
      <c r="N1406" s="69" t="s">
        <v>1414</v>
      </c>
      <c r="O1406" s="69" t="s">
        <v>1462</v>
      </c>
      <c r="P1406" s="69" t="s">
        <v>1776</v>
      </c>
      <c r="Q1406" s="73" t="s">
        <v>2978</v>
      </c>
      <c r="R1406" s="69" t="s">
        <v>6143</v>
      </c>
      <c r="S1406" s="74" t="s">
        <v>205</v>
      </c>
      <c r="T1406" s="69" t="s">
        <v>1111</v>
      </c>
      <c r="U1406" s="21"/>
      <c r="V1406" s="21"/>
      <c r="W1406" s="20" t="str">
        <f>VLOOKUP(TRIM(X1406),X10:Y199,2,FALSE)</f>
        <v>Wanqiang</v>
      </c>
      <c r="X1406" s="168" t="str">
        <f t="shared" si="195"/>
        <v>20.2.1</v>
      </c>
      <c r="Y1406" s="168">
        <f t="shared" si="196"/>
        <v>0</v>
      </c>
      <c r="Z1406" s="168">
        <f t="shared" si="193"/>
        <v>0</v>
      </c>
      <c r="AA1406" s="168">
        <f t="shared" si="197"/>
        <v>181</v>
      </c>
      <c r="AB1406" s="168">
        <f t="shared" si="198"/>
        <v>0</v>
      </c>
      <c r="AC1406" s="168">
        <f t="shared" si="199"/>
        <v>0</v>
      </c>
      <c r="AD1406" s="168">
        <f t="shared" si="194"/>
        <v>0</v>
      </c>
      <c r="AE1406" s="168">
        <f t="shared" si="200"/>
        <v>0</v>
      </c>
      <c r="AF1406" s="170"/>
      <c r="AI1406" s="1" t="str">
        <f t="shared" si="201"/>
        <v>DIFF</v>
      </c>
      <c r="AN1406" s="1" t="str">
        <f t="shared" si="202"/>
        <v>{20.2.1}</v>
      </c>
    </row>
    <row r="1407" spans="1:40" ht="26.25" customHeight="1" x14ac:dyDescent="0.25">
      <c r="A1407" s="66" t="s">
        <v>188</v>
      </c>
      <c r="B1407" s="67" t="s">
        <v>40</v>
      </c>
      <c r="C1407" s="67" t="s">
        <v>94</v>
      </c>
      <c r="D1407" s="67" t="s">
        <v>1611</v>
      </c>
      <c r="E1407" s="95" t="s">
        <v>3933</v>
      </c>
      <c r="F1407" s="68" t="s">
        <v>862</v>
      </c>
      <c r="G1407" s="68" t="s">
        <v>95</v>
      </c>
      <c r="H1407" s="68" t="s">
        <v>5092</v>
      </c>
      <c r="I1407" s="124" t="s">
        <v>6510</v>
      </c>
      <c r="J1407" s="69" t="s">
        <v>1774</v>
      </c>
      <c r="K1407" s="121"/>
      <c r="L1407" s="69"/>
      <c r="M1407" s="121"/>
      <c r="N1407" s="69" t="s">
        <v>1414</v>
      </c>
      <c r="O1407" s="69" t="s">
        <v>1462</v>
      </c>
      <c r="P1407" s="69" t="s">
        <v>1776</v>
      </c>
      <c r="Q1407" s="73" t="s">
        <v>4547</v>
      </c>
      <c r="R1407" s="69" t="s">
        <v>6322</v>
      </c>
      <c r="S1407" s="74" t="s">
        <v>189</v>
      </c>
      <c r="T1407" s="69" t="s">
        <v>206</v>
      </c>
      <c r="U1407" s="21"/>
      <c r="V1407" s="21" t="s">
        <v>1039</v>
      </c>
      <c r="W1407" s="20" t="str">
        <f>VLOOKUP(TRIM(X1407),X10:Y199,2,FALSE)</f>
        <v>Wanqiang</v>
      </c>
      <c r="X1407" s="168" t="str">
        <f t="shared" si="195"/>
        <v>20.2.1</v>
      </c>
      <c r="Y1407" s="168">
        <f t="shared" si="196"/>
        <v>0</v>
      </c>
      <c r="Z1407" s="168">
        <f t="shared" si="193"/>
        <v>1</v>
      </c>
      <c r="AA1407" s="168">
        <f t="shared" si="197"/>
        <v>163</v>
      </c>
      <c r="AB1407" s="168">
        <f t="shared" si="198"/>
        <v>0</v>
      </c>
      <c r="AC1407" s="168">
        <f t="shared" si="199"/>
        <v>0</v>
      </c>
      <c r="AD1407" s="168">
        <f t="shared" si="194"/>
        <v>0</v>
      </c>
      <c r="AE1407" s="168">
        <f t="shared" si="200"/>
        <v>0</v>
      </c>
      <c r="AF1407" s="170"/>
      <c r="AI1407" s="1" t="str">
        <f t="shared" si="201"/>
        <v>DIFF</v>
      </c>
      <c r="AN1407" s="1" t="str">
        <f t="shared" si="202"/>
        <v>{20.2.1}</v>
      </c>
    </row>
    <row r="1408" spans="1:40" ht="26.25" customHeight="1" x14ac:dyDescent="0.25">
      <c r="A1408" s="66" t="s">
        <v>188</v>
      </c>
      <c r="B1408" s="67" t="s">
        <v>6592</v>
      </c>
      <c r="C1408" s="67" t="s">
        <v>94</v>
      </c>
      <c r="D1408" s="67" t="s">
        <v>1611</v>
      </c>
      <c r="E1408" s="95" t="s">
        <v>3934</v>
      </c>
      <c r="F1408" s="68" t="s">
        <v>12</v>
      </c>
      <c r="G1408" s="68" t="s">
        <v>95</v>
      </c>
      <c r="H1408" s="68" t="s">
        <v>6593</v>
      </c>
      <c r="I1408" s="124" t="s">
        <v>261</v>
      </c>
      <c r="J1408" s="69"/>
      <c r="K1408" s="121"/>
      <c r="L1408" s="71"/>
      <c r="M1408" s="70"/>
      <c r="N1408" s="69"/>
      <c r="O1408" s="69" t="s">
        <v>1462</v>
      </c>
      <c r="P1408" s="69" t="s">
        <v>1776</v>
      </c>
      <c r="Q1408" s="73" t="s">
        <v>6592</v>
      </c>
      <c r="R1408" s="69" t="s">
        <v>6323</v>
      </c>
      <c r="S1408" s="74" t="s">
        <v>189</v>
      </c>
      <c r="T1408" s="69" t="s">
        <v>228</v>
      </c>
      <c r="U1408" s="21"/>
      <c r="V1408" s="21" t="s">
        <v>1039</v>
      </c>
      <c r="W1408" s="20" t="str">
        <f>VLOOKUP(TRIM(X1408),X10:Y199,2,FALSE)</f>
        <v>Wanqiang</v>
      </c>
      <c r="X1408" s="168" t="str">
        <f t="shared" si="195"/>
        <v>20.2.1</v>
      </c>
      <c r="Y1408" s="168">
        <f t="shared" si="196"/>
        <v>0</v>
      </c>
      <c r="Z1408" s="168">
        <f t="shared" si="193"/>
        <v>0</v>
      </c>
      <c r="AA1408" s="168">
        <f t="shared" si="197"/>
        <v>6</v>
      </c>
      <c r="AB1408" s="168">
        <f t="shared" si="198"/>
        <v>0</v>
      </c>
      <c r="AC1408" s="168">
        <f t="shared" si="199"/>
        <v>1</v>
      </c>
      <c r="AD1408" s="168">
        <f t="shared" si="194"/>
        <v>0</v>
      </c>
      <c r="AE1408" s="168">
        <f t="shared" si="200"/>
        <v>0</v>
      </c>
      <c r="AF1408" s="170"/>
      <c r="AI1408" s="1" t="str">
        <f t="shared" si="201"/>
        <v>DIFF</v>
      </c>
      <c r="AN1408" s="1" t="str">
        <f t="shared" si="202"/>
        <v>{20.2.1}</v>
      </c>
    </row>
    <row r="1409" spans="1:40" ht="26.25" customHeight="1" x14ac:dyDescent="0.25">
      <c r="A1409" s="66" t="s">
        <v>188</v>
      </c>
      <c r="B1409" s="67" t="s">
        <v>40</v>
      </c>
      <c r="C1409" s="67" t="s">
        <v>94</v>
      </c>
      <c r="D1409" s="67" t="s">
        <v>1905</v>
      </c>
      <c r="E1409" s="95" t="s">
        <v>3935</v>
      </c>
      <c r="F1409" s="68" t="s">
        <v>862</v>
      </c>
      <c r="G1409" s="68" t="s">
        <v>95</v>
      </c>
      <c r="H1409" s="68" t="s">
        <v>4994</v>
      </c>
      <c r="I1409" s="124" t="s">
        <v>6511</v>
      </c>
      <c r="J1409" s="69" t="s">
        <v>1969</v>
      </c>
      <c r="K1409" s="121"/>
      <c r="L1409" s="69"/>
      <c r="M1409" s="121"/>
      <c r="N1409" s="69" t="s">
        <v>1778</v>
      </c>
      <c r="O1409" s="69" t="s">
        <v>1462</v>
      </c>
      <c r="P1409" s="69" t="s">
        <v>1970</v>
      </c>
      <c r="Q1409" s="73" t="s">
        <v>6491</v>
      </c>
      <c r="R1409" s="69" t="s">
        <v>6324</v>
      </c>
      <c r="S1409" s="74" t="s">
        <v>189</v>
      </c>
      <c r="T1409" s="69" t="s">
        <v>214</v>
      </c>
      <c r="U1409" s="21"/>
      <c r="V1409" s="21" t="s">
        <v>1039</v>
      </c>
      <c r="W1409" s="20" t="str">
        <f>VLOOKUP(TRIM(X1409),X10:Y199,2,FALSE)</f>
        <v>Wanqiang</v>
      </c>
      <c r="X1409" s="168" t="str">
        <f t="shared" si="195"/>
        <v>20.5.1</v>
      </c>
      <c r="Y1409" s="168">
        <f t="shared" si="196"/>
        <v>0</v>
      </c>
      <c r="Z1409" s="168">
        <f t="shared" si="193"/>
        <v>1</v>
      </c>
      <c r="AA1409" s="168">
        <f t="shared" si="197"/>
        <v>189</v>
      </c>
      <c r="AB1409" s="168">
        <f t="shared" si="198"/>
        <v>0</v>
      </c>
      <c r="AC1409" s="168">
        <f t="shared" si="199"/>
        <v>0</v>
      </c>
      <c r="AD1409" s="168">
        <f t="shared" si="194"/>
        <v>0</v>
      </c>
      <c r="AE1409" s="168">
        <f t="shared" si="200"/>
        <v>0</v>
      </c>
      <c r="AF1409" s="170"/>
      <c r="AI1409" s="1" t="str">
        <f t="shared" si="201"/>
        <v>DIFF</v>
      </c>
      <c r="AN1409" s="1" t="str">
        <f t="shared" si="202"/>
        <v>{20.5.1}</v>
      </c>
    </row>
    <row r="1410" spans="1:40" ht="26.25" customHeight="1" x14ac:dyDescent="0.25">
      <c r="A1410" s="66" t="s">
        <v>188</v>
      </c>
      <c r="B1410" s="67" t="s">
        <v>40</v>
      </c>
      <c r="C1410" s="67" t="s">
        <v>94</v>
      </c>
      <c r="D1410" s="67" t="s">
        <v>1905</v>
      </c>
      <c r="E1410" s="95" t="s">
        <v>3936</v>
      </c>
      <c r="F1410" s="68" t="s">
        <v>862</v>
      </c>
      <c r="G1410" s="68" t="s">
        <v>95</v>
      </c>
      <c r="H1410" s="68" t="s">
        <v>5452</v>
      </c>
      <c r="I1410" s="124" t="s">
        <v>227</v>
      </c>
      <c r="J1410" s="69" t="s">
        <v>1969</v>
      </c>
      <c r="K1410" s="121"/>
      <c r="L1410" s="71"/>
      <c r="M1410" s="70"/>
      <c r="N1410" s="69" t="s">
        <v>1778</v>
      </c>
      <c r="O1410" s="69" t="s">
        <v>1462</v>
      </c>
      <c r="P1410" s="69" t="s">
        <v>1970</v>
      </c>
      <c r="Q1410" s="73" t="s">
        <v>5451</v>
      </c>
      <c r="R1410" s="69" t="s">
        <v>6144</v>
      </c>
      <c r="S1410" s="74" t="s">
        <v>205</v>
      </c>
      <c r="T1410" s="69" t="s">
        <v>226</v>
      </c>
      <c r="U1410" s="21"/>
      <c r="V1410" s="21"/>
      <c r="W1410" s="20" t="str">
        <f>VLOOKUP(TRIM(X1410),X10:Y199,2,FALSE)</f>
        <v>Wanqiang</v>
      </c>
      <c r="X1410" s="168" t="str">
        <f t="shared" si="195"/>
        <v>20.5.1</v>
      </c>
      <c r="Y1410" s="168">
        <f t="shared" si="196"/>
        <v>0</v>
      </c>
      <c r="Z1410" s="168">
        <f t="shared" ref="Z1410:Z1473" si="203">IF(F1410="P-CR", IF(S1410="Approved", 1, IF(S1410="Block approved", 1, 0)),0)</f>
        <v>0</v>
      </c>
      <c r="AA1410" s="168">
        <f t="shared" si="197"/>
        <v>17</v>
      </c>
      <c r="AB1410" s="168">
        <f t="shared" si="198"/>
        <v>0</v>
      </c>
      <c r="AC1410" s="168">
        <f t="shared" si="199"/>
        <v>0</v>
      </c>
      <c r="AD1410" s="168">
        <f t="shared" ref="AD1410:AD1473" si="204">IF(F1410="LS OUT",IF(S1410="",1,0),0)</f>
        <v>0</v>
      </c>
      <c r="AE1410" s="168">
        <f t="shared" si="200"/>
        <v>0</v>
      </c>
      <c r="AF1410" s="170"/>
      <c r="AI1410" s="1" t="str">
        <f t="shared" si="201"/>
        <v>DIFF</v>
      </c>
      <c r="AN1410" s="1" t="str">
        <f t="shared" si="202"/>
        <v>{20.5.1}</v>
      </c>
    </row>
    <row r="1411" spans="1:40" ht="26.25" customHeight="1" x14ac:dyDescent="0.25">
      <c r="A1411" s="66" t="s">
        <v>188</v>
      </c>
      <c r="B1411" s="67" t="s">
        <v>40</v>
      </c>
      <c r="C1411" s="67" t="s">
        <v>94</v>
      </c>
      <c r="D1411" s="67" t="s">
        <v>1905</v>
      </c>
      <c r="E1411" s="95" t="s">
        <v>3937</v>
      </c>
      <c r="F1411" s="68" t="s">
        <v>862</v>
      </c>
      <c r="G1411" s="68" t="s">
        <v>95</v>
      </c>
      <c r="H1411" s="68" t="s">
        <v>5452</v>
      </c>
      <c r="I1411" s="124" t="s">
        <v>6512</v>
      </c>
      <c r="J1411" s="69" t="s">
        <v>1969</v>
      </c>
      <c r="K1411" s="121"/>
      <c r="L1411" s="69"/>
      <c r="M1411" s="121"/>
      <c r="N1411" s="69" t="s">
        <v>1778</v>
      </c>
      <c r="O1411" s="69" t="s">
        <v>1462</v>
      </c>
      <c r="P1411" s="69" t="s">
        <v>1970</v>
      </c>
      <c r="Q1411" s="73" t="s">
        <v>5451</v>
      </c>
      <c r="R1411" s="69" t="s">
        <v>6325</v>
      </c>
      <c r="S1411" s="74" t="s">
        <v>189</v>
      </c>
      <c r="T1411" s="69" t="s">
        <v>226</v>
      </c>
      <c r="U1411" s="21"/>
      <c r="V1411" s="21" t="s">
        <v>1039</v>
      </c>
      <c r="W1411" s="20" t="str">
        <f>VLOOKUP(TRIM(X1411),X10:Y199,2,FALSE)</f>
        <v>Wanqiang</v>
      </c>
      <c r="X1411" s="168" t="str">
        <f t="shared" si="195"/>
        <v>20.5.1</v>
      </c>
      <c r="Y1411" s="168">
        <f t="shared" si="196"/>
        <v>0</v>
      </c>
      <c r="Z1411" s="168">
        <f t="shared" si="203"/>
        <v>1</v>
      </c>
      <c r="AA1411" s="168">
        <f t="shared" si="197"/>
        <v>142</v>
      </c>
      <c r="AB1411" s="168">
        <f t="shared" si="198"/>
        <v>0</v>
      </c>
      <c r="AC1411" s="168">
        <f t="shared" si="199"/>
        <v>0</v>
      </c>
      <c r="AD1411" s="168">
        <f t="shared" si="204"/>
        <v>0</v>
      </c>
      <c r="AE1411" s="168">
        <f t="shared" si="200"/>
        <v>0</v>
      </c>
      <c r="AF1411" s="170"/>
      <c r="AI1411" s="1" t="str">
        <f t="shared" si="201"/>
        <v>DIFF</v>
      </c>
      <c r="AN1411" s="1" t="str">
        <f t="shared" si="202"/>
        <v>{20.5.1}</v>
      </c>
    </row>
    <row r="1412" spans="1:40" ht="26.25" customHeight="1" x14ac:dyDescent="0.25">
      <c r="A1412" s="66" t="s">
        <v>188</v>
      </c>
      <c r="B1412" s="67" t="s">
        <v>40</v>
      </c>
      <c r="C1412" s="67" t="s">
        <v>94</v>
      </c>
      <c r="D1412" s="67" t="s">
        <v>1611</v>
      </c>
      <c r="E1412" s="95" t="s">
        <v>3938</v>
      </c>
      <c r="F1412" s="68" t="s">
        <v>862</v>
      </c>
      <c r="G1412" s="68" t="s">
        <v>95</v>
      </c>
      <c r="H1412" s="68" t="s">
        <v>2979</v>
      </c>
      <c r="I1412" s="124" t="s">
        <v>6513</v>
      </c>
      <c r="J1412" s="69" t="s">
        <v>1774</v>
      </c>
      <c r="K1412" s="121"/>
      <c r="L1412" s="71"/>
      <c r="M1412" s="70"/>
      <c r="N1412" s="69" t="s">
        <v>1414</v>
      </c>
      <c r="O1412" s="69" t="s">
        <v>1462</v>
      </c>
      <c r="P1412" s="69" t="s">
        <v>1776</v>
      </c>
      <c r="Q1412" s="73" t="s">
        <v>2978</v>
      </c>
      <c r="R1412" s="69" t="s">
        <v>6326</v>
      </c>
      <c r="S1412" s="74" t="s">
        <v>189</v>
      </c>
      <c r="T1412" s="69" t="s">
        <v>1111</v>
      </c>
      <c r="U1412" s="21"/>
      <c r="V1412" s="21" t="s">
        <v>1039</v>
      </c>
      <c r="W1412" s="20" t="str">
        <f>VLOOKUP(TRIM(X1412),X10:Y199,2,FALSE)</f>
        <v>Wanqiang</v>
      </c>
      <c r="X1412" s="168" t="str">
        <f t="shared" si="195"/>
        <v>20.2.1</v>
      </c>
      <c r="Y1412" s="168">
        <f t="shared" si="196"/>
        <v>0</v>
      </c>
      <c r="Z1412" s="168">
        <f t="shared" si="203"/>
        <v>1</v>
      </c>
      <c r="AA1412" s="168">
        <f t="shared" si="197"/>
        <v>221</v>
      </c>
      <c r="AB1412" s="168">
        <f t="shared" si="198"/>
        <v>0</v>
      </c>
      <c r="AC1412" s="168">
        <f t="shared" si="199"/>
        <v>0</v>
      </c>
      <c r="AD1412" s="168">
        <f t="shared" si="204"/>
        <v>0</v>
      </c>
      <c r="AE1412" s="168">
        <f t="shared" si="200"/>
        <v>0</v>
      </c>
      <c r="AF1412" s="170"/>
      <c r="AI1412" s="1" t="str">
        <f t="shared" si="201"/>
        <v>DIFF</v>
      </c>
      <c r="AN1412" s="1" t="str">
        <f t="shared" si="202"/>
        <v>{20.2.1}</v>
      </c>
    </row>
    <row r="1413" spans="1:40" ht="26.25" customHeight="1" x14ac:dyDescent="0.25">
      <c r="A1413" s="66" t="s">
        <v>188</v>
      </c>
      <c r="B1413" s="67" t="s">
        <v>40</v>
      </c>
      <c r="C1413" s="67" t="s">
        <v>94</v>
      </c>
      <c r="D1413" s="67" t="s">
        <v>1613</v>
      </c>
      <c r="E1413" s="95" t="s">
        <v>3939</v>
      </c>
      <c r="F1413" s="68" t="s">
        <v>862</v>
      </c>
      <c r="G1413" s="68" t="s">
        <v>95</v>
      </c>
      <c r="H1413" s="68" t="s">
        <v>5081</v>
      </c>
      <c r="I1413" s="124" t="s">
        <v>4431</v>
      </c>
      <c r="J1413" s="69" t="s">
        <v>1782</v>
      </c>
      <c r="K1413" s="121"/>
      <c r="L1413" s="69"/>
      <c r="M1413" s="121"/>
      <c r="N1413" s="69" t="s">
        <v>1414</v>
      </c>
      <c r="O1413" s="69" t="s">
        <v>1462</v>
      </c>
      <c r="P1413" s="69" t="s">
        <v>1783</v>
      </c>
      <c r="Q1413" s="73" t="s">
        <v>5080</v>
      </c>
      <c r="R1413" s="69" t="s">
        <v>6327</v>
      </c>
      <c r="S1413" s="74" t="s">
        <v>189</v>
      </c>
      <c r="T1413" s="69" t="s">
        <v>1111</v>
      </c>
      <c r="U1413" s="21"/>
      <c r="V1413" s="21" t="s">
        <v>1039</v>
      </c>
      <c r="W1413" s="20" t="str">
        <f>VLOOKUP(TRIM(X1413),X10:Y199,2,FALSE)</f>
        <v>Wanqiang</v>
      </c>
      <c r="X1413" s="168" t="str">
        <f t="shared" si="195"/>
        <v>20.4.1</v>
      </c>
      <c r="Y1413" s="168">
        <f t="shared" si="196"/>
        <v>0</v>
      </c>
      <c r="Z1413" s="168">
        <f t="shared" si="203"/>
        <v>1</v>
      </c>
      <c r="AA1413" s="168">
        <f t="shared" si="197"/>
        <v>28</v>
      </c>
      <c r="AB1413" s="168">
        <f t="shared" si="198"/>
        <v>0</v>
      </c>
      <c r="AC1413" s="168">
        <f t="shared" si="199"/>
        <v>0</v>
      </c>
      <c r="AD1413" s="168">
        <f t="shared" si="204"/>
        <v>0</v>
      </c>
      <c r="AE1413" s="168">
        <f t="shared" si="200"/>
        <v>0</v>
      </c>
      <c r="AF1413" s="170"/>
      <c r="AI1413" s="1" t="str">
        <f t="shared" si="201"/>
        <v>DIFF</v>
      </c>
      <c r="AN1413" s="1" t="str">
        <f t="shared" si="202"/>
        <v>{20.4.1}</v>
      </c>
    </row>
    <row r="1414" spans="1:40" ht="26.25" customHeight="1" x14ac:dyDescent="0.25">
      <c r="A1414" s="66" t="s">
        <v>188</v>
      </c>
      <c r="B1414" s="67" t="s">
        <v>40</v>
      </c>
      <c r="C1414" s="67" t="s">
        <v>94</v>
      </c>
      <c r="D1414" s="67" t="s">
        <v>1613</v>
      </c>
      <c r="E1414" s="95" t="s">
        <v>3940</v>
      </c>
      <c r="F1414" s="68" t="s">
        <v>862</v>
      </c>
      <c r="G1414" s="68" t="s">
        <v>95</v>
      </c>
      <c r="H1414" s="68" t="s">
        <v>4880</v>
      </c>
      <c r="I1414" s="124" t="s">
        <v>4878</v>
      </c>
      <c r="J1414" s="69" t="s">
        <v>1782</v>
      </c>
      <c r="K1414" s="121"/>
      <c r="L1414" s="69"/>
      <c r="M1414" s="121"/>
      <c r="N1414" s="69" t="s">
        <v>1414</v>
      </c>
      <c r="O1414" s="69" t="s">
        <v>1462</v>
      </c>
      <c r="P1414" s="69" t="s">
        <v>1783</v>
      </c>
      <c r="Q1414" s="73" t="s">
        <v>4879</v>
      </c>
      <c r="R1414" s="69" t="s">
        <v>6745</v>
      </c>
      <c r="S1414" s="74" t="s">
        <v>189</v>
      </c>
      <c r="T1414" s="69" t="s">
        <v>268</v>
      </c>
      <c r="U1414" s="21"/>
      <c r="V1414" s="21"/>
      <c r="W1414" s="20" t="str">
        <f>VLOOKUP(TRIM(X1414),X10:Y199,2,FALSE)</f>
        <v>Wanqiang</v>
      </c>
      <c r="X1414" s="168" t="str">
        <f t="shared" si="195"/>
        <v>20.4.1</v>
      </c>
      <c r="Y1414" s="168">
        <f t="shared" si="196"/>
        <v>0</v>
      </c>
      <c r="Z1414" s="168">
        <f t="shared" si="203"/>
        <v>1</v>
      </c>
      <c r="AA1414" s="168">
        <f t="shared" si="197"/>
        <v>150</v>
      </c>
      <c r="AB1414" s="168">
        <f t="shared" si="198"/>
        <v>0</v>
      </c>
      <c r="AC1414" s="168">
        <f t="shared" si="199"/>
        <v>0</v>
      </c>
      <c r="AD1414" s="168">
        <f t="shared" si="204"/>
        <v>0</v>
      </c>
      <c r="AE1414" s="168">
        <f t="shared" si="200"/>
        <v>0</v>
      </c>
      <c r="AF1414" s="170"/>
      <c r="AI1414" s="1" t="str">
        <f t="shared" si="201"/>
        <v>DIFF</v>
      </c>
      <c r="AN1414" s="1" t="str">
        <f t="shared" si="202"/>
        <v>{20.4.1}</v>
      </c>
    </row>
    <row r="1415" spans="1:40" ht="26.25" customHeight="1" x14ac:dyDescent="0.25">
      <c r="A1415" s="66" t="s">
        <v>188</v>
      </c>
      <c r="B1415" s="67" t="s">
        <v>1520</v>
      </c>
      <c r="C1415" s="67" t="s">
        <v>94</v>
      </c>
      <c r="D1415" s="67" t="s">
        <v>1427</v>
      </c>
      <c r="E1415" s="95" t="s">
        <v>3941</v>
      </c>
      <c r="F1415" s="68" t="s">
        <v>12</v>
      </c>
      <c r="G1415" s="68" t="s">
        <v>95</v>
      </c>
      <c r="H1415" s="68" t="s">
        <v>4694</v>
      </c>
      <c r="I1415" s="124" t="s">
        <v>261</v>
      </c>
      <c r="J1415" s="69"/>
      <c r="K1415" s="121"/>
      <c r="L1415" s="69"/>
      <c r="M1415" s="121"/>
      <c r="N1415" s="69"/>
      <c r="O1415" s="69" t="s">
        <v>1036</v>
      </c>
      <c r="P1415" s="69"/>
      <c r="Q1415" s="73" t="s">
        <v>4470</v>
      </c>
      <c r="R1415" s="69" t="s">
        <v>6328</v>
      </c>
      <c r="S1415" s="74" t="s">
        <v>189</v>
      </c>
      <c r="T1415" s="69" t="s">
        <v>241</v>
      </c>
      <c r="U1415" s="21"/>
      <c r="V1415" s="21" t="s">
        <v>1039</v>
      </c>
      <c r="W1415" s="20" t="str">
        <f>VLOOKUP(TRIM(X1415),X10:Y199,2,FALSE)</f>
        <v>Wanqiang</v>
      </c>
      <c r="X1415" s="168" t="str">
        <f t="shared" si="195"/>
        <v>19.4.2</v>
      </c>
      <c r="Y1415" s="168">
        <f t="shared" si="196"/>
        <v>0</v>
      </c>
      <c r="Z1415" s="168">
        <f t="shared" si="203"/>
        <v>0</v>
      </c>
      <c r="AA1415" s="168">
        <f t="shared" si="197"/>
        <v>6</v>
      </c>
      <c r="AB1415" s="168">
        <f t="shared" si="198"/>
        <v>0</v>
      </c>
      <c r="AC1415" s="168">
        <f t="shared" si="199"/>
        <v>1</v>
      </c>
      <c r="AD1415" s="168">
        <f t="shared" si="204"/>
        <v>0</v>
      </c>
      <c r="AE1415" s="168">
        <f t="shared" si="200"/>
        <v>0</v>
      </c>
      <c r="AF1415" s="170"/>
      <c r="AI1415" s="1" t="str">
        <f t="shared" si="201"/>
        <v/>
      </c>
      <c r="AN1415" s="1" t="str">
        <f t="shared" si="202"/>
        <v>{19.4.2}</v>
      </c>
    </row>
    <row r="1416" spans="1:40" ht="26.25" customHeight="1" x14ac:dyDescent="0.25">
      <c r="A1416" s="66" t="s">
        <v>188</v>
      </c>
      <c r="B1416" s="67" t="s">
        <v>1514</v>
      </c>
      <c r="C1416" s="67" t="s">
        <v>94</v>
      </c>
      <c r="D1416" s="67" t="s">
        <v>1613</v>
      </c>
      <c r="E1416" s="95" t="s">
        <v>3942</v>
      </c>
      <c r="F1416" s="68" t="s">
        <v>12</v>
      </c>
      <c r="G1416" s="68" t="s">
        <v>95</v>
      </c>
      <c r="H1416" s="68" t="s">
        <v>6600</v>
      </c>
      <c r="I1416" s="124" t="s">
        <v>261</v>
      </c>
      <c r="J1416" s="69"/>
      <c r="K1416" s="121"/>
      <c r="L1416" s="71"/>
      <c r="M1416" s="70"/>
      <c r="N1416" s="69"/>
      <c r="O1416" s="69" t="s">
        <v>1462</v>
      </c>
      <c r="P1416" s="69" t="s">
        <v>1783</v>
      </c>
      <c r="Q1416" s="73" t="s">
        <v>1840</v>
      </c>
      <c r="R1416" s="69" t="s">
        <v>6329</v>
      </c>
      <c r="S1416" s="74" t="s">
        <v>189</v>
      </c>
      <c r="T1416" s="69" t="s">
        <v>1440</v>
      </c>
      <c r="U1416" s="21"/>
      <c r="V1416" s="21" t="s">
        <v>1039</v>
      </c>
      <c r="W1416" s="20" t="str">
        <f>VLOOKUP(TRIM(X1416),X10:Y199,2,FALSE)</f>
        <v>Wanqiang</v>
      </c>
      <c r="X1416" s="168" t="str">
        <f t="shared" si="195"/>
        <v>20.4.1</v>
      </c>
      <c r="Y1416" s="168">
        <f t="shared" si="196"/>
        <v>0</v>
      </c>
      <c r="Z1416" s="168">
        <f t="shared" si="203"/>
        <v>0</v>
      </c>
      <c r="AA1416" s="168">
        <f t="shared" si="197"/>
        <v>6</v>
      </c>
      <c r="AB1416" s="168">
        <f t="shared" si="198"/>
        <v>0</v>
      </c>
      <c r="AC1416" s="168">
        <f t="shared" si="199"/>
        <v>1</v>
      </c>
      <c r="AD1416" s="168">
        <f t="shared" si="204"/>
        <v>0</v>
      </c>
      <c r="AE1416" s="168">
        <f t="shared" si="200"/>
        <v>0</v>
      </c>
      <c r="AF1416" s="170"/>
      <c r="AI1416" s="1" t="str">
        <f t="shared" si="201"/>
        <v>DIFF</v>
      </c>
      <c r="AN1416" s="1" t="str">
        <f t="shared" si="202"/>
        <v>{20.4.1}</v>
      </c>
    </row>
    <row r="1417" spans="1:40" ht="26.25" customHeight="1" x14ac:dyDescent="0.25">
      <c r="A1417" s="66" t="s">
        <v>188</v>
      </c>
      <c r="B1417" s="67" t="s">
        <v>40</v>
      </c>
      <c r="C1417" s="67" t="s">
        <v>94</v>
      </c>
      <c r="D1417" s="67" t="s">
        <v>1613</v>
      </c>
      <c r="E1417" s="95" t="s">
        <v>3943</v>
      </c>
      <c r="F1417" s="68" t="s">
        <v>862</v>
      </c>
      <c r="G1417" s="68" t="s">
        <v>95</v>
      </c>
      <c r="H1417" s="68" t="s">
        <v>5079</v>
      </c>
      <c r="I1417" s="124" t="s">
        <v>355</v>
      </c>
      <c r="J1417" s="69" t="s">
        <v>1782</v>
      </c>
      <c r="K1417" s="121"/>
      <c r="L1417" s="69"/>
      <c r="M1417" s="121"/>
      <c r="N1417" s="69" t="s">
        <v>1414</v>
      </c>
      <c r="O1417" s="69" t="s">
        <v>1462</v>
      </c>
      <c r="P1417" s="69" t="s">
        <v>1783</v>
      </c>
      <c r="Q1417" s="73" t="s">
        <v>6481</v>
      </c>
      <c r="R1417" s="69" t="s">
        <v>6330</v>
      </c>
      <c r="S1417" s="74" t="s">
        <v>189</v>
      </c>
      <c r="T1417" s="69" t="s">
        <v>229</v>
      </c>
      <c r="U1417" s="21"/>
      <c r="V1417" s="21" t="s">
        <v>1039</v>
      </c>
      <c r="W1417" s="20" t="str">
        <f>VLOOKUP(TRIM(X1417),X10:Y199,2,FALSE)</f>
        <v>Wanqiang</v>
      </c>
      <c r="X1417" s="168" t="str">
        <f t="shared" ref="X1417:X1480" si="205">IF(ISNONTEXT(D1417),"" &amp; D1417 &amp;"",T(D1417))</f>
        <v>20.4.1</v>
      </c>
      <c r="Y1417" s="168">
        <f t="shared" ref="Y1417:Y1480" si="206">IF(F1417="CR", IF(S1417="Approved", 1, IF(S1417="Agreed", 1, IF(S1417="Block approved", 1, 0))),0)</f>
        <v>0</v>
      </c>
      <c r="Z1417" s="168">
        <f t="shared" si="203"/>
        <v>1</v>
      </c>
      <c r="AA1417" s="168">
        <f t="shared" ref="AA1417:AA1480" si="207">LEN(I1417)</f>
        <v>5</v>
      </c>
      <c r="AB1417" s="168">
        <f t="shared" ref="AB1417:AB1480" si="208">IF(LEFT(H1417, 12)="Reserved for",  1, 0)</f>
        <v>0</v>
      </c>
      <c r="AC1417" s="168">
        <f t="shared" ref="AC1417:AC1480" si="209">IF(F1417="LS OUT", IF(S1417="Approved", 1, IF(S1417="Block approved", 1, 0)),0)</f>
        <v>0</v>
      </c>
      <c r="AD1417" s="168">
        <f t="shared" si="204"/>
        <v>0</v>
      </c>
      <c r="AE1417" s="168">
        <f t="shared" ref="AE1417:AE1480" si="210">IF(F1417="LS In", IF(S1417="Postponed", 1, 0), 0)</f>
        <v>0</v>
      </c>
      <c r="AF1417" s="170"/>
      <c r="AI1417" s="1" t="str">
        <f t="shared" si="201"/>
        <v>DIFF</v>
      </c>
      <c r="AN1417" s="1" t="str">
        <f t="shared" si="202"/>
        <v>{20.4.1}</v>
      </c>
    </row>
    <row r="1418" spans="1:40" ht="26.25" customHeight="1" x14ac:dyDescent="0.25">
      <c r="A1418" s="66" t="s">
        <v>188</v>
      </c>
      <c r="B1418" s="67" t="s">
        <v>40</v>
      </c>
      <c r="C1418" s="67" t="s">
        <v>94</v>
      </c>
      <c r="D1418" s="67" t="s">
        <v>1162</v>
      </c>
      <c r="E1418" s="95" t="s">
        <v>3944</v>
      </c>
      <c r="F1418" s="68" t="s">
        <v>1323</v>
      </c>
      <c r="G1418" s="68" t="s">
        <v>95</v>
      </c>
      <c r="H1418" s="68" t="s">
        <v>4499</v>
      </c>
      <c r="I1418" s="124" t="s">
        <v>219</v>
      </c>
      <c r="J1418" s="69" t="s">
        <v>1969</v>
      </c>
      <c r="K1418" s="121"/>
      <c r="L1418" s="69"/>
      <c r="M1418" s="121"/>
      <c r="N1418" s="69" t="s">
        <v>1778</v>
      </c>
      <c r="O1418" s="69" t="s">
        <v>1462</v>
      </c>
      <c r="P1418" s="69" t="s">
        <v>1970</v>
      </c>
      <c r="Q1418" s="73" t="s">
        <v>4499</v>
      </c>
      <c r="R1418" s="69" t="s">
        <v>6759</v>
      </c>
      <c r="S1418" s="74" t="s">
        <v>189</v>
      </c>
      <c r="T1418" s="69" t="s">
        <v>277</v>
      </c>
      <c r="U1418" s="21"/>
      <c r="V1418" s="21"/>
      <c r="W1418" s="20" t="str">
        <f>VLOOKUP(TRIM(X1418),X10:Y199,2,FALSE)</f>
        <v>Andy</v>
      </c>
      <c r="X1418" s="168" t="str">
        <f t="shared" si="205"/>
        <v>30.6</v>
      </c>
      <c r="Y1418" s="168">
        <f t="shared" si="206"/>
        <v>0</v>
      </c>
      <c r="Z1418" s="168">
        <f t="shared" si="203"/>
        <v>0</v>
      </c>
      <c r="AA1418" s="168">
        <f t="shared" si="207"/>
        <v>4</v>
      </c>
      <c r="AB1418" s="168">
        <f t="shared" si="208"/>
        <v>0</v>
      </c>
      <c r="AC1418" s="168">
        <f t="shared" si="209"/>
        <v>0</v>
      </c>
      <c r="AD1418" s="168">
        <f t="shared" si="204"/>
        <v>0</v>
      </c>
      <c r="AE1418" s="168">
        <f t="shared" si="210"/>
        <v>0</v>
      </c>
      <c r="AF1418" s="170"/>
      <c r="AI1418" s="1" t="str">
        <f t="shared" ref="AI1418:AI1481" si="211">IF(_xlfn.VALUETOTEXT(AH1418) =_xlfn.VALUETOTEXT(P1418), "", "DIFF")</f>
        <v>DIFF</v>
      </c>
      <c r="AN1418" s="1" t="str">
        <f t="shared" ref="AN1418:AN1481" si="212">"{"&amp;D1418&amp;"}"</f>
        <v>{30.6}</v>
      </c>
    </row>
    <row r="1419" spans="1:40" ht="26.25" customHeight="1" x14ac:dyDescent="0.25">
      <c r="A1419" s="66" t="s">
        <v>188</v>
      </c>
      <c r="B1419" s="67" t="s">
        <v>40</v>
      </c>
      <c r="C1419" s="67" t="s">
        <v>94</v>
      </c>
      <c r="D1419" s="67" t="s">
        <v>1162</v>
      </c>
      <c r="E1419" s="95" t="s">
        <v>3945</v>
      </c>
      <c r="F1419" s="68" t="s">
        <v>1323</v>
      </c>
      <c r="G1419" s="68" t="s">
        <v>95</v>
      </c>
      <c r="H1419" s="68" t="s">
        <v>4723</v>
      </c>
      <c r="I1419" s="124" t="s">
        <v>4720</v>
      </c>
      <c r="J1419" s="69" t="s">
        <v>1774</v>
      </c>
      <c r="K1419" s="121"/>
      <c r="L1419" s="69"/>
      <c r="M1419" s="121"/>
      <c r="N1419" s="69" t="s">
        <v>1414</v>
      </c>
      <c r="O1419" s="69" t="s">
        <v>1462</v>
      </c>
      <c r="P1419" s="69" t="s">
        <v>1776</v>
      </c>
      <c r="Q1419" s="73" t="s">
        <v>4723</v>
      </c>
      <c r="R1419" s="69" t="s">
        <v>6760</v>
      </c>
      <c r="S1419" s="74" t="s">
        <v>189</v>
      </c>
      <c r="T1419" s="69" t="s">
        <v>1808</v>
      </c>
      <c r="U1419" s="21"/>
      <c r="V1419" s="21"/>
      <c r="W1419" s="20" t="str">
        <f>VLOOKUP(TRIM(X1419),X10:Y199,2,FALSE)</f>
        <v>Andy</v>
      </c>
      <c r="X1419" s="168" t="str">
        <f t="shared" si="205"/>
        <v>30.6</v>
      </c>
      <c r="Y1419" s="168">
        <f t="shared" si="206"/>
        <v>0</v>
      </c>
      <c r="Z1419" s="168">
        <f t="shared" si="203"/>
        <v>0</v>
      </c>
      <c r="AA1419" s="168">
        <f t="shared" si="207"/>
        <v>13</v>
      </c>
      <c r="AB1419" s="168">
        <f t="shared" si="208"/>
        <v>0</v>
      </c>
      <c r="AC1419" s="168">
        <f t="shared" si="209"/>
        <v>0</v>
      </c>
      <c r="AD1419" s="168">
        <f t="shared" si="204"/>
        <v>0</v>
      </c>
      <c r="AE1419" s="168">
        <f t="shared" si="210"/>
        <v>0</v>
      </c>
      <c r="AF1419" s="170"/>
      <c r="AI1419" s="1" t="str">
        <f t="shared" si="211"/>
        <v>DIFF</v>
      </c>
      <c r="AN1419" s="1" t="str">
        <f t="shared" si="212"/>
        <v>{30.6}</v>
      </c>
    </row>
    <row r="1420" spans="1:40" ht="26.25" customHeight="1" x14ac:dyDescent="0.25">
      <c r="A1420" s="66" t="s">
        <v>188</v>
      </c>
      <c r="B1420" s="67" t="s">
        <v>40</v>
      </c>
      <c r="C1420" s="67" t="s">
        <v>94</v>
      </c>
      <c r="D1420" s="67" t="s">
        <v>1162</v>
      </c>
      <c r="E1420" s="95" t="s">
        <v>3946</v>
      </c>
      <c r="F1420" s="68" t="s">
        <v>1323</v>
      </c>
      <c r="G1420" s="68" t="s">
        <v>95</v>
      </c>
      <c r="H1420" s="68" t="s">
        <v>2151</v>
      </c>
      <c r="I1420" s="124" t="s">
        <v>1475</v>
      </c>
      <c r="J1420" s="69" t="s">
        <v>1787</v>
      </c>
      <c r="K1420" s="121"/>
      <c r="L1420" s="69"/>
      <c r="M1420" s="121"/>
      <c r="N1420" s="69" t="s">
        <v>1414</v>
      </c>
      <c r="O1420" s="69" t="s">
        <v>1462</v>
      </c>
      <c r="P1420" s="69" t="s">
        <v>1788</v>
      </c>
      <c r="Q1420" s="73" t="s">
        <v>6750</v>
      </c>
      <c r="R1420" s="69" t="s">
        <v>6761</v>
      </c>
      <c r="S1420" s="74" t="s">
        <v>189</v>
      </c>
      <c r="T1420" s="69" t="s">
        <v>1803</v>
      </c>
      <c r="U1420" s="21"/>
      <c r="V1420" s="21"/>
      <c r="W1420" s="20" t="str">
        <f>VLOOKUP(TRIM(X1420),X10:Y199,2,FALSE)</f>
        <v>Andy</v>
      </c>
      <c r="X1420" s="168" t="str">
        <f t="shared" si="205"/>
        <v>30.6</v>
      </c>
      <c r="Y1420" s="168">
        <f t="shared" si="206"/>
        <v>0</v>
      </c>
      <c r="Z1420" s="168">
        <f t="shared" si="203"/>
        <v>0</v>
      </c>
      <c r="AA1420" s="168">
        <f t="shared" si="207"/>
        <v>17</v>
      </c>
      <c r="AB1420" s="168">
        <f t="shared" si="208"/>
        <v>0</v>
      </c>
      <c r="AC1420" s="168">
        <f t="shared" si="209"/>
        <v>0</v>
      </c>
      <c r="AD1420" s="168">
        <f t="shared" si="204"/>
        <v>0</v>
      </c>
      <c r="AE1420" s="168">
        <f t="shared" si="210"/>
        <v>0</v>
      </c>
      <c r="AF1420" s="170"/>
      <c r="AI1420" s="1" t="str">
        <f t="shared" si="211"/>
        <v>DIFF</v>
      </c>
      <c r="AN1420" s="1" t="str">
        <f t="shared" si="212"/>
        <v>{30.6}</v>
      </c>
    </row>
    <row r="1421" spans="1:40" ht="26.25" customHeight="1" x14ac:dyDescent="0.25">
      <c r="A1421" s="66" t="s">
        <v>188</v>
      </c>
      <c r="B1421" s="67" t="s">
        <v>40</v>
      </c>
      <c r="C1421" s="67" t="s">
        <v>94</v>
      </c>
      <c r="D1421" s="67" t="s">
        <v>1162</v>
      </c>
      <c r="E1421" s="95" t="s">
        <v>3947</v>
      </c>
      <c r="F1421" s="68" t="s">
        <v>1323</v>
      </c>
      <c r="G1421" s="68" t="s">
        <v>95</v>
      </c>
      <c r="H1421" s="68" t="s">
        <v>4854</v>
      </c>
      <c r="I1421" s="124" t="s">
        <v>383</v>
      </c>
      <c r="J1421" s="69" t="s">
        <v>1971</v>
      </c>
      <c r="K1421" s="121"/>
      <c r="L1421" s="69"/>
      <c r="M1421" s="121"/>
      <c r="N1421" s="69" t="s">
        <v>1866</v>
      </c>
      <c r="O1421" s="69" t="s">
        <v>1462</v>
      </c>
      <c r="P1421" s="69" t="s">
        <v>1972</v>
      </c>
      <c r="Q1421" s="73" t="s">
        <v>4855</v>
      </c>
      <c r="R1421" s="69" t="s">
        <v>6762</v>
      </c>
      <c r="S1421" s="74" t="s">
        <v>189</v>
      </c>
      <c r="T1421" s="69" t="s">
        <v>2056</v>
      </c>
      <c r="U1421" s="21"/>
      <c r="V1421" s="21"/>
      <c r="W1421" s="20" t="str">
        <f>VLOOKUP(TRIM(X1421),X10:Y199,2,FALSE)</f>
        <v>Andy</v>
      </c>
      <c r="X1421" s="168" t="str">
        <f t="shared" si="205"/>
        <v>30.6</v>
      </c>
      <c r="Y1421" s="168">
        <f t="shared" si="206"/>
        <v>0</v>
      </c>
      <c r="Z1421" s="168">
        <f t="shared" si="203"/>
        <v>0</v>
      </c>
      <c r="AA1421" s="168">
        <f t="shared" si="207"/>
        <v>17</v>
      </c>
      <c r="AB1421" s="168">
        <f t="shared" si="208"/>
        <v>0</v>
      </c>
      <c r="AC1421" s="168">
        <f t="shared" si="209"/>
        <v>0</v>
      </c>
      <c r="AD1421" s="168">
        <f t="shared" si="204"/>
        <v>0</v>
      </c>
      <c r="AE1421" s="168">
        <f t="shared" si="210"/>
        <v>0</v>
      </c>
      <c r="AF1421" s="170"/>
      <c r="AI1421" s="1" t="str">
        <f t="shared" si="211"/>
        <v>DIFF</v>
      </c>
      <c r="AN1421" s="1" t="str">
        <f t="shared" si="212"/>
        <v>{30.6}</v>
      </c>
    </row>
    <row r="1422" spans="1:40" ht="26.25" customHeight="1" x14ac:dyDescent="0.25">
      <c r="A1422" s="66" t="s">
        <v>188</v>
      </c>
      <c r="B1422" s="67" t="s">
        <v>40</v>
      </c>
      <c r="C1422" s="67" t="s">
        <v>94</v>
      </c>
      <c r="D1422" s="67" t="s">
        <v>1162</v>
      </c>
      <c r="E1422" s="95" t="s">
        <v>3948</v>
      </c>
      <c r="F1422" s="68" t="s">
        <v>1323</v>
      </c>
      <c r="G1422" s="68" t="s">
        <v>95</v>
      </c>
      <c r="H1422" s="68" t="s">
        <v>6763</v>
      </c>
      <c r="I1422" s="124" t="s">
        <v>5697</v>
      </c>
      <c r="J1422" s="69" t="s">
        <v>1787</v>
      </c>
      <c r="K1422" s="121"/>
      <c r="L1422" s="69"/>
      <c r="M1422" s="121"/>
      <c r="N1422" s="69" t="s">
        <v>1414</v>
      </c>
      <c r="O1422" s="69" t="s">
        <v>1462</v>
      </c>
      <c r="P1422" s="69" t="s">
        <v>1968</v>
      </c>
      <c r="Q1422" s="73" t="s">
        <v>6764</v>
      </c>
      <c r="R1422" s="69" t="s">
        <v>6765</v>
      </c>
      <c r="S1422" s="74" t="s">
        <v>189</v>
      </c>
      <c r="T1422" s="69" t="s">
        <v>866</v>
      </c>
      <c r="U1422" s="21"/>
      <c r="V1422" s="21"/>
      <c r="W1422" s="20" t="str">
        <f>VLOOKUP(TRIM(X1422),X10:Y199,2,FALSE)</f>
        <v>Andy</v>
      </c>
      <c r="X1422" s="168" t="str">
        <f t="shared" si="205"/>
        <v>30.6</v>
      </c>
      <c r="Y1422" s="168">
        <f t="shared" si="206"/>
        <v>0</v>
      </c>
      <c r="Z1422" s="168">
        <f t="shared" si="203"/>
        <v>0</v>
      </c>
      <c r="AA1422" s="168">
        <f t="shared" si="207"/>
        <v>27</v>
      </c>
      <c r="AB1422" s="168">
        <f t="shared" si="208"/>
        <v>0</v>
      </c>
      <c r="AC1422" s="168">
        <f t="shared" si="209"/>
        <v>0</v>
      </c>
      <c r="AD1422" s="168">
        <f t="shared" si="204"/>
        <v>0</v>
      </c>
      <c r="AE1422" s="168">
        <f t="shared" si="210"/>
        <v>0</v>
      </c>
      <c r="AF1422" s="170"/>
      <c r="AI1422" s="1" t="str">
        <f t="shared" si="211"/>
        <v>DIFF</v>
      </c>
      <c r="AN1422" s="1" t="str">
        <f t="shared" si="212"/>
        <v>{30.6}</v>
      </c>
    </row>
    <row r="1423" spans="1:40" ht="26.25" customHeight="1" x14ac:dyDescent="0.25">
      <c r="A1423" s="66"/>
      <c r="B1423" s="67" t="s">
        <v>40</v>
      </c>
      <c r="C1423" s="67" t="s">
        <v>13</v>
      </c>
      <c r="D1423" s="67" t="s">
        <v>90</v>
      </c>
      <c r="E1423" s="95" t="s">
        <v>3949</v>
      </c>
      <c r="F1423" s="68" t="s">
        <v>322</v>
      </c>
      <c r="G1423" s="140" t="s">
        <v>40</v>
      </c>
      <c r="H1423" s="140" t="s">
        <v>6606</v>
      </c>
      <c r="I1423" s="141" t="s">
        <v>40</v>
      </c>
      <c r="J1423" s="116"/>
      <c r="K1423" s="117"/>
      <c r="L1423" s="116"/>
      <c r="M1423" s="117"/>
      <c r="N1423" s="116"/>
      <c r="O1423" s="116" t="s">
        <v>40</v>
      </c>
      <c r="P1423" s="116"/>
      <c r="Q1423" s="142" t="s">
        <v>1077</v>
      </c>
      <c r="R1423" s="116" t="s">
        <v>199</v>
      </c>
      <c r="S1423" s="118" t="s">
        <v>19</v>
      </c>
      <c r="T1423" s="69" t="s">
        <v>40</v>
      </c>
      <c r="U1423" s="21"/>
      <c r="V1423" s="21"/>
      <c r="W1423" s="20" t="str">
        <f>VLOOKUP(TRIM(X1423),X10:Y199,2,FALSE)</f>
        <v>Withdrawn</v>
      </c>
      <c r="X1423" s="168" t="str">
        <f t="shared" si="205"/>
        <v>99</v>
      </c>
      <c r="Y1423" s="168">
        <f t="shared" si="206"/>
        <v>0</v>
      </c>
      <c r="Z1423" s="168">
        <f t="shared" si="203"/>
        <v>0</v>
      </c>
      <c r="AA1423" s="168">
        <f t="shared" si="207"/>
        <v>1</v>
      </c>
      <c r="AB1423" s="168">
        <f t="shared" si="208"/>
        <v>1</v>
      </c>
      <c r="AC1423" s="168">
        <f t="shared" si="209"/>
        <v>0</v>
      </c>
      <c r="AD1423" s="168">
        <f t="shared" si="204"/>
        <v>0</v>
      </c>
      <c r="AE1423" s="168">
        <f t="shared" si="210"/>
        <v>0</v>
      </c>
      <c r="AF1423" s="170"/>
      <c r="AI1423" s="1" t="str">
        <f t="shared" si="211"/>
        <v/>
      </c>
      <c r="AN1423" s="1" t="str">
        <f t="shared" si="212"/>
        <v>{99}</v>
      </c>
    </row>
    <row r="1424" spans="1:40" ht="26.25" customHeight="1" x14ac:dyDescent="0.25">
      <c r="A1424" s="66"/>
      <c r="B1424" s="67" t="s">
        <v>40</v>
      </c>
      <c r="C1424" s="67" t="s">
        <v>13</v>
      </c>
      <c r="D1424" s="67" t="s">
        <v>90</v>
      </c>
      <c r="E1424" s="95" t="s">
        <v>3950</v>
      </c>
      <c r="F1424" s="68" t="s">
        <v>322</v>
      </c>
      <c r="G1424" s="140" t="s">
        <v>40</v>
      </c>
      <c r="H1424" s="140" t="s">
        <v>6606</v>
      </c>
      <c r="I1424" s="141" t="s">
        <v>40</v>
      </c>
      <c r="J1424" s="116"/>
      <c r="K1424" s="117"/>
      <c r="L1424" s="116"/>
      <c r="M1424" s="117"/>
      <c r="N1424" s="116"/>
      <c r="O1424" s="116" t="s">
        <v>40</v>
      </c>
      <c r="P1424" s="116"/>
      <c r="Q1424" s="142" t="s">
        <v>1077</v>
      </c>
      <c r="R1424" s="116" t="s">
        <v>199</v>
      </c>
      <c r="S1424" s="118" t="s">
        <v>19</v>
      </c>
      <c r="T1424" s="69" t="s">
        <v>40</v>
      </c>
      <c r="U1424" s="21"/>
      <c r="V1424" s="21"/>
      <c r="W1424" s="20" t="str">
        <f>VLOOKUP(TRIM(X1424),X10:Y199,2,FALSE)</f>
        <v>Withdrawn</v>
      </c>
      <c r="X1424" s="168" t="str">
        <f t="shared" si="205"/>
        <v>99</v>
      </c>
      <c r="Y1424" s="168">
        <f t="shared" si="206"/>
        <v>0</v>
      </c>
      <c r="Z1424" s="168">
        <f t="shared" si="203"/>
        <v>0</v>
      </c>
      <c r="AA1424" s="168">
        <f t="shared" si="207"/>
        <v>1</v>
      </c>
      <c r="AB1424" s="168">
        <f t="shared" si="208"/>
        <v>1</v>
      </c>
      <c r="AC1424" s="168">
        <f t="shared" si="209"/>
        <v>0</v>
      </c>
      <c r="AD1424" s="168">
        <f t="shared" si="204"/>
        <v>0</v>
      </c>
      <c r="AE1424" s="168">
        <f t="shared" si="210"/>
        <v>0</v>
      </c>
      <c r="AF1424" s="170"/>
      <c r="AI1424" s="1" t="str">
        <f t="shared" si="211"/>
        <v/>
      </c>
      <c r="AN1424" s="1" t="str">
        <f t="shared" si="212"/>
        <v>{99}</v>
      </c>
    </row>
    <row r="1425" spans="1:40" ht="26.25" customHeight="1" x14ac:dyDescent="0.25">
      <c r="A1425" s="66"/>
      <c r="B1425" s="67" t="s">
        <v>40</v>
      </c>
      <c r="C1425" s="67" t="s">
        <v>13</v>
      </c>
      <c r="D1425" s="67" t="s">
        <v>90</v>
      </c>
      <c r="E1425" s="95" t="s">
        <v>3951</v>
      </c>
      <c r="F1425" s="68" t="s">
        <v>322</v>
      </c>
      <c r="G1425" s="140" t="s">
        <v>40</v>
      </c>
      <c r="H1425" s="140" t="s">
        <v>1333</v>
      </c>
      <c r="I1425" s="141" t="s">
        <v>40</v>
      </c>
      <c r="J1425" s="116"/>
      <c r="K1425" s="117"/>
      <c r="L1425" s="116"/>
      <c r="M1425" s="117"/>
      <c r="N1425" s="116"/>
      <c r="O1425" s="116" t="s">
        <v>40</v>
      </c>
      <c r="P1425" s="116"/>
      <c r="Q1425" s="142" t="s">
        <v>1527</v>
      </c>
      <c r="R1425" s="116" t="s">
        <v>199</v>
      </c>
      <c r="S1425" s="118" t="s">
        <v>19</v>
      </c>
      <c r="T1425" s="69" t="s">
        <v>40</v>
      </c>
      <c r="U1425" s="21"/>
      <c r="V1425" s="21"/>
      <c r="W1425" s="20" t="str">
        <f>VLOOKUP(TRIM(X1425),X10:Y199,2,FALSE)</f>
        <v>Withdrawn</v>
      </c>
      <c r="X1425" s="168" t="str">
        <f t="shared" si="205"/>
        <v>99</v>
      </c>
      <c r="Y1425" s="168">
        <f t="shared" si="206"/>
        <v>0</v>
      </c>
      <c r="Z1425" s="168">
        <f t="shared" si="203"/>
        <v>0</v>
      </c>
      <c r="AA1425" s="168">
        <f t="shared" si="207"/>
        <v>1</v>
      </c>
      <c r="AB1425" s="168">
        <f t="shared" si="208"/>
        <v>1</v>
      </c>
      <c r="AC1425" s="168">
        <f t="shared" si="209"/>
        <v>0</v>
      </c>
      <c r="AD1425" s="168">
        <f t="shared" si="204"/>
        <v>0</v>
      </c>
      <c r="AE1425" s="168">
        <f t="shared" si="210"/>
        <v>0</v>
      </c>
      <c r="AF1425" s="170"/>
      <c r="AI1425" s="1" t="str">
        <f t="shared" si="211"/>
        <v/>
      </c>
      <c r="AN1425" s="1" t="str">
        <f t="shared" si="212"/>
        <v>{99}</v>
      </c>
    </row>
    <row r="1426" spans="1:40" ht="26.25" customHeight="1" x14ac:dyDescent="0.25">
      <c r="A1426" s="66"/>
      <c r="B1426" s="67" t="s">
        <v>40</v>
      </c>
      <c r="C1426" s="67" t="s">
        <v>13</v>
      </c>
      <c r="D1426" s="67" t="s">
        <v>90</v>
      </c>
      <c r="E1426" s="95" t="s">
        <v>3952</v>
      </c>
      <c r="F1426" s="68" t="s">
        <v>322</v>
      </c>
      <c r="G1426" s="140" t="s">
        <v>40</v>
      </c>
      <c r="H1426" s="140" t="s">
        <v>1333</v>
      </c>
      <c r="I1426" s="141" t="s">
        <v>40</v>
      </c>
      <c r="J1426" s="116"/>
      <c r="K1426" s="117"/>
      <c r="L1426" s="116"/>
      <c r="M1426" s="117"/>
      <c r="N1426" s="116"/>
      <c r="O1426" s="116" t="s">
        <v>40</v>
      </c>
      <c r="P1426" s="116"/>
      <c r="Q1426" s="142" t="s">
        <v>1527</v>
      </c>
      <c r="R1426" s="116" t="s">
        <v>199</v>
      </c>
      <c r="S1426" s="118" t="s">
        <v>19</v>
      </c>
      <c r="T1426" s="69" t="s">
        <v>40</v>
      </c>
      <c r="U1426" s="21"/>
      <c r="V1426" s="21"/>
      <c r="W1426" s="20" t="str">
        <f>VLOOKUP(TRIM(X1426),X10:Y199,2,FALSE)</f>
        <v>Withdrawn</v>
      </c>
      <c r="X1426" s="168" t="str">
        <f t="shared" si="205"/>
        <v>99</v>
      </c>
      <c r="Y1426" s="168">
        <f t="shared" si="206"/>
        <v>0</v>
      </c>
      <c r="Z1426" s="168">
        <f t="shared" si="203"/>
        <v>0</v>
      </c>
      <c r="AA1426" s="168">
        <f t="shared" si="207"/>
        <v>1</v>
      </c>
      <c r="AB1426" s="168">
        <f t="shared" si="208"/>
        <v>1</v>
      </c>
      <c r="AC1426" s="168">
        <f t="shared" si="209"/>
        <v>0</v>
      </c>
      <c r="AD1426" s="168">
        <f t="shared" si="204"/>
        <v>0</v>
      </c>
      <c r="AE1426" s="168">
        <f t="shared" si="210"/>
        <v>0</v>
      </c>
      <c r="AF1426" s="170"/>
      <c r="AI1426" s="1" t="str">
        <f t="shared" si="211"/>
        <v/>
      </c>
      <c r="AN1426" s="1" t="str">
        <f t="shared" si="212"/>
        <v>{99}</v>
      </c>
    </row>
    <row r="1427" spans="1:40" ht="26.25" customHeight="1" x14ac:dyDescent="0.25">
      <c r="A1427" s="66"/>
      <c r="B1427" s="67" t="s">
        <v>40</v>
      </c>
      <c r="C1427" s="67" t="s">
        <v>13</v>
      </c>
      <c r="D1427" s="67" t="s">
        <v>90</v>
      </c>
      <c r="E1427" s="95" t="s">
        <v>3953</v>
      </c>
      <c r="F1427" s="68" t="s">
        <v>322</v>
      </c>
      <c r="G1427" s="140" t="s">
        <v>40</v>
      </c>
      <c r="H1427" s="140" t="s">
        <v>1333</v>
      </c>
      <c r="I1427" s="141" t="s">
        <v>40</v>
      </c>
      <c r="J1427" s="116"/>
      <c r="K1427" s="117"/>
      <c r="L1427" s="116"/>
      <c r="M1427" s="117"/>
      <c r="N1427" s="116"/>
      <c r="O1427" s="116" t="s">
        <v>40</v>
      </c>
      <c r="P1427" s="116"/>
      <c r="Q1427" s="142" t="s">
        <v>1527</v>
      </c>
      <c r="R1427" s="116" t="s">
        <v>199</v>
      </c>
      <c r="S1427" s="118" t="s">
        <v>19</v>
      </c>
      <c r="T1427" s="69" t="s">
        <v>40</v>
      </c>
      <c r="U1427" s="21"/>
      <c r="V1427" s="21"/>
      <c r="W1427" s="20" t="str">
        <f>VLOOKUP(TRIM(X1427),X10:Y199,2,FALSE)</f>
        <v>Withdrawn</v>
      </c>
      <c r="X1427" s="168" t="str">
        <f t="shared" si="205"/>
        <v>99</v>
      </c>
      <c r="Y1427" s="168">
        <f t="shared" si="206"/>
        <v>0</v>
      </c>
      <c r="Z1427" s="168">
        <f t="shared" si="203"/>
        <v>0</v>
      </c>
      <c r="AA1427" s="168">
        <f t="shared" si="207"/>
        <v>1</v>
      </c>
      <c r="AB1427" s="168">
        <f t="shared" si="208"/>
        <v>1</v>
      </c>
      <c r="AC1427" s="168">
        <f t="shared" si="209"/>
        <v>0</v>
      </c>
      <c r="AD1427" s="168">
        <f t="shared" si="204"/>
        <v>0</v>
      </c>
      <c r="AE1427" s="168">
        <f t="shared" si="210"/>
        <v>0</v>
      </c>
      <c r="AF1427" s="170"/>
      <c r="AI1427" s="1" t="str">
        <f t="shared" si="211"/>
        <v/>
      </c>
      <c r="AN1427" s="1" t="str">
        <f t="shared" si="212"/>
        <v>{99}</v>
      </c>
    </row>
    <row r="1428" spans="1:40" ht="26.25" customHeight="1" x14ac:dyDescent="0.25">
      <c r="A1428" s="66"/>
      <c r="B1428" s="67" t="s">
        <v>40</v>
      </c>
      <c r="C1428" s="67" t="s">
        <v>13</v>
      </c>
      <c r="D1428" s="67" t="s">
        <v>90</v>
      </c>
      <c r="E1428" s="95" t="s">
        <v>3954</v>
      </c>
      <c r="F1428" s="68" t="s">
        <v>322</v>
      </c>
      <c r="G1428" s="140" t="s">
        <v>40</v>
      </c>
      <c r="H1428" s="140" t="s">
        <v>1333</v>
      </c>
      <c r="I1428" s="141" t="s">
        <v>40</v>
      </c>
      <c r="J1428" s="116"/>
      <c r="K1428" s="117"/>
      <c r="L1428" s="116"/>
      <c r="M1428" s="117"/>
      <c r="N1428" s="116"/>
      <c r="O1428" s="116" t="s">
        <v>40</v>
      </c>
      <c r="P1428" s="116"/>
      <c r="Q1428" s="142" t="s">
        <v>1527</v>
      </c>
      <c r="R1428" s="116" t="s">
        <v>199</v>
      </c>
      <c r="S1428" s="118" t="s">
        <v>19</v>
      </c>
      <c r="T1428" s="69" t="s">
        <v>40</v>
      </c>
      <c r="U1428" s="21"/>
      <c r="V1428" s="21"/>
      <c r="W1428" s="20" t="str">
        <f>VLOOKUP(TRIM(X1428),X10:Y199,2,FALSE)</f>
        <v>Withdrawn</v>
      </c>
      <c r="X1428" s="168" t="str">
        <f t="shared" si="205"/>
        <v>99</v>
      </c>
      <c r="Y1428" s="168">
        <f t="shared" si="206"/>
        <v>0</v>
      </c>
      <c r="Z1428" s="168">
        <f t="shared" si="203"/>
        <v>0</v>
      </c>
      <c r="AA1428" s="168">
        <f t="shared" si="207"/>
        <v>1</v>
      </c>
      <c r="AB1428" s="168">
        <f t="shared" si="208"/>
        <v>1</v>
      </c>
      <c r="AC1428" s="168">
        <f t="shared" si="209"/>
        <v>0</v>
      </c>
      <c r="AD1428" s="168">
        <f t="shared" si="204"/>
        <v>0</v>
      </c>
      <c r="AE1428" s="168">
        <f t="shared" si="210"/>
        <v>0</v>
      </c>
      <c r="AF1428" s="170"/>
      <c r="AI1428" s="1" t="str">
        <f t="shared" si="211"/>
        <v/>
      </c>
      <c r="AN1428" s="1" t="str">
        <f t="shared" si="212"/>
        <v>{99}</v>
      </c>
    </row>
    <row r="1429" spans="1:40" ht="26.25" customHeight="1" x14ac:dyDescent="0.25">
      <c r="A1429" s="66"/>
      <c r="B1429" s="67" t="s">
        <v>40</v>
      </c>
      <c r="C1429" s="67" t="s">
        <v>13</v>
      </c>
      <c r="D1429" s="67" t="s">
        <v>90</v>
      </c>
      <c r="E1429" s="95" t="s">
        <v>3955</v>
      </c>
      <c r="F1429" s="68" t="s">
        <v>322</v>
      </c>
      <c r="G1429" s="140" t="s">
        <v>40</v>
      </c>
      <c r="H1429" s="140" t="s">
        <v>1333</v>
      </c>
      <c r="I1429" s="141" t="s">
        <v>40</v>
      </c>
      <c r="J1429" s="116"/>
      <c r="K1429" s="117"/>
      <c r="L1429" s="116"/>
      <c r="M1429" s="117"/>
      <c r="N1429" s="116"/>
      <c r="O1429" s="116" t="s">
        <v>40</v>
      </c>
      <c r="P1429" s="116"/>
      <c r="Q1429" s="142" t="s">
        <v>1527</v>
      </c>
      <c r="R1429" s="116" t="s">
        <v>199</v>
      </c>
      <c r="S1429" s="118" t="s">
        <v>19</v>
      </c>
      <c r="T1429" s="69" t="s">
        <v>40</v>
      </c>
      <c r="U1429" s="21"/>
      <c r="V1429" s="21"/>
      <c r="W1429" s="20" t="str">
        <f>VLOOKUP(TRIM(X1429),X10:Y199,2,FALSE)</f>
        <v>Withdrawn</v>
      </c>
      <c r="X1429" s="168" t="str">
        <f t="shared" si="205"/>
        <v>99</v>
      </c>
      <c r="Y1429" s="168">
        <f t="shared" si="206"/>
        <v>0</v>
      </c>
      <c r="Z1429" s="168">
        <f t="shared" si="203"/>
        <v>0</v>
      </c>
      <c r="AA1429" s="168">
        <f t="shared" si="207"/>
        <v>1</v>
      </c>
      <c r="AB1429" s="168">
        <f t="shared" si="208"/>
        <v>1</v>
      </c>
      <c r="AC1429" s="168">
        <f t="shared" si="209"/>
        <v>0</v>
      </c>
      <c r="AD1429" s="168">
        <f t="shared" si="204"/>
        <v>0</v>
      </c>
      <c r="AE1429" s="168">
        <f t="shared" si="210"/>
        <v>0</v>
      </c>
      <c r="AF1429" s="170"/>
      <c r="AI1429" s="1" t="str">
        <f t="shared" si="211"/>
        <v/>
      </c>
      <c r="AN1429" s="1" t="str">
        <f t="shared" si="212"/>
        <v>{99}</v>
      </c>
    </row>
    <row r="1430" spans="1:40" ht="26.25" customHeight="1" x14ac:dyDescent="0.25">
      <c r="A1430" s="66"/>
      <c r="B1430" s="67" t="s">
        <v>40</v>
      </c>
      <c r="C1430" s="67" t="s">
        <v>13</v>
      </c>
      <c r="D1430" s="67" t="s">
        <v>90</v>
      </c>
      <c r="E1430" s="95" t="s">
        <v>3956</v>
      </c>
      <c r="F1430" s="68" t="s">
        <v>322</v>
      </c>
      <c r="G1430" s="140" t="s">
        <v>40</v>
      </c>
      <c r="H1430" s="140" t="s">
        <v>1333</v>
      </c>
      <c r="I1430" s="141" t="s">
        <v>40</v>
      </c>
      <c r="J1430" s="116"/>
      <c r="K1430" s="117"/>
      <c r="L1430" s="116"/>
      <c r="M1430" s="117"/>
      <c r="N1430" s="116"/>
      <c r="O1430" s="116" t="s">
        <v>40</v>
      </c>
      <c r="P1430" s="116"/>
      <c r="Q1430" s="142" t="s">
        <v>1527</v>
      </c>
      <c r="R1430" s="116" t="s">
        <v>199</v>
      </c>
      <c r="S1430" s="118" t="s">
        <v>19</v>
      </c>
      <c r="T1430" s="69" t="s">
        <v>40</v>
      </c>
      <c r="U1430" s="21"/>
      <c r="V1430" s="21"/>
      <c r="W1430" s="20" t="str">
        <f>VLOOKUP(TRIM(X1430),X10:Y199,2,FALSE)</f>
        <v>Withdrawn</v>
      </c>
      <c r="X1430" s="168" t="str">
        <f t="shared" si="205"/>
        <v>99</v>
      </c>
      <c r="Y1430" s="168">
        <f t="shared" si="206"/>
        <v>0</v>
      </c>
      <c r="Z1430" s="168">
        <f t="shared" si="203"/>
        <v>0</v>
      </c>
      <c r="AA1430" s="168">
        <f t="shared" si="207"/>
        <v>1</v>
      </c>
      <c r="AB1430" s="168">
        <f t="shared" si="208"/>
        <v>1</v>
      </c>
      <c r="AC1430" s="168">
        <f t="shared" si="209"/>
        <v>0</v>
      </c>
      <c r="AD1430" s="168">
        <f t="shared" si="204"/>
        <v>0</v>
      </c>
      <c r="AE1430" s="168">
        <f t="shared" si="210"/>
        <v>0</v>
      </c>
      <c r="AF1430" s="170"/>
      <c r="AI1430" s="1" t="str">
        <f t="shared" si="211"/>
        <v/>
      </c>
      <c r="AN1430" s="1" t="str">
        <f t="shared" si="212"/>
        <v>{99}</v>
      </c>
    </row>
    <row r="1431" spans="1:40" ht="26.25" customHeight="1" x14ac:dyDescent="0.25">
      <c r="A1431" s="66"/>
      <c r="B1431" s="67" t="s">
        <v>40</v>
      </c>
      <c r="C1431" s="67" t="s">
        <v>13</v>
      </c>
      <c r="D1431" s="67" t="s">
        <v>90</v>
      </c>
      <c r="E1431" s="95" t="s">
        <v>3957</v>
      </c>
      <c r="F1431" s="68" t="s">
        <v>322</v>
      </c>
      <c r="G1431" s="140" t="s">
        <v>40</v>
      </c>
      <c r="H1431" s="140" t="s">
        <v>1333</v>
      </c>
      <c r="I1431" s="141" t="s">
        <v>40</v>
      </c>
      <c r="J1431" s="116"/>
      <c r="K1431" s="117"/>
      <c r="L1431" s="116"/>
      <c r="M1431" s="117"/>
      <c r="N1431" s="116"/>
      <c r="O1431" s="116" t="s">
        <v>40</v>
      </c>
      <c r="P1431" s="116"/>
      <c r="Q1431" s="142" t="s">
        <v>1527</v>
      </c>
      <c r="R1431" s="116" t="s">
        <v>199</v>
      </c>
      <c r="S1431" s="118" t="s">
        <v>19</v>
      </c>
      <c r="T1431" s="69" t="s">
        <v>40</v>
      </c>
      <c r="U1431" s="21"/>
      <c r="V1431" s="21"/>
      <c r="W1431" s="20" t="str">
        <f>VLOOKUP(TRIM(X1431),X10:Y199,2,FALSE)</f>
        <v>Withdrawn</v>
      </c>
      <c r="X1431" s="168" t="str">
        <f t="shared" si="205"/>
        <v>99</v>
      </c>
      <c r="Y1431" s="168">
        <f t="shared" si="206"/>
        <v>0</v>
      </c>
      <c r="Z1431" s="168">
        <f t="shared" si="203"/>
        <v>0</v>
      </c>
      <c r="AA1431" s="168">
        <f t="shared" si="207"/>
        <v>1</v>
      </c>
      <c r="AB1431" s="168">
        <f t="shared" si="208"/>
        <v>1</v>
      </c>
      <c r="AC1431" s="168">
        <f t="shared" si="209"/>
        <v>0</v>
      </c>
      <c r="AD1431" s="168">
        <f t="shared" si="204"/>
        <v>0</v>
      </c>
      <c r="AE1431" s="168">
        <f t="shared" si="210"/>
        <v>0</v>
      </c>
      <c r="AF1431" s="170"/>
      <c r="AI1431" s="1" t="str">
        <f t="shared" si="211"/>
        <v/>
      </c>
      <c r="AN1431" s="1" t="str">
        <f t="shared" si="212"/>
        <v>{99}</v>
      </c>
    </row>
    <row r="1432" spans="1:40" ht="26.25" customHeight="1" x14ac:dyDescent="0.25">
      <c r="A1432" s="66"/>
      <c r="B1432" s="67" t="s">
        <v>40</v>
      </c>
      <c r="C1432" s="67" t="s">
        <v>13</v>
      </c>
      <c r="D1432" s="67" t="s">
        <v>90</v>
      </c>
      <c r="E1432" s="95" t="s">
        <v>3958</v>
      </c>
      <c r="F1432" s="68" t="s">
        <v>322</v>
      </c>
      <c r="G1432" s="140" t="s">
        <v>40</v>
      </c>
      <c r="H1432" s="140" t="s">
        <v>1333</v>
      </c>
      <c r="I1432" s="141" t="s">
        <v>40</v>
      </c>
      <c r="J1432" s="116"/>
      <c r="K1432" s="117"/>
      <c r="L1432" s="116"/>
      <c r="M1432" s="117"/>
      <c r="N1432" s="116"/>
      <c r="O1432" s="116" t="s">
        <v>40</v>
      </c>
      <c r="P1432" s="116"/>
      <c r="Q1432" s="142" t="s">
        <v>1527</v>
      </c>
      <c r="R1432" s="116" t="s">
        <v>199</v>
      </c>
      <c r="S1432" s="118" t="s">
        <v>19</v>
      </c>
      <c r="T1432" s="69" t="s">
        <v>40</v>
      </c>
      <c r="U1432" s="21"/>
      <c r="V1432" s="21"/>
      <c r="W1432" s="20" t="str">
        <f>VLOOKUP(TRIM(X1432),X10:Y199,2,FALSE)</f>
        <v>Withdrawn</v>
      </c>
      <c r="X1432" s="168" t="str">
        <f t="shared" si="205"/>
        <v>99</v>
      </c>
      <c r="Y1432" s="168">
        <f t="shared" si="206"/>
        <v>0</v>
      </c>
      <c r="Z1432" s="168">
        <f t="shared" si="203"/>
        <v>0</v>
      </c>
      <c r="AA1432" s="168">
        <f t="shared" si="207"/>
        <v>1</v>
      </c>
      <c r="AB1432" s="168">
        <f t="shared" si="208"/>
        <v>1</v>
      </c>
      <c r="AC1432" s="168">
        <f t="shared" si="209"/>
        <v>0</v>
      </c>
      <c r="AD1432" s="168">
        <f t="shared" si="204"/>
        <v>0</v>
      </c>
      <c r="AE1432" s="168">
        <f t="shared" si="210"/>
        <v>0</v>
      </c>
      <c r="AF1432" s="170"/>
      <c r="AI1432" s="1" t="str">
        <f t="shared" si="211"/>
        <v/>
      </c>
      <c r="AN1432" s="1" t="str">
        <f t="shared" si="212"/>
        <v>{99}</v>
      </c>
    </row>
    <row r="1433" spans="1:40" ht="26.25" customHeight="1" x14ac:dyDescent="0.25">
      <c r="A1433" s="66"/>
      <c r="B1433" s="67" t="s">
        <v>40</v>
      </c>
      <c r="C1433" s="67" t="s">
        <v>13</v>
      </c>
      <c r="D1433" s="67" t="s">
        <v>90</v>
      </c>
      <c r="E1433" s="95" t="s">
        <v>3959</v>
      </c>
      <c r="F1433" s="68" t="s">
        <v>322</v>
      </c>
      <c r="G1433" s="140" t="s">
        <v>40</v>
      </c>
      <c r="H1433" s="140" t="s">
        <v>1333</v>
      </c>
      <c r="I1433" s="141" t="s">
        <v>40</v>
      </c>
      <c r="J1433" s="116"/>
      <c r="K1433" s="117"/>
      <c r="L1433" s="116"/>
      <c r="M1433" s="117"/>
      <c r="N1433" s="116"/>
      <c r="O1433" s="116" t="s">
        <v>40</v>
      </c>
      <c r="P1433" s="116"/>
      <c r="Q1433" s="142" t="s">
        <v>1527</v>
      </c>
      <c r="R1433" s="116" t="s">
        <v>199</v>
      </c>
      <c r="S1433" s="118" t="s">
        <v>19</v>
      </c>
      <c r="T1433" s="69" t="s">
        <v>40</v>
      </c>
      <c r="U1433" s="21"/>
      <c r="V1433" s="21"/>
      <c r="W1433" s="20" t="str">
        <f>VLOOKUP(TRIM(X1433),X10:Y199,2,FALSE)</f>
        <v>Withdrawn</v>
      </c>
      <c r="X1433" s="168" t="str">
        <f t="shared" si="205"/>
        <v>99</v>
      </c>
      <c r="Y1433" s="168">
        <f t="shared" si="206"/>
        <v>0</v>
      </c>
      <c r="Z1433" s="168">
        <f t="shared" si="203"/>
        <v>0</v>
      </c>
      <c r="AA1433" s="168">
        <f t="shared" si="207"/>
        <v>1</v>
      </c>
      <c r="AB1433" s="168">
        <f t="shared" si="208"/>
        <v>1</v>
      </c>
      <c r="AC1433" s="168">
        <f t="shared" si="209"/>
        <v>0</v>
      </c>
      <c r="AD1433" s="168">
        <f t="shared" si="204"/>
        <v>0</v>
      </c>
      <c r="AE1433" s="168">
        <f t="shared" si="210"/>
        <v>0</v>
      </c>
      <c r="AF1433" s="170"/>
      <c r="AI1433" s="1" t="str">
        <f t="shared" si="211"/>
        <v/>
      </c>
      <c r="AN1433" s="1" t="str">
        <f t="shared" si="212"/>
        <v>{99}</v>
      </c>
    </row>
    <row r="1434" spans="1:40" ht="26.25" customHeight="1" x14ac:dyDescent="0.25">
      <c r="A1434" s="66"/>
      <c r="B1434" s="67" t="s">
        <v>40</v>
      </c>
      <c r="C1434" s="67" t="s">
        <v>13</v>
      </c>
      <c r="D1434" s="67" t="s">
        <v>90</v>
      </c>
      <c r="E1434" s="95" t="s">
        <v>3960</v>
      </c>
      <c r="F1434" s="68" t="s">
        <v>322</v>
      </c>
      <c r="G1434" s="140" t="s">
        <v>40</v>
      </c>
      <c r="H1434" s="140" t="s">
        <v>1333</v>
      </c>
      <c r="I1434" s="141" t="s">
        <v>40</v>
      </c>
      <c r="J1434" s="116"/>
      <c r="K1434" s="117"/>
      <c r="L1434" s="116"/>
      <c r="M1434" s="117"/>
      <c r="N1434" s="116"/>
      <c r="O1434" s="116" t="s">
        <v>40</v>
      </c>
      <c r="P1434" s="116"/>
      <c r="Q1434" s="142" t="s">
        <v>1527</v>
      </c>
      <c r="R1434" s="116" t="s">
        <v>199</v>
      </c>
      <c r="S1434" s="118" t="s">
        <v>19</v>
      </c>
      <c r="T1434" s="69" t="s">
        <v>40</v>
      </c>
      <c r="U1434" s="21"/>
      <c r="V1434" s="21"/>
      <c r="W1434" s="20" t="str">
        <f>VLOOKUP(TRIM(X1434),X10:Y199,2,FALSE)</f>
        <v>Withdrawn</v>
      </c>
      <c r="X1434" s="168" t="str">
        <f t="shared" si="205"/>
        <v>99</v>
      </c>
      <c r="Y1434" s="168">
        <f t="shared" si="206"/>
        <v>0</v>
      </c>
      <c r="Z1434" s="168">
        <f t="shared" si="203"/>
        <v>0</v>
      </c>
      <c r="AA1434" s="168">
        <f t="shared" si="207"/>
        <v>1</v>
      </c>
      <c r="AB1434" s="168">
        <f t="shared" si="208"/>
        <v>1</v>
      </c>
      <c r="AC1434" s="168">
        <f t="shared" si="209"/>
        <v>0</v>
      </c>
      <c r="AD1434" s="168">
        <f t="shared" si="204"/>
        <v>0</v>
      </c>
      <c r="AE1434" s="168">
        <f t="shared" si="210"/>
        <v>0</v>
      </c>
      <c r="AF1434" s="170"/>
      <c r="AI1434" s="1" t="str">
        <f t="shared" si="211"/>
        <v/>
      </c>
      <c r="AN1434" s="1" t="str">
        <f t="shared" si="212"/>
        <v>{99}</v>
      </c>
    </row>
    <row r="1435" spans="1:40" ht="26.25" customHeight="1" x14ac:dyDescent="0.25">
      <c r="A1435" s="66"/>
      <c r="B1435" s="67" t="s">
        <v>40</v>
      </c>
      <c r="C1435" s="67" t="s">
        <v>13</v>
      </c>
      <c r="D1435" s="67" t="s">
        <v>90</v>
      </c>
      <c r="E1435" s="95" t="s">
        <v>3961</v>
      </c>
      <c r="F1435" s="68" t="s">
        <v>322</v>
      </c>
      <c r="G1435" s="140" t="s">
        <v>40</v>
      </c>
      <c r="H1435" s="140" t="s">
        <v>1333</v>
      </c>
      <c r="I1435" s="141" t="s">
        <v>40</v>
      </c>
      <c r="J1435" s="116"/>
      <c r="K1435" s="117"/>
      <c r="L1435" s="116"/>
      <c r="M1435" s="117"/>
      <c r="N1435" s="116"/>
      <c r="O1435" s="116" t="s">
        <v>40</v>
      </c>
      <c r="P1435" s="116"/>
      <c r="Q1435" s="142" t="s">
        <v>1527</v>
      </c>
      <c r="R1435" s="116" t="s">
        <v>199</v>
      </c>
      <c r="S1435" s="118" t="s">
        <v>19</v>
      </c>
      <c r="T1435" s="69" t="s">
        <v>40</v>
      </c>
      <c r="U1435" s="21"/>
      <c r="V1435" s="21"/>
      <c r="W1435" s="20" t="str">
        <f>VLOOKUP(TRIM(X1435),X10:Y199,2,FALSE)</f>
        <v>Withdrawn</v>
      </c>
      <c r="X1435" s="168" t="str">
        <f t="shared" si="205"/>
        <v>99</v>
      </c>
      <c r="Y1435" s="168">
        <f t="shared" si="206"/>
        <v>0</v>
      </c>
      <c r="Z1435" s="168">
        <f t="shared" si="203"/>
        <v>0</v>
      </c>
      <c r="AA1435" s="168">
        <f t="shared" si="207"/>
        <v>1</v>
      </c>
      <c r="AB1435" s="168">
        <f t="shared" si="208"/>
        <v>1</v>
      </c>
      <c r="AC1435" s="168">
        <f t="shared" si="209"/>
        <v>0</v>
      </c>
      <c r="AD1435" s="168">
        <f t="shared" si="204"/>
        <v>0</v>
      </c>
      <c r="AE1435" s="168">
        <f t="shared" si="210"/>
        <v>0</v>
      </c>
      <c r="AF1435" s="170"/>
      <c r="AI1435" s="1" t="str">
        <f t="shared" si="211"/>
        <v/>
      </c>
      <c r="AN1435" s="1" t="str">
        <f t="shared" si="212"/>
        <v>{99}</v>
      </c>
    </row>
    <row r="1436" spans="1:40" ht="26.25" customHeight="1" x14ac:dyDescent="0.25">
      <c r="A1436" s="66"/>
      <c r="B1436" s="67" t="s">
        <v>40</v>
      </c>
      <c r="C1436" s="67" t="s">
        <v>13</v>
      </c>
      <c r="D1436" s="67" t="s">
        <v>90</v>
      </c>
      <c r="E1436" s="95" t="s">
        <v>3962</v>
      </c>
      <c r="F1436" s="68" t="s">
        <v>322</v>
      </c>
      <c r="G1436" s="140" t="s">
        <v>40</v>
      </c>
      <c r="H1436" s="140" t="s">
        <v>1333</v>
      </c>
      <c r="I1436" s="141" t="s">
        <v>40</v>
      </c>
      <c r="J1436" s="116"/>
      <c r="K1436" s="117"/>
      <c r="L1436" s="116"/>
      <c r="M1436" s="117"/>
      <c r="N1436" s="116"/>
      <c r="O1436" s="116" t="s">
        <v>40</v>
      </c>
      <c r="P1436" s="116"/>
      <c r="Q1436" s="142" t="s">
        <v>1527</v>
      </c>
      <c r="R1436" s="116" t="s">
        <v>199</v>
      </c>
      <c r="S1436" s="118" t="s">
        <v>19</v>
      </c>
      <c r="T1436" s="69" t="s">
        <v>40</v>
      </c>
      <c r="U1436" s="21"/>
      <c r="V1436" s="21"/>
      <c r="W1436" s="20" t="str">
        <f>VLOOKUP(TRIM(X1436),X10:Y199,2,FALSE)</f>
        <v>Withdrawn</v>
      </c>
      <c r="X1436" s="168" t="str">
        <f t="shared" si="205"/>
        <v>99</v>
      </c>
      <c r="Y1436" s="168">
        <f t="shared" si="206"/>
        <v>0</v>
      </c>
      <c r="Z1436" s="168">
        <f t="shared" si="203"/>
        <v>0</v>
      </c>
      <c r="AA1436" s="168">
        <f t="shared" si="207"/>
        <v>1</v>
      </c>
      <c r="AB1436" s="168">
        <f t="shared" si="208"/>
        <v>1</v>
      </c>
      <c r="AC1436" s="168">
        <f t="shared" si="209"/>
        <v>0</v>
      </c>
      <c r="AD1436" s="168">
        <f t="shared" si="204"/>
        <v>0</v>
      </c>
      <c r="AE1436" s="168">
        <f t="shared" si="210"/>
        <v>0</v>
      </c>
      <c r="AF1436" s="170"/>
      <c r="AI1436" s="1" t="str">
        <f t="shared" si="211"/>
        <v/>
      </c>
      <c r="AN1436" s="1" t="str">
        <f t="shared" si="212"/>
        <v>{99}</v>
      </c>
    </row>
    <row r="1437" spans="1:40" ht="26.25" customHeight="1" x14ac:dyDescent="0.25">
      <c r="A1437" s="66"/>
      <c r="B1437" s="67" t="s">
        <v>40</v>
      </c>
      <c r="C1437" s="67" t="s">
        <v>13</v>
      </c>
      <c r="D1437" s="67" t="s">
        <v>90</v>
      </c>
      <c r="E1437" s="95" t="s">
        <v>3963</v>
      </c>
      <c r="F1437" s="68" t="s">
        <v>322</v>
      </c>
      <c r="G1437" s="140" t="s">
        <v>40</v>
      </c>
      <c r="H1437" s="140" t="s">
        <v>1333</v>
      </c>
      <c r="I1437" s="141" t="s">
        <v>40</v>
      </c>
      <c r="J1437" s="116"/>
      <c r="K1437" s="117"/>
      <c r="L1437" s="116"/>
      <c r="M1437" s="117"/>
      <c r="N1437" s="116"/>
      <c r="O1437" s="116" t="s">
        <v>40</v>
      </c>
      <c r="P1437" s="116"/>
      <c r="Q1437" s="142" t="s">
        <v>1527</v>
      </c>
      <c r="R1437" s="116" t="s">
        <v>199</v>
      </c>
      <c r="S1437" s="118" t="s">
        <v>19</v>
      </c>
      <c r="T1437" s="69" t="s">
        <v>40</v>
      </c>
      <c r="U1437" s="21"/>
      <c r="V1437" s="21"/>
      <c r="W1437" s="20" t="str">
        <f>VLOOKUP(TRIM(X1437),X10:Y199,2,FALSE)</f>
        <v>Withdrawn</v>
      </c>
      <c r="X1437" s="168" t="str">
        <f t="shared" si="205"/>
        <v>99</v>
      </c>
      <c r="Y1437" s="168">
        <f t="shared" si="206"/>
        <v>0</v>
      </c>
      <c r="Z1437" s="168">
        <f t="shared" si="203"/>
        <v>0</v>
      </c>
      <c r="AA1437" s="168">
        <f t="shared" si="207"/>
        <v>1</v>
      </c>
      <c r="AB1437" s="168">
        <f t="shared" si="208"/>
        <v>1</v>
      </c>
      <c r="AC1437" s="168">
        <f t="shared" si="209"/>
        <v>0</v>
      </c>
      <c r="AD1437" s="168">
        <f t="shared" si="204"/>
        <v>0</v>
      </c>
      <c r="AE1437" s="168">
        <f t="shared" si="210"/>
        <v>0</v>
      </c>
      <c r="AF1437" s="170"/>
      <c r="AI1437" s="1" t="str">
        <f t="shared" si="211"/>
        <v/>
      </c>
      <c r="AN1437" s="1" t="str">
        <f t="shared" si="212"/>
        <v>{99}</v>
      </c>
    </row>
    <row r="1438" spans="1:40" ht="26.25" customHeight="1" x14ac:dyDescent="0.25">
      <c r="A1438" s="66"/>
      <c r="B1438" s="67" t="s">
        <v>40</v>
      </c>
      <c r="C1438" s="67" t="s">
        <v>13</v>
      </c>
      <c r="D1438" s="67" t="s">
        <v>90</v>
      </c>
      <c r="E1438" s="95" t="s">
        <v>3964</v>
      </c>
      <c r="F1438" s="68" t="s">
        <v>322</v>
      </c>
      <c r="G1438" s="140" t="s">
        <v>40</v>
      </c>
      <c r="H1438" s="140" t="s">
        <v>1333</v>
      </c>
      <c r="I1438" s="141" t="s">
        <v>40</v>
      </c>
      <c r="J1438" s="116"/>
      <c r="K1438" s="117"/>
      <c r="L1438" s="116"/>
      <c r="M1438" s="117"/>
      <c r="N1438" s="116"/>
      <c r="O1438" s="116" t="s">
        <v>40</v>
      </c>
      <c r="P1438" s="116"/>
      <c r="Q1438" s="142" t="s">
        <v>1527</v>
      </c>
      <c r="R1438" s="116" t="s">
        <v>199</v>
      </c>
      <c r="S1438" s="118" t="s">
        <v>19</v>
      </c>
      <c r="T1438" s="69" t="s">
        <v>40</v>
      </c>
      <c r="U1438" s="21"/>
      <c r="V1438" s="21"/>
      <c r="W1438" s="20" t="str">
        <f>VLOOKUP(TRIM(X1438),X10:Y199,2,FALSE)</f>
        <v>Withdrawn</v>
      </c>
      <c r="X1438" s="168" t="str">
        <f t="shared" si="205"/>
        <v>99</v>
      </c>
      <c r="Y1438" s="168">
        <f t="shared" si="206"/>
        <v>0</v>
      </c>
      <c r="Z1438" s="168">
        <f t="shared" si="203"/>
        <v>0</v>
      </c>
      <c r="AA1438" s="168">
        <f t="shared" si="207"/>
        <v>1</v>
      </c>
      <c r="AB1438" s="168">
        <f t="shared" si="208"/>
        <v>1</v>
      </c>
      <c r="AC1438" s="168">
        <f t="shared" si="209"/>
        <v>0</v>
      </c>
      <c r="AD1438" s="168">
        <f t="shared" si="204"/>
        <v>0</v>
      </c>
      <c r="AE1438" s="168">
        <f t="shared" si="210"/>
        <v>0</v>
      </c>
      <c r="AF1438" s="170"/>
      <c r="AI1438" s="1" t="str">
        <f t="shared" si="211"/>
        <v/>
      </c>
      <c r="AN1438" s="1" t="str">
        <f t="shared" si="212"/>
        <v>{99}</v>
      </c>
    </row>
    <row r="1439" spans="1:40" ht="26.25" customHeight="1" x14ac:dyDescent="0.25">
      <c r="A1439" s="66"/>
      <c r="B1439" s="67" t="s">
        <v>40</v>
      </c>
      <c r="C1439" s="67" t="s">
        <v>13</v>
      </c>
      <c r="D1439" s="67" t="s">
        <v>90</v>
      </c>
      <c r="E1439" s="95" t="s">
        <v>3965</v>
      </c>
      <c r="F1439" s="68" t="s">
        <v>322</v>
      </c>
      <c r="G1439" s="140" t="s">
        <v>40</v>
      </c>
      <c r="H1439" s="140" t="s">
        <v>1333</v>
      </c>
      <c r="I1439" s="141" t="s">
        <v>40</v>
      </c>
      <c r="J1439" s="116"/>
      <c r="K1439" s="117"/>
      <c r="L1439" s="116"/>
      <c r="M1439" s="117"/>
      <c r="N1439" s="116"/>
      <c r="O1439" s="116" t="s">
        <v>40</v>
      </c>
      <c r="P1439" s="116"/>
      <c r="Q1439" s="142" t="s">
        <v>1527</v>
      </c>
      <c r="R1439" s="116" t="s">
        <v>199</v>
      </c>
      <c r="S1439" s="118" t="s">
        <v>19</v>
      </c>
      <c r="T1439" s="69" t="s">
        <v>40</v>
      </c>
      <c r="U1439" s="21"/>
      <c r="V1439" s="21"/>
      <c r="W1439" s="20" t="str">
        <f>VLOOKUP(TRIM(X1439),X10:Y199,2,FALSE)</f>
        <v>Withdrawn</v>
      </c>
      <c r="X1439" s="168" t="str">
        <f t="shared" si="205"/>
        <v>99</v>
      </c>
      <c r="Y1439" s="168">
        <f t="shared" si="206"/>
        <v>0</v>
      </c>
      <c r="Z1439" s="168">
        <f t="shared" si="203"/>
        <v>0</v>
      </c>
      <c r="AA1439" s="168">
        <f t="shared" si="207"/>
        <v>1</v>
      </c>
      <c r="AB1439" s="168">
        <f t="shared" si="208"/>
        <v>1</v>
      </c>
      <c r="AC1439" s="168">
        <f t="shared" si="209"/>
        <v>0</v>
      </c>
      <c r="AD1439" s="168">
        <f t="shared" si="204"/>
        <v>0</v>
      </c>
      <c r="AE1439" s="168">
        <f t="shared" si="210"/>
        <v>0</v>
      </c>
      <c r="AF1439" s="170"/>
      <c r="AI1439" s="1" t="str">
        <f t="shared" si="211"/>
        <v/>
      </c>
      <c r="AN1439" s="1" t="str">
        <f t="shared" si="212"/>
        <v>{99}</v>
      </c>
    </row>
    <row r="1440" spans="1:40" ht="26.25" customHeight="1" x14ac:dyDescent="0.25">
      <c r="A1440" s="66"/>
      <c r="B1440" s="67" t="s">
        <v>40</v>
      </c>
      <c r="C1440" s="67" t="s">
        <v>13</v>
      </c>
      <c r="D1440" s="67" t="s">
        <v>90</v>
      </c>
      <c r="E1440" s="95" t="s">
        <v>3966</v>
      </c>
      <c r="F1440" s="68" t="s">
        <v>322</v>
      </c>
      <c r="G1440" s="140" t="s">
        <v>40</v>
      </c>
      <c r="H1440" s="140" t="s">
        <v>1333</v>
      </c>
      <c r="I1440" s="141" t="s">
        <v>40</v>
      </c>
      <c r="J1440" s="116"/>
      <c r="K1440" s="117"/>
      <c r="L1440" s="116"/>
      <c r="M1440" s="117"/>
      <c r="N1440" s="116"/>
      <c r="O1440" s="116" t="s">
        <v>40</v>
      </c>
      <c r="P1440" s="116"/>
      <c r="Q1440" s="142" t="s">
        <v>1527</v>
      </c>
      <c r="R1440" s="116" t="s">
        <v>199</v>
      </c>
      <c r="S1440" s="118" t="s">
        <v>19</v>
      </c>
      <c r="T1440" s="69" t="s">
        <v>40</v>
      </c>
      <c r="U1440" s="21"/>
      <c r="V1440" s="21"/>
      <c r="W1440" s="20" t="str">
        <f>VLOOKUP(TRIM(X1440),X10:Y199,2,FALSE)</f>
        <v>Withdrawn</v>
      </c>
      <c r="X1440" s="168" t="str">
        <f t="shared" si="205"/>
        <v>99</v>
      </c>
      <c r="Y1440" s="168">
        <f t="shared" si="206"/>
        <v>0</v>
      </c>
      <c r="Z1440" s="168">
        <f t="shared" si="203"/>
        <v>0</v>
      </c>
      <c r="AA1440" s="168">
        <f t="shared" si="207"/>
        <v>1</v>
      </c>
      <c r="AB1440" s="168">
        <f t="shared" si="208"/>
        <v>1</v>
      </c>
      <c r="AC1440" s="168">
        <f t="shared" si="209"/>
        <v>0</v>
      </c>
      <c r="AD1440" s="168">
        <f t="shared" si="204"/>
        <v>0</v>
      </c>
      <c r="AE1440" s="168">
        <f t="shared" si="210"/>
        <v>0</v>
      </c>
      <c r="AF1440" s="170"/>
      <c r="AI1440" s="1" t="str">
        <f t="shared" si="211"/>
        <v/>
      </c>
      <c r="AN1440" s="1" t="str">
        <f t="shared" si="212"/>
        <v>{99}</v>
      </c>
    </row>
    <row r="1441" spans="1:40" ht="26.25" customHeight="1" x14ac:dyDescent="0.25">
      <c r="A1441" s="66"/>
      <c r="B1441" s="67" t="s">
        <v>40</v>
      </c>
      <c r="C1441" s="67" t="s">
        <v>13</v>
      </c>
      <c r="D1441" s="67" t="s">
        <v>90</v>
      </c>
      <c r="E1441" s="95" t="s">
        <v>3967</v>
      </c>
      <c r="F1441" s="68" t="s">
        <v>322</v>
      </c>
      <c r="G1441" s="140" t="s">
        <v>40</v>
      </c>
      <c r="H1441" s="140" t="s">
        <v>1333</v>
      </c>
      <c r="I1441" s="141" t="s">
        <v>40</v>
      </c>
      <c r="J1441" s="116"/>
      <c r="K1441" s="117"/>
      <c r="L1441" s="116"/>
      <c r="M1441" s="117"/>
      <c r="N1441" s="116"/>
      <c r="O1441" s="116" t="s">
        <v>40</v>
      </c>
      <c r="P1441" s="116"/>
      <c r="Q1441" s="142" t="s">
        <v>1527</v>
      </c>
      <c r="R1441" s="116" t="s">
        <v>199</v>
      </c>
      <c r="S1441" s="118" t="s">
        <v>19</v>
      </c>
      <c r="T1441" s="69" t="s">
        <v>40</v>
      </c>
      <c r="U1441" s="21"/>
      <c r="V1441" s="21"/>
      <c r="W1441" s="20" t="str">
        <f>VLOOKUP(TRIM(X1441),X10:Y199,2,FALSE)</f>
        <v>Withdrawn</v>
      </c>
      <c r="X1441" s="168" t="str">
        <f t="shared" si="205"/>
        <v>99</v>
      </c>
      <c r="Y1441" s="168">
        <f t="shared" si="206"/>
        <v>0</v>
      </c>
      <c r="Z1441" s="168">
        <f t="shared" si="203"/>
        <v>0</v>
      </c>
      <c r="AA1441" s="168">
        <f t="shared" si="207"/>
        <v>1</v>
      </c>
      <c r="AB1441" s="168">
        <f t="shared" si="208"/>
        <v>1</v>
      </c>
      <c r="AC1441" s="168">
        <f t="shared" si="209"/>
        <v>0</v>
      </c>
      <c r="AD1441" s="168">
        <f t="shared" si="204"/>
        <v>0</v>
      </c>
      <c r="AE1441" s="168">
        <f t="shared" si="210"/>
        <v>0</v>
      </c>
      <c r="AF1441" s="170"/>
      <c r="AI1441" s="1" t="str">
        <f t="shared" si="211"/>
        <v/>
      </c>
      <c r="AN1441" s="1" t="str">
        <f t="shared" si="212"/>
        <v>{99}</v>
      </c>
    </row>
    <row r="1442" spans="1:40" ht="26.25" customHeight="1" x14ac:dyDescent="0.25">
      <c r="A1442" s="66"/>
      <c r="B1442" s="67" t="s">
        <v>40</v>
      </c>
      <c r="C1442" s="67" t="s">
        <v>13</v>
      </c>
      <c r="D1442" s="67" t="s">
        <v>90</v>
      </c>
      <c r="E1442" s="95" t="s">
        <v>3968</v>
      </c>
      <c r="F1442" s="68" t="s">
        <v>322</v>
      </c>
      <c r="G1442" s="140" t="s">
        <v>40</v>
      </c>
      <c r="H1442" s="140" t="s">
        <v>1333</v>
      </c>
      <c r="I1442" s="141" t="s">
        <v>40</v>
      </c>
      <c r="J1442" s="116"/>
      <c r="K1442" s="117"/>
      <c r="L1442" s="116"/>
      <c r="M1442" s="117"/>
      <c r="N1442" s="116"/>
      <c r="O1442" s="116" t="s">
        <v>40</v>
      </c>
      <c r="P1442" s="116"/>
      <c r="Q1442" s="142" t="s">
        <v>1527</v>
      </c>
      <c r="R1442" s="116" t="s">
        <v>199</v>
      </c>
      <c r="S1442" s="118" t="s">
        <v>19</v>
      </c>
      <c r="T1442" s="69" t="s">
        <v>40</v>
      </c>
      <c r="U1442" s="21"/>
      <c r="V1442" s="21"/>
      <c r="W1442" s="20" t="str">
        <f>VLOOKUP(TRIM(X1442),X10:Y199,2,FALSE)</f>
        <v>Withdrawn</v>
      </c>
      <c r="X1442" s="168" t="str">
        <f t="shared" si="205"/>
        <v>99</v>
      </c>
      <c r="Y1442" s="168">
        <f t="shared" si="206"/>
        <v>0</v>
      </c>
      <c r="Z1442" s="168">
        <f t="shared" si="203"/>
        <v>0</v>
      </c>
      <c r="AA1442" s="168">
        <f t="shared" si="207"/>
        <v>1</v>
      </c>
      <c r="AB1442" s="168">
        <f t="shared" si="208"/>
        <v>1</v>
      </c>
      <c r="AC1442" s="168">
        <f t="shared" si="209"/>
        <v>0</v>
      </c>
      <c r="AD1442" s="168">
        <f t="shared" si="204"/>
        <v>0</v>
      </c>
      <c r="AE1442" s="168">
        <f t="shared" si="210"/>
        <v>0</v>
      </c>
      <c r="AF1442" s="170"/>
      <c r="AI1442" s="1" t="str">
        <f t="shared" si="211"/>
        <v/>
      </c>
      <c r="AN1442" s="1" t="str">
        <f t="shared" si="212"/>
        <v>{99}</v>
      </c>
    </row>
    <row r="1443" spans="1:40" ht="26.25" customHeight="1" x14ac:dyDescent="0.25">
      <c r="A1443" s="66"/>
      <c r="B1443" s="67" t="s">
        <v>40</v>
      </c>
      <c r="C1443" s="67" t="s">
        <v>13</v>
      </c>
      <c r="D1443" s="67" t="s">
        <v>90</v>
      </c>
      <c r="E1443" s="95" t="s">
        <v>3969</v>
      </c>
      <c r="F1443" s="68" t="s">
        <v>322</v>
      </c>
      <c r="G1443" s="140" t="s">
        <v>40</v>
      </c>
      <c r="H1443" s="140" t="s">
        <v>1333</v>
      </c>
      <c r="I1443" s="141" t="s">
        <v>40</v>
      </c>
      <c r="J1443" s="116"/>
      <c r="K1443" s="117"/>
      <c r="L1443" s="116"/>
      <c r="M1443" s="117"/>
      <c r="N1443" s="116"/>
      <c r="O1443" s="116" t="s">
        <v>40</v>
      </c>
      <c r="P1443" s="116"/>
      <c r="Q1443" s="142" t="s">
        <v>1527</v>
      </c>
      <c r="R1443" s="116" t="s">
        <v>199</v>
      </c>
      <c r="S1443" s="118" t="s">
        <v>19</v>
      </c>
      <c r="T1443" s="69" t="s">
        <v>40</v>
      </c>
      <c r="U1443" s="21"/>
      <c r="V1443" s="21"/>
      <c r="W1443" s="20" t="str">
        <f>VLOOKUP(TRIM(X1443),X10:Y199,2,FALSE)</f>
        <v>Withdrawn</v>
      </c>
      <c r="X1443" s="168" t="str">
        <f t="shared" si="205"/>
        <v>99</v>
      </c>
      <c r="Y1443" s="168">
        <f t="shared" si="206"/>
        <v>0</v>
      </c>
      <c r="Z1443" s="168">
        <f t="shared" si="203"/>
        <v>0</v>
      </c>
      <c r="AA1443" s="168">
        <f t="shared" si="207"/>
        <v>1</v>
      </c>
      <c r="AB1443" s="168">
        <f t="shared" si="208"/>
        <v>1</v>
      </c>
      <c r="AC1443" s="168">
        <f t="shared" si="209"/>
        <v>0</v>
      </c>
      <c r="AD1443" s="168">
        <f t="shared" si="204"/>
        <v>0</v>
      </c>
      <c r="AE1443" s="168">
        <f t="shared" si="210"/>
        <v>0</v>
      </c>
      <c r="AF1443" s="170"/>
      <c r="AI1443" s="1" t="str">
        <f t="shared" si="211"/>
        <v/>
      </c>
      <c r="AN1443" s="1" t="str">
        <f t="shared" si="212"/>
        <v>{99}</v>
      </c>
    </row>
    <row r="1444" spans="1:40" ht="26.25" customHeight="1" x14ac:dyDescent="0.25">
      <c r="A1444" s="66"/>
      <c r="B1444" s="67" t="s">
        <v>40</v>
      </c>
      <c r="C1444" s="67" t="s">
        <v>13</v>
      </c>
      <c r="D1444" s="67" t="s">
        <v>90</v>
      </c>
      <c r="E1444" s="95" t="s">
        <v>3970</v>
      </c>
      <c r="F1444" s="68" t="s">
        <v>322</v>
      </c>
      <c r="G1444" s="140" t="s">
        <v>40</v>
      </c>
      <c r="H1444" s="140" t="s">
        <v>1333</v>
      </c>
      <c r="I1444" s="141" t="s">
        <v>40</v>
      </c>
      <c r="J1444" s="116"/>
      <c r="K1444" s="117"/>
      <c r="L1444" s="116"/>
      <c r="M1444" s="117"/>
      <c r="N1444" s="116"/>
      <c r="O1444" s="116" t="s">
        <v>40</v>
      </c>
      <c r="P1444" s="116"/>
      <c r="Q1444" s="142" t="s">
        <v>1527</v>
      </c>
      <c r="R1444" s="116" t="s">
        <v>199</v>
      </c>
      <c r="S1444" s="118" t="s">
        <v>19</v>
      </c>
      <c r="T1444" s="69" t="s">
        <v>40</v>
      </c>
      <c r="U1444" s="21"/>
      <c r="V1444" s="21"/>
      <c r="W1444" s="20" t="str">
        <f>VLOOKUP(TRIM(X1444),X10:Y199,2,FALSE)</f>
        <v>Withdrawn</v>
      </c>
      <c r="X1444" s="168" t="str">
        <f t="shared" si="205"/>
        <v>99</v>
      </c>
      <c r="Y1444" s="168">
        <f t="shared" si="206"/>
        <v>0</v>
      </c>
      <c r="Z1444" s="168">
        <f t="shared" si="203"/>
        <v>0</v>
      </c>
      <c r="AA1444" s="168">
        <f t="shared" si="207"/>
        <v>1</v>
      </c>
      <c r="AB1444" s="168">
        <f t="shared" si="208"/>
        <v>1</v>
      </c>
      <c r="AC1444" s="168">
        <f t="shared" si="209"/>
        <v>0</v>
      </c>
      <c r="AD1444" s="168">
        <f t="shared" si="204"/>
        <v>0</v>
      </c>
      <c r="AE1444" s="168">
        <f t="shared" si="210"/>
        <v>0</v>
      </c>
      <c r="AF1444" s="170"/>
      <c r="AI1444" s="1" t="str">
        <f t="shared" si="211"/>
        <v/>
      </c>
      <c r="AN1444" s="1" t="str">
        <f t="shared" si="212"/>
        <v>{99}</v>
      </c>
    </row>
    <row r="1445" spans="1:40" ht="26.25" customHeight="1" x14ac:dyDescent="0.25">
      <c r="A1445" s="66"/>
      <c r="B1445" s="67" t="s">
        <v>40</v>
      </c>
      <c r="C1445" s="67" t="s">
        <v>13</v>
      </c>
      <c r="D1445" s="67" t="s">
        <v>90</v>
      </c>
      <c r="E1445" s="95" t="s">
        <v>3971</v>
      </c>
      <c r="F1445" s="68" t="s">
        <v>322</v>
      </c>
      <c r="G1445" s="140" t="s">
        <v>40</v>
      </c>
      <c r="H1445" s="140" t="s">
        <v>1333</v>
      </c>
      <c r="I1445" s="141" t="s">
        <v>40</v>
      </c>
      <c r="J1445" s="116"/>
      <c r="K1445" s="117"/>
      <c r="L1445" s="116"/>
      <c r="M1445" s="117"/>
      <c r="N1445" s="116"/>
      <c r="O1445" s="116" t="s">
        <v>40</v>
      </c>
      <c r="P1445" s="116"/>
      <c r="Q1445" s="142" t="s">
        <v>1527</v>
      </c>
      <c r="R1445" s="116" t="s">
        <v>199</v>
      </c>
      <c r="S1445" s="118" t="s">
        <v>19</v>
      </c>
      <c r="T1445" s="69" t="s">
        <v>40</v>
      </c>
      <c r="U1445" s="21"/>
      <c r="V1445" s="21"/>
      <c r="W1445" s="20" t="str">
        <f>VLOOKUP(TRIM(X1445),X10:Y199,2,FALSE)</f>
        <v>Withdrawn</v>
      </c>
      <c r="X1445" s="168" t="str">
        <f t="shared" si="205"/>
        <v>99</v>
      </c>
      <c r="Y1445" s="168">
        <f t="shared" si="206"/>
        <v>0</v>
      </c>
      <c r="Z1445" s="168">
        <f t="shared" si="203"/>
        <v>0</v>
      </c>
      <c r="AA1445" s="168">
        <f t="shared" si="207"/>
        <v>1</v>
      </c>
      <c r="AB1445" s="168">
        <f t="shared" si="208"/>
        <v>1</v>
      </c>
      <c r="AC1445" s="168">
        <f t="shared" si="209"/>
        <v>0</v>
      </c>
      <c r="AD1445" s="168">
        <f t="shared" si="204"/>
        <v>0</v>
      </c>
      <c r="AE1445" s="168">
        <f t="shared" si="210"/>
        <v>0</v>
      </c>
      <c r="AF1445" s="170"/>
      <c r="AI1445" s="1" t="str">
        <f t="shared" si="211"/>
        <v/>
      </c>
      <c r="AN1445" s="1" t="str">
        <f t="shared" si="212"/>
        <v>{99}</v>
      </c>
    </row>
    <row r="1446" spans="1:40" ht="26.25" customHeight="1" x14ac:dyDescent="0.25">
      <c r="A1446" s="66"/>
      <c r="B1446" s="67" t="s">
        <v>40</v>
      </c>
      <c r="C1446" s="67" t="s">
        <v>13</v>
      </c>
      <c r="D1446" s="67" t="s">
        <v>90</v>
      </c>
      <c r="E1446" s="95" t="s">
        <v>3972</v>
      </c>
      <c r="F1446" s="68" t="s">
        <v>322</v>
      </c>
      <c r="G1446" s="140" t="s">
        <v>40</v>
      </c>
      <c r="H1446" s="140" t="s">
        <v>1333</v>
      </c>
      <c r="I1446" s="141" t="s">
        <v>40</v>
      </c>
      <c r="J1446" s="116"/>
      <c r="K1446" s="117"/>
      <c r="L1446" s="116"/>
      <c r="M1446" s="117"/>
      <c r="N1446" s="116"/>
      <c r="O1446" s="116" t="s">
        <v>40</v>
      </c>
      <c r="P1446" s="116"/>
      <c r="Q1446" s="142" t="s">
        <v>1527</v>
      </c>
      <c r="R1446" s="116" t="s">
        <v>199</v>
      </c>
      <c r="S1446" s="118" t="s">
        <v>19</v>
      </c>
      <c r="T1446" s="69" t="s">
        <v>40</v>
      </c>
      <c r="U1446" s="21"/>
      <c r="V1446" s="21"/>
      <c r="W1446" s="20" t="str">
        <f>VLOOKUP(TRIM(X1446),X10:Y199,2,FALSE)</f>
        <v>Withdrawn</v>
      </c>
      <c r="X1446" s="168" t="str">
        <f t="shared" si="205"/>
        <v>99</v>
      </c>
      <c r="Y1446" s="168">
        <f t="shared" si="206"/>
        <v>0</v>
      </c>
      <c r="Z1446" s="168">
        <f t="shared" si="203"/>
        <v>0</v>
      </c>
      <c r="AA1446" s="168">
        <f t="shared" si="207"/>
        <v>1</v>
      </c>
      <c r="AB1446" s="168">
        <f t="shared" si="208"/>
        <v>1</v>
      </c>
      <c r="AC1446" s="168">
        <f t="shared" si="209"/>
        <v>0</v>
      </c>
      <c r="AD1446" s="168">
        <f t="shared" si="204"/>
        <v>0</v>
      </c>
      <c r="AE1446" s="168">
        <f t="shared" si="210"/>
        <v>0</v>
      </c>
      <c r="AF1446" s="170"/>
      <c r="AI1446" s="1" t="str">
        <f t="shared" si="211"/>
        <v/>
      </c>
      <c r="AN1446" s="1" t="str">
        <f t="shared" si="212"/>
        <v>{99}</v>
      </c>
    </row>
    <row r="1447" spans="1:40" ht="26.25" customHeight="1" x14ac:dyDescent="0.25">
      <c r="A1447" s="66"/>
      <c r="B1447" s="67" t="s">
        <v>40</v>
      </c>
      <c r="C1447" s="67" t="s">
        <v>13</v>
      </c>
      <c r="D1447" s="67" t="s">
        <v>90</v>
      </c>
      <c r="E1447" s="95" t="s">
        <v>3973</v>
      </c>
      <c r="F1447" s="68" t="s">
        <v>322</v>
      </c>
      <c r="G1447" s="140" t="s">
        <v>40</v>
      </c>
      <c r="H1447" s="140" t="s">
        <v>1333</v>
      </c>
      <c r="I1447" s="141" t="s">
        <v>40</v>
      </c>
      <c r="J1447" s="116"/>
      <c r="K1447" s="117"/>
      <c r="L1447" s="116"/>
      <c r="M1447" s="117"/>
      <c r="N1447" s="116"/>
      <c r="O1447" s="116" t="s">
        <v>40</v>
      </c>
      <c r="P1447" s="116"/>
      <c r="Q1447" s="142" t="s">
        <v>1527</v>
      </c>
      <c r="R1447" s="116" t="s">
        <v>199</v>
      </c>
      <c r="S1447" s="118" t="s">
        <v>19</v>
      </c>
      <c r="T1447" s="69" t="s">
        <v>40</v>
      </c>
      <c r="U1447" s="21"/>
      <c r="V1447" s="21"/>
      <c r="W1447" s="20" t="str">
        <f>VLOOKUP(TRIM(X1447),X10:Y199,2,FALSE)</f>
        <v>Withdrawn</v>
      </c>
      <c r="X1447" s="168" t="str">
        <f t="shared" si="205"/>
        <v>99</v>
      </c>
      <c r="Y1447" s="168">
        <f t="shared" si="206"/>
        <v>0</v>
      </c>
      <c r="Z1447" s="168">
        <f t="shared" si="203"/>
        <v>0</v>
      </c>
      <c r="AA1447" s="168">
        <f t="shared" si="207"/>
        <v>1</v>
      </c>
      <c r="AB1447" s="168">
        <f t="shared" si="208"/>
        <v>1</v>
      </c>
      <c r="AC1447" s="168">
        <f t="shared" si="209"/>
        <v>0</v>
      </c>
      <c r="AD1447" s="168">
        <f t="shared" si="204"/>
        <v>0</v>
      </c>
      <c r="AE1447" s="168">
        <f t="shared" si="210"/>
        <v>0</v>
      </c>
      <c r="AF1447" s="170"/>
      <c r="AI1447" s="1" t="str">
        <f t="shared" si="211"/>
        <v/>
      </c>
      <c r="AN1447" s="1" t="str">
        <f t="shared" si="212"/>
        <v>{99}</v>
      </c>
    </row>
    <row r="1448" spans="1:40" ht="26.25" customHeight="1" x14ac:dyDescent="0.25">
      <c r="A1448" s="66"/>
      <c r="B1448" s="67" t="s">
        <v>40</v>
      </c>
      <c r="C1448" s="67" t="s">
        <v>13</v>
      </c>
      <c r="D1448" s="67" t="s">
        <v>90</v>
      </c>
      <c r="E1448" s="95" t="s">
        <v>3974</v>
      </c>
      <c r="F1448" s="68" t="s">
        <v>322</v>
      </c>
      <c r="G1448" s="140" t="s">
        <v>40</v>
      </c>
      <c r="H1448" s="140" t="s">
        <v>1333</v>
      </c>
      <c r="I1448" s="141" t="s">
        <v>40</v>
      </c>
      <c r="J1448" s="116"/>
      <c r="K1448" s="117"/>
      <c r="L1448" s="116"/>
      <c r="M1448" s="117"/>
      <c r="N1448" s="116"/>
      <c r="O1448" s="116" t="s">
        <v>40</v>
      </c>
      <c r="P1448" s="116"/>
      <c r="Q1448" s="142" t="s">
        <v>1527</v>
      </c>
      <c r="R1448" s="116" t="s">
        <v>199</v>
      </c>
      <c r="S1448" s="118" t="s">
        <v>19</v>
      </c>
      <c r="T1448" s="69" t="s">
        <v>40</v>
      </c>
      <c r="U1448" s="21"/>
      <c r="V1448" s="21"/>
      <c r="W1448" s="20" t="str">
        <f>VLOOKUP(TRIM(X1448),X10:Y199,2,FALSE)</f>
        <v>Withdrawn</v>
      </c>
      <c r="X1448" s="168" t="str">
        <f t="shared" si="205"/>
        <v>99</v>
      </c>
      <c r="Y1448" s="168">
        <f t="shared" si="206"/>
        <v>0</v>
      </c>
      <c r="Z1448" s="168">
        <f t="shared" si="203"/>
        <v>0</v>
      </c>
      <c r="AA1448" s="168">
        <f t="shared" si="207"/>
        <v>1</v>
      </c>
      <c r="AB1448" s="168">
        <f t="shared" si="208"/>
        <v>1</v>
      </c>
      <c r="AC1448" s="168">
        <f t="shared" si="209"/>
        <v>0</v>
      </c>
      <c r="AD1448" s="168">
        <f t="shared" si="204"/>
        <v>0</v>
      </c>
      <c r="AE1448" s="168">
        <f t="shared" si="210"/>
        <v>0</v>
      </c>
      <c r="AF1448" s="170"/>
      <c r="AI1448" s="1" t="str">
        <f t="shared" si="211"/>
        <v/>
      </c>
      <c r="AN1448" s="1" t="str">
        <f t="shared" si="212"/>
        <v>{99}</v>
      </c>
    </row>
    <row r="1449" spans="1:40" ht="26.25" customHeight="1" x14ac:dyDescent="0.25">
      <c r="A1449" s="66"/>
      <c r="B1449" s="67" t="s">
        <v>40</v>
      </c>
      <c r="C1449" s="67" t="s">
        <v>13</v>
      </c>
      <c r="D1449" s="67" t="s">
        <v>90</v>
      </c>
      <c r="E1449" s="95" t="s">
        <v>3975</v>
      </c>
      <c r="F1449" s="68" t="s">
        <v>322</v>
      </c>
      <c r="G1449" s="140" t="s">
        <v>40</v>
      </c>
      <c r="H1449" s="140" t="s">
        <v>1333</v>
      </c>
      <c r="I1449" s="141" t="s">
        <v>40</v>
      </c>
      <c r="J1449" s="116"/>
      <c r="K1449" s="117"/>
      <c r="L1449" s="116"/>
      <c r="M1449" s="117"/>
      <c r="N1449" s="116"/>
      <c r="O1449" s="116" t="s">
        <v>40</v>
      </c>
      <c r="P1449" s="116"/>
      <c r="Q1449" s="142" t="s">
        <v>1527</v>
      </c>
      <c r="R1449" s="116" t="s">
        <v>199</v>
      </c>
      <c r="S1449" s="118" t="s">
        <v>19</v>
      </c>
      <c r="T1449" s="69" t="s">
        <v>40</v>
      </c>
      <c r="U1449" s="21"/>
      <c r="V1449" s="21"/>
      <c r="W1449" s="20" t="str">
        <f>VLOOKUP(TRIM(X1449),X10:Y199,2,FALSE)</f>
        <v>Withdrawn</v>
      </c>
      <c r="X1449" s="168" t="str">
        <f t="shared" si="205"/>
        <v>99</v>
      </c>
      <c r="Y1449" s="168">
        <f t="shared" si="206"/>
        <v>0</v>
      </c>
      <c r="Z1449" s="168">
        <f t="shared" si="203"/>
        <v>0</v>
      </c>
      <c r="AA1449" s="168">
        <f t="shared" si="207"/>
        <v>1</v>
      </c>
      <c r="AB1449" s="168">
        <f t="shared" si="208"/>
        <v>1</v>
      </c>
      <c r="AC1449" s="168">
        <f t="shared" si="209"/>
        <v>0</v>
      </c>
      <c r="AD1449" s="168">
        <f t="shared" si="204"/>
        <v>0</v>
      </c>
      <c r="AE1449" s="168">
        <f t="shared" si="210"/>
        <v>0</v>
      </c>
      <c r="AF1449" s="170"/>
      <c r="AI1449" s="1" t="str">
        <f t="shared" si="211"/>
        <v/>
      </c>
      <c r="AN1449" s="1" t="str">
        <f t="shared" si="212"/>
        <v>{99}</v>
      </c>
    </row>
    <row r="1450" spans="1:40" ht="26.25" customHeight="1" x14ac:dyDescent="0.25">
      <c r="A1450" s="66"/>
      <c r="B1450" s="67" t="s">
        <v>40</v>
      </c>
      <c r="C1450" s="67" t="s">
        <v>13</v>
      </c>
      <c r="D1450" s="67" t="s">
        <v>90</v>
      </c>
      <c r="E1450" s="95" t="s">
        <v>3976</v>
      </c>
      <c r="F1450" s="68" t="s">
        <v>322</v>
      </c>
      <c r="G1450" s="140" t="s">
        <v>40</v>
      </c>
      <c r="H1450" s="140" t="s">
        <v>1333</v>
      </c>
      <c r="I1450" s="141" t="s">
        <v>40</v>
      </c>
      <c r="J1450" s="116"/>
      <c r="K1450" s="117"/>
      <c r="L1450" s="116"/>
      <c r="M1450" s="117"/>
      <c r="N1450" s="116"/>
      <c r="O1450" s="116" t="s">
        <v>40</v>
      </c>
      <c r="P1450" s="116"/>
      <c r="Q1450" s="142" t="s">
        <v>1527</v>
      </c>
      <c r="R1450" s="116" t="s">
        <v>199</v>
      </c>
      <c r="S1450" s="118" t="s">
        <v>19</v>
      </c>
      <c r="T1450" s="69" t="s">
        <v>40</v>
      </c>
      <c r="U1450" s="21"/>
      <c r="V1450" s="21"/>
      <c r="W1450" s="20" t="str">
        <f>VLOOKUP(TRIM(X1450),X10:Y199,2,FALSE)</f>
        <v>Withdrawn</v>
      </c>
      <c r="X1450" s="168" t="str">
        <f t="shared" si="205"/>
        <v>99</v>
      </c>
      <c r="Y1450" s="168">
        <f t="shared" si="206"/>
        <v>0</v>
      </c>
      <c r="Z1450" s="168">
        <f t="shared" si="203"/>
        <v>0</v>
      </c>
      <c r="AA1450" s="168">
        <f t="shared" si="207"/>
        <v>1</v>
      </c>
      <c r="AB1450" s="168">
        <f t="shared" si="208"/>
        <v>1</v>
      </c>
      <c r="AC1450" s="168">
        <f t="shared" si="209"/>
        <v>0</v>
      </c>
      <c r="AD1450" s="168">
        <f t="shared" si="204"/>
        <v>0</v>
      </c>
      <c r="AE1450" s="168">
        <f t="shared" si="210"/>
        <v>0</v>
      </c>
      <c r="AF1450" s="170"/>
      <c r="AI1450" s="1" t="str">
        <f t="shared" si="211"/>
        <v/>
      </c>
      <c r="AN1450" s="1" t="str">
        <f t="shared" si="212"/>
        <v>{99}</v>
      </c>
    </row>
    <row r="1451" spans="1:40" ht="26.25" customHeight="1" x14ac:dyDescent="0.25">
      <c r="A1451" s="66"/>
      <c r="B1451" s="67" t="s">
        <v>40</v>
      </c>
      <c r="C1451" s="67" t="s">
        <v>13</v>
      </c>
      <c r="D1451" s="67" t="s">
        <v>90</v>
      </c>
      <c r="E1451" s="95" t="s">
        <v>3977</v>
      </c>
      <c r="F1451" s="68" t="s">
        <v>322</v>
      </c>
      <c r="G1451" s="140" t="s">
        <v>40</v>
      </c>
      <c r="H1451" s="140" t="s">
        <v>1333</v>
      </c>
      <c r="I1451" s="141" t="s">
        <v>40</v>
      </c>
      <c r="J1451" s="116"/>
      <c r="K1451" s="117"/>
      <c r="L1451" s="116"/>
      <c r="M1451" s="117"/>
      <c r="N1451" s="116"/>
      <c r="O1451" s="116" t="s">
        <v>40</v>
      </c>
      <c r="P1451" s="116"/>
      <c r="Q1451" s="142" t="s">
        <v>1527</v>
      </c>
      <c r="R1451" s="116" t="s">
        <v>199</v>
      </c>
      <c r="S1451" s="118" t="s">
        <v>19</v>
      </c>
      <c r="T1451" s="69" t="s">
        <v>40</v>
      </c>
      <c r="U1451" s="21"/>
      <c r="V1451" s="21"/>
      <c r="W1451" s="20" t="str">
        <f>VLOOKUP(TRIM(X1451),X10:Y199,2,FALSE)</f>
        <v>Withdrawn</v>
      </c>
      <c r="X1451" s="168" t="str">
        <f t="shared" si="205"/>
        <v>99</v>
      </c>
      <c r="Y1451" s="168">
        <f t="shared" si="206"/>
        <v>0</v>
      </c>
      <c r="Z1451" s="168">
        <f t="shared" si="203"/>
        <v>0</v>
      </c>
      <c r="AA1451" s="168">
        <f t="shared" si="207"/>
        <v>1</v>
      </c>
      <c r="AB1451" s="168">
        <f t="shared" si="208"/>
        <v>1</v>
      </c>
      <c r="AC1451" s="168">
        <f t="shared" si="209"/>
        <v>0</v>
      </c>
      <c r="AD1451" s="168">
        <f t="shared" si="204"/>
        <v>0</v>
      </c>
      <c r="AE1451" s="168">
        <f t="shared" si="210"/>
        <v>0</v>
      </c>
      <c r="AF1451" s="170"/>
      <c r="AI1451" s="1" t="str">
        <f t="shared" si="211"/>
        <v/>
      </c>
      <c r="AN1451" s="1" t="str">
        <f t="shared" si="212"/>
        <v>{99}</v>
      </c>
    </row>
    <row r="1452" spans="1:40" ht="26.25" customHeight="1" x14ac:dyDescent="0.25">
      <c r="A1452" s="66"/>
      <c r="B1452" s="67" t="s">
        <v>40</v>
      </c>
      <c r="C1452" s="67" t="s">
        <v>13</v>
      </c>
      <c r="D1452" s="67" t="s">
        <v>90</v>
      </c>
      <c r="E1452" s="95" t="s">
        <v>3978</v>
      </c>
      <c r="F1452" s="68" t="s">
        <v>322</v>
      </c>
      <c r="G1452" s="140" t="s">
        <v>40</v>
      </c>
      <c r="H1452" s="140" t="s">
        <v>1333</v>
      </c>
      <c r="I1452" s="141" t="s">
        <v>40</v>
      </c>
      <c r="J1452" s="116"/>
      <c r="K1452" s="117"/>
      <c r="L1452" s="116"/>
      <c r="M1452" s="117"/>
      <c r="N1452" s="116"/>
      <c r="O1452" s="116" t="s">
        <v>40</v>
      </c>
      <c r="P1452" s="116"/>
      <c r="Q1452" s="142" t="s">
        <v>1527</v>
      </c>
      <c r="R1452" s="116" t="s">
        <v>199</v>
      </c>
      <c r="S1452" s="118" t="s">
        <v>19</v>
      </c>
      <c r="T1452" s="69" t="s">
        <v>40</v>
      </c>
      <c r="U1452" s="21"/>
      <c r="V1452" s="21"/>
      <c r="W1452" s="20" t="str">
        <f>VLOOKUP(TRIM(X1452),X10:Y199,2,FALSE)</f>
        <v>Withdrawn</v>
      </c>
      <c r="X1452" s="168" t="str">
        <f t="shared" si="205"/>
        <v>99</v>
      </c>
      <c r="Y1452" s="168">
        <f t="shared" si="206"/>
        <v>0</v>
      </c>
      <c r="Z1452" s="168">
        <f t="shared" si="203"/>
        <v>0</v>
      </c>
      <c r="AA1452" s="168">
        <f t="shared" si="207"/>
        <v>1</v>
      </c>
      <c r="AB1452" s="168">
        <f t="shared" si="208"/>
        <v>1</v>
      </c>
      <c r="AC1452" s="168">
        <f t="shared" si="209"/>
        <v>0</v>
      </c>
      <c r="AD1452" s="168">
        <f t="shared" si="204"/>
        <v>0</v>
      </c>
      <c r="AE1452" s="168">
        <f t="shared" si="210"/>
        <v>0</v>
      </c>
      <c r="AF1452" s="170"/>
      <c r="AI1452" s="1" t="str">
        <f t="shared" si="211"/>
        <v/>
      </c>
      <c r="AN1452" s="1" t="str">
        <f t="shared" si="212"/>
        <v>{99}</v>
      </c>
    </row>
    <row r="1453" spans="1:40" ht="26.25" customHeight="1" x14ac:dyDescent="0.25">
      <c r="A1453" s="66"/>
      <c r="B1453" s="67" t="s">
        <v>40</v>
      </c>
      <c r="C1453" s="67" t="s">
        <v>13</v>
      </c>
      <c r="D1453" s="67" t="s">
        <v>90</v>
      </c>
      <c r="E1453" s="95" t="s">
        <v>3979</v>
      </c>
      <c r="F1453" s="68" t="s">
        <v>322</v>
      </c>
      <c r="G1453" s="140" t="s">
        <v>40</v>
      </c>
      <c r="H1453" s="140" t="s">
        <v>1333</v>
      </c>
      <c r="I1453" s="141" t="s">
        <v>40</v>
      </c>
      <c r="J1453" s="116"/>
      <c r="K1453" s="117"/>
      <c r="L1453" s="116"/>
      <c r="M1453" s="117"/>
      <c r="N1453" s="116"/>
      <c r="O1453" s="116" t="s">
        <v>40</v>
      </c>
      <c r="P1453" s="116"/>
      <c r="Q1453" s="142" t="s">
        <v>1527</v>
      </c>
      <c r="R1453" s="116" t="s">
        <v>199</v>
      </c>
      <c r="S1453" s="118" t="s">
        <v>19</v>
      </c>
      <c r="T1453" s="69" t="s">
        <v>40</v>
      </c>
      <c r="U1453" s="21"/>
      <c r="V1453" s="21"/>
      <c r="W1453" s="20" t="str">
        <f>VLOOKUP(TRIM(X1453),X10:Y199,2,FALSE)</f>
        <v>Withdrawn</v>
      </c>
      <c r="X1453" s="168" t="str">
        <f t="shared" si="205"/>
        <v>99</v>
      </c>
      <c r="Y1453" s="168">
        <f t="shared" si="206"/>
        <v>0</v>
      </c>
      <c r="Z1453" s="168">
        <f t="shared" si="203"/>
        <v>0</v>
      </c>
      <c r="AA1453" s="168">
        <f t="shared" si="207"/>
        <v>1</v>
      </c>
      <c r="AB1453" s="168">
        <f t="shared" si="208"/>
        <v>1</v>
      </c>
      <c r="AC1453" s="168">
        <f t="shared" si="209"/>
        <v>0</v>
      </c>
      <c r="AD1453" s="168">
        <f t="shared" si="204"/>
        <v>0</v>
      </c>
      <c r="AE1453" s="168">
        <f t="shared" si="210"/>
        <v>0</v>
      </c>
      <c r="AF1453" s="170"/>
      <c r="AI1453" s="1" t="str">
        <f t="shared" si="211"/>
        <v/>
      </c>
      <c r="AN1453" s="1" t="str">
        <f t="shared" si="212"/>
        <v>{99}</v>
      </c>
    </row>
    <row r="1454" spans="1:40" ht="26.25" customHeight="1" x14ac:dyDescent="0.25">
      <c r="A1454" s="66"/>
      <c r="B1454" s="67" t="s">
        <v>40</v>
      </c>
      <c r="C1454" s="67" t="s">
        <v>13</v>
      </c>
      <c r="D1454" s="67" t="s">
        <v>90</v>
      </c>
      <c r="E1454" s="95" t="s">
        <v>3980</v>
      </c>
      <c r="F1454" s="68" t="s">
        <v>322</v>
      </c>
      <c r="G1454" s="140" t="s">
        <v>40</v>
      </c>
      <c r="H1454" s="140" t="s">
        <v>1333</v>
      </c>
      <c r="I1454" s="141" t="s">
        <v>40</v>
      </c>
      <c r="J1454" s="116"/>
      <c r="K1454" s="117"/>
      <c r="L1454" s="116"/>
      <c r="M1454" s="117"/>
      <c r="N1454" s="116"/>
      <c r="O1454" s="116" t="s">
        <v>40</v>
      </c>
      <c r="P1454" s="116"/>
      <c r="Q1454" s="142" t="s">
        <v>1527</v>
      </c>
      <c r="R1454" s="116" t="s">
        <v>199</v>
      </c>
      <c r="S1454" s="118" t="s">
        <v>19</v>
      </c>
      <c r="T1454" s="69" t="s">
        <v>40</v>
      </c>
      <c r="U1454" s="21"/>
      <c r="V1454" s="21"/>
      <c r="W1454" s="20" t="str">
        <f>VLOOKUP(TRIM(X1454),X10:Y199,2,FALSE)</f>
        <v>Withdrawn</v>
      </c>
      <c r="X1454" s="168" t="str">
        <f t="shared" si="205"/>
        <v>99</v>
      </c>
      <c r="Y1454" s="168">
        <f t="shared" si="206"/>
        <v>0</v>
      </c>
      <c r="Z1454" s="168">
        <f t="shared" si="203"/>
        <v>0</v>
      </c>
      <c r="AA1454" s="168">
        <f t="shared" si="207"/>
        <v>1</v>
      </c>
      <c r="AB1454" s="168">
        <f t="shared" si="208"/>
        <v>1</v>
      </c>
      <c r="AC1454" s="168">
        <f t="shared" si="209"/>
        <v>0</v>
      </c>
      <c r="AD1454" s="168">
        <f t="shared" si="204"/>
        <v>0</v>
      </c>
      <c r="AE1454" s="168">
        <f t="shared" si="210"/>
        <v>0</v>
      </c>
      <c r="AF1454" s="170"/>
      <c r="AI1454" s="1" t="str">
        <f t="shared" si="211"/>
        <v/>
      </c>
      <c r="AN1454" s="1" t="str">
        <f t="shared" si="212"/>
        <v>{99}</v>
      </c>
    </row>
    <row r="1455" spans="1:40" ht="26.25" customHeight="1" x14ac:dyDescent="0.25">
      <c r="A1455" s="66"/>
      <c r="B1455" s="67" t="s">
        <v>40</v>
      </c>
      <c r="C1455" s="67" t="s">
        <v>13</v>
      </c>
      <c r="D1455" s="67" t="s">
        <v>90</v>
      </c>
      <c r="E1455" s="95" t="s">
        <v>3981</v>
      </c>
      <c r="F1455" s="68" t="s">
        <v>322</v>
      </c>
      <c r="G1455" s="140" t="s">
        <v>40</v>
      </c>
      <c r="H1455" s="140" t="s">
        <v>1333</v>
      </c>
      <c r="I1455" s="141" t="s">
        <v>40</v>
      </c>
      <c r="J1455" s="116"/>
      <c r="K1455" s="117"/>
      <c r="L1455" s="116"/>
      <c r="M1455" s="117"/>
      <c r="N1455" s="116"/>
      <c r="O1455" s="116" t="s">
        <v>40</v>
      </c>
      <c r="P1455" s="116"/>
      <c r="Q1455" s="142" t="s">
        <v>1527</v>
      </c>
      <c r="R1455" s="116" t="s">
        <v>199</v>
      </c>
      <c r="S1455" s="118" t="s">
        <v>19</v>
      </c>
      <c r="T1455" s="69" t="s">
        <v>40</v>
      </c>
      <c r="U1455" s="21"/>
      <c r="V1455" s="21"/>
      <c r="W1455" s="20" t="str">
        <f>VLOOKUP(TRIM(X1455),X10:Y199,2,FALSE)</f>
        <v>Withdrawn</v>
      </c>
      <c r="X1455" s="168" t="str">
        <f t="shared" si="205"/>
        <v>99</v>
      </c>
      <c r="Y1455" s="168">
        <f t="shared" si="206"/>
        <v>0</v>
      </c>
      <c r="Z1455" s="168">
        <f t="shared" si="203"/>
        <v>0</v>
      </c>
      <c r="AA1455" s="168">
        <f t="shared" si="207"/>
        <v>1</v>
      </c>
      <c r="AB1455" s="168">
        <f t="shared" si="208"/>
        <v>1</v>
      </c>
      <c r="AC1455" s="168">
        <f t="shared" si="209"/>
        <v>0</v>
      </c>
      <c r="AD1455" s="168">
        <f t="shared" si="204"/>
        <v>0</v>
      </c>
      <c r="AE1455" s="168">
        <f t="shared" si="210"/>
        <v>0</v>
      </c>
      <c r="AF1455" s="170"/>
      <c r="AI1455" s="1" t="str">
        <f t="shared" si="211"/>
        <v/>
      </c>
      <c r="AN1455" s="1" t="str">
        <f t="shared" si="212"/>
        <v>{99}</v>
      </c>
    </row>
    <row r="1456" spans="1:40" ht="26.25" customHeight="1" x14ac:dyDescent="0.25">
      <c r="A1456" s="66"/>
      <c r="B1456" s="67" t="s">
        <v>40</v>
      </c>
      <c r="C1456" s="67" t="s">
        <v>13</v>
      </c>
      <c r="D1456" s="67" t="s">
        <v>90</v>
      </c>
      <c r="E1456" s="95" t="s">
        <v>3982</v>
      </c>
      <c r="F1456" s="68" t="s">
        <v>322</v>
      </c>
      <c r="G1456" s="140" t="s">
        <v>40</v>
      </c>
      <c r="H1456" s="140" t="s">
        <v>1333</v>
      </c>
      <c r="I1456" s="141" t="s">
        <v>40</v>
      </c>
      <c r="J1456" s="116"/>
      <c r="K1456" s="117"/>
      <c r="L1456" s="116"/>
      <c r="M1456" s="117"/>
      <c r="N1456" s="116"/>
      <c r="O1456" s="116" t="s">
        <v>40</v>
      </c>
      <c r="P1456" s="116"/>
      <c r="Q1456" s="142" t="s">
        <v>1527</v>
      </c>
      <c r="R1456" s="116" t="s">
        <v>199</v>
      </c>
      <c r="S1456" s="118" t="s">
        <v>19</v>
      </c>
      <c r="T1456" s="69" t="s">
        <v>40</v>
      </c>
      <c r="U1456" s="21"/>
      <c r="V1456" s="21"/>
      <c r="W1456" s="20" t="str">
        <f>VLOOKUP(TRIM(X1456),X10:Y199,2,FALSE)</f>
        <v>Withdrawn</v>
      </c>
      <c r="X1456" s="168" t="str">
        <f t="shared" si="205"/>
        <v>99</v>
      </c>
      <c r="Y1456" s="168">
        <f t="shared" si="206"/>
        <v>0</v>
      </c>
      <c r="Z1456" s="168">
        <f t="shared" si="203"/>
        <v>0</v>
      </c>
      <c r="AA1456" s="168">
        <f t="shared" si="207"/>
        <v>1</v>
      </c>
      <c r="AB1456" s="168">
        <f t="shared" si="208"/>
        <v>1</v>
      </c>
      <c r="AC1456" s="168">
        <f t="shared" si="209"/>
        <v>0</v>
      </c>
      <c r="AD1456" s="168">
        <f t="shared" si="204"/>
        <v>0</v>
      </c>
      <c r="AE1456" s="168">
        <f t="shared" si="210"/>
        <v>0</v>
      </c>
      <c r="AF1456" s="170"/>
      <c r="AI1456" s="1" t="str">
        <f t="shared" si="211"/>
        <v/>
      </c>
      <c r="AN1456" s="1" t="str">
        <f t="shared" si="212"/>
        <v>{99}</v>
      </c>
    </row>
    <row r="1457" spans="1:40" ht="26.25" customHeight="1" x14ac:dyDescent="0.25">
      <c r="A1457" s="66"/>
      <c r="B1457" s="67" t="s">
        <v>40</v>
      </c>
      <c r="C1457" s="67" t="s">
        <v>13</v>
      </c>
      <c r="D1457" s="67" t="s">
        <v>90</v>
      </c>
      <c r="E1457" s="95" t="s">
        <v>3983</v>
      </c>
      <c r="F1457" s="68" t="s">
        <v>322</v>
      </c>
      <c r="G1457" s="140" t="s">
        <v>40</v>
      </c>
      <c r="H1457" s="140" t="s">
        <v>1333</v>
      </c>
      <c r="I1457" s="141" t="s">
        <v>40</v>
      </c>
      <c r="J1457" s="116"/>
      <c r="K1457" s="117"/>
      <c r="L1457" s="116"/>
      <c r="M1457" s="117"/>
      <c r="N1457" s="116"/>
      <c r="O1457" s="116" t="s">
        <v>40</v>
      </c>
      <c r="P1457" s="116"/>
      <c r="Q1457" s="142" t="s">
        <v>1527</v>
      </c>
      <c r="R1457" s="116" t="s">
        <v>199</v>
      </c>
      <c r="S1457" s="118" t="s">
        <v>19</v>
      </c>
      <c r="T1457" s="69" t="s">
        <v>40</v>
      </c>
      <c r="U1457" s="21"/>
      <c r="V1457" s="21"/>
      <c r="W1457" s="20" t="str">
        <f>VLOOKUP(TRIM(X1457),X10:Y199,2,FALSE)</f>
        <v>Withdrawn</v>
      </c>
      <c r="X1457" s="168" t="str">
        <f t="shared" si="205"/>
        <v>99</v>
      </c>
      <c r="Y1457" s="168">
        <f t="shared" si="206"/>
        <v>0</v>
      </c>
      <c r="Z1457" s="168">
        <f t="shared" si="203"/>
        <v>0</v>
      </c>
      <c r="AA1457" s="168">
        <f t="shared" si="207"/>
        <v>1</v>
      </c>
      <c r="AB1457" s="168">
        <f t="shared" si="208"/>
        <v>1</v>
      </c>
      <c r="AC1457" s="168">
        <f t="shared" si="209"/>
        <v>0</v>
      </c>
      <c r="AD1457" s="168">
        <f t="shared" si="204"/>
        <v>0</v>
      </c>
      <c r="AE1457" s="168">
        <f t="shared" si="210"/>
        <v>0</v>
      </c>
      <c r="AF1457" s="170"/>
      <c r="AI1457" s="1" t="str">
        <f t="shared" si="211"/>
        <v/>
      </c>
      <c r="AN1457" s="1" t="str">
        <f t="shared" si="212"/>
        <v>{99}</v>
      </c>
    </row>
    <row r="1458" spans="1:40" ht="26.25" customHeight="1" x14ac:dyDescent="0.25">
      <c r="A1458" s="66"/>
      <c r="B1458" s="67" t="s">
        <v>40</v>
      </c>
      <c r="C1458" s="67" t="s">
        <v>13</v>
      </c>
      <c r="D1458" s="67" t="s">
        <v>90</v>
      </c>
      <c r="E1458" s="95" t="s">
        <v>3984</v>
      </c>
      <c r="F1458" s="68" t="s">
        <v>322</v>
      </c>
      <c r="G1458" s="140" t="s">
        <v>40</v>
      </c>
      <c r="H1458" s="140" t="s">
        <v>1333</v>
      </c>
      <c r="I1458" s="141" t="s">
        <v>40</v>
      </c>
      <c r="J1458" s="116"/>
      <c r="K1458" s="117"/>
      <c r="L1458" s="116"/>
      <c r="M1458" s="117"/>
      <c r="N1458" s="116"/>
      <c r="O1458" s="116" t="s">
        <v>40</v>
      </c>
      <c r="P1458" s="116"/>
      <c r="Q1458" s="142" t="s">
        <v>1527</v>
      </c>
      <c r="R1458" s="116" t="s">
        <v>199</v>
      </c>
      <c r="S1458" s="118" t="s">
        <v>19</v>
      </c>
      <c r="T1458" s="69" t="s">
        <v>40</v>
      </c>
      <c r="U1458" s="21"/>
      <c r="V1458" s="21"/>
      <c r="W1458" s="20" t="str">
        <f>VLOOKUP(TRIM(X1458),X10:Y199,2,FALSE)</f>
        <v>Withdrawn</v>
      </c>
      <c r="X1458" s="168" t="str">
        <f t="shared" si="205"/>
        <v>99</v>
      </c>
      <c r="Y1458" s="168">
        <f t="shared" si="206"/>
        <v>0</v>
      </c>
      <c r="Z1458" s="168">
        <f t="shared" si="203"/>
        <v>0</v>
      </c>
      <c r="AA1458" s="168">
        <f t="shared" si="207"/>
        <v>1</v>
      </c>
      <c r="AB1458" s="168">
        <f t="shared" si="208"/>
        <v>1</v>
      </c>
      <c r="AC1458" s="168">
        <f t="shared" si="209"/>
        <v>0</v>
      </c>
      <c r="AD1458" s="168">
        <f t="shared" si="204"/>
        <v>0</v>
      </c>
      <c r="AE1458" s="168">
        <f t="shared" si="210"/>
        <v>0</v>
      </c>
      <c r="AF1458" s="170"/>
      <c r="AI1458" s="1" t="str">
        <f t="shared" si="211"/>
        <v/>
      </c>
      <c r="AN1458" s="1" t="str">
        <f t="shared" si="212"/>
        <v>{99}</v>
      </c>
    </row>
    <row r="1459" spans="1:40" ht="26.25" customHeight="1" x14ac:dyDescent="0.25">
      <c r="A1459" s="66"/>
      <c r="B1459" s="67" t="s">
        <v>40</v>
      </c>
      <c r="C1459" s="67" t="s">
        <v>13</v>
      </c>
      <c r="D1459" s="67" t="s">
        <v>90</v>
      </c>
      <c r="E1459" s="95" t="s">
        <v>3985</v>
      </c>
      <c r="F1459" s="68" t="s">
        <v>322</v>
      </c>
      <c r="G1459" s="140" t="s">
        <v>40</v>
      </c>
      <c r="H1459" s="140" t="s">
        <v>1333</v>
      </c>
      <c r="I1459" s="141" t="s">
        <v>40</v>
      </c>
      <c r="J1459" s="116"/>
      <c r="K1459" s="117"/>
      <c r="L1459" s="116"/>
      <c r="M1459" s="117"/>
      <c r="N1459" s="116"/>
      <c r="O1459" s="116" t="s">
        <v>40</v>
      </c>
      <c r="P1459" s="116"/>
      <c r="Q1459" s="142" t="s">
        <v>1527</v>
      </c>
      <c r="R1459" s="116" t="s">
        <v>199</v>
      </c>
      <c r="S1459" s="118" t="s">
        <v>19</v>
      </c>
      <c r="T1459" s="69" t="s">
        <v>40</v>
      </c>
      <c r="U1459" s="21"/>
      <c r="V1459" s="21"/>
      <c r="W1459" s="20" t="str">
        <f>VLOOKUP(TRIM(X1459),X10:Y199,2,FALSE)</f>
        <v>Withdrawn</v>
      </c>
      <c r="X1459" s="168" t="str">
        <f t="shared" si="205"/>
        <v>99</v>
      </c>
      <c r="Y1459" s="168">
        <f t="shared" si="206"/>
        <v>0</v>
      </c>
      <c r="Z1459" s="168">
        <f t="shared" si="203"/>
        <v>0</v>
      </c>
      <c r="AA1459" s="168">
        <f t="shared" si="207"/>
        <v>1</v>
      </c>
      <c r="AB1459" s="168">
        <f t="shared" si="208"/>
        <v>1</v>
      </c>
      <c r="AC1459" s="168">
        <f t="shared" si="209"/>
        <v>0</v>
      </c>
      <c r="AD1459" s="168">
        <f t="shared" si="204"/>
        <v>0</v>
      </c>
      <c r="AE1459" s="168">
        <f t="shared" si="210"/>
        <v>0</v>
      </c>
      <c r="AF1459" s="170"/>
      <c r="AI1459" s="1" t="str">
        <f t="shared" si="211"/>
        <v/>
      </c>
      <c r="AN1459" s="1" t="str">
        <f t="shared" si="212"/>
        <v>{99}</v>
      </c>
    </row>
    <row r="1460" spans="1:40" ht="26.25" customHeight="1" x14ac:dyDescent="0.25">
      <c r="A1460" s="66"/>
      <c r="B1460" s="67" t="s">
        <v>40</v>
      </c>
      <c r="C1460" s="67" t="s">
        <v>13</v>
      </c>
      <c r="D1460" s="67" t="s">
        <v>90</v>
      </c>
      <c r="E1460" s="95" t="s">
        <v>3986</v>
      </c>
      <c r="F1460" s="68" t="s">
        <v>322</v>
      </c>
      <c r="G1460" s="140" t="s">
        <v>40</v>
      </c>
      <c r="H1460" s="140" t="s">
        <v>1333</v>
      </c>
      <c r="I1460" s="141" t="s">
        <v>40</v>
      </c>
      <c r="J1460" s="116"/>
      <c r="K1460" s="117"/>
      <c r="L1460" s="116"/>
      <c r="M1460" s="117"/>
      <c r="N1460" s="116"/>
      <c r="O1460" s="116" t="s">
        <v>40</v>
      </c>
      <c r="P1460" s="116"/>
      <c r="Q1460" s="142" t="s">
        <v>1527</v>
      </c>
      <c r="R1460" s="116" t="s">
        <v>199</v>
      </c>
      <c r="S1460" s="118" t="s">
        <v>19</v>
      </c>
      <c r="T1460" s="69" t="s">
        <v>40</v>
      </c>
      <c r="U1460" s="21"/>
      <c r="V1460" s="21"/>
      <c r="W1460" s="20" t="str">
        <f>VLOOKUP(TRIM(X1460),X10:Y199,2,FALSE)</f>
        <v>Withdrawn</v>
      </c>
      <c r="X1460" s="168" t="str">
        <f t="shared" si="205"/>
        <v>99</v>
      </c>
      <c r="Y1460" s="168">
        <f t="shared" si="206"/>
        <v>0</v>
      </c>
      <c r="Z1460" s="168">
        <f t="shared" si="203"/>
        <v>0</v>
      </c>
      <c r="AA1460" s="168">
        <f t="shared" si="207"/>
        <v>1</v>
      </c>
      <c r="AB1460" s="168">
        <f t="shared" si="208"/>
        <v>1</v>
      </c>
      <c r="AC1460" s="168">
        <f t="shared" si="209"/>
        <v>0</v>
      </c>
      <c r="AD1460" s="168">
        <f t="shared" si="204"/>
        <v>0</v>
      </c>
      <c r="AE1460" s="168">
        <f t="shared" si="210"/>
        <v>0</v>
      </c>
      <c r="AF1460" s="170"/>
      <c r="AI1460" s="1" t="str">
        <f t="shared" si="211"/>
        <v/>
      </c>
      <c r="AN1460" s="1" t="str">
        <f t="shared" si="212"/>
        <v>{99}</v>
      </c>
    </row>
    <row r="1461" spans="1:40" ht="26.25" customHeight="1" x14ac:dyDescent="0.25">
      <c r="A1461" s="66"/>
      <c r="B1461" s="67" t="s">
        <v>40</v>
      </c>
      <c r="C1461" s="67" t="s">
        <v>13</v>
      </c>
      <c r="D1461" s="67" t="s">
        <v>90</v>
      </c>
      <c r="E1461" s="95" t="s">
        <v>3987</v>
      </c>
      <c r="F1461" s="68" t="s">
        <v>322</v>
      </c>
      <c r="G1461" s="140" t="s">
        <v>40</v>
      </c>
      <c r="H1461" s="140" t="s">
        <v>1333</v>
      </c>
      <c r="I1461" s="141" t="s">
        <v>40</v>
      </c>
      <c r="J1461" s="116"/>
      <c r="K1461" s="117"/>
      <c r="L1461" s="116"/>
      <c r="M1461" s="117"/>
      <c r="N1461" s="116"/>
      <c r="O1461" s="116" t="s">
        <v>40</v>
      </c>
      <c r="P1461" s="116"/>
      <c r="Q1461" s="142" t="s">
        <v>1527</v>
      </c>
      <c r="R1461" s="116" t="s">
        <v>199</v>
      </c>
      <c r="S1461" s="118" t="s">
        <v>19</v>
      </c>
      <c r="T1461" s="69" t="s">
        <v>40</v>
      </c>
      <c r="U1461" s="21"/>
      <c r="V1461" s="21"/>
      <c r="W1461" s="20" t="str">
        <f>VLOOKUP(TRIM(X1461),X10:Y199,2,FALSE)</f>
        <v>Withdrawn</v>
      </c>
      <c r="X1461" s="168" t="str">
        <f t="shared" si="205"/>
        <v>99</v>
      </c>
      <c r="Y1461" s="168">
        <f t="shared" si="206"/>
        <v>0</v>
      </c>
      <c r="Z1461" s="168">
        <f t="shared" si="203"/>
        <v>0</v>
      </c>
      <c r="AA1461" s="168">
        <f t="shared" si="207"/>
        <v>1</v>
      </c>
      <c r="AB1461" s="168">
        <f t="shared" si="208"/>
        <v>1</v>
      </c>
      <c r="AC1461" s="168">
        <f t="shared" si="209"/>
        <v>0</v>
      </c>
      <c r="AD1461" s="168">
        <f t="shared" si="204"/>
        <v>0</v>
      </c>
      <c r="AE1461" s="168">
        <f t="shared" si="210"/>
        <v>0</v>
      </c>
      <c r="AF1461" s="170"/>
      <c r="AI1461" s="1" t="str">
        <f t="shared" si="211"/>
        <v/>
      </c>
      <c r="AN1461" s="1" t="str">
        <f t="shared" si="212"/>
        <v>{99}</v>
      </c>
    </row>
    <row r="1462" spans="1:40" ht="26.25" customHeight="1" x14ac:dyDescent="0.25">
      <c r="A1462" s="66"/>
      <c r="B1462" s="67" t="s">
        <v>40</v>
      </c>
      <c r="C1462" s="67" t="s">
        <v>13</v>
      </c>
      <c r="D1462" s="67" t="s">
        <v>90</v>
      </c>
      <c r="E1462" s="95" t="s">
        <v>3988</v>
      </c>
      <c r="F1462" s="68" t="s">
        <v>322</v>
      </c>
      <c r="G1462" s="140" t="s">
        <v>40</v>
      </c>
      <c r="H1462" s="140" t="s">
        <v>1333</v>
      </c>
      <c r="I1462" s="141" t="s">
        <v>40</v>
      </c>
      <c r="J1462" s="116"/>
      <c r="K1462" s="117"/>
      <c r="L1462" s="116"/>
      <c r="M1462" s="117"/>
      <c r="N1462" s="116"/>
      <c r="O1462" s="116" t="s">
        <v>40</v>
      </c>
      <c r="P1462" s="116"/>
      <c r="Q1462" s="142" t="s">
        <v>1527</v>
      </c>
      <c r="R1462" s="116" t="s">
        <v>199</v>
      </c>
      <c r="S1462" s="118" t="s">
        <v>19</v>
      </c>
      <c r="T1462" s="69" t="s">
        <v>40</v>
      </c>
      <c r="U1462" s="21"/>
      <c r="V1462" s="21"/>
      <c r="W1462" s="20" t="str">
        <f>VLOOKUP(TRIM(X1462),X10:Y199,2,FALSE)</f>
        <v>Withdrawn</v>
      </c>
      <c r="X1462" s="168" t="str">
        <f t="shared" si="205"/>
        <v>99</v>
      </c>
      <c r="Y1462" s="168">
        <f t="shared" si="206"/>
        <v>0</v>
      </c>
      <c r="Z1462" s="168">
        <f t="shared" si="203"/>
        <v>0</v>
      </c>
      <c r="AA1462" s="168">
        <f t="shared" si="207"/>
        <v>1</v>
      </c>
      <c r="AB1462" s="168">
        <f t="shared" si="208"/>
        <v>1</v>
      </c>
      <c r="AC1462" s="168">
        <f t="shared" si="209"/>
        <v>0</v>
      </c>
      <c r="AD1462" s="168">
        <f t="shared" si="204"/>
        <v>0</v>
      </c>
      <c r="AE1462" s="168">
        <f t="shared" si="210"/>
        <v>0</v>
      </c>
      <c r="AF1462" s="170"/>
      <c r="AI1462" s="1" t="str">
        <f t="shared" si="211"/>
        <v/>
      </c>
      <c r="AN1462" s="1" t="str">
        <f t="shared" si="212"/>
        <v>{99}</v>
      </c>
    </row>
    <row r="1463" spans="1:40" ht="26.25" customHeight="1" x14ac:dyDescent="0.25">
      <c r="A1463" s="66"/>
      <c r="B1463" s="67" t="s">
        <v>40</v>
      </c>
      <c r="C1463" s="67" t="s">
        <v>13</v>
      </c>
      <c r="D1463" s="67" t="s">
        <v>90</v>
      </c>
      <c r="E1463" s="95" t="s">
        <v>3989</v>
      </c>
      <c r="F1463" s="68" t="s">
        <v>322</v>
      </c>
      <c r="G1463" s="140" t="s">
        <v>40</v>
      </c>
      <c r="H1463" s="140" t="s">
        <v>1333</v>
      </c>
      <c r="I1463" s="141" t="s">
        <v>40</v>
      </c>
      <c r="J1463" s="116"/>
      <c r="K1463" s="117"/>
      <c r="L1463" s="116"/>
      <c r="M1463" s="117"/>
      <c r="N1463" s="116"/>
      <c r="O1463" s="116" t="s">
        <v>40</v>
      </c>
      <c r="P1463" s="116"/>
      <c r="Q1463" s="142" t="s">
        <v>1527</v>
      </c>
      <c r="R1463" s="116" t="s">
        <v>199</v>
      </c>
      <c r="S1463" s="118" t="s">
        <v>19</v>
      </c>
      <c r="T1463" s="69" t="s">
        <v>40</v>
      </c>
      <c r="U1463" s="21"/>
      <c r="V1463" s="21"/>
      <c r="W1463" s="20" t="str">
        <f>VLOOKUP(TRIM(X1463),X10:Y199,2,FALSE)</f>
        <v>Withdrawn</v>
      </c>
      <c r="X1463" s="168" t="str">
        <f t="shared" si="205"/>
        <v>99</v>
      </c>
      <c r="Y1463" s="168">
        <f t="shared" si="206"/>
        <v>0</v>
      </c>
      <c r="Z1463" s="168">
        <f t="shared" si="203"/>
        <v>0</v>
      </c>
      <c r="AA1463" s="168">
        <f t="shared" si="207"/>
        <v>1</v>
      </c>
      <c r="AB1463" s="168">
        <f t="shared" si="208"/>
        <v>1</v>
      </c>
      <c r="AC1463" s="168">
        <f t="shared" si="209"/>
        <v>0</v>
      </c>
      <c r="AD1463" s="168">
        <f t="shared" si="204"/>
        <v>0</v>
      </c>
      <c r="AE1463" s="168">
        <f t="shared" si="210"/>
        <v>0</v>
      </c>
      <c r="AF1463" s="170"/>
      <c r="AI1463" s="1" t="str">
        <f t="shared" si="211"/>
        <v/>
      </c>
      <c r="AN1463" s="1" t="str">
        <f t="shared" si="212"/>
        <v>{99}</v>
      </c>
    </row>
    <row r="1464" spans="1:40" ht="26.25" customHeight="1" x14ac:dyDescent="0.25">
      <c r="A1464" s="66"/>
      <c r="B1464" s="67" t="s">
        <v>40</v>
      </c>
      <c r="C1464" s="67" t="s">
        <v>13</v>
      </c>
      <c r="D1464" s="67" t="s">
        <v>90</v>
      </c>
      <c r="E1464" s="95" t="s">
        <v>3990</v>
      </c>
      <c r="F1464" s="68" t="s">
        <v>322</v>
      </c>
      <c r="G1464" s="140" t="s">
        <v>40</v>
      </c>
      <c r="H1464" s="140" t="s">
        <v>1333</v>
      </c>
      <c r="I1464" s="141" t="s">
        <v>40</v>
      </c>
      <c r="J1464" s="116"/>
      <c r="K1464" s="117"/>
      <c r="L1464" s="116"/>
      <c r="M1464" s="117"/>
      <c r="N1464" s="116"/>
      <c r="O1464" s="116" t="s">
        <v>40</v>
      </c>
      <c r="P1464" s="116"/>
      <c r="Q1464" s="142" t="s">
        <v>1527</v>
      </c>
      <c r="R1464" s="116" t="s">
        <v>199</v>
      </c>
      <c r="S1464" s="118" t="s">
        <v>19</v>
      </c>
      <c r="T1464" s="69" t="s">
        <v>40</v>
      </c>
      <c r="U1464" s="21"/>
      <c r="V1464" s="21"/>
      <c r="W1464" s="20" t="str">
        <f>VLOOKUP(TRIM(X1464),X10:Y199,2,FALSE)</f>
        <v>Withdrawn</v>
      </c>
      <c r="X1464" s="168" t="str">
        <f t="shared" si="205"/>
        <v>99</v>
      </c>
      <c r="Y1464" s="168">
        <f t="shared" si="206"/>
        <v>0</v>
      </c>
      <c r="Z1464" s="168">
        <f t="shared" si="203"/>
        <v>0</v>
      </c>
      <c r="AA1464" s="168">
        <f t="shared" si="207"/>
        <v>1</v>
      </c>
      <c r="AB1464" s="168">
        <f t="shared" si="208"/>
        <v>1</v>
      </c>
      <c r="AC1464" s="168">
        <f t="shared" si="209"/>
        <v>0</v>
      </c>
      <c r="AD1464" s="168">
        <f t="shared" si="204"/>
        <v>0</v>
      </c>
      <c r="AE1464" s="168">
        <f t="shared" si="210"/>
        <v>0</v>
      </c>
      <c r="AF1464" s="170"/>
      <c r="AI1464" s="1" t="str">
        <f t="shared" si="211"/>
        <v/>
      </c>
      <c r="AN1464" s="1" t="str">
        <f t="shared" si="212"/>
        <v>{99}</v>
      </c>
    </row>
    <row r="1465" spans="1:40" ht="26.25" customHeight="1" x14ac:dyDescent="0.25">
      <c r="A1465" s="66"/>
      <c r="B1465" s="67" t="s">
        <v>40</v>
      </c>
      <c r="C1465" s="67" t="s">
        <v>13</v>
      </c>
      <c r="D1465" s="67" t="s">
        <v>90</v>
      </c>
      <c r="E1465" s="95" t="s">
        <v>3991</v>
      </c>
      <c r="F1465" s="68" t="s">
        <v>322</v>
      </c>
      <c r="G1465" s="140" t="s">
        <v>40</v>
      </c>
      <c r="H1465" s="140" t="s">
        <v>1333</v>
      </c>
      <c r="I1465" s="141" t="s">
        <v>40</v>
      </c>
      <c r="J1465" s="116"/>
      <c r="K1465" s="117"/>
      <c r="L1465" s="116"/>
      <c r="M1465" s="117"/>
      <c r="N1465" s="116"/>
      <c r="O1465" s="116" t="s">
        <v>40</v>
      </c>
      <c r="P1465" s="116"/>
      <c r="Q1465" s="142" t="s">
        <v>1527</v>
      </c>
      <c r="R1465" s="116" t="s">
        <v>199</v>
      </c>
      <c r="S1465" s="118" t="s">
        <v>19</v>
      </c>
      <c r="T1465" s="69" t="s">
        <v>40</v>
      </c>
      <c r="U1465" s="21"/>
      <c r="V1465" s="21"/>
      <c r="W1465" s="20" t="str">
        <f>VLOOKUP(TRIM(X1465),X10:Y199,2,FALSE)</f>
        <v>Withdrawn</v>
      </c>
      <c r="X1465" s="168" t="str">
        <f t="shared" si="205"/>
        <v>99</v>
      </c>
      <c r="Y1465" s="168">
        <f t="shared" si="206"/>
        <v>0</v>
      </c>
      <c r="Z1465" s="168">
        <f t="shared" si="203"/>
        <v>0</v>
      </c>
      <c r="AA1465" s="168">
        <f t="shared" si="207"/>
        <v>1</v>
      </c>
      <c r="AB1465" s="168">
        <f t="shared" si="208"/>
        <v>1</v>
      </c>
      <c r="AC1465" s="168">
        <f t="shared" si="209"/>
        <v>0</v>
      </c>
      <c r="AD1465" s="168">
        <f t="shared" si="204"/>
        <v>0</v>
      </c>
      <c r="AE1465" s="168">
        <f t="shared" si="210"/>
        <v>0</v>
      </c>
      <c r="AF1465" s="170"/>
      <c r="AI1465" s="1" t="str">
        <f t="shared" si="211"/>
        <v/>
      </c>
      <c r="AN1465" s="1" t="str">
        <f t="shared" si="212"/>
        <v>{99}</v>
      </c>
    </row>
    <row r="1466" spans="1:40" ht="26.25" customHeight="1" x14ac:dyDescent="0.25">
      <c r="A1466" s="66"/>
      <c r="B1466" s="67" t="s">
        <v>40</v>
      </c>
      <c r="C1466" s="67" t="s">
        <v>13</v>
      </c>
      <c r="D1466" s="67" t="s">
        <v>90</v>
      </c>
      <c r="E1466" s="95" t="s">
        <v>3992</v>
      </c>
      <c r="F1466" s="68" t="s">
        <v>322</v>
      </c>
      <c r="G1466" s="140" t="s">
        <v>40</v>
      </c>
      <c r="H1466" s="140" t="s">
        <v>1333</v>
      </c>
      <c r="I1466" s="141" t="s">
        <v>40</v>
      </c>
      <c r="J1466" s="116"/>
      <c r="K1466" s="117"/>
      <c r="L1466" s="116"/>
      <c r="M1466" s="117"/>
      <c r="N1466" s="116"/>
      <c r="O1466" s="116" t="s">
        <v>40</v>
      </c>
      <c r="P1466" s="116"/>
      <c r="Q1466" s="142" t="s">
        <v>1527</v>
      </c>
      <c r="R1466" s="116" t="s">
        <v>199</v>
      </c>
      <c r="S1466" s="118" t="s">
        <v>19</v>
      </c>
      <c r="T1466" s="69" t="s">
        <v>40</v>
      </c>
      <c r="U1466" s="21"/>
      <c r="V1466" s="21"/>
      <c r="W1466" s="20" t="str">
        <f>VLOOKUP(TRIM(X1466),X10:Y199,2,FALSE)</f>
        <v>Withdrawn</v>
      </c>
      <c r="X1466" s="168" t="str">
        <f t="shared" si="205"/>
        <v>99</v>
      </c>
      <c r="Y1466" s="168">
        <f t="shared" si="206"/>
        <v>0</v>
      </c>
      <c r="Z1466" s="168">
        <f t="shared" si="203"/>
        <v>0</v>
      </c>
      <c r="AA1466" s="168">
        <f t="shared" si="207"/>
        <v>1</v>
      </c>
      <c r="AB1466" s="168">
        <f t="shared" si="208"/>
        <v>1</v>
      </c>
      <c r="AC1466" s="168">
        <f t="shared" si="209"/>
        <v>0</v>
      </c>
      <c r="AD1466" s="168">
        <f t="shared" si="204"/>
        <v>0</v>
      </c>
      <c r="AE1466" s="168">
        <f t="shared" si="210"/>
        <v>0</v>
      </c>
      <c r="AF1466" s="170"/>
      <c r="AI1466" s="1" t="str">
        <f t="shared" si="211"/>
        <v/>
      </c>
      <c r="AN1466" s="1" t="str">
        <f t="shared" si="212"/>
        <v>{99}</v>
      </c>
    </row>
    <row r="1467" spans="1:40" ht="26.25" customHeight="1" x14ac:dyDescent="0.25">
      <c r="A1467" s="66"/>
      <c r="B1467" s="67" t="s">
        <v>40</v>
      </c>
      <c r="C1467" s="67" t="s">
        <v>13</v>
      </c>
      <c r="D1467" s="67" t="s">
        <v>90</v>
      </c>
      <c r="E1467" s="95" t="s">
        <v>3993</v>
      </c>
      <c r="F1467" s="68" t="s">
        <v>322</v>
      </c>
      <c r="G1467" s="140" t="s">
        <v>40</v>
      </c>
      <c r="H1467" s="140" t="s">
        <v>1333</v>
      </c>
      <c r="I1467" s="141" t="s">
        <v>40</v>
      </c>
      <c r="J1467" s="116"/>
      <c r="K1467" s="117"/>
      <c r="L1467" s="116"/>
      <c r="M1467" s="117"/>
      <c r="N1467" s="116"/>
      <c r="O1467" s="116" t="s">
        <v>40</v>
      </c>
      <c r="P1467" s="116"/>
      <c r="Q1467" s="142" t="s">
        <v>1527</v>
      </c>
      <c r="R1467" s="116" t="s">
        <v>199</v>
      </c>
      <c r="S1467" s="118" t="s">
        <v>19</v>
      </c>
      <c r="T1467" s="69" t="s">
        <v>40</v>
      </c>
      <c r="U1467" s="21"/>
      <c r="V1467" s="21"/>
      <c r="W1467" s="20" t="str">
        <f>VLOOKUP(TRIM(X1467),X10:Y199,2,FALSE)</f>
        <v>Withdrawn</v>
      </c>
      <c r="X1467" s="168" t="str">
        <f t="shared" si="205"/>
        <v>99</v>
      </c>
      <c r="Y1467" s="168">
        <f t="shared" si="206"/>
        <v>0</v>
      </c>
      <c r="Z1467" s="168">
        <f t="shared" si="203"/>
        <v>0</v>
      </c>
      <c r="AA1467" s="168">
        <f t="shared" si="207"/>
        <v>1</v>
      </c>
      <c r="AB1467" s="168">
        <f t="shared" si="208"/>
        <v>1</v>
      </c>
      <c r="AC1467" s="168">
        <f t="shared" si="209"/>
        <v>0</v>
      </c>
      <c r="AD1467" s="168">
        <f t="shared" si="204"/>
        <v>0</v>
      </c>
      <c r="AE1467" s="168">
        <f t="shared" si="210"/>
        <v>0</v>
      </c>
      <c r="AF1467" s="170"/>
      <c r="AI1467" s="1" t="str">
        <f t="shared" si="211"/>
        <v/>
      </c>
      <c r="AN1467" s="1" t="str">
        <f t="shared" si="212"/>
        <v>{99}</v>
      </c>
    </row>
    <row r="1468" spans="1:40" ht="26.25" customHeight="1" x14ac:dyDescent="0.25">
      <c r="A1468" s="66"/>
      <c r="B1468" s="67" t="s">
        <v>40</v>
      </c>
      <c r="C1468" s="67" t="s">
        <v>13</v>
      </c>
      <c r="D1468" s="67" t="s">
        <v>90</v>
      </c>
      <c r="E1468" s="95" t="s">
        <v>3994</v>
      </c>
      <c r="F1468" s="68" t="s">
        <v>322</v>
      </c>
      <c r="G1468" s="140" t="s">
        <v>40</v>
      </c>
      <c r="H1468" s="140" t="s">
        <v>1333</v>
      </c>
      <c r="I1468" s="141" t="s">
        <v>40</v>
      </c>
      <c r="J1468" s="116"/>
      <c r="K1468" s="117"/>
      <c r="L1468" s="116"/>
      <c r="M1468" s="117"/>
      <c r="N1468" s="116"/>
      <c r="O1468" s="116" t="s">
        <v>40</v>
      </c>
      <c r="P1468" s="116"/>
      <c r="Q1468" s="142" t="s">
        <v>1527</v>
      </c>
      <c r="R1468" s="116" t="s">
        <v>199</v>
      </c>
      <c r="S1468" s="118" t="s">
        <v>19</v>
      </c>
      <c r="T1468" s="69" t="s">
        <v>40</v>
      </c>
      <c r="U1468" s="21"/>
      <c r="V1468" s="21"/>
      <c r="W1468" s="20" t="str">
        <f>VLOOKUP(TRIM(X1468),X10:Y199,2,FALSE)</f>
        <v>Withdrawn</v>
      </c>
      <c r="X1468" s="168" t="str">
        <f t="shared" si="205"/>
        <v>99</v>
      </c>
      <c r="Y1468" s="168">
        <f t="shared" si="206"/>
        <v>0</v>
      </c>
      <c r="Z1468" s="168">
        <f t="shared" si="203"/>
        <v>0</v>
      </c>
      <c r="AA1468" s="168">
        <f t="shared" si="207"/>
        <v>1</v>
      </c>
      <c r="AB1468" s="168">
        <f t="shared" si="208"/>
        <v>1</v>
      </c>
      <c r="AC1468" s="168">
        <f t="shared" si="209"/>
        <v>0</v>
      </c>
      <c r="AD1468" s="168">
        <f t="shared" si="204"/>
        <v>0</v>
      </c>
      <c r="AE1468" s="168">
        <f t="shared" si="210"/>
        <v>0</v>
      </c>
      <c r="AF1468" s="170"/>
      <c r="AI1468" s="1" t="str">
        <f t="shared" si="211"/>
        <v/>
      </c>
      <c r="AN1468" s="1" t="str">
        <f t="shared" si="212"/>
        <v>{99}</v>
      </c>
    </row>
    <row r="1469" spans="1:40" ht="26.25" customHeight="1" x14ac:dyDescent="0.25">
      <c r="A1469" s="66"/>
      <c r="B1469" s="67" t="s">
        <v>40</v>
      </c>
      <c r="C1469" s="67" t="s">
        <v>13</v>
      </c>
      <c r="D1469" s="67" t="s">
        <v>90</v>
      </c>
      <c r="E1469" s="95" t="s">
        <v>3995</v>
      </c>
      <c r="F1469" s="68" t="s">
        <v>322</v>
      </c>
      <c r="G1469" s="140" t="s">
        <v>40</v>
      </c>
      <c r="H1469" s="140" t="s">
        <v>1333</v>
      </c>
      <c r="I1469" s="141" t="s">
        <v>40</v>
      </c>
      <c r="J1469" s="116"/>
      <c r="K1469" s="117"/>
      <c r="L1469" s="116"/>
      <c r="M1469" s="117"/>
      <c r="N1469" s="116"/>
      <c r="O1469" s="116" t="s">
        <v>40</v>
      </c>
      <c r="P1469" s="116"/>
      <c r="Q1469" s="142" t="s">
        <v>1527</v>
      </c>
      <c r="R1469" s="116" t="s">
        <v>199</v>
      </c>
      <c r="S1469" s="118" t="s">
        <v>19</v>
      </c>
      <c r="T1469" s="69" t="s">
        <v>40</v>
      </c>
      <c r="U1469" s="21"/>
      <c r="V1469" s="21"/>
      <c r="W1469" s="20" t="str">
        <f>VLOOKUP(TRIM(X1469),X10:Y199,2,FALSE)</f>
        <v>Withdrawn</v>
      </c>
      <c r="X1469" s="168" t="str">
        <f t="shared" si="205"/>
        <v>99</v>
      </c>
      <c r="Y1469" s="168">
        <f t="shared" si="206"/>
        <v>0</v>
      </c>
      <c r="Z1469" s="168">
        <f t="shared" si="203"/>
        <v>0</v>
      </c>
      <c r="AA1469" s="168">
        <f t="shared" si="207"/>
        <v>1</v>
      </c>
      <c r="AB1469" s="168">
        <f t="shared" si="208"/>
        <v>1</v>
      </c>
      <c r="AC1469" s="168">
        <f t="shared" si="209"/>
        <v>0</v>
      </c>
      <c r="AD1469" s="168">
        <f t="shared" si="204"/>
        <v>0</v>
      </c>
      <c r="AE1469" s="168">
        <f t="shared" si="210"/>
        <v>0</v>
      </c>
      <c r="AF1469" s="170"/>
      <c r="AI1469" s="1" t="str">
        <f t="shared" si="211"/>
        <v/>
      </c>
      <c r="AN1469" s="1" t="str">
        <f t="shared" si="212"/>
        <v>{99}</v>
      </c>
    </row>
    <row r="1470" spans="1:40" ht="26.25" customHeight="1" x14ac:dyDescent="0.25">
      <c r="A1470" s="66"/>
      <c r="B1470" s="67" t="s">
        <v>40</v>
      </c>
      <c r="C1470" s="67" t="s">
        <v>13</v>
      </c>
      <c r="D1470" s="67" t="s">
        <v>90</v>
      </c>
      <c r="E1470" s="95" t="s">
        <v>3996</v>
      </c>
      <c r="F1470" s="68" t="s">
        <v>322</v>
      </c>
      <c r="G1470" s="140" t="s">
        <v>40</v>
      </c>
      <c r="H1470" s="140" t="s">
        <v>1333</v>
      </c>
      <c r="I1470" s="141" t="s">
        <v>40</v>
      </c>
      <c r="J1470" s="116"/>
      <c r="K1470" s="117"/>
      <c r="L1470" s="116"/>
      <c r="M1470" s="117"/>
      <c r="N1470" s="116"/>
      <c r="O1470" s="116" t="s">
        <v>40</v>
      </c>
      <c r="P1470" s="116"/>
      <c r="Q1470" s="142" t="s">
        <v>1527</v>
      </c>
      <c r="R1470" s="116" t="s">
        <v>199</v>
      </c>
      <c r="S1470" s="118" t="s">
        <v>19</v>
      </c>
      <c r="T1470" s="69" t="s">
        <v>40</v>
      </c>
      <c r="U1470" s="21"/>
      <c r="V1470" s="21"/>
      <c r="W1470" s="20" t="str">
        <f>VLOOKUP(TRIM(X1470),X10:Y199,2,FALSE)</f>
        <v>Withdrawn</v>
      </c>
      <c r="X1470" s="168" t="str">
        <f t="shared" si="205"/>
        <v>99</v>
      </c>
      <c r="Y1470" s="168">
        <f t="shared" si="206"/>
        <v>0</v>
      </c>
      <c r="Z1470" s="168">
        <f t="shared" si="203"/>
        <v>0</v>
      </c>
      <c r="AA1470" s="168">
        <f t="shared" si="207"/>
        <v>1</v>
      </c>
      <c r="AB1470" s="168">
        <f t="shared" si="208"/>
        <v>1</v>
      </c>
      <c r="AC1470" s="168">
        <f t="shared" si="209"/>
        <v>0</v>
      </c>
      <c r="AD1470" s="168">
        <f t="shared" si="204"/>
        <v>0</v>
      </c>
      <c r="AE1470" s="168">
        <f t="shared" si="210"/>
        <v>0</v>
      </c>
      <c r="AF1470" s="170"/>
      <c r="AI1470" s="1" t="str">
        <f t="shared" si="211"/>
        <v/>
      </c>
      <c r="AN1470" s="1" t="str">
        <f t="shared" si="212"/>
        <v>{99}</v>
      </c>
    </row>
    <row r="1471" spans="1:40" ht="26.25" customHeight="1" x14ac:dyDescent="0.25">
      <c r="A1471" s="66"/>
      <c r="B1471" s="67" t="s">
        <v>40</v>
      </c>
      <c r="C1471" s="67" t="s">
        <v>13</v>
      </c>
      <c r="D1471" s="67" t="s">
        <v>90</v>
      </c>
      <c r="E1471" s="95" t="s">
        <v>3997</v>
      </c>
      <c r="F1471" s="68" t="s">
        <v>322</v>
      </c>
      <c r="G1471" s="140" t="s">
        <v>40</v>
      </c>
      <c r="H1471" s="140" t="s">
        <v>1333</v>
      </c>
      <c r="I1471" s="141" t="s">
        <v>40</v>
      </c>
      <c r="J1471" s="116"/>
      <c r="K1471" s="117"/>
      <c r="L1471" s="116"/>
      <c r="M1471" s="117"/>
      <c r="N1471" s="116"/>
      <c r="O1471" s="116" t="s">
        <v>40</v>
      </c>
      <c r="P1471" s="116"/>
      <c r="Q1471" s="142" t="s">
        <v>1527</v>
      </c>
      <c r="R1471" s="116" t="s">
        <v>199</v>
      </c>
      <c r="S1471" s="118" t="s">
        <v>19</v>
      </c>
      <c r="T1471" s="69" t="s">
        <v>40</v>
      </c>
      <c r="U1471" s="21"/>
      <c r="V1471" s="21"/>
      <c r="W1471" s="20" t="str">
        <f>VLOOKUP(TRIM(X1471),X10:Y199,2,FALSE)</f>
        <v>Withdrawn</v>
      </c>
      <c r="X1471" s="168" t="str">
        <f t="shared" si="205"/>
        <v>99</v>
      </c>
      <c r="Y1471" s="168">
        <f t="shared" si="206"/>
        <v>0</v>
      </c>
      <c r="Z1471" s="168">
        <f t="shared" si="203"/>
        <v>0</v>
      </c>
      <c r="AA1471" s="168">
        <f t="shared" si="207"/>
        <v>1</v>
      </c>
      <c r="AB1471" s="168">
        <f t="shared" si="208"/>
        <v>1</v>
      </c>
      <c r="AC1471" s="168">
        <f t="shared" si="209"/>
        <v>0</v>
      </c>
      <c r="AD1471" s="168">
        <f t="shared" si="204"/>
        <v>0</v>
      </c>
      <c r="AE1471" s="168">
        <f t="shared" si="210"/>
        <v>0</v>
      </c>
      <c r="AF1471" s="170"/>
      <c r="AI1471" s="1" t="str">
        <f t="shared" si="211"/>
        <v/>
      </c>
      <c r="AN1471" s="1" t="str">
        <f t="shared" si="212"/>
        <v>{99}</v>
      </c>
    </row>
    <row r="1472" spans="1:40" ht="26.25" customHeight="1" x14ac:dyDescent="0.25">
      <c r="A1472" s="66"/>
      <c r="B1472" s="67" t="s">
        <v>40</v>
      </c>
      <c r="C1472" s="67" t="s">
        <v>13</v>
      </c>
      <c r="D1472" s="67" t="s">
        <v>90</v>
      </c>
      <c r="E1472" s="95" t="s">
        <v>3998</v>
      </c>
      <c r="F1472" s="68" t="s">
        <v>322</v>
      </c>
      <c r="G1472" s="140" t="s">
        <v>40</v>
      </c>
      <c r="H1472" s="140" t="s">
        <v>1333</v>
      </c>
      <c r="I1472" s="141" t="s">
        <v>40</v>
      </c>
      <c r="J1472" s="116"/>
      <c r="K1472" s="117"/>
      <c r="L1472" s="116"/>
      <c r="M1472" s="117"/>
      <c r="N1472" s="116"/>
      <c r="O1472" s="116" t="s">
        <v>40</v>
      </c>
      <c r="P1472" s="116"/>
      <c r="Q1472" s="142" t="s">
        <v>1527</v>
      </c>
      <c r="R1472" s="116" t="s">
        <v>199</v>
      </c>
      <c r="S1472" s="118" t="s">
        <v>19</v>
      </c>
      <c r="T1472" s="69" t="s">
        <v>40</v>
      </c>
      <c r="U1472" s="21"/>
      <c r="V1472" s="21"/>
      <c r="W1472" s="20" t="str">
        <f>VLOOKUP(TRIM(X1472),X10:Y199,2,FALSE)</f>
        <v>Withdrawn</v>
      </c>
      <c r="X1472" s="168" t="str">
        <f t="shared" si="205"/>
        <v>99</v>
      </c>
      <c r="Y1472" s="168">
        <f t="shared" si="206"/>
        <v>0</v>
      </c>
      <c r="Z1472" s="168">
        <f t="shared" si="203"/>
        <v>0</v>
      </c>
      <c r="AA1472" s="168">
        <f t="shared" si="207"/>
        <v>1</v>
      </c>
      <c r="AB1472" s="168">
        <f t="shared" si="208"/>
        <v>1</v>
      </c>
      <c r="AC1472" s="168">
        <f t="shared" si="209"/>
        <v>0</v>
      </c>
      <c r="AD1472" s="168">
        <f t="shared" si="204"/>
        <v>0</v>
      </c>
      <c r="AE1472" s="168">
        <f t="shared" si="210"/>
        <v>0</v>
      </c>
      <c r="AF1472" s="170"/>
      <c r="AI1472" s="1" t="str">
        <f t="shared" si="211"/>
        <v/>
      </c>
      <c r="AN1472" s="1" t="str">
        <f t="shared" si="212"/>
        <v>{99}</v>
      </c>
    </row>
    <row r="1473" spans="1:40" ht="26.25" customHeight="1" x14ac:dyDescent="0.25">
      <c r="A1473" s="66"/>
      <c r="B1473" s="67" t="s">
        <v>40</v>
      </c>
      <c r="C1473" s="67" t="s">
        <v>13</v>
      </c>
      <c r="D1473" s="67" t="s">
        <v>90</v>
      </c>
      <c r="E1473" s="95" t="s">
        <v>3999</v>
      </c>
      <c r="F1473" s="68" t="s">
        <v>322</v>
      </c>
      <c r="G1473" s="140" t="s">
        <v>40</v>
      </c>
      <c r="H1473" s="140" t="s">
        <v>1333</v>
      </c>
      <c r="I1473" s="141" t="s">
        <v>40</v>
      </c>
      <c r="J1473" s="116"/>
      <c r="K1473" s="117"/>
      <c r="L1473" s="116"/>
      <c r="M1473" s="117"/>
      <c r="N1473" s="116"/>
      <c r="O1473" s="116" t="s">
        <v>40</v>
      </c>
      <c r="P1473" s="116"/>
      <c r="Q1473" s="142" t="s">
        <v>1527</v>
      </c>
      <c r="R1473" s="116" t="s">
        <v>199</v>
      </c>
      <c r="S1473" s="118" t="s">
        <v>19</v>
      </c>
      <c r="T1473" s="69" t="s">
        <v>40</v>
      </c>
      <c r="U1473" s="21"/>
      <c r="V1473" s="21"/>
      <c r="W1473" s="20" t="str">
        <f>VLOOKUP(TRIM(X1473),X10:Y199,2,FALSE)</f>
        <v>Withdrawn</v>
      </c>
      <c r="X1473" s="168" t="str">
        <f t="shared" si="205"/>
        <v>99</v>
      </c>
      <c r="Y1473" s="168">
        <f t="shared" si="206"/>
        <v>0</v>
      </c>
      <c r="Z1473" s="168">
        <f t="shared" si="203"/>
        <v>0</v>
      </c>
      <c r="AA1473" s="168">
        <f t="shared" si="207"/>
        <v>1</v>
      </c>
      <c r="AB1473" s="168">
        <f t="shared" si="208"/>
        <v>1</v>
      </c>
      <c r="AC1473" s="168">
        <f t="shared" si="209"/>
        <v>0</v>
      </c>
      <c r="AD1473" s="168">
        <f t="shared" si="204"/>
        <v>0</v>
      </c>
      <c r="AE1473" s="168">
        <f t="shared" si="210"/>
        <v>0</v>
      </c>
      <c r="AF1473" s="170"/>
      <c r="AI1473" s="1" t="str">
        <f t="shared" si="211"/>
        <v/>
      </c>
      <c r="AN1473" s="1" t="str">
        <f t="shared" si="212"/>
        <v>{99}</v>
      </c>
    </row>
    <row r="1474" spans="1:40" ht="26.25" customHeight="1" x14ac:dyDescent="0.25">
      <c r="A1474" s="66"/>
      <c r="B1474" s="67" t="s">
        <v>40</v>
      </c>
      <c r="C1474" s="67" t="s">
        <v>13</v>
      </c>
      <c r="D1474" s="67" t="s">
        <v>90</v>
      </c>
      <c r="E1474" s="95" t="s">
        <v>4000</v>
      </c>
      <c r="F1474" s="68" t="s">
        <v>322</v>
      </c>
      <c r="G1474" s="140" t="s">
        <v>40</v>
      </c>
      <c r="H1474" s="140" t="s">
        <v>1333</v>
      </c>
      <c r="I1474" s="141" t="s">
        <v>40</v>
      </c>
      <c r="J1474" s="116"/>
      <c r="K1474" s="117"/>
      <c r="L1474" s="116"/>
      <c r="M1474" s="117"/>
      <c r="N1474" s="116"/>
      <c r="O1474" s="116" t="s">
        <v>40</v>
      </c>
      <c r="P1474" s="116"/>
      <c r="Q1474" s="142" t="s">
        <v>1527</v>
      </c>
      <c r="R1474" s="116" t="s">
        <v>199</v>
      </c>
      <c r="S1474" s="118" t="s">
        <v>19</v>
      </c>
      <c r="T1474" s="69" t="s">
        <v>40</v>
      </c>
      <c r="U1474" s="21"/>
      <c r="V1474" s="21"/>
      <c r="W1474" s="20" t="str">
        <f>VLOOKUP(TRIM(X1474),X10:Y199,2,FALSE)</f>
        <v>Withdrawn</v>
      </c>
      <c r="X1474" s="168" t="str">
        <f t="shared" si="205"/>
        <v>99</v>
      </c>
      <c r="Y1474" s="168">
        <f t="shared" si="206"/>
        <v>0</v>
      </c>
      <c r="Z1474" s="168">
        <f t="shared" ref="Z1474:Z1537" si="213">IF(F1474="P-CR", IF(S1474="Approved", 1, IF(S1474="Block approved", 1, 0)),0)</f>
        <v>0</v>
      </c>
      <c r="AA1474" s="168">
        <f t="shared" si="207"/>
        <v>1</v>
      </c>
      <c r="AB1474" s="168">
        <f t="shared" si="208"/>
        <v>1</v>
      </c>
      <c r="AC1474" s="168">
        <f t="shared" si="209"/>
        <v>0</v>
      </c>
      <c r="AD1474" s="168">
        <f t="shared" ref="AD1474:AD1537" si="214">IF(F1474="LS OUT",IF(S1474="",1,0),0)</f>
        <v>0</v>
      </c>
      <c r="AE1474" s="168">
        <f t="shared" si="210"/>
        <v>0</v>
      </c>
      <c r="AF1474" s="170"/>
      <c r="AI1474" s="1" t="str">
        <f t="shared" si="211"/>
        <v/>
      </c>
      <c r="AN1474" s="1" t="str">
        <f t="shared" si="212"/>
        <v>{99}</v>
      </c>
    </row>
    <row r="1475" spans="1:40" ht="26.25" customHeight="1" x14ac:dyDescent="0.25">
      <c r="A1475" s="66"/>
      <c r="B1475" s="67" t="s">
        <v>40</v>
      </c>
      <c r="C1475" s="67" t="s">
        <v>13</v>
      </c>
      <c r="D1475" s="67" t="s">
        <v>90</v>
      </c>
      <c r="E1475" s="95" t="s">
        <v>4001</v>
      </c>
      <c r="F1475" s="68" t="s">
        <v>322</v>
      </c>
      <c r="G1475" s="140" t="s">
        <v>40</v>
      </c>
      <c r="H1475" s="140" t="s">
        <v>1333</v>
      </c>
      <c r="I1475" s="141" t="s">
        <v>40</v>
      </c>
      <c r="J1475" s="116"/>
      <c r="K1475" s="117"/>
      <c r="L1475" s="116"/>
      <c r="M1475" s="117"/>
      <c r="N1475" s="116"/>
      <c r="O1475" s="116" t="s">
        <v>40</v>
      </c>
      <c r="P1475" s="116"/>
      <c r="Q1475" s="142" t="s">
        <v>1527</v>
      </c>
      <c r="R1475" s="116" t="s">
        <v>199</v>
      </c>
      <c r="S1475" s="118" t="s">
        <v>19</v>
      </c>
      <c r="T1475" s="69" t="s">
        <v>40</v>
      </c>
      <c r="U1475" s="21"/>
      <c r="V1475" s="21"/>
      <c r="W1475" s="20" t="str">
        <f>VLOOKUP(TRIM(X1475),X10:Y199,2,FALSE)</f>
        <v>Withdrawn</v>
      </c>
      <c r="X1475" s="168" t="str">
        <f t="shared" si="205"/>
        <v>99</v>
      </c>
      <c r="Y1475" s="168">
        <f t="shared" si="206"/>
        <v>0</v>
      </c>
      <c r="Z1475" s="168">
        <f t="shared" si="213"/>
        <v>0</v>
      </c>
      <c r="AA1475" s="168">
        <f t="shared" si="207"/>
        <v>1</v>
      </c>
      <c r="AB1475" s="168">
        <f t="shared" si="208"/>
        <v>1</v>
      </c>
      <c r="AC1475" s="168">
        <f t="shared" si="209"/>
        <v>0</v>
      </c>
      <c r="AD1475" s="168">
        <f t="shared" si="214"/>
        <v>0</v>
      </c>
      <c r="AE1475" s="168">
        <f t="shared" si="210"/>
        <v>0</v>
      </c>
      <c r="AF1475" s="170"/>
      <c r="AI1475" s="1" t="str">
        <f t="shared" si="211"/>
        <v/>
      </c>
      <c r="AN1475" s="1" t="str">
        <f t="shared" si="212"/>
        <v>{99}</v>
      </c>
    </row>
    <row r="1476" spans="1:40" ht="26.25" customHeight="1" x14ac:dyDescent="0.25">
      <c r="A1476" s="66"/>
      <c r="B1476" s="67" t="s">
        <v>40</v>
      </c>
      <c r="C1476" s="67" t="s">
        <v>13</v>
      </c>
      <c r="D1476" s="67" t="s">
        <v>90</v>
      </c>
      <c r="E1476" s="95" t="s">
        <v>4002</v>
      </c>
      <c r="F1476" s="68" t="s">
        <v>322</v>
      </c>
      <c r="G1476" s="140" t="s">
        <v>40</v>
      </c>
      <c r="H1476" s="140" t="s">
        <v>1333</v>
      </c>
      <c r="I1476" s="141" t="s">
        <v>40</v>
      </c>
      <c r="J1476" s="116"/>
      <c r="K1476" s="117"/>
      <c r="L1476" s="116"/>
      <c r="M1476" s="117"/>
      <c r="N1476" s="116"/>
      <c r="O1476" s="116" t="s">
        <v>40</v>
      </c>
      <c r="P1476" s="116"/>
      <c r="Q1476" s="142" t="s">
        <v>1527</v>
      </c>
      <c r="R1476" s="116" t="s">
        <v>199</v>
      </c>
      <c r="S1476" s="118" t="s">
        <v>19</v>
      </c>
      <c r="T1476" s="69" t="s">
        <v>40</v>
      </c>
      <c r="U1476" s="21"/>
      <c r="V1476" s="21"/>
      <c r="W1476" s="20" t="str">
        <f>VLOOKUP(TRIM(X1476),X10:Y199,2,FALSE)</f>
        <v>Withdrawn</v>
      </c>
      <c r="X1476" s="168" t="str">
        <f t="shared" si="205"/>
        <v>99</v>
      </c>
      <c r="Y1476" s="168">
        <f t="shared" si="206"/>
        <v>0</v>
      </c>
      <c r="Z1476" s="168">
        <f t="shared" si="213"/>
        <v>0</v>
      </c>
      <c r="AA1476" s="168">
        <f t="shared" si="207"/>
        <v>1</v>
      </c>
      <c r="AB1476" s="168">
        <f t="shared" si="208"/>
        <v>1</v>
      </c>
      <c r="AC1476" s="168">
        <f t="shared" si="209"/>
        <v>0</v>
      </c>
      <c r="AD1476" s="168">
        <f t="shared" si="214"/>
        <v>0</v>
      </c>
      <c r="AE1476" s="168">
        <f t="shared" si="210"/>
        <v>0</v>
      </c>
      <c r="AF1476" s="170"/>
      <c r="AI1476" s="1" t="str">
        <f t="shared" si="211"/>
        <v/>
      </c>
      <c r="AN1476" s="1" t="str">
        <f t="shared" si="212"/>
        <v>{99}</v>
      </c>
    </row>
    <row r="1477" spans="1:40" ht="26.25" customHeight="1" x14ac:dyDescent="0.25">
      <c r="A1477" s="66"/>
      <c r="B1477" s="67" t="s">
        <v>40</v>
      </c>
      <c r="C1477" s="67" t="s">
        <v>13</v>
      </c>
      <c r="D1477" s="67" t="s">
        <v>90</v>
      </c>
      <c r="E1477" s="95" t="s">
        <v>4003</v>
      </c>
      <c r="F1477" s="68" t="s">
        <v>322</v>
      </c>
      <c r="G1477" s="140" t="s">
        <v>40</v>
      </c>
      <c r="H1477" s="140" t="s">
        <v>1333</v>
      </c>
      <c r="I1477" s="141" t="s">
        <v>40</v>
      </c>
      <c r="J1477" s="116"/>
      <c r="K1477" s="117"/>
      <c r="L1477" s="116"/>
      <c r="M1477" s="117"/>
      <c r="N1477" s="116"/>
      <c r="O1477" s="116" t="s">
        <v>40</v>
      </c>
      <c r="P1477" s="116"/>
      <c r="Q1477" s="142" t="s">
        <v>1527</v>
      </c>
      <c r="R1477" s="116" t="s">
        <v>199</v>
      </c>
      <c r="S1477" s="118" t="s">
        <v>19</v>
      </c>
      <c r="T1477" s="69" t="s">
        <v>40</v>
      </c>
      <c r="U1477" s="21"/>
      <c r="V1477" s="21"/>
      <c r="W1477" s="20" t="str">
        <f>VLOOKUP(TRIM(X1477),X10:Y199,2,FALSE)</f>
        <v>Withdrawn</v>
      </c>
      <c r="X1477" s="168" t="str">
        <f t="shared" si="205"/>
        <v>99</v>
      </c>
      <c r="Y1477" s="168">
        <f t="shared" si="206"/>
        <v>0</v>
      </c>
      <c r="Z1477" s="168">
        <f t="shared" si="213"/>
        <v>0</v>
      </c>
      <c r="AA1477" s="168">
        <f t="shared" si="207"/>
        <v>1</v>
      </c>
      <c r="AB1477" s="168">
        <f t="shared" si="208"/>
        <v>1</v>
      </c>
      <c r="AC1477" s="168">
        <f t="shared" si="209"/>
        <v>0</v>
      </c>
      <c r="AD1477" s="168">
        <f t="shared" si="214"/>
        <v>0</v>
      </c>
      <c r="AE1477" s="168">
        <f t="shared" si="210"/>
        <v>0</v>
      </c>
      <c r="AF1477" s="170"/>
      <c r="AI1477" s="1" t="str">
        <f t="shared" si="211"/>
        <v/>
      </c>
      <c r="AN1477" s="1" t="str">
        <f t="shared" si="212"/>
        <v>{99}</v>
      </c>
    </row>
    <row r="1478" spans="1:40" ht="26.25" customHeight="1" x14ac:dyDescent="0.25">
      <c r="A1478" s="66" t="s">
        <v>188</v>
      </c>
      <c r="B1478" s="67" t="s">
        <v>40</v>
      </c>
      <c r="C1478" s="67" t="s">
        <v>94</v>
      </c>
      <c r="D1478" s="67" t="s">
        <v>1934</v>
      </c>
      <c r="E1478" s="95" t="s">
        <v>4004</v>
      </c>
      <c r="F1478" s="68" t="s">
        <v>862</v>
      </c>
      <c r="G1478" s="68" t="s">
        <v>95</v>
      </c>
      <c r="H1478" s="68" t="s">
        <v>3239</v>
      </c>
      <c r="I1478" s="124" t="s">
        <v>2146</v>
      </c>
      <c r="J1478" s="69" t="s">
        <v>1963</v>
      </c>
      <c r="K1478" s="121"/>
      <c r="L1478" s="71"/>
      <c r="M1478" s="70"/>
      <c r="N1478" s="69" t="s">
        <v>1775</v>
      </c>
      <c r="O1478" s="69" t="s">
        <v>1462</v>
      </c>
      <c r="P1478" s="69" t="s">
        <v>1964</v>
      </c>
      <c r="Q1478" s="73" t="s">
        <v>3107</v>
      </c>
      <c r="R1478" s="69" t="s">
        <v>5863</v>
      </c>
      <c r="S1478" s="74" t="s">
        <v>205</v>
      </c>
      <c r="T1478" s="69" t="s">
        <v>202</v>
      </c>
      <c r="U1478" s="21"/>
      <c r="V1478" s="21"/>
      <c r="W1478" s="20" t="str">
        <f>VLOOKUP(TRIM(X1478),X10:Y199,2,FALSE)</f>
        <v>Andy</v>
      </c>
      <c r="X1478" s="168" t="str">
        <f t="shared" si="205"/>
        <v>20.6.0</v>
      </c>
      <c r="Y1478" s="168">
        <f t="shared" si="206"/>
        <v>0</v>
      </c>
      <c r="Z1478" s="168">
        <f t="shared" si="213"/>
        <v>0</v>
      </c>
      <c r="AA1478" s="168">
        <f t="shared" si="207"/>
        <v>23</v>
      </c>
      <c r="AB1478" s="168">
        <f t="shared" si="208"/>
        <v>0</v>
      </c>
      <c r="AC1478" s="168">
        <f t="shared" si="209"/>
        <v>0</v>
      </c>
      <c r="AD1478" s="168">
        <f t="shared" si="214"/>
        <v>0</v>
      </c>
      <c r="AE1478" s="168">
        <f t="shared" si="210"/>
        <v>0</v>
      </c>
      <c r="AF1478" s="170"/>
      <c r="AI1478" s="1" t="str">
        <f t="shared" si="211"/>
        <v>DIFF</v>
      </c>
      <c r="AN1478" s="1" t="str">
        <f t="shared" si="212"/>
        <v>{20.6.0}</v>
      </c>
    </row>
    <row r="1479" spans="1:40" ht="26.25" customHeight="1" x14ac:dyDescent="0.25">
      <c r="A1479" s="66" t="s">
        <v>188</v>
      </c>
      <c r="B1479" s="67" t="s">
        <v>40</v>
      </c>
      <c r="C1479" s="67" t="s">
        <v>94</v>
      </c>
      <c r="D1479" s="67" t="s">
        <v>1934</v>
      </c>
      <c r="E1479" s="95" t="s">
        <v>4005</v>
      </c>
      <c r="F1479" s="68" t="s">
        <v>862</v>
      </c>
      <c r="G1479" s="68" t="s">
        <v>95</v>
      </c>
      <c r="H1479" s="68" t="s">
        <v>2171</v>
      </c>
      <c r="I1479" s="124" t="s">
        <v>4632</v>
      </c>
      <c r="J1479" s="69" t="s">
        <v>1963</v>
      </c>
      <c r="K1479" s="121"/>
      <c r="L1479" s="69"/>
      <c r="M1479" s="121"/>
      <c r="N1479" s="69" t="s">
        <v>1778</v>
      </c>
      <c r="O1479" s="69" t="s">
        <v>1462</v>
      </c>
      <c r="P1479" s="69" t="s">
        <v>1964</v>
      </c>
      <c r="Q1479" s="73" t="s">
        <v>2170</v>
      </c>
      <c r="R1479" s="69" t="s">
        <v>5864</v>
      </c>
      <c r="S1479" s="74" t="s">
        <v>205</v>
      </c>
      <c r="T1479" s="69" t="s">
        <v>1498</v>
      </c>
      <c r="U1479" s="21"/>
      <c r="V1479" s="21"/>
      <c r="W1479" s="20" t="str">
        <f>VLOOKUP(TRIM(X1479),X10:Y199,2,FALSE)</f>
        <v>Andy</v>
      </c>
      <c r="X1479" s="168" t="str">
        <f t="shared" si="205"/>
        <v>20.6.0</v>
      </c>
      <c r="Y1479" s="168">
        <f t="shared" si="206"/>
        <v>0</v>
      </c>
      <c r="Z1479" s="168">
        <f t="shared" si="213"/>
        <v>0</v>
      </c>
      <c r="AA1479" s="168">
        <f t="shared" si="207"/>
        <v>28</v>
      </c>
      <c r="AB1479" s="168">
        <f t="shared" si="208"/>
        <v>0</v>
      </c>
      <c r="AC1479" s="168">
        <f t="shared" si="209"/>
        <v>0</v>
      </c>
      <c r="AD1479" s="168">
        <f t="shared" si="214"/>
        <v>0</v>
      </c>
      <c r="AE1479" s="168">
        <f t="shared" si="210"/>
        <v>0</v>
      </c>
      <c r="AF1479" s="170"/>
      <c r="AI1479" s="1" t="str">
        <f t="shared" si="211"/>
        <v>DIFF</v>
      </c>
      <c r="AN1479" s="1" t="str">
        <f t="shared" si="212"/>
        <v>{20.6.0}</v>
      </c>
    </row>
    <row r="1480" spans="1:40" ht="26.25" customHeight="1" x14ac:dyDescent="0.25">
      <c r="A1480" s="66" t="s">
        <v>188</v>
      </c>
      <c r="B1480" s="67" t="s">
        <v>40</v>
      </c>
      <c r="C1480" s="67" t="s">
        <v>94</v>
      </c>
      <c r="D1480" s="67" t="s">
        <v>1934</v>
      </c>
      <c r="E1480" s="95" t="s">
        <v>4006</v>
      </c>
      <c r="F1480" s="68" t="s">
        <v>862</v>
      </c>
      <c r="G1480" s="68" t="s">
        <v>95</v>
      </c>
      <c r="H1480" s="68" t="s">
        <v>5521</v>
      </c>
      <c r="I1480" s="124" t="s">
        <v>4820</v>
      </c>
      <c r="J1480" s="69" t="s">
        <v>1963</v>
      </c>
      <c r="K1480" s="121"/>
      <c r="L1480" s="71"/>
      <c r="M1480" s="70"/>
      <c r="N1480" s="69" t="s">
        <v>1778</v>
      </c>
      <c r="O1480" s="69" t="s">
        <v>1462</v>
      </c>
      <c r="P1480" s="69" t="s">
        <v>1964</v>
      </c>
      <c r="Q1480" s="73" t="s">
        <v>5520</v>
      </c>
      <c r="R1480" s="69" t="s">
        <v>6331</v>
      </c>
      <c r="S1480" s="74" t="s">
        <v>190</v>
      </c>
      <c r="T1480" s="69" t="s">
        <v>210</v>
      </c>
      <c r="U1480" s="21"/>
      <c r="V1480" s="21"/>
      <c r="W1480" s="20" t="str">
        <f>VLOOKUP(TRIM(X1480),X10:Y199,2,FALSE)</f>
        <v>Andy</v>
      </c>
      <c r="X1480" s="168" t="str">
        <f t="shared" si="205"/>
        <v>20.6.0</v>
      </c>
      <c r="Y1480" s="168">
        <f t="shared" si="206"/>
        <v>0</v>
      </c>
      <c r="Z1480" s="168">
        <f t="shared" si="213"/>
        <v>0</v>
      </c>
      <c r="AA1480" s="168">
        <f t="shared" si="207"/>
        <v>20</v>
      </c>
      <c r="AB1480" s="168">
        <f t="shared" si="208"/>
        <v>0</v>
      </c>
      <c r="AC1480" s="168">
        <f t="shared" si="209"/>
        <v>0</v>
      </c>
      <c r="AD1480" s="168">
        <f t="shared" si="214"/>
        <v>0</v>
      </c>
      <c r="AE1480" s="168">
        <f t="shared" si="210"/>
        <v>0</v>
      </c>
      <c r="AF1480" s="170"/>
      <c r="AI1480" s="1" t="str">
        <f t="shared" si="211"/>
        <v>DIFF</v>
      </c>
      <c r="AN1480" s="1" t="str">
        <f t="shared" si="212"/>
        <v>{20.6.0}</v>
      </c>
    </row>
    <row r="1481" spans="1:40" ht="26.25" customHeight="1" x14ac:dyDescent="0.25">
      <c r="A1481" s="66" t="s">
        <v>188</v>
      </c>
      <c r="B1481" s="67" t="s">
        <v>40</v>
      </c>
      <c r="C1481" s="67" t="s">
        <v>94</v>
      </c>
      <c r="D1481" s="67" t="s">
        <v>1934</v>
      </c>
      <c r="E1481" s="95" t="s">
        <v>4007</v>
      </c>
      <c r="F1481" s="68" t="s">
        <v>862</v>
      </c>
      <c r="G1481" s="68" t="s">
        <v>95</v>
      </c>
      <c r="H1481" s="68" t="s">
        <v>5348</v>
      </c>
      <c r="I1481" s="124" t="s">
        <v>355</v>
      </c>
      <c r="J1481" s="69" t="s">
        <v>1963</v>
      </c>
      <c r="K1481" s="121"/>
      <c r="L1481" s="69"/>
      <c r="M1481" s="121"/>
      <c r="N1481" s="69" t="s">
        <v>1778</v>
      </c>
      <c r="O1481" s="69" t="s">
        <v>1462</v>
      </c>
      <c r="P1481" s="69" t="s">
        <v>1964</v>
      </c>
      <c r="Q1481" s="73" t="s">
        <v>5347</v>
      </c>
      <c r="R1481" s="69" t="s">
        <v>1007</v>
      </c>
      <c r="S1481" s="74" t="s">
        <v>190</v>
      </c>
      <c r="T1481" s="69" t="s">
        <v>276</v>
      </c>
      <c r="U1481" s="21"/>
      <c r="V1481" s="21"/>
      <c r="W1481" s="20" t="str">
        <f>VLOOKUP(TRIM(X1481),X10:Y199,2,FALSE)</f>
        <v>Andy</v>
      </c>
      <c r="X1481" s="168" t="str">
        <f t="shared" ref="X1481:X1544" si="215">IF(ISNONTEXT(D1481),"" &amp; D1481 &amp;"",T(D1481))</f>
        <v>20.6.0</v>
      </c>
      <c r="Y1481" s="168">
        <f t="shared" ref="Y1481:Y1544" si="216">IF(F1481="CR", IF(S1481="Approved", 1, IF(S1481="Agreed", 1, IF(S1481="Block approved", 1, 0))),0)</f>
        <v>0</v>
      </c>
      <c r="Z1481" s="168">
        <f t="shared" si="213"/>
        <v>0</v>
      </c>
      <c r="AA1481" s="168">
        <f t="shared" ref="AA1481:AA1544" si="217">LEN(I1481)</f>
        <v>5</v>
      </c>
      <c r="AB1481" s="168">
        <f t="shared" ref="AB1481:AB1544" si="218">IF(LEFT(H1481, 12)="Reserved for",  1, 0)</f>
        <v>0</v>
      </c>
      <c r="AC1481" s="168">
        <f t="shared" ref="AC1481:AC1544" si="219">IF(F1481="LS OUT", IF(S1481="Approved", 1, IF(S1481="Block approved", 1, 0)),0)</f>
        <v>0</v>
      </c>
      <c r="AD1481" s="168">
        <f t="shared" si="214"/>
        <v>0</v>
      </c>
      <c r="AE1481" s="168">
        <f t="shared" ref="AE1481:AE1544" si="220">IF(F1481="LS In", IF(S1481="Postponed", 1, 0), 0)</f>
        <v>0</v>
      </c>
      <c r="AF1481" s="170"/>
      <c r="AI1481" s="1" t="str">
        <f t="shared" si="211"/>
        <v>DIFF</v>
      </c>
      <c r="AN1481" s="1" t="str">
        <f t="shared" si="212"/>
        <v>{20.6.0}</v>
      </c>
    </row>
    <row r="1482" spans="1:40" ht="26.25" customHeight="1" x14ac:dyDescent="0.25">
      <c r="A1482" s="66" t="s">
        <v>188</v>
      </c>
      <c r="B1482" s="67" t="s">
        <v>40</v>
      </c>
      <c r="C1482" s="67" t="s">
        <v>94</v>
      </c>
      <c r="D1482" s="67" t="s">
        <v>1934</v>
      </c>
      <c r="E1482" s="95" t="s">
        <v>4008</v>
      </c>
      <c r="F1482" s="68" t="s">
        <v>862</v>
      </c>
      <c r="G1482" s="68" t="s">
        <v>95</v>
      </c>
      <c r="H1482" s="68" t="s">
        <v>5469</v>
      </c>
      <c r="I1482" s="124" t="s">
        <v>5468</v>
      </c>
      <c r="J1482" s="69" t="s">
        <v>1963</v>
      </c>
      <c r="K1482" s="121"/>
      <c r="L1482" s="71"/>
      <c r="M1482" s="70"/>
      <c r="N1482" s="69" t="s">
        <v>1778</v>
      </c>
      <c r="O1482" s="69" t="s">
        <v>1462</v>
      </c>
      <c r="P1482" s="69" t="s">
        <v>1964</v>
      </c>
      <c r="Q1482" s="73" t="s">
        <v>5572</v>
      </c>
      <c r="R1482" s="69" t="s">
        <v>6066</v>
      </c>
      <c r="S1482" s="74" t="s">
        <v>205</v>
      </c>
      <c r="T1482" s="69" t="s">
        <v>229</v>
      </c>
      <c r="U1482" s="21"/>
      <c r="V1482" s="21"/>
      <c r="W1482" s="20" t="str">
        <f>VLOOKUP(TRIM(X1482),X10:Y199,2,FALSE)</f>
        <v>Andy</v>
      </c>
      <c r="X1482" s="168" t="str">
        <f t="shared" si="215"/>
        <v>20.6.0</v>
      </c>
      <c r="Y1482" s="168">
        <f t="shared" si="216"/>
        <v>0</v>
      </c>
      <c r="Z1482" s="168">
        <f t="shared" si="213"/>
        <v>0</v>
      </c>
      <c r="AA1482" s="168">
        <f t="shared" si="217"/>
        <v>100</v>
      </c>
      <c r="AB1482" s="168">
        <f t="shared" si="218"/>
        <v>0</v>
      </c>
      <c r="AC1482" s="168">
        <f t="shared" si="219"/>
        <v>0</v>
      </c>
      <c r="AD1482" s="168">
        <f t="shared" si="214"/>
        <v>0</v>
      </c>
      <c r="AE1482" s="168">
        <f t="shared" si="220"/>
        <v>0</v>
      </c>
      <c r="AF1482" s="170"/>
      <c r="AI1482" s="1" t="str">
        <f t="shared" ref="AI1482:AI1545" si="221">IF(_xlfn.VALUETOTEXT(AH1482) =_xlfn.VALUETOTEXT(P1482), "", "DIFF")</f>
        <v>DIFF</v>
      </c>
      <c r="AN1482" s="1" t="str">
        <f t="shared" ref="AN1482:AN1545" si="222">"{"&amp;D1482&amp;"}"</f>
        <v>{20.6.0}</v>
      </c>
    </row>
    <row r="1483" spans="1:40" ht="26.25" customHeight="1" x14ac:dyDescent="0.25">
      <c r="A1483" s="66"/>
      <c r="B1483" s="67" t="s">
        <v>40</v>
      </c>
      <c r="C1483" s="67" t="s">
        <v>13</v>
      </c>
      <c r="D1483" s="67" t="s">
        <v>1934</v>
      </c>
      <c r="E1483" s="95" t="s">
        <v>4009</v>
      </c>
      <c r="F1483" s="68" t="s">
        <v>862</v>
      </c>
      <c r="G1483" s="140" t="s">
        <v>95</v>
      </c>
      <c r="H1483" s="140" t="s">
        <v>5129</v>
      </c>
      <c r="I1483" s="141" t="s">
        <v>355</v>
      </c>
      <c r="J1483" s="116" t="s">
        <v>1963</v>
      </c>
      <c r="K1483" s="117"/>
      <c r="L1483" s="116"/>
      <c r="M1483" s="117"/>
      <c r="N1483" s="116" t="s">
        <v>1778</v>
      </c>
      <c r="O1483" s="116" t="s">
        <v>1462</v>
      </c>
      <c r="P1483" s="116" t="s">
        <v>1964</v>
      </c>
      <c r="Q1483" s="142" t="s">
        <v>5128</v>
      </c>
      <c r="R1483" s="116" t="s">
        <v>6332</v>
      </c>
      <c r="S1483" s="118" t="s">
        <v>19</v>
      </c>
      <c r="T1483" s="69" t="s">
        <v>229</v>
      </c>
      <c r="U1483" s="21"/>
      <c r="V1483" s="21"/>
      <c r="W1483" s="20" t="str">
        <f>VLOOKUP(TRIM(X1483),X10:Y199,2,FALSE)</f>
        <v>Andy</v>
      </c>
      <c r="X1483" s="168" t="str">
        <f t="shared" si="215"/>
        <v>20.6.0</v>
      </c>
      <c r="Y1483" s="168">
        <f t="shared" si="216"/>
        <v>0</v>
      </c>
      <c r="Z1483" s="168">
        <f t="shared" si="213"/>
        <v>0</v>
      </c>
      <c r="AA1483" s="168">
        <f t="shared" si="217"/>
        <v>5</v>
      </c>
      <c r="AB1483" s="168">
        <f t="shared" si="218"/>
        <v>0</v>
      </c>
      <c r="AC1483" s="168">
        <f t="shared" si="219"/>
        <v>0</v>
      </c>
      <c r="AD1483" s="168">
        <f t="shared" si="214"/>
        <v>0</v>
      </c>
      <c r="AE1483" s="168">
        <f t="shared" si="220"/>
        <v>0</v>
      </c>
      <c r="AF1483" s="170"/>
      <c r="AI1483" s="1" t="str">
        <f t="shared" si="221"/>
        <v>DIFF</v>
      </c>
      <c r="AN1483" s="1" t="str">
        <f t="shared" si="222"/>
        <v>{20.6.0}</v>
      </c>
    </row>
    <row r="1484" spans="1:40" ht="26.25" customHeight="1" x14ac:dyDescent="0.25">
      <c r="A1484" s="66" t="s">
        <v>188</v>
      </c>
      <c r="B1484" s="67" t="s">
        <v>40</v>
      </c>
      <c r="C1484" s="67" t="s">
        <v>94</v>
      </c>
      <c r="D1484" s="67" t="s">
        <v>1934</v>
      </c>
      <c r="E1484" s="95" t="s">
        <v>4010</v>
      </c>
      <c r="F1484" s="68" t="s">
        <v>862</v>
      </c>
      <c r="G1484" s="68" t="s">
        <v>95</v>
      </c>
      <c r="H1484" s="68" t="s">
        <v>5466</v>
      </c>
      <c r="I1484" s="124" t="s">
        <v>4771</v>
      </c>
      <c r="J1484" s="69" t="s">
        <v>1963</v>
      </c>
      <c r="K1484" s="121"/>
      <c r="L1484" s="71"/>
      <c r="M1484" s="70"/>
      <c r="N1484" s="69" t="s">
        <v>1778</v>
      </c>
      <c r="O1484" s="69" t="s">
        <v>1462</v>
      </c>
      <c r="P1484" s="69" t="s">
        <v>1964</v>
      </c>
      <c r="Q1484" s="73" t="s">
        <v>5465</v>
      </c>
      <c r="R1484" s="69" t="s">
        <v>6333</v>
      </c>
      <c r="S1484" s="74" t="s">
        <v>205</v>
      </c>
      <c r="T1484" s="69" t="s">
        <v>214</v>
      </c>
      <c r="U1484" s="21"/>
      <c r="V1484" s="21"/>
      <c r="W1484" s="20" t="str">
        <f>VLOOKUP(TRIM(X1484),X10:Y199,2,FALSE)</f>
        <v>Andy</v>
      </c>
      <c r="X1484" s="168" t="str">
        <f t="shared" si="215"/>
        <v>20.6.0</v>
      </c>
      <c r="Y1484" s="168">
        <f t="shared" si="216"/>
        <v>0</v>
      </c>
      <c r="Z1484" s="168">
        <f t="shared" si="213"/>
        <v>0</v>
      </c>
      <c r="AA1484" s="168">
        <f t="shared" si="217"/>
        <v>44</v>
      </c>
      <c r="AB1484" s="168">
        <f t="shared" si="218"/>
        <v>0</v>
      </c>
      <c r="AC1484" s="168">
        <f t="shared" si="219"/>
        <v>0</v>
      </c>
      <c r="AD1484" s="168">
        <f t="shared" si="214"/>
        <v>0</v>
      </c>
      <c r="AE1484" s="168">
        <f t="shared" si="220"/>
        <v>0</v>
      </c>
      <c r="AF1484" s="170"/>
      <c r="AI1484" s="1" t="str">
        <f t="shared" si="221"/>
        <v>DIFF</v>
      </c>
      <c r="AN1484" s="1" t="str">
        <f t="shared" si="222"/>
        <v>{20.6.0}</v>
      </c>
    </row>
    <row r="1485" spans="1:40" ht="26.25" customHeight="1" x14ac:dyDescent="0.25">
      <c r="A1485" s="66" t="s">
        <v>188</v>
      </c>
      <c r="B1485" s="67" t="s">
        <v>40</v>
      </c>
      <c r="C1485" s="67" t="s">
        <v>94</v>
      </c>
      <c r="D1485" s="67" t="s">
        <v>1935</v>
      </c>
      <c r="E1485" s="95" t="s">
        <v>4011</v>
      </c>
      <c r="F1485" s="68" t="s">
        <v>862</v>
      </c>
      <c r="G1485" s="68" t="s">
        <v>95</v>
      </c>
      <c r="H1485" s="68" t="s">
        <v>2990</v>
      </c>
      <c r="I1485" s="124" t="s">
        <v>4455</v>
      </c>
      <c r="J1485" s="69" t="s">
        <v>1963</v>
      </c>
      <c r="K1485" s="121"/>
      <c r="L1485" s="69"/>
      <c r="M1485" s="121"/>
      <c r="N1485" s="69" t="s">
        <v>1778</v>
      </c>
      <c r="O1485" s="69" t="s">
        <v>1462</v>
      </c>
      <c r="P1485" s="69" t="s">
        <v>1964</v>
      </c>
      <c r="Q1485" s="73" t="s">
        <v>2099</v>
      </c>
      <c r="R1485" s="69" t="s">
        <v>5776</v>
      </c>
      <c r="S1485" s="74" t="s">
        <v>205</v>
      </c>
      <c r="T1485" s="69" t="s">
        <v>1560</v>
      </c>
      <c r="U1485" s="21"/>
      <c r="V1485" s="21"/>
      <c r="W1485" s="20" t="str">
        <f>VLOOKUP(TRIM(X1485),X10:Y199,2,FALSE)</f>
        <v>Andy</v>
      </c>
      <c r="X1485" s="168" t="str">
        <f t="shared" si="215"/>
        <v>20.6.1.1</v>
      </c>
      <c r="Y1485" s="168">
        <f t="shared" si="216"/>
        <v>0</v>
      </c>
      <c r="Z1485" s="168">
        <f t="shared" si="213"/>
        <v>0</v>
      </c>
      <c r="AA1485" s="168">
        <f t="shared" si="217"/>
        <v>151</v>
      </c>
      <c r="AB1485" s="168">
        <f t="shared" si="218"/>
        <v>0</v>
      </c>
      <c r="AC1485" s="168">
        <f t="shared" si="219"/>
        <v>0</v>
      </c>
      <c r="AD1485" s="168">
        <f t="shared" si="214"/>
        <v>0</v>
      </c>
      <c r="AE1485" s="168">
        <f t="shared" si="220"/>
        <v>0</v>
      </c>
      <c r="AF1485" s="170"/>
      <c r="AI1485" s="1" t="str">
        <f t="shared" si="221"/>
        <v>DIFF</v>
      </c>
      <c r="AN1485" s="1" t="str">
        <f t="shared" si="222"/>
        <v>{20.6.1.1}</v>
      </c>
    </row>
    <row r="1486" spans="1:40" ht="26.25" customHeight="1" x14ac:dyDescent="0.25">
      <c r="A1486" s="66" t="s">
        <v>188</v>
      </c>
      <c r="B1486" s="67" t="s">
        <v>40</v>
      </c>
      <c r="C1486" s="67" t="s">
        <v>94</v>
      </c>
      <c r="D1486" s="67" t="s">
        <v>1936</v>
      </c>
      <c r="E1486" s="95" t="s">
        <v>4012</v>
      </c>
      <c r="F1486" s="68" t="s">
        <v>862</v>
      </c>
      <c r="G1486" s="68" t="s">
        <v>95</v>
      </c>
      <c r="H1486" s="68" t="s">
        <v>2172</v>
      </c>
      <c r="I1486" s="124" t="s">
        <v>6514</v>
      </c>
      <c r="J1486" s="69" t="s">
        <v>1963</v>
      </c>
      <c r="K1486" s="121"/>
      <c r="L1486" s="71"/>
      <c r="M1486" s="70"/>
      <c r="N1486" s="69" t="s">
        <v>1778</v>
      </c>
      <c r="O1486" s="69" t="s">
        <v>1462</v>
      </c>
      <c r="P1486" s="69" t="s">
        <v>1964</v>
      </c>
      <c r="Q1486" s="73" t="s">
        <v>5423</v>
      </c>
      <c r="R1486" s="69" t="s">
        <v>6158</v>
      </c>
      <c r="S1486" s="74" t="s">
        <v>189</v>
      </c>
      <c r="T1486" s="69" t="s">
        <v>237</v>
      </c>
      <c r="U1486" s="21"/>
      <c r="V1486" s="21"/>
      <c r="W1486" s="20" t="str">
        <f>VLOOKUP(TRIM(X1486),X10:Y199,2,FALSE)</f>
        <v>Andy</v>
      </c>
      <c r="X1486" s="168" t="str">
        <f t="shared" si="215"/>
        <v>20.6.1.2</v>
      </c>
      <c r="Y1486" s="168">
        <f t="shared" si="216"/>
        <v>0</v>
      </c>
      <c r="Z1486" s="168">
        <f t="shared" si="213"/>
        <v>1</v>
      </c>
      <c r="AA1486" s="168">
        <f t="shared" si="217"/>
        <v>83</v>
      </c>
      <c r="AB1486" s="168">
        <f t="shared" si="218"/>
        <v>0</v>
      </c>
      <c r="AC1486" s="168">
        <f t="shared" si="219"/>
        <v>0</v>
      </c>
      <c r="AD1486" s="168">
        <f t="shared" si="214"/>
        <v>0</v>
      </c>
      <c r="AE1486" s="168">
        <f t="shared" si="220"/>
        <v>0</v>
      </c>
      <c r="AF1486" s="170"/>
      <c r="AI1486" s="1" t="str">
        <f t="shared" si="221"/>
        <v>DIFF</v>
      </c>
      <c r="AN1486" s="1" t="str">
        <f t="shared" si="222"/>
        <v>{20.6.1.2}</v>
      </c>
    </row>
    <row r="1487" spans="1:40" ht="26.25" customHeight="1" x14ac:dyDescent="0.25">
      <c r="A1487" s="66" t="s">
        <v>188</v>
      </c>
      <c r="B1487" s="67" t="s">
        <v>40</v>
      </c>
      <c r="C1487" s="67" t="s">
        <v>94</v>
      </c>
      <c r="D1487" s="67" t="s">
        <v>1936</v>
      </c>
      <c r="E1487" s="95" t="s">
        <v>4013</v>
      </c>
      <c r="F1487" s="68" t="s">
        <v>862</v>
      </c>
      <c r="G1487" s="68" t="s">
        <v>95</v>
      </c>
      <c r="H1487" s="68" t="s">
        <v>4969</v>
      </c>
      <c r="I1487" s="124" t="s">
        <v>4466</v>
      </c>
      <c r="J1487" s="69" t="s">
        <v>1963</v>
      </c>
      <c r="K1487" s="121"/>
      <c r="L1487" s="69"/>
      <c r="M1487" s="121"/>
      <c r="N1487" s="69" t="s">
        <v>1778</v>
      </c>
      <c r="O1487" s="69" t="s">
        <v>1462</v>
      </c>
      <c r="P1487" s="69" t="s">
        <v>1964</v>
      </c>
      <c r="Q1487" s="73" t="s">
        <v>4467</v>
      </c>
      <c r="R1487" s="69" t="s">
        <v>5865</v>
      </c>
      <c r="S1487" s="74" t="s">
        <v>205</v>
      </c>
      <c r="T1487" s="69" t="s">
        <v>235</v>
      </c>
      <c r="U1487" s="21"/>
      <c r="V1487" s="21"/>
      <c r="W1487" s="20" t="str">
        <f>VLOOKUP(TRIM(X1487),X10:Y199,2,FALSE)</f>
        <v>Andy</v>
      </c>
      <c r="X1487" s="168" t="str">
        <f t="shared" si="215"/>
        <v>20.6.1.2</v>
      </c>
      <c r="Y1487" s="168">
        <f t="shared" si="216"/>
        <v>0</v>
      </c>
      <c r="Z1487" s="168">
        <f t="shared" si="213"/>
        <v>0</v>
      </c>
      <c r="AA1487" s="168">
        <f t="shared" si="217"/>
        <v>88</v>
      </c>
      <c r="AB1487" s="168">
        <f t="shared" si="218"/>
        <v>0</v>
      </c>
      <c r="AC1487" s="168">
        <f t="shared" si="219"/>
        <v>0</v>
      </c>
      <c r="AD1487" s="168">
        <f t="shared" si="214"/>
        <v>0</v>
      </c>
      <c r="AE1487" s="168">
        <f t="shared" si="220"/>
        <v>0</v>
      </c>
      <c r="AF1487" s="170"/>
      <c r="AI1487" s="1" t="str">
        <f t="shared" si="221"/>
        <v>DIFF</v>
      </c>
      <c r="AN1487" s="1" t="str">
        <f t="shared" si="222"/>
        <v>{20.6.1.2}</v>
      </c>
    </row>
    <row r="1488" spans="1:40" ht="26.25" customHeight="1" x14ac:dyDescent="0.25">
      <c r="A1488" s="66" t="s">
        <v>188</v>
      </c>
      <c r="B1488" s="67" t="s">
        <v>40</v>
      </c>
      <c r="C1488" s="67" t="s">
        <v>94</v>
      </c>
      <c r="D1488" s="67" t="s">
        <v>1936</v>
      </c>
      <c r="E1488" s="95" t="s">
        <v>4014</v>
      </c>
      <c r="F1488" s="68" t="s">
        <v>862</v>
      </c>
      <c r="G1488" s="68" t="s">
        <v>95</v>
      </c>
      <c r="H1488" s="68" t="s">
        <v>3069</v>
      </c>
      <c r="I1488" s="124" t="s">
        <v>4465</v>
      </c>
      <c r="J1488" s="69" t="s">
        <v>1963</v>
      </c>
      <c r="K1488" s="121"/>
      <c r="L1488" s="71"/>
      <c r="M1488" s="70"/>
      <c r="N1488" s="69" t="s">
        <v>1778</v>
      </c>
      <c r="O1488" s="69" t="s">
        <v>1462</v>
      </c>
      <c r="P1488" s="69" t="s">
        <v>1964</v>
      </c>
      <c r="Q1488" s="73" t="s">
        <v>2843</v>
      </c>
      <c r="R1488" s="69" t="s">
        <v>5777</v>
      </c>
      <c r="S1488" s="74" t="s">
        <v>205</v>
      </c>
      <c r="T1488" s="69" t="s">
        <v>2010</v>
      </c>
      <c r="U1488" s="21"/>
      <c r="V1488" s="21"/>
      <c r="W1488" s="20" t="str">
        <f>VLOOKUP(TRIM(X1488),X10:Y199,2,FALSE)</f>
        <v>Andy</v>
      </c>
      <c r="X1488" s="168" t="str">
        <f t="shared" si="215"/>
        <v>20.6.1.2</v>
      </c>
      <c r="Y1488" s="168">
        <f t="shared" si="216"/>
        <v>0</v>
      </c>
      <c r="Z1488" s="168">
        <f t="shared" si="213"/>
        <v>0</v>
      </c>
      <c r="AA1488" s="168">
        <f t="shared" si="217"/>
        <v>31</v>
      </c>
      <c r="AB1488" s="168">
        <f t="shared" si="218"/>
        <v>0</v>
      </c>
      <c r="AC1488" s="168">
        <f t="shared" si="219"/>
        <v>0</v>
      </c>
      <c r="AD1488" s="168">
        <f t="shared" si="214"/>
        <v>0</v>
      </c>
      <c r="AE1488" s="168">
        <f t="shared" si="220"/>
        <v>0</v>
      </c>
      <c r="AF1488" s="170"/>
      <c r="AI1488" s="1" t="str">
        <f t="shared" si="221"/>
        <v>DIFF</v>
      </c>
      <c r="AN1488" s="1" t="str">
        <f t="shared" si="222"/>
        <v>{20.6.1.2}</v>
      </c>
    </row>
    <row r="1489" spans="1:40" ht="26.25" customHeight="1" x14ac:dyDescent="0.25">
      <c r="A1489" s="66" t="s">
        <v>188</v>
      </c>
      <c r="B1489" s="67" t="s">
        <v>40</v>
      </c>
      <c r="C1489" s="67" t="s">
        <v>94</v>
      </c>
      <c r="D1489" s="67" t="s">
        <v>1936</v>
      </c>
      <c r="E1489" s="95" t="s">
        <v>4015</v>
      </c>
      <c r="F1489" s="68" t="s">
        <v>862</v>
      </c>
      <c r="G1489" s="68" t="s">
        <v>95</v>
      </c>
      <c r="H1489" s="68" t="s">
        <v>3240</v>
      </c>
      <c r="I1489" s="124" t="s">
        <v>5189</v>
      </c>
      <c r="J1489" s="69" t="s">
        <v>1963</v>
      </c>
      <c r="K1489" s="121"/>
      <c r="L1489" s="69"/>
      <c r="M1489" s="121"/>
      <c r="N1489" s="69" t="s">
        <v>1778</v>
      </c>
      <c r="O1489" s="69" t="s">
        <v>1462</v>
      </c>
      <c r="P1489" s="69" t="s">
        <v>1964</v>
      </c>
      <c r="Q1489" s="73" t="s">
        <v>3120</v>
      </c>
      <c r="R1489" s="69" t="s">
        <v>5866</v>
      </c>
      <c r="S1489" s="74" t="s">
        <v>205</v>
      </c>
      <c r="T1489" s="69" t="s">
        <v>214</v>
      </c>
      <c r="U1489" s="21"/>
      <c r="V1489" s="21"/>
      <c r="W1489" s="20" t="str">
        <f>VLOOKUP(TRIM(X1489),X10:Y199,2,FALSE)</f>
        <v>Andy</v>
      </c>
      <c r="X1489" s="168" t="str">
        <f t="shared" si="215"/>
        <v>20.6.1.2</v>
      </c>
      <c r="Y1489" s="168">
        <f t="shared" si="216"/>
        <v>0</v>
      </c>
      <c r="Z1489" s="168">
        <f t="shared" si="213"/>
        <v>0</v>
      </c>
      <c r="AA1489" s="168">
        <f t="shared" si="217"/>
        <v>113</v>
      </c>
      <c r="AB1489" s="168">
        <f t="shared" si="218"/>
        <v>0</v>
      </c>
      <c r="AC1489" s="168">
        <f t="shared" si="219"/>
        <v>0</v>
      </c>
      <c r="AD1489" s="168">
        <f t="shared" si="214"/>
        <v>0</v>
      </c>
      <c r="AE1489" s="168">
        <f t="shared" si="220"/>
        <v>0</v>
      </c>
      <c r="AF1489" s="170"/>
      <c r="AI1489" s="1" t="str">
        <f t="shared" si="221"/>
        <v>DIFF</v>
      </c>
      <c r="AN1489" s="1" t="str">
        <f t="shared" si="222"/>
        <v>{20.6.1.2}</v>
      </c>
    </row>
    <row r="1490" spans="1:40" ht="26.25" customHeight="1" x14ac:dyDescent="0.25">
      <c r="A1490" s="66" t="s">
        <v>188</v>
      </c>
      <c r="B1490" s="67" t="s">
        <v>40</v>
      </c>
      <c r="C1490" s="67" t="s">
        <v>94</v>
      </c>
      <c r="D1490" s="67" t="s">
        <v>1936</v>
      </c>
      <c r="E1490" s="95" t="s">
        <v>4016</v>
      </c>
      <c r="F1490" s="68" t="s">
        <v>862</v>
      </c>
      <c r="G1490" s="68" t="s">
        <v>95</v>
      </c>
      <c r="H1490" s="68" t="s">
        <v>2173</v>
      </c>
      <c r="I1490" s="124" t="s">
        <v>3250</v>
      </c>
      <c r="J1490" s="69" t="s">
        <v>1963</v>
      </c>
      <c r="K1490" s="121"/>
      <c r="L1490" s="71"/>
      <c r="M1490" s="70"/>
      <c r="N1490" s="69" t="s">
        <v>1778</v>
      </c>
      <c r="O1490" s="69" t="s">
        <v>1462</v>
      </c>
      <c r="P1490" s="69" t="s">
        <v>1964</v>
      </c>
      <c r="Q1490" s="73" t="s">
        <v>6515</v>
      </c>
      <c r="R1490" s="69" t="s">
        <v>5867</v>
      </c>
      <c r="S1490" s="74" t="s">
        <v>205</v>
      </c>
      <c r="T1490" s="69" t="s">
        <v>214</v>
      </c>
      <c r="U1490" s="21"/>
      <c r="V1490" s="21"/>
      <c r="W1490" s="20" t="str">
        <f>VLOOKUP(TRIM(X1490),X10:Y199,2,FALSE)</f>
        <v>Andy</v>
      </c>
      <c r="X1490" s="168" t="str">
        <f t="shared" si="215"/>
        <v>20.6.1.2</v>
      </c>
      <c r="Y1490" s="168">
        <f t="shared" si="216"/>
        <v>0</v>
      </c>
      <c r="Z1490" s="168">
        <f t="shared" si="213"/>
        <v>0</v>
      </c>
      <c r="AA1490" s="168">
        <f t="shared" si="217"/>
        <v>29</v>
      </c>
      <c r="AB1490" s="168">
        <f t="shared" si="218"/>
        <v>0</v>
      </c>
      <c r="AC1490" s="168">
        <f t="shared" si="219"/>
        <v>0</v>
      </c>
      <c r="AD1490" s="168">
        <f t="shared" si="214"/>
        <v>0</v>
      </c>
      <c r="AE1490" s="168">
        <f t="shared" si="220"/>
        <v>0</v>
      </c>
      <c r="AF1490" s="170"/>
      <c r="AI1490" s="1" t="str">
        <f t="shared" si="221"/>
        <v>DIFF</v>
      </c>
      <c r="AN1490" s="1" t="str">
        <f t="shared" si="222"/>
        <v>{20.6.1.2}</v>
      </c>
    </row>
    <row r="1491" spans="1:40" ht="26.25" customHeight="1" x14ac:dyDescent="0.25">
      <c r="A1491" s="66" t="s">
        <v>188</v>
      </c>
      <c r="B1491" s="67" t="s">
        <v>40</v>
      </c>
      <c r="C1491" s="67" t="s">
        <v>94</v>
      </c>
      <c r="D1491" s="67" t="s">
        <v>1936</v>
      </c>
      <c r="E1491" s="95" t="s">
        <v>4017</v>
      </c>
      <c r="F1491" s="68" t="s">
        <v>862</v>
      </c>
      <c r="G1491" s="68" t="s">
        <v>95</v>
      </c>
      <c r="H1491" s="68" t="s">
        <v>2174</v>
      </c>
      <c r="I1491" s="124" t="s">
        <v>5010</v>
      </c>
      <c r="J1491" s="69" t="s">
        <v>1963</v>
      </c>
      <c r="K1491" s="121"/>
      <c r="L1491" s="69"/>
      <c r="M1491" s="121"/>
      <c r="N1491" s="69" t="s">
        <v>1778</v>
      </c>
      <c r="O1491" s="69" t="s">
        <v>1462</v>
      </c>
      <c r="P1491" s="69" t="s">
        <v>1964</v>
      </c>
      <c r="Q1491" s="73" t="s">
        <v>1981</v>
      </c>
      <c r="R1491" s="69" t="s">
        <v>5868</v>
      </c>
      <c r="S1491" s="74" t="s">
        <v>205</v>
      </c>
      <c r="T1491" s="69" t="s">
        <v>271</v>
      </c>
      <c r="U1491" s="21"/>
      <c r="V1491" s="21"/>
      <c r="W1491" s="20" t="str">
        <f>VLOOKUP(TRIM(X1491),X10:Y199,2,FALSE)</f>
        <v>Andy</v>
      </c>
      <c r="X1491" s="168" t="str">
        <f t="shared" si="215"/>
        <v>20.6.1.2</v>
      </c>
      <c r="Y1491" s="168">
        <f t="shared" si="216"/>
        <v>0</v>
      </c>
      <c r="Z1491" s="168">
        <f t="shared" si="213"/>
        <v>0</v>
      </c>
      <c r="AA1491" s="168">
        <f t="shared" si="217"/>
        <v>36</v>
      </c>
      <c r="AB1491" s="168">
        <f t="shared" si="218"/>
        <v>0</v>
      </c>
      <c r="AC1491" s="168">
        <f t="shared" si="219"/>
        <v>0</v>
      </c>
      <c r="AD1491" s="168">
        <f t="shared" si="214"/>
        <v>0</v>
      </c>
      <c r="AE1491" s="168">
        <f t="shared" si="220"/>
        <v>0</v>
      </c>
      <c r="AF1491" s="170"/>
      <c r="AI1491" s="1" t="str">
        <f t="shared" si="221"/>
        <v>DIFF</v>
      </c>
      <c r="AN1491" s="1" t="str">
        <f t="shared" si="222"/>
        <v>{20.6.1.2}</v>
      </c>
    </row>
    <row r="1492" spans="1:40" ht="26.25" customHeight="1" x14ac:dyDescent="0.25">
      <c r="A1492" s="66" t="s">
        <v>188</v>
      </c>
      <c r="B1492" s="67" t="s">
        <v>40</v>
      </c>
      <c r="C1492" s="67" t="s">
        <v>94</v>
      </c>
      <c r="D1492" s="67" t="s">
        <v>1936</v>
      </c>
      <c r="E1492" s="95" t="s">
        <v>4018</v>
      </c>
      <c r="F1492" s="68" t="s">
        <v>862</v>
      </c>
      <c r="G1492" s="68" t="s">
        <v>95</v>
      </c>
      <c r="H1492" s="68" t="s">
        <v>2961</v>
      </c>
      <c r="I1492" s="124" t="s">
        <v>2180</v>
      </c>
      <c r="J1492" s="69" t="s">
        <v>1963</v>
      </c>
      <c r="K1492" s="121"/>
      <c r="L1492" s="71"/>
      <c r="M1492" s="70"/>
      <c r="N1492" s="69" t="s">
        <v>1778</v>
      </c>
      <c r="O1492" s="69" t="s">
        <v>1462</v>
      </c>
      <c r="P1492" s="69" t="s">
        <v>1964</v>
      </c>
      <c r="Q1492" s="73" t="s">
        <v>4524</v>
      </c>
      <c r="R1492" s="69" t="s">
        <v>5869</v>
      </c>
      <c r="S1492" s="74" t="s">
        <v>205</v>
      </c>
      <c r="T1492" s="69" t="s">
        <v>1209</v>
      </c>
      <c r="U1492" s="21"/>
      <c r="V1492" s="21"/>
      <c r="W1492" s="20" t="str">
        <f>VLOOKUP(TRIM(X1492),X10:Y199,2,FALSE)</f>
        <v>Andy</v>
      </c>
      <c r="X1492" s="168" t="str">
        <f t="shared" si="215"/>
        <v>20.6.1.2</v>
      </c>
      <c r="Y1492" s="168">
        <f t="shared" si="216"/>
        <v>0</v>
      </c>
      <c r="Z1492" s="168">
        <f t="shared" si="213"/>
        <v>0</v>
      </c>
      <c r="AA1492" s="168">
        <f t="shared" si="217"/>
        <v>25</v>
      </c>
      <c r="AB1492" s="168">
        <f t="shared" si="218"/>
        <v>0</v>
      </c>
      <c r="AC1492" s="168">
        <f t="shared" si="219"/>
        <v>0</v>
      </c>
      <c r="AD1492" s="168">
        <f t="shared" si="214"/>
        <v>0</v>
      </c>
      <c r="AE1492" s="168">
        <f t="shared" si="220"/>
        <v>0</v>
      </c>
      <c r="AF1492" s="170"/>
      <c r="AI1492" s="1" t="str">
        <f t="shared" si="221"/>
        <v>DIFF</v>
      </c>
      <c r="AN1492" s="1" t="str">
        <f t="shared" si="222"/>
        <v>{20.6.1.2}</v>
      </c>
    </row>
    <row r="1493" spans="1:40" ht="26.25" customHeight="1" x14ac:dyDescent="0.25">
      <c r="A1493" s="66" t="s">
        <v>188</v>
      </c>
      <c r="B1493" s="67" t="s">
        <v>40</v>
      </c>
      <c r="C1493" s="67" t="s">
        <v>94</v>
      </c>
      <c r="D1493" s="67" t="s">
        <v>1936</v>
      </c>
      <c r="E1493" s="95" t="s">
        <v>4019</v>
      </c>
      <c r="F1493" s="68" t="s">
        <v>862</v>
      </c>
      <c r="G1493" s="68" t="s">
        <v>95</v>
      </c>
      <c r="H1493" s="68" t="s">
        <v>5484</v>
      </c>
      <c r="I1493" s="124" t="s">
        <v>3241</v>
      </c>
      <c r="J1493" s="69" t="s">
        <v>1963</v>
      </c>
      <c r="K1493" s="121"/>
      <c r="L1493" s="69"/>
      <c r="M1493" s="121"/>
      <c r="N1493" s="69" t="s">
        <v>1778</v>
      </c>
      <c r="O1493" s="69" t="s">
        <v>1462</v>
      </c>
      <c r="P1493" s="69" t="s">
        <v>1964</v>
      </c>
      <c r="Q1493" s="73" t="s">
        <v>4779</v>
      </c>
      <c r="R1493" s="69" t="s">
        <v>5778</v>
      </c>
      <c r="S1493" s="74" t="s">
        <v>205</v>
      </c>
      <c r="T1493" s="69" t="s">
        <v>949</v>
      </c>
      <c r="U1493" s="21"/>
      <c r="V1493" s="21"/>
      <c r="W1493" s="20" t="str">
        <f>VLOOKUP(TRIM(X1493),X10:Y199,2,FALSE)</f>
        <v>Andy</v>
      </c>
      <c r="X1493" s="168" t="str">
        <f t="shared" si="215"/>
        <v>20.6.1.2</v>
      </c>
      <c r="Y1493" s="168">
        <f t="shared" si="216"/>
        <v>0</v>
      </c>
      <c r="Z1493" s="168">
        <f t="shared" si="213"/>
        <v>0</v>
      </c>
      <c r="AA1493" s="168">
        <f t="shared" si="217"/>
        <v>19</v>
      </c>
      <c r="AB1493" s="168">
        <f t="shared" si="218"/>
        <v>0</v>
      </c>
      <c r="AC1493" s="168">
        <f t="shared" si="219"/>
        <v>0</v>
      </c>
      <c r="AD1493" s="168">
        <f t="shared" si="214"/>
        <v>0</v>
      </c>
      <c r="AE1493" s="168">
        <f t="shared" si="220"/>
        <v>0</v>
      </c>
      <c r="AF1493" s="170"/>
      <c r="AI1493" s="1" t="str">
        <f t="shared" si="221"/>
        <v>DIFF</v>
      </c>
      <c r="AN1493" s="1" t="str">
        <f t="shared" si="222"/>
        <v>{20.6.1.2}</v>
      </c>
    </row>
    <row r="1494" spans="1:40" ht="26.25" customHeight="1" x14ac:dyDescent="0.25">
      <c r="A1494" s="66" t="s">
        <v>188</v>
      </c>
      <c r="B1494" s="67" t="s">
        <v>40</v>
      </c>
      <c r="C1494" s="67" t="s">
        <v>94</v>
      </c>
      <c r="D1494" s="67" t="s">
        <v>1937</v>
      </c>
      <c r="E1494" s="95" t="s">
        <v>4020</v>
      </c>
      <c r="F1494" s="68" t="s">
        <v>862</v>
      </c>
      <c r="G1494" s="68" t="s">
        <v>95</v>
      </c>
      <c r="H1494" s="68" t="s">
        <v>3110</v>
      </c>
      <c r="I1494" s="124" t="s">
        <v>1524</v>
      </c>
      <c r="J1494" s="69" t="s">
        <v>1963</v>
      </c>
      <c r="K1494" s="121"/>
      <c r="L1494" s="71"/>
      <c r="M1494" s="70"/>
      <c r="N1494" s="69" t="s">
        <v>1778</v>
      </c>
      <c r="O1494" s="69" t="s">
        <v>1462</v>
      </c>
      <c r="P1494" s="69" t="s">
        <v>1964</v>
      </c>
      <c r="Q1494" s="73" t="s">
        <v>4540</v>
      </c>
      <c r="R1494" s="69" t="s">
        <v>5924</v>
      </c>
      <c r="S1494" s="74" t="s">
        <v>205</v>
      </c>
      <c r="T1494" s="69" t="s">
        <v>206</v>
      </c>
      <c r="U1494" s="21"/>
      <c r="V1494" s="21"/>
      <c r="W1494" s="20" t="str">
        <f>VLOOKUP(TRIM(X1494),X10:Y199,2,FALSE)</f>
        <v>Andy</v>
      </c>
      <c r="X1494" s="168" t="str">
        <f t="shared" si="215"/>
        <v>20.6.1.3</v>
      </c>
      <c r="Y1494" s="168">
        <f t="shared" si="216"/>
        <v>0</v>
      </c>
      <c r="Z1494" s="168">
        <f t="shared" si="213"/>
        <v>0</v>
      </c>
      <c r="AA1494" s="168">
        <f t="shared" si="217"/>
        <v>10</v>
      </c>
      <c r="AB1494" s="168">
        <f t="shared" si="218"/>
        <v>0</v>
      </c>
      <c r="AC1494" s="168">
        <f t="shared" si="219"/>
        <v>0</v>
      </c>
      <c r="AD1494" s="168">
        <f t="shared" si="214"/>
        <v>0</v>
      </c>
      <c r="AE1494" s="168">
        <f t="shared" si="220"/>
        <v>0</v>
      </c>
      <c r="AF1494" s="170"/>
      <c r="AI1494" s="1" t="str">
        <f t="shared" si="221"/>
        <v>DIFF</v>
      </c>
      <c r="AN1494" s="1" t="str">
        <f t="shared" si="222"/>
        <v>{20.6.1.3}</v>
      </c>
    </row>
    <row r="1495" spans="1:40" ht="26.25" customHeight="1" x14ac:dyDescent="0.25">
      <c r="A1495" s="66" t="s">
        <v>188</v>
      </c>
      <c r="B1495" s="67" t="s">
        <v>40</v>
      </c>
      <c r="C1495" s="67" t="s">
        <v>94</v>
      </c>
      <c r="D1495" s="67" t="s">
        <v>1938</v>
      </c>
      <c r="E1495" s="95" t="s">
        <v>4021</v>
      </c>
      <c r="F1495" s="68" t="s">
        <v>862</v>
      </c>
      <c r="G1495" s="68" t="s">
        <v>95</v>
      </c>
      <c r="H1495" s="68" t="s">
        <v>5549</v>
      </c>
      <c r="I1495" s="124" t="s">
        <v>5548</v>
      </c>
      <c r="J1495" s="69" t="s">
        <v>1963</v>
      </c>
      <c r="K1495" s="121"/>
      <c r="L1495" s="69"/>
      <c r="M1495" s="121"/>
      <c r="N1495" s="69" t="s">
        <v>1778</v>
      </c>
      <c r="O1495" s="69" t="s">
        <v>1462</v>
      </c>
      <c r="P1495" s="69" t="s">
        <v>1964</v>
      </c>
      <c r="Q1495" s="73" t="s">
        <v>4848</v>
      </c>
      <c r="R1495" s="69" t="s">
        <v>5925</v>
      </c>
      <c r="S1495" s="74" t="s">
        <v>205</v>
      </c>
      <c r="T1495" s="69" t="s">
        <v>2056</v>
      </c>
      <c r="U1495" s="21"/>
      <c r="V1495" s="21"/>
      <c r="W1495" s="20" t="str">
        <f>VLOOKUP(TRIM(X1495),X10:Y199,2,FALSE)</f>
        <v>Andy</v>
      </c>
      <c r="X1495" s="168" t="str">
        <f t="shared" si="215"/>
        <v>20.6.1.4</v>
      </c>
      <c r="Y1495" s="168">
        <f t="shared" si="216"/>
        <v>0</v>
      </c>
      <c r="Z1495" s="168">
        <f t="shared" si="213"/>
        <v>0</v>
      </c>
      <c r="AA1495" s="168">
        <f t="shared" si="217"/>
        <v>31</v>
      </c>
      <c r="AB1495" s="168">
        <f t="shared" si="218"/>
        <v>0</v>
      </c>
      <c r="AC1495" s="168">
        <f t="shared" si="219"/>
        <v>0</v>
      </c>
      <c r="AD1495" s="168">
        <f t="shared" si="214"/>
        <v>0</v>
      </c>
      <c r="AE1495" s="168">
        <f t="shared" si="220"/>
        <v>0</v>
      </c>
      <c r="AF1495" s="170"/>
      <c r="AI1495" s="1" t="str">
        <f t="shared" si="221"/>
        <v>DIFF</v>
      </c>
      <c r="AN1495" s="1" t="str">
        <f t="shared" si="222"/>
        <v>{20.6.1.4}</v>
      </c>
    </row>
    <row r="1496" spans="1:40" ht="26.25" customHeight="1" x14ac:dyDescent="0.25">
      <c r="A1496" s="66" t="s">
        <v>188</v>
      </c>
      <c r="B1496" s="67" t="s">
        <v>40</v>
      </c>
      <c r="C1496" s="67" t="s">
        <v>94</v>
      </c>
      <c r="D1496" s="67" t="s">
        <v>1939</v>
      </c>
      <c r="E1496" s="95" t="s">
        <v>4022</v>
      </c>
      <c r="F1496" s="68" t="s">
        <v>862</v>
      </c>
      <c r="G1496" s="68" t="s">
        <v>95</v>
      </c>
      <c r="H1496" s="68" t="s">
        <v>3171</v>
      </c>
      <c r="I1496" s="124" t="s">
        <v>6516</v>
      </c>
      <c r="J1496" s="69" t="s">
        <v>1963</v>
      </c>
      <c r="K1496" s="121"/>
      <c r="L1496" s="71"/>
      <c r="M1496" s="70"/>
      <c r="N1496" s="69" t="s">
        <v>1778</v>
      </c>
      <c r="O1496" s="69" t="s">
        <v>1462</v>
      </c>
      <c r="P1496" s="69" t="s">
        <v>1964</v>
      </c>
      <c r="Q1496" s="73" t="s">
        <v>3170</v>
      </c>
      <c r="R1496" s="69" t="s">
        <v>5870</v>
      </c>
      <c r="S1496" s="74" t="s">
        <v>205</v>
      </c>
      <c r="T1496" s="69" t="s">
        <v>826</v>
      </c>
      <c r="U1496" s="21"/>
      <c r="V1496" s="21"/>
      <c r="W1496" s="20" t="str">
        <f>VLOOKUP(TRIM(X1496),X10:Y199,2,FALSE)</f>
        <v>Andy</v>
      </c>
      <c r="X1496" s="168" t="str">
        <f t="shared" si="215"/>
        <v>20.6.2</v>
      </c>
      <c r="Y1496" s="168">
        <f t="shared" si="216"/>
        <v>0</v>
      </c>
      <c r="Z1496" s="168">
        <f t="shared" si="213"/>
        <v>0</v>
      </c>
      <c r="AA1496" s="168">
        <f t="shared" si="217"/>
        <v>180</v>
      </c>
      <c r="AB1496" s="168">
        <f t="shared" si="218"/>
        <v>0</v>
      </c>
      <c r="AC1496" s="168">
        <f t="shared" si="219"/>
        <v>0</v>
      </c>
      <c r="AD1496" s="168">
        <f t="shared" si="214"/>
        <v>0</v>
      </c>
      <c r="AE1496" s="168">
        <f t="shared" si="220"/>
        <v>0</v>
      </c>
      <c r="AF1496" s="170"/>
      <c r="AI1496" s="1" t="str">
        <f t="shared" si="221"/>
        <v>DIFF</v>
      </c>
      <c r="AN1496" s="1" t="str">
        <f t="shared" si="222"/>
        <v>{20.6.2}</v>
      </c>
    </row>
    <row r="1497" spans="1:40" ht="26.25" customHeight="1" x14ac:dyDescent="0.25">
      <c r="A1497" s="66" t="s">
        <v>188</v>
      </c>
      <c r="B1497" s="67" t="s">
        <v>40</v>
      </c>
      <c r="C1497" s="67" t="s">
        <v>94</v>
      </c>
      <c r="D1497" s="67" t="s">
        <v>1939</v>
      </c>
      <c r="E1497" s="95" t="s">
        <v>4023</v>
      </c>
      <c r="F1497" s="68" t="s">
        <v>862</v>
      </c>
      <c r="G1497" s="68" t="s">
        <v>95</v>
      </c>
      <c r="H1497" s="68" t="s">
        <v>3086</v>
      </c>
      <c r="I1497" s="124" t="s">
        <v>2061</v>
      </c>
      <c r="J1497" s="69" t="s">
        <v>1963</v>
      </c>
      <c r="K1497" s="121"/>
      <c r="L1497" s="69"/>
      <c r="M1497" s="121"/>
      <c r="N1497" s="69" t="s">
        <v>1866</v>
      </c>
      <c r="O1497" s="69" t="s">
        <v>1462</v>
      </c>
      <c r="P1497" s="69" t="s">
        <v>1964</v>
      </c>
      <c r="Q1497" s="73" t="s">
        <v>5304</v>
      </c>
      <c r="R1497" s="69" t="s">
        <v>5926</v>
      </c>
      <c r="S1497" s="74" t="s">
        <v>192</v>
      </c>
      <c r="T1497" s="69" t="s">
        <v>251</v>
      </c>
      <c r="U1497" s="21"/>
      <c r="V1497" s="21"/>
      <c r="W1497" s="20" t="str">
        <f>VLOOKUP(TRIM(X1497),X10:Y199,2,FALSE)</f>
        <v>Andy</v>
      </c>
      <c r="X1497" s="168" t="str">
        <f t="shared" si="215"/>
        <v>20.6.2</v>
      </c>
      <c r="Y1497" s="168">
        <f t="shared" si="216"/>
        <v>0</v>
      </c>
      <c r="Z1497" s="168">
        <f t="shared" si="213"/>
        <v>0</v>
      </c>
      <c r="AA1497" s="168">
        <f t="shared" si="217"/>
        <v>13</v>
      </c>
      <c r="AB1497" s="168">
        <f t="shared" si="218"/>
        <v>0</v>
      </c>
      <c r="AC1497" s="168">
        <f t="shared" si="219"/>
        <v>0</v>
      </c>
      <c r="AD1497" s="168">
        <f t="shared" si="214"/>
        <v>0</v>
      </c>
      <c r="AE1497" s="168">
        <f t="shared" si="220"/>
        <v>0</v>
      </c>
      <c r="AF1497" s="170"/>
      <c r="AI1497" s="1" t="str">
        <f t="shared" si="221"/>
        <v>DIFF</v>
      </c>
      <c r="AN1497" s="1" t="str">
        <f t="shared" si="222"/>
        <v>{20.6.2}</v>
      </c>
    </row>
    <row r="1498" spans="1:40" ht="26.25" customHeight="1" x14ac:dyDescent="0.25">
      <c r="A1498" s="66" t="s">
        <v>188</v>
      </c>
      <c r="B1498" s="67" t="s">
        <v>40</v>
      </c>
      <c r="C1498" s="67" t="s">
        <v>94</v>
      </c>
      <c r="D1498" s="67" t="s">
        <v>1940</v>
      </c>
      <c r="E1498" s="95" t="s">
        <v>4024</v>
      </c>
      <c r="F1498" s="68" t="s">
        <v>862</v>
      </c>
      <c r="G1498" s="68" t="s">
        <v>95</v>
      </c>
      <c r="H1498" s="68" t="s">
        <v>2176</v>
      </c>
      <c r="I1498" s="124" t="s">
        <v>4707</v>
      </c>
      <c r="J1498" s="69" t="s">
        <v>1963</v>
      </c>
      <c r="K1498" s="121"/>
      <c r="L1498" s="71"/>
      <c r="M1498" s="70"/>
      <c r="N1498" s="69" t="s">
        <v>1778</v>
      </c>
      <c r="O1498" s="69" t="s">
        <v>1462</v>
      </c>
      <c r="P1498" s="69" t="s">
        <v>1964</v>
      </c>
      <c r="Q1498" s="73" t="s">
        <v>6517</v>
      </c>
      <c r="R1498" s="69" t="s">
        <v>5927</v>
      </c>
      <c r="S1498" s="74" t="s">
        <v>205</v>
      </c>
      <c r="T1498" s="69" t="s">
        <v>226</v>
      </c>
      <c r="U1498" s="21"/>
      <c r="V1498" s="21"/>
      <c r="W1498" s="20" t="str">
        <f>VLOOKUP(TRIM(X1498),X10:Y199,2,FALSE)</f>
        <v>Andy</v>
      </c>
      <c r="X1498" s="168" t="str">
        <f t="shared" si="215"/>
        <v>20.6.3</v>
      </c>
      <c r="Y1498" s="168">
        <f t="shared" si="216"/>
        <v>0</v>
      </c>
      <c r="Z1498" s="168">
        <f t="shared" si="213"/>
        <v>0</v>
      </c>
      <c r="AA1498" s="168">
        <f t="shared" si="217"/>
        <v>169</v>
      </c>
      <c r="AB1498" s="168">
        <f t="shared" si="218"/>
        <v>0</v>
      </c>
      <c r="AC1498" s="168">
        <f t="shared" si="219"/>
        <v>0</v>
      </c>
      <c r="AD1498" s="168">
        <f t="shared" si="214"/>
        <v>0</v>
      </c>
      <c r="AE1498" s="168">
        <f t="shared" si="220"/>
        <v>0</v>
      </c>
      <c r="AF1498" s="170"/>
      <c r="AI1498" s="1" t="str">
        <f t="shared" si="221"/>
        <v>DIFF</v>
      </c>
      <c r="AN1498" s="1" t="str">
        <f t="shared" si="222"/>
        <v>{20.6.3}</v>
      </c>
    </row>
    <row r="1499" spans="1:40" ht="26.25" customHeight="1" x14ac:dyDescent="0.25">
      <c r="A1499" s="66" t="s">
        <v>188</v>
      </c>
      <c r="B1499" s="67" t="s">
        <v>40</v>
      </c>
      <c r="C1499" s="67" t="s">
        <v>94</v>
      </c>
      <c r="D1499" s="67" t="s">
        <v>1940</v>
      </c>
      <c r="E1499" s="95" t="s">
        <v>4025</v>
      </c>
      <c r="F1499" s="68" t="s">
        <v>862</v>
      </c>
      <c r="G1499" s="68" t="s">
        <v>95</v>
      </c>
      <c r="H1499" s="68" t="s">
        <v>4458</v>
      </c>
      <c r="I1499" s="124" t="s">
        <v>4459</v>
      </c>
      <c r="J1499" s="69" t="s">
        <v>1963</v>
      </c>
      <c r="K1499" s="121"/>
      <c r="L1499" s="69"/>
      <c r="M1499" s="121"/>
      <c r="N1499" s="69" t="s">
        <v>1778</v>
      </c>
      <c r="O1499" s="69" t="s">
        <v>1462</v>
      </c>
      <c r="P1499" s="69" t="s">
        <v>1964</v>
      </c>
      <c r="Q1499" s="73" t="s">
        <v>2985</v>
      </c>
      <c r="R1499" s="69" t="s">
        <v>5928</v>
      </c>
      <c r="S1499" s="74" t="s">
        <v>205</v>
      </c>
      <c r="T1499" s="69" t="s">
        <v>241</v>
      </c>
      <c r="U1499" s="21"/>
      <c r="V1499" s="21"/>
      <c r="W1499" s="20" t="str">
        <f>VLOOKUP(TRIM(X1499),X10:Y199,2,FALSE)</f>
        <v>Andy</v>
      </c>
      <c r="X1499" s="168" t="str">
        <f t="shared" si="215"/>
        <v>20.6.3</v>
      </c>
      <c r="Y1499" s="168">
        <f t="shared" si="216"/>
        <v>0</v>
      </c>
      <c r="Z1499" s="168">
        <f t="shared" si="213"/>
        <v>0</v>
      </c>
      <c r="AA1499" s="168">
        <f t="shared" si="217"/>
        <v>221</v>
      </c>
      <c r="AB1499" s="168">
        <f t="shared" si="218"/>
        <v>0</v>
      </c>
      <c r="AC1499" s="168">
        <f t="shared" si="219"/>
        <v>0</v>
      </c>
      <c r="AD1499" s="168">
        <f t="shared" si="214"/>
        <v>0</v>
      </c>
      <c r="AE1499" s="168">
        <f t="shared" si="220"/>
        <v>0</v>
      </c>
      <c r="AF1499" s="170"/>
      <c r="AI1499" s="1" t="str">
        <f t="shared" si="221"/>
        <v>DIFF</v>
      </c>
      <c r="AN1499" s="1" t="str">
        <f t="shared" si="222"/>
        <v>{20.6.3}</v>
      </c>
    </row>
    <row r="1500" spans="1:40" ht="26.25" customHeight="1" x14ac:dyDescent="0.25">
      <c r="A1500" s="66" t="s">
        <v>188</v>
      </c>
      <c r="B1500" s="67" t="s">
        <v>40</v>
      </c>
      <c r="C1500" s="67" t="s">
        <v>94</v>
      </c>
      <c r="D1500" s="67" t="s">
        <v>1941</v>
      </c>
      <c r="E1500" s="95" t="s">
        <v>4026</v>
      </c>
      <c r="F1500" s="68" t="s">
        <v>862</v>
      </c>
      <c r="G1500" s="68" t="s">
        <v>95</v>
      </c>
      <c r="H1500" s="68" t="s">
        <v>4893</v>
      </c>
      <c r="I1500" s="124" t="s">
        <v>4891</v>
      </c>
      <c r="J1500" s="69" t="s">
        <v>1963</v>
      </c>
      <c r="K1500" s="121"/>
      <c r="L1500" s="71"/>
      <c r="M1500" s="70"/>
      <c r="N1500" s="69" t="s">
        <v>1866</v>
      </c>
      <c r="O1500" s="69" t="s">
        <v>1462</v>
      </c>
      <c r="P1500" s="69" t="s">
        <v>1964</v>
      </c>
      <c r="Q1500" s="73" t="s">
        <v>4892</v>
      </c>
      <c r="R1500" s="69" t="s">
        <v>5929</v>
      </c>
      <c r="S1500" s="74" t="s">
        <v>205</v>
      </c>
      <c r="T1500" s="69" t="s">
        <v>863</v>
      </c>
      <c r="U1500" s="21"/>
      <c r="V1500" s="21"/>
      <c r="W1500" s="20" t="str">
        <f>VLOOKUP(TRIM(X1500),X10:Y199,2,FALSE)</f>
        <v>Andy</v>
      </c>
      <c r="X1500" s="168" t="str">
        <f t="shared" si="215"/>
        <v>20.6.4</v>
      </c>
      <c r="Y1500" s="168">
        <f t="shared" si="216"/>
        <v>0</v>
      </c>
      <c r="Z1500" s="168">
        <f t="shared" si="213"/>
        <v>0</v>
      </c>
      <c r="AA1500" s="168">
        <f t="shared" si="217"/>
        <v>146</v>
      </c>
      <c r="AB1500" s="168">
        <f t="shared" si="218"/>
        <v>0</v>
      </c>
      <c r="AC1500" s="168">
        <f t="shared" si="219"/>
        <v>0</v>
      </c>
      <c r="AD1500" s="168">
        <f t="shared" si="214"/>
        <v>0</v>
      </c>
      <c r="AE1500" s="168">
        <f t="shared" si="220"/>
        <v>0</v>
      </c>
      <c r="AF1500" s="170"/>
      <c r="AI1500" s="1" t="str">
        <f t="shared" si="221"/>
        <v>DIFF</v>
      </c>
      <c r="AN1500" s="1" t="str">
        <f t="shared" si="222"/>
        <v>{20.6.4}</v>
      </c>
    </row>
    <row r="1501" spans="1:40" ht="26.25" customHeight="1" x14ac:dyDescent="0.25">
      <c r="A1501" s="66" t="s">
        <v>188</v>
      </c>
      <c r="B1501" s="67" t="s">
        <v>40</v>
      </c>
      <c r="C1501" s="67" t="s">
        <v>94</v>
      </c>
      <c r="D1501" s="67" t="s">
        <v>1942</v>
      </c>
      <c r="E1501" s="95" t="s">
        <v>4027</v>
      </c>
      <c r="F1501" s="68" t="s">
        <v>862</v>
      </c>
      <c r="G1501" s="68" t="s">
        <v>95</v>
      </c>
      <c r="H1501" s="68" t="s">
        <v>2933</v>
      </c>
      <c r="I1501" s="124" t="s">
        <v>6518</v>
      </c>
      <c r="J1501" s="69" t="s">
        <v>1963</v>
      </c>
      <c r="K1501" s="121"/>
      <c r="L1501" s="69"/>
      <c r="M1501" s="121"/>
      <c r="N1501" s="69" t="s">
        <v>1778</v>
      </c>
      <c r="O1501" s="69" t="s">
        <v>1462</v>
      </c>
      <c r="P1501" s="69" t="s">
        <v>1964</v>
      </c>
      <c r="Q1501" s="73" t="s">
        <v>2932</v>
      </c>
      <c r="R1501" s="69" t="s">
        <v>5871</v>
      </c>
      <c r="S1501" s="74" t="s">
        <v>205</v>
      </c>
      <c r="T1501" s="69" t="s">
        <v>844</v>
      </c>
      <c r="U1501" s="21"/>
      <c r="V1501" s="21"/>
      <c r="W1501" s="20" t="str">
        <f>VLOOKUP(TRIM(X1501),X10:Y199,2,FALSE)</f>
        <v>Andy</v>
      </c>
      <c r="X1501" s="168" t="str">
        <f t="shared" si="215"/>
        <v>20.6.5</v>
      </c>
      <c r="Y1501" s="168">
        <f t="shared" si="216"/>
        <v>0</v>
      </c>
      <c r="Z1501" s="168">
        <f t="shared" si="213"/>
        <v>0</v>
      </c>
      <c r="AA1501" s="168">
        <f t="shared" si="217"/>
        <v>242</v>
      </c>
      <c r="AB1501" s="168">
        <f t="shared" si="218"/>
        <v>0</v>
      </c>
      <c r="AC1501" s="168">
        <f t="shared" si="219"/>
        <v>0</v>
      </c>
      <c r="AD1501" s="168">
        <f t="shared" si="214"/>
        <v>0</v>
      </c>
      <c r="AE1501" s="168">
        <f t="shared" si="220"/>
        <v>0</v>
      </c>
      <c r="AF1501" s="170"/>
      <c r="AI1501" s="1" t="str">
        <f t="shared" si="221"/>
        <v>DIFF</v>
      </c>
      <c r="AN1501" s="1" t="str">
        <f t="shared" si="222"/>
        <v>{20.6.5}</v>
      </c>
    </row>
    <row r="1502" spans="1:40" ht="26.25" customHeight="1" x14ac:dyDescent="0.25">
      <c r="A1502" s="66" t="s">
        <v>188</v>
      </c>
      <c r="B1502" s="67" t="s">
        <v>40</v>
      </c>
      <c r="C1502" s="67" t="s">
        <v>94</v>
      </c>
      <c r="D1502" s="67" t="s">
        <v>1943</v>
      </c>
      <c r="E1502" s="95" t="s">
        <v>4028</v>
      </c>
      <c r="F1502" s="68" t="s">
        <v>862</v>
      </c>
      <c r="G1502" s="68" t="s">
        <v>95</v>
      </c>
      <c r="H1502" s="68" t="s">
        <v>2179</v>
      </c>
      <c r="I1502" s="124" t="s">
        <v>2798</v>
      </c>
      <c r="J1502" s="69" t="s">
        <v>1963</v>
      </c>
      <c r="K1502" s="121"/>
      <c r="L1502" s="71"/>
      <c r="M1502" s="70"/>
      <c r="N1502" s="69" t="s">
        <v>1778</v>
      </c>
      <c r="O1502" s="69" t="s">
        <v>1462</v>
      </c>
      <c r="P1502" s="69" t="s">
        <v>1964</v>
      </c>
      <c r="Q1502" s="73" t="s">
        <v>4732</v>
      </c>
      <c r="R1502" s="69" t="s">
        <v>5779</v>
      </c>
      <c r="S1502" s="74" t="s">
        <v>205</v>
      </c>
      <c r="T1502" s="69" t="s">
        <v>239</v>
      </c>
      <c r="U1502" s="21"/>
      <c r="V1502" s="21"/>
      <c r="W1502" s="20" t="str">
        <f>VLOOKUP(TRIM(X1502),X10:Y199,2,FALSE)</f>
        <v>Andy</v>
      </c>
      <c r="X1502" s="168" t="str">
        <f t="shared" si="215"/>
        <v>20.6.6</v>
      </c>
      <c r="Y1502" s="168">
        <f t="shared" si="216"/>
        <v>0</v>
      </c>
      <c r="Z1502" s="168">
        <f t="shared" si="213"/>
        <v>0</v>
      </c>
      <c r="AA1502" s="168">
        <f t="shared" si="217"/>
        <v>255</v>
      </c>
      <c r="AB1502" s="168">
        <f t="shared" si="218"/>
        <v>0</v>
      </c>
      <c r="AC1502" s="168">
        <f t="shared" si="219"/>
        <v>0</v>
      </c>
      <c r="AD1502" s="168">
        <f t="shared" si="214"/>
        <v>0</v>
      </c>
      <c r="AE1502" s="168">
        <f t="shared" si="220"/>
        <v>0</v>
      </c>
      <c r="AF1502" s="170"/>
      <c r="AI1502" s="1" t="str">
        <f t="shared" si="221"/>
        <v>DIFF</v>
      </c>
      <c r="AN1502" s="1" t="str">
        <f t="shared" si="222"/>
        <v>{20.6.6}</v>
      </c>
    </row>
    <row r="1503" spans="1:40" ht="26.25" customHeight="1" x14ac:dyDescent="0.25">
      <c r="A1503" s="66" t="s">
        <v>188</v>
      </c>
      <c r="B1503" s="67" t="s">
        <v>40</v>
      </c>
      <c r="C1503" s="67" t="s">
        <v>94</v>
      </c>
      <c r="D1503" s="67" t="s">
        <v>1944</v>
      </c>
      <c r="E1503" s="95" t="s">
        <v>4029</v>
      </c>
      <c r="F1503" s="68" t="s">
        <v>862</v>
      </c>
      <c r="G1503" s="68" t="s">
        <v>95</v>
      </c>
      <c r="H1503" s="68" t="s">
        <v>3001</v>
      </c>
      <c r="I1503" s="124" t="s">
        <v>6519</v>
      </c>
      <c r="J1503" s="69" t="s">
        <v>1963</v>
      </c>
      <c r="K1503" s="121"/>
      <c r="L1503" s="69"/>
      <c r="M1503" s="121"/>
      <c r="N1503" s="69" t="s">
        <v>1778</v>
      </c>
      <c r="O1503" s="69" t="s">
        <v>1462</v>
      </c>
      <c r="P1503" s="69" t="s">
        <v>1964</v>
      </c>
      <c r="Q1503" s="73" t="s">
        <v>2037</v>
      </c>
      <c r="R1503" s="69" t="s">
        <v>5872</v>
      </c>
      <c r="S1503" s="74" t="s">
        <v>205</v>
      </c>
      <c r="T1503" s="69" t="s">
        <v>1803</v>
      </c>
      <c r="U1503" s="21"/>
      <c r="V1503" s="21"/>
      <c r="W1503" s="20" t="str">
        <f>VLOOKUP(TRIM(X1503),X10:Y199,2,FALSE)</f>
        <v>Andy</v>
      </c>
      <c r="X1503" s="168" t="str">
        <f t="shared" si="215"/>
        <v>20.6.7</v>
      </c>
      <c r="Y1503" s="168">
        <f t="shared" si="216"/>
        <v>0</v>
      </c>
      <c r="Z1503" s="168">
        <f t="shared" si="213"/>
        <v>0</v>
      </c>
      <c r="AA1503" s="168">
        <f t="shared" si="217"/>
        <v>17</v>
      </c>
      <c r="AB1503" s="168">
        <f t="shared" si="218"/>
        <v>0</v>
      </c>
      <c r="AC1503" s="168">
        <f t="shared" si="219"/>
        <v>0</v>
      </c>
      <c r="AD1503" s="168">
        <f t="shared" si="214"/>
        <v>0</v>
      </c>
      <c r="AE1503" s="168">
        <f t="shared" si="220"/>
        <v>0</v>
      </c>
      <c r="AF1503" s="170"/>
      <c r="AI1503" s="1" t="str">
        <f t="shared" si="221"/>
        <v>DIFF</v>
      </c>
      <c r="AN1503" s="1" t="str">
        <f t="shared" si="222"/>
        <v>{20.6.7}</v>
      </c>
    </row>
    <row r="1504" spans="1:40" ht="26.25" customHeight="1" x14ac:dyDescent="0.25">
      <c r="A1504" s="66" t="s">
        <v>188</v>
      </c>
      <c r="B1504" s="67" t="s">
        <v>40</v>
      </c>
      <c r="C1504" s="67" t="s">
        <v>94</v>
      </c>
      <c r="D1504" s="67" t="s">
        <v>1945</v>
      </c>
      <c r="E1504" s="95" t="s">
        <v>4030</v>
      </c>
      <c r="F1504" s="68" t="s">
        <v>862</v>
      </c>
      <c r="G1504" s="68" t="s">
        <v>95</v>
      </c>
      <c r="H1504" s="68" t="s">
        <v>5062</v>
      </c>
      <c r="I1504" s="124" t="s">
        <v>478</v>
      </c>
      <c r="J1504" s="69" t="s">
        <v>1963</v>
      </c>
      <c r="K1504" s="121"/>
      <c r="L1504" s="71"/>
      <c r="M1504" s="70"/>
      <c r="N1504" s="69" t="s">
        <v>1778</v>
      </c>
      <c r="O1504" s="69" t="s">
        <v>1462</v>
      </c>
      <c r="P1504" s="69" t="s">
        <v>1964</v>
      </c>
      <c r="Q1504" s="73" t="s">
        <v>5061</v>
      </c>
      <c r="R1504" s="69" t="s">
        <v>5873</v>
      </c>
      <c r="S1504" s="74" t="s">
        <v>205</v>
      </c>
      <c r="T1504" s="69" t="s">
        <v>224</v>
      </c>
      <c r="U1504" s="21"/>
      <c r="V1504" s="21"/>
      <c r="W1504" s="20" t="str">
        <f>VLOOKUP(TRIM(X1504),X10:Y199,2,FALSE)</f>
        <v>Andy</v>
      </c>
      <c r="X1504" s="168" t="str">
        <f t="shared" si="215"/>
        <v>20.6.8</v>
      </c>
      <c r="Y1504" s="168">
        <f t="shared" si="216"/>
        <v>0</v>
      </c>
      <c r="Z1504" s="168">
        <f t="shared" si="213"/>
        <v>0</v>
      </c>
      <c r="AA1504" s="168">
        <f t="shared" si="217"/>
        <v>4</v>
      </c>
      <c r="AB1504" s="168">
        <f t="shared" si="218"/>
        <v>0</v>
      </c>
      <c r="AC1504" s="168">
        <f t="shared" si="219"/>
        <v>0</v>
      </c>
      <c r="AD1504" s="168">
        <f t="shared" si="214"/>
        <v>0</v>
      </c>
      <c r="AE1504" s="168">
        <f t="shared" si="220"/>
        <v>0</v>
      </c>
      <c r="AF1504" s="170"/>
      <c r="AI1504" s="1" t="str">
        <f t="shared" si="221"/>
        <v>DIFF</v>
      </c>
      <c r="AN1504" s="1" t="str">
        <f t="shared" si="222"/>
        <v>{20.6.8}</v>
      </c>
    </row>
    <row r="1505" spans="1:40" ht="26.25" customHeight="1" x14ac:dyDescent="0.25">
      <c r="A1505" s="66" t="s">
        <v>188</v>
      </c>
      <c r="B1505" s="67" t="s">
        <v>40</v>
      </c>
      <c r="C1505" s="67" t="s">
        <v>94</v>
      </c>
      <c r="D1505" s="67" t="s">
        <v>1935</v>
      </c>
      <c r="E1505" s="95" t="s">
        <v>4031</v>
      </c>
      <c r="F1505" s="68" t="s">
        <v>862</v>
      </c>
      <c r="G1505" s="68" t="s">
        <v>95</v>
      </c>
      <c r="H1505" s="68" t="s">
        <v>2990</v>
      </c>
      <c r="I1505" s="124" t="s">
        <v>5930</v>
      </c>
      <c r="J1505" s="69" t="s">
        <v>1963</v>
      </c>
      <c r="K1505" s="121"/>
      <c r="L1505" s="69"/>
      <c r="M1505" s="121"/>
      <c r="N1505" s="69" t="s">
        <v>1778</v>
      </c>
      <c r="O1505" s="69" t="s">
        <v>1462</v>
      </c>
      <c r="P1505" s="69" t="s">
        <v>1964</v>
      </c>
      <c r="Q1505" s="73" t="s">
        <v>2099</v>
      </c>
      <c r="R1505" s="69" t="s">
        <v>6159</v>
      </c>
      <c r="S1505" s="74" t="s">
        <v>189</v>
      </c>
      <c r="T1505" s="69" t="s">
        <v>1560</v>
      </c>
      <c r="U1505" s="21"/>
      <c r="V1505" s="21"/>
      <c r="W1505" s="20" t="str">
        <f>VLOOKUP(TRIM(X1505),X10:Y199,2,FALSE)</f>
        <v>Andy</v>
      </c>
      <c r="X1505" s="168" t="str">
        <f t="shared" si="215"/>
        <v>20.6.1.1</v>
      </c>
      <c r="Y1505" s="168">
        <f t="shared" si="216"/>
        <v>0</v>
      </c>
      <c r="Z1505" s="168">
        <f t="shared" si="213"/>
        <v>1</v>
      </c>
      <c r="AA1505" s="168">
        <f t="shared" si="217"/>
        <v>214</v>
      </c>
      <c r="AB1505" s="168">
        <f t="shared" si="218"/>
        <v>0</v>
      </c>
      <c r="AC1505" s="168">
        <f t="shared" si="219"/>
        <v>0</v>
      </c>
      <c r="AD1505" s="168">
        <f t="shared" si="214"/>
        <v>0</v>
      </c>
      <c r="AE1505" s="168">
        <f t="shared" si="220"/>
        <v>0</v>
      </c>
      <c r="AF1505" s="170"/>
      <c r="AI1505" s="1" t="str">
        <f t="shared" si="221"/>
        <v>DIFF</v>
      </c>
      <c r="AN1505" s="1" t="str">
        <f t="shared" si="222"/>
        <v>{20.6.1.1}</v>
      </c>
    </row>
    <row r="1506" spans="1:40" ht="26.25" customHeight="1" x14ac:dyDescent="0.25">
      <c r="A1506" s="66" t="s">
        <v>188</v>
      </c>
      <c r="B1506" s="67" t="s">
        <v>40</v>
      </c>
      <c r="C1506" s="67" t="s">
        <v>94</v>
      </c>
      <c r="D1506" s="67" t="s">
        <v>1943</v>
      </c>
      <c r="E1506" s="95" t="s">
        <v>4032</v>
      </c>
      <c r="F1506" s="68" t="s">
        <v>862</v>
      </c>
      <c r="G1506" s="68" t="s">
        <v>95</v>
      </c>
      <c r="H1506" s="68" t="s">
        <v>2179</v>
      </c>
      <c r="I1506" s="124" t="s">
        <v>2798</v>
      </c>
      <c r="J1506" s="69" t="s">
        <v>1963</v>
      </c>
      <c r="K1506" s="121"/>
      <c r="L1506" s="71"/>
      <c r="M1506" s="70"/>
      <c r="N1506" s="69" t="s">
        <v>1778</v>
      </c>
      <c r="O1506" s="69" t="s">
        <v>1462</v>
      </c>
      <c r="P1506" s="69" t="s">
        <v>1964</v>
      </c>
      <c r="Q1506" s="73" t="s">
        <v>4732</v>
      </c>
      <c r="R1506" s="69" t="s">
        <v>5931</v>
      </c>
      <c r="S1506" s="74" t="s">
        <v>205</v>
      </c>
      <c r="T1506" s="69" t="s">
        <v>239</v>
      </c>
      <c r="U1506" s="21"/>
      <c r="V1506" s="21"/>
      <c r="W1506" s="20" t="str">
        <f>VLOOKUP(TRIM(X1506),X10:Y199,2,FALSE)</f>
        <v>Andy</v>
      </c>
      <c r="X1506" s="168" t="str">
        <f t="shared" si="215"/>
        <v>20.6.6</v>
      </c>
      <c r="Y1506" s="168">
        <f t="shared" si="216"/>
        <v>0</v>
      </c>
      <c r="Z1506" s="168">
        <f t="shared" si="213"/>
        <v>0</v>
      </c>
      <c r="AA1506" s="168">
        <f t="shared" si="217"/>
        <v>255</v>
      </c>
      <c r="AB1506" s="168">
        <f t="shared" si="218"/>
        <v>0</v>
      </c>
      <c r="AC1506" s="168">
        <f t="shared" si="219"/>
        <v>0</v>
      </c>
      <c r="AD1506" s="168">
        <f t="shared" si="214"/>
        <v>0</v>
      </c>
      <c r="AE1506" s="168">
        <f t="shared" si="220"/>
        <v>0</v>
      </c>
      <c r="AF1506" s="170"/>
      <c r="AI1506" s="1" t="str">
        <f t="shared" si="221"/>
        <v>DIFF</v>
      </c>
      <c r="AN1506" s="1" t="str">
        <f t="shared" si="222"/>
        <v>{20.6.6}</v>
      </c>
    </row>
    <row r="1507" spans="1:40" ht="26.25" customHeight="1" x14ac:dyDescent="0.25">
      <c r="A1507" s="66" t="s">
        <v>188</v>
      </c>
      <c r="B1507" s="67" t="s">
        <v>40</v>
      </c>
      <c r="C1507" s="67" t="s">
        <v>94</v>
      </c>
      <c r="D1507" s="67" t="s">
        <v>1936</v>
      </c>
      <c r="E1507" s="95" t="s">
        <v>4033</v>
      </c>
      <c r="F1507" s="68" t="s">
        <v>862</v>
      </c>
      <c r="G1507" s="68" t="s">
        <v>95</v>
      </c>
      <c r="H1507" s="68" t="s">
        <v>4969</v>
      </c>
      <c r="I1507" s="124" t="s">
        <v>6520</v>
      </c>
      <c r="J1507" s="69" t="s">
        <v>1963</v>
      </c>
      <c r="K1507" s="121"/>
      <c r="L1507" s="69"/>
      <c r="M1507" s="121"/>
      <c r="N1507" s="69" t="s">
        <v>1778</v>
      </c>
      <c r="O1507" s="69" t="s">
        <v>1462</v>
      </c>
      <c r="P1507" s="69" t="s">
        <v>1964</v>
      </c>
      <c r="Q1507" s="73" t="s">
        <v>4467</v>
      </c>
      <c r="R1507" s="69" t="s">
        <v>6067</v>
      </c>
      <c r="S1507" s="74" t="s">
        <v>189</v>
      </c>
      <c r="T1507" s="69" t="s">
        <v>235</v>
      </c>
      <c r="U1507" s="21"/>
      <c r="V1507" s="21"/>
      <c r="W1507" s="20" t="str">
        <f>VLOOKUP(TRIM(X1507),X10:Y199,2,FALSE)</f>
        <v>Andy</v>
      </c>
      <c r="X1507" s="168" t="str">
        <f t="shared" si="215"/>
        <v>20.6.1.2</v>
      </c>
      <c r="Y1507" s="168">
        <f t="shared" si="216"/>
        <v>0</v>
      </c>
      <c r="Z1507" s="168">
        <f t="shared" si="213"/>
        <v>1</v>
      </c>
      <c r="AA1507" s="168">
        <f t="shared" si="217"/>
        <v>142</v>
      </c>
      <c r="AB1507" s="168">
        <f t="shared" si="218"/>
        <v>0</v>
      </c>
      <c r="AC1507" s="168">
        <f t="shared" si="219"/>
        <v>0</v>
      </c>
      <c r="AD1507" s="168">
        <f t="shared" si="214"/>
        <v>0</v>
      </c>
      <c r="AE1507" s="168">
        <f t="shared" si="220"/>
        <v>0</v>
      </c>
      <c r="AF1507" s="170"/>
      <c r="AI1507" s="1" t="str">
        <f t="shared" si="221"/>
        <v>DIFF</v>
      </c>
      <c r="AN1507" s="1" t="str">
        <f t="shared" si="222"/>
        <v>{20.6.1.2}</v>
      </c>
    </row>
    <row r="1508" spans="1:40" ht="26.25" customHeight="1" x14ac:dyDescent="0.25">
      <c r="A1508" s="66" t="s">
        <v>188</v>
      </c>
      <c r="B1508" s="67" t="s">
        <v>40</v>
      </c>
      <c r="C1508" s="67" t="s">
        <v>94</v>
      </c>
      <c r="D1508" s="67" t="s">
        <v>50</v>
      </c>
      <c r="E1508" s="95" t="s">
        <v>4034</v>
      </c>
      <c r="F1508" s="68" t="s">
        <v>1070</v>
      </c>
      <c r="G1508" s="68" t="s">
        <v>100</v>
      </c>
      <c r="H1508" s="68" t="s">
        <v>4206</v>
      </c>
      <c r="I1508" s="124" t="s">
        <v>281</v>
      </c>
      <c r="J1508" s="69"/>
      <c r="K1508" s="121"/>
      <c r="L1508" s="71"/>
      <c r="M1508" s="70"/>
      <c r="N1508" s="69"/>
      <c r="O1508" s="69"/>
      <c r="P1508" s="69"/>
      <c r="Q1508" s="73" t="s">
        <v>4206</v>
      </c>
      <c r="R1508" s="69" t="s">
        <v>6334</v>
      </c>
      <c r="S1508" s="74" t="s">
        <v>190</v>
      </c>
      <c r="T1508" s="69" t="s">
        <v>1135</v>
      </c>
      <c r="U1508" s="21"/>
      <c r="V1508" s="21"/>
      <c r="W1508" s="20" t="str">
        <f>VLOOKUP(TRIM(X1508),X10:Y199,2,FALSE)</f>
        <v>Andy</v>
      </c>
      <c r="X1508" s="168" t="str">
        <f t="shared" si="215"/>
        <v>2</v>
      </c>
      <c r="Y1508" s="168">
        <f t="shared" si="216"/>
        <v>0</v>
      </c>
      <c r="Z1508" s="168">
        <f t="shared" si="213"/>
        <v>0</v>
      </c>
      <c r="AA1508" s="168">
        <f t="shared" si="217"/>
        <v>12</v>
      </c>
      <c r="AB1508" s="168">
        <f t="shared" si="218"/>
        <v>0</v>
      </c>
      <c r="AC1508" s="168">
        <f t="shared" si="219"/>
        <v>0</v>
      </c>
      <c r="AD1508" s="168">
        <f t="shared" si="214"/>
        <v>0</v>
      </c>
      <c r="AE1508" s="168">
        <f t="shared" si="220"/>
        <v>0</v>
      </c>
      <c r="AF1508" s="170"/>
      <c r="AI1508" s="1" t="str">
        <f t="shared" si="221"/>
        <v/>
      </c>
      <c r="AN1508" s="1" t="str">
        <f t="shared" si="222"/>
        <v>{2}</v>
      </c>
    </row>
    <row r="1509" spans="1:40" ht="26.25" customHeight="1" x14ac:dyDescent="0.25">
      <c r="A1509" s="66" t="s">
        <v>188</v>
      </c>
      <c r="B1509" s="67" t="s">
        <v>3089</v>
      </c>
      <c r="C1509" s="67" t="s">
        <v>94</v>
      </c>
      <c r="D1509" s="67" t="s">
        <v>55</v>
      </c>
      <c r="E1509" s="95" t="s">
        <v>4035</v>
      </c>
      <c r="F1509" s="68" t="s">
        <v>12</v>
      </c>
      <c r="G1509" s="68" t="s">
        <v>95</v>
      </c>
      <c r="H1509" s="68" t="s">
        <v>2834</v>
      </c>
      <c r="I1509" s="124" t="s">
        <v>4614</v>
      </c>
      <c r="J1509" s="69"/>
      <c r="K1509" s="121"/>
      <c r="L1509" s="69"/>
      <c r="M1509" s="121"/>
      <c r="N1509" s="69"/>
      <c r="O1509" s="69" t="s">
        <v>1036</v>
      </c>
      <c r="P1509" s="69" t="s">
        <v>981</v>
      </c>
      <c r="Q1509" s="73" t="s">
        <v>2861</v>
      </c>
      <c r="R1509" s="69" t="s">
        <v>6068</v>
      </c>
      <c r="S1509" s="74" t="s">
        <v>205</v>
      </c>
      <c r="T1509" s="69" t="s">
        <v>251</v>
      </c>
      <c r="U1509" s="21"/>
      <c r="V1509" s="21"/>
      <c r="W1509" s="20" t="str">
        <f>VLOOKUP(TRIM(X1509),X10:Y199,2,FALSE)</f>
        <v>Andy</v>
      </c>
      <c r="X1509" s="168" t="str">
        <f t="shared" si="215"/>
        <v>4.1</v>
      </c>
      <c r="Y1509" s="168">
        <f t="shared" si="216"/>
        <v>0</v>
      </c>
      <c r="Z1509" s="168">
        <f t="shared" si="213"/>
        <v>0</v>
      </c>
      <c r="AA1509" s="168">
        <f t="shared" si="217"/>
        <v>29</v>
      </c>
      <c r="AB1509" s="168">
        <f t="shared" si="218"/>
        <v>0</v>
      </c>
      <c r="AC1509" s="168">
        <f t="shared" si="219"/>
        <v>0</v>
      </c>
      <c r="AD1509" s="168">
        <f t="shared" si="214"/>
        <v>0</v>
      </c>
      <c r="AE1509" s="168">
        <f t="shared" si="220"/>
        <v>0</v>
      </c>
      <c r="AF1509" s="170"/>
      <c r="AI1509" s="1" t="str">
        <f t="shared" si="221"/>
        <v>DIFF</v>
      </c>
      <c r="AN1509" s="1" t="str">
        <f t="shared" si="222"/>
        <v>{4.1}</v>
      </c>
    </row>
    <row r="1510" spans="1:40" ht="26.25" customHeight="1" x14ac:dyDescent="0.25">
      <c r="A1510" s="66" t="s">
        <v>188</v>
      </c>
      <c r="B1510" s="67" t="s">
        <v>6522</v>
      </c>
      <c r="C1510" s="67" t="s">
        <v>94</v>
      </c>
      <c r="D1510" s="67" t="s">
        <v>55</v>
      </c>
      <c r="E1510" s="95" t="s">
        <v>4036</v>
      </c>
      <c r="F1510" s="68" t="s">
        <v>14</v>
      </c>
      <c r="G1510" s="68" t="s">
        <v>95</v>
      </c>
      <c r="H1510" s="68" t="s">
        <v>6523</v>
      </c>
      <c r="I1510" s="124" t="s">
        <v>213</v>
      </c>
      <c r="J1510" s="69" t="s">
        <v>194</v>
      </c>
      <c r="K1510" s="121">
        <v>6471</v>
      </c>
      <c r="L1510" s="71" t="s">
        <v>48</v>
      </c>
      <c r="M1510" s="70" t="s">
        <v>102</v>
      </c>
      <c r="N1510" s="69" t="s">
        <v>2786</v>
      </c>
      <c r="O1510" s="69" t="s">
        <v>1036</v>
      </c>
      <c r="P1510" s="69" t="s">
        <v>1419</v>
      </c>
      <c r="Q1510" s="73" t="s">
        <v>6521</v>
      </c>
      <c r="R1510" s="69" t="s">
        <v>6069</v>
      </c>
      <c r="S1510" s="74" t="s">
        <v>205</v>
      </c>
      <c r="T1510" s="69" t="s">
        <v>214</v>
      </c>
      <c r="U1510" s="21"/>
      <c r="V1510" s="21"/>
      <c r="W1510" s="20" t="str">
        <f>VLOOKUP(TRIM(X1510),X10:Y199,2,FALSE)</f>
        <v>Andy</v>
      </c>
      <c r="X1510" s="168" t="str">
        <f t="shared" si="215"/>
        <v>4.1</v>
      </c>
      <c r="Y1510" s="168">
        <f t="shared" si="216"/>
        <v>0</v>
      </c>
      <c r="Z1510" s="168">
        <f t="shared" si="213"/>
        <v>0</v>
      </c>
      <c r="AA1510" s="168">
        <f t="shared" si="217"/>
        <v>8</v>
      </c>
      <c r="AB1510" s="168">
        <f t="shared" si="218"/>
        <v>0</v>
      </c>
      <c r="AC1510" s="168">
        <f t="shared" si="219"/>
        <v>0</v>
      </c>
      <c r="AD1510" s="168">
        <f t="shared" si="214"/>
        <v>0</v>
      </c>
      <c r="AE1510" s="168">
        <f t="shared" si="220"/>
        <v>0</v>
      </c>
      <c r="AF1510" s="170"/>
      <c r="AI1510" s="1" t="str">
        <f t="shared" si="221"/>
        <v>DIFF</v>
      </c>
      <c r="AN1510" s="1" t="str">
        <f t="shared" si="222"/>
        <v>{4.1}</v>
      </c>
    </row>
    <row r="1511" spans="1:40" ht="26.25" customHeight="1" x14ac:dyDescent="0.25">
      <c r="A1511" s="66"/>
      <c r="B1511" s="67" t="s">
        <v>40</v>
      </c>
      <c r="C1511" s="67" t="s">
        <v>13</v>
      </c>
      <c r="D1511" s="67" t="s">
        <v>55</v>
      </c>
      <c r="E1511" s="95" t="s">
        <v>4037</v>
      </c>
      <c r="F1511" s="68" t="s">
        <v>14</v>
      </c>
      <c r="G1511" s="140" t="s">
        <v>95</v>
      </c>
      <c r="H1511" s="140" t="s">
        <v>4456</v>
      </c>
      <c r="I1511" s="141" t="s">
        <v>1531</v>
      </c>
      <c r="J1511" s="116" t="s">
        <v>1871</v>
      </c>
      <c r="K1511" s="270" t="s">
        <v>1506</v>
      </c>
      <c r="L1511" s="116" t="s">
        <v>48</v>
      </c>
      <c r="M1511" s="117" t="s">
        <v>102</v>
      </c>
      <c r="N1511" s="116" t="s">
        <v>1334</v>
      </c>
      <c r="O1511" s="116" t="s">
        <v>1036</v>
      </c>
      <c r="P1511" s="116" t="s">
        <v>1419</v>
      </c>
      <c r="Q1511" s="142" t="s">
        <v>4955</v>
      </c>
      <c r="R1511" s="116" t="s">
        <v>6335</v>
      </c>
      <c r="S1511" s="118" t="s">
        <v>19</v>
      </c>
      <c r="T1511" s="69" t="s">
        <v>1560</v>
      </c>
      <c r="U1511" s="21"/>
      <c r="V1511" s="21"/>
      <c r="W1511" s="20" t="str">
        <f>VLOOKUP(TRIM(X1511),X10:Y199,2,FALSE)</f>
        <v>Andy</v>
      </c>
      <c r="X1511" s="168" t="str">
        <f t="shared" si="215"/>
        <v>4.1</v>
      </c>
      <c r="Y1511" s="168">
        <f t="shared" si="216"/>
        <v>0</v>
      </c>
      <c r="Z1511" s="168">
        <f t="shared" si="213"/>
        <v>0</v>
      </c>
      <c r="AA1511" s="168">
        <f t="shared" si="217"/>
        <v>15</v>
      </c>
      <c r="AB1511" s="168">
        <f t="shared" si="218"/>
        <v>0</v>
      </c>
      <c r="AC1511" s="168">
        <f t="shared" si="219"/>
        <v>0</v>
      </c>
      <c r="AD1511" s="168">
        <f t="shared" si="214"/>
        <v>0</v>
      </c>
      <c r="AE1511" s="168">
        <f t="shared" si="220"/>
        <v>0</v>
      </c>
      <c r="AF1511" s="170"/>
      <c r="AI1511" s="1" t="str">
        <f t="shared" si="221"/>
        <v>DIFF</v>
      </c>
      <c r="AN1511" s="1" t="str">
        <f t="shared" si="222"/>
        <v>{4.1}</v>
      </c>
    </row>
    <row r="1512" spans="1:40" ht="26.25" customHeight="1" x14ac:dyDescent="0.25">
      <c r="A1512" s="66" t="s">
        <v>188</v>
      </c>
      <c r="B1512" s="67" t="s">
        <v>1473</v>
      </c>
      <c r="C1512" s="67" t="s">
        <v>94</v>
      </c>
      <c r="D1512" s="67" t="s">
        <v>79</v>
      </c>
      <c r="E1512" s="95" t="s">
        <v>4038</v>
      </c>
      <c r="F1512" s="68" t="s">
        <v>14</v>
      </c>
      <c r="G1512" s="68" t="s">
        <v>95</v>
      </c>
      <c r="H1512" s="68" t="s">
        <v>1888</v>
      </c>
      <c r="I1512" s="124" t="s">
        <v>6524</v>
      </c>
      <c r="J1512" s="69" t="s">
        <v>194</v>
      </c>
      <c r="K1512" s="121">
        <v>6300</v>
      </c>
      <c r="L1512" s="71" t="s">
        <v>83</v>
      </c>
      <c r="M1512" s="70" t="s">
        <v>102</v>
      </c>
      <c r="N1512" s="69" t="s">
        <v>1432</v>
      </c>
      <c r="O1512" s="69" t="s">
        <v>193</v>
      </c>
      <c r="P1512" s="69" t="s">
        <v>1876</v>
      </c>
      <c r="Q1512" s="73" t="s">
        <v>2071</v>
      </c>
      <c r="R1512" s="69" t="s">
        <v>6336</v>
      </c>
      <c r="S1512" s="74" t="s">
        <v>329</v>
      </c>
      <c r="T1512" s="69" t="s">
        <v>214</v>
      </c>
      <c r="U1512" s="21"/>
      <c r="V1512" s="21" t="s">
        <v>1039</v>
      </c>
      <c r="W1512" s="20" t="str">
        <f>VLOOKUP(TRIM(X1512),X10:Y199,2,FALSE)</f>
        <v>Andy</v>
      </c>
      <c r="X1512" s="168" t="str">
        <f t="shared" si="215"/>
        <v>6.7</v>
      </c>
      <c r="Y1512" s="168">
        <f t="shared" si="216"/>
        <v>1</v>
      </c>
      <c r="Z1512" s="168">
        <f t="shared" si="213"/>
        <v>0</v>
      </c>
      <c r="AA1512" s="168">
        <f t="shared" si="217"/>
        <v>18</v>
      </c>
      <c r="AB1512" s="168">
        <f t="shared" si="218"/>
        <v>0</v>
      </c>
      <c r="AC1512" s="168">
        <f t="shared" si="219"/>
        <v>0</v>
      </c>
      <c r="AD1512" s="168">
        <f t="shared" si="214"/>
        <v>0</v>
      </c>
      <c r="AE1512" s="168">
        <f t="shared" si="220"/>
        <v>0</v>
      </c>
      <c r="AF1512" s="170"/>
      <c r="AI1512" s="1" t="str">
        <f t="shared" si="221"/>
        <v>DIFF</v>
      </c>
      <c r="AN1512" s="1" t="str">
        <f t="shared" si="222"/>
        <v>{6.7}</v>
      </c>
    </row>
    <row r="1513" spans="1:40" ht="26.25" customHeight="1" x14ac:dyDescent="0.25">
      <c r="A1513" s="66" t="s">
        <v>188</v>
      </c>
      <c r="B1513" s="67" t="s">
        <v>1473</v>
      </c>
      <c r="C1513" s="67" t="s">
        <v>94</v>
      </c>
      <c r="D1513" s="67" t="s">
        <v>79</v>
      </c>
      <c r="E1513" s="95" t="s">
        <v>4039</v>
      </c>
      <c r="F1513" s="68" t="s">
        <v>14</v>
      </c>
      <c r="G1513" s="68" t="s">
        <v>95</v>
      </c>
      <c r="H1513" s="68" t="s">
        <v>1888</v>
      </c>
      <c r="I1513" s="124" t="s">
        <v>6524</v>
      </c>
      <c r="J1513" s="69" t="s">
        <v>194</v>
      </c>
      <c r="K1513" s="121">
        <v>6301</v>
      </c>
      <c r="L1513" s="69" t="s">
        <v>57</v>
      </c>
      <c r="M1513" s="121" t="s">
        <v>104</v>
      </c>
      <c r="N1513" s="69" t="s">
        <v>2787</v>
      </c>
      <c r="O1513" s="69" t="s">
        <v>317</v>
      </c>
      <c r="P1513" s="69" t="s">
        <v>1876</v>
      </c>
      <c r="Q1513" s="73" t="s">
        <v>5101</v>
      </c>
      <c r="R1513" s="69" t="s">
        <v>6337</v>
      </c>
      <c r="S1513" s="74" t="s">
        <v>329</v>
      </c>
      <c r="T1513" s="69" t="s">
        <v>214</v>
      </c>
      <c r="U1513" s="21"/>
      <c r="V1513" s="21" t="s">
        <v>1039</v>
      </c>
      <c r="W1513" s="20" t="str">
        <f>VLOOKUP(TRIM(X1513),X10:Y199,2,FALSE)</f>
        <v>Andy</v>
      </c>
      <c r="X1513" s="168" t="str">
        <f t="shared" si="215"/>
        <v>6.7</v>
      </c>
      <c r="Y1513" s="168">
        <f t="shared" si="216"/>
        <v>1</v>
      </c>
      <c r="Z1513" s="168">
        <f t="shared" si="213"/>
        <v>0</v>
      </c>
      <c r="AA1513" s="168">
        <f t="shared" si="217"/>
        <v>18</v>
      </c>
      <c r="AB1513" s="168">
        <f t="shared" si="218"/>
        <v>0</v>
      </c>
      <c r="AC1513" s="168">
        <f t="shared" si="219"/>
        <v>0</v>
      </c>
      <c r="AD1513" s="168">
        <f t="shared" si="214"/>
        <v>0</v>
      </c>
      <c r="AE1513" s="168">
        <f t="shared" si="220"/>
        <v>0</v>
      </c>
      <c r="AF1513" s="170"/>
      <c r="AI1513" s="1" t="str">
        <f t="shared" si="221"/>
        <v>DIFF</v>
      </c>
      <c r="AN1513" s="1" t="str">
        <f t="shared" si="222"/>
        <v>{6.7}</v>
      </c>
    </row>
    <row r="1514" spans="1:40" ht="26.25" customHeight="1" x14ac:dyDescent="0.25">
      <c r="A1514" s="66" t="s">
        <v>188</v>
      </c>
      <c r="B1514" s="67" t="s">
        <v>1473</v>
      </c>
      <c r="C1514" s="67" t="s">
        <v>94</v>
      </c>
      <c r="D1514" s="67" t="s">
        <v>79</v>
      </c>
      <c r="E1514" s="95" t="s">
        <v>4040</v>
      </c>
      <c r="F1514" s="68" t="s">
        <v>14</v>
      </c>
      <c r="G1514" s="68" t="s">
        <v>95</v>
      </c>
      <c r="H1514" s="68" t="s">
        <v>1888</v>
      </c>
      <c r="I1514" s="124" t="s">
        <v>6524</v>
      </c>
      <c r="J1514" s="69" t="s">
        <v>194</v>
      </c>
      <c r="K1514" s="121">
        <v>6302</v>
      </c>
      <c r="L1514" s="71" t="s">
        <v>57</v>
      </c>
      <c r="M1514" s="70" t="s">
        <v>104</v>
      </c>
      <c r="N1514" s="69" t="s">
        <v>2786</v>
      </c>
      <c r="O1514" s="69" t="s">
        <v>1036</v>
      </c>
      <c r="P1514" s="69" t="s">
        <v>1876</v>
      </c>
      <c r="Q1514" s="73" t="s">
        <v>5102</v>
      </c>
      <c r="R1514" s="69" t="s">
        <v>6338</v>
      </c>
      <c r="S1514" s="74" t="s">
        <v>329</v>
      </c>
      <c r="T1514" s="69" t="s">
        <v>214</v>
      </c>
      <c r="U1514" s="21"/>
      <c r="V1514" s="21" t="s">
        <v>1039</v>
      </c>
      <c r="W1514" s="20" t="str">
        <f>VLOOKUP(TRIM(X1514),X10:Y199,2,FALSE)</f>
        <v>Andy</v>
      </c>
      <c r="X1514" s="168" t="str">
        <f t="shared" si="215"/>
        <v>6.7</v>
      </c>
      <c r="Y1514" s="168">
        <f t="shared" si="216"/>
        <v>1</v>
      </c>
      <c r="Z1514" s="168">
        <f t="shared" si="213"/>
        <v>0</v>
      </c>
      <c r="AA1514" s="168">
        <f t="shared" si="217"/>
        <v>18</v>
      </c>
      <c r="AB1514" s="168">
        <f t="shared" si="218"/>
        <v>0</v>
      </c>
      <c r="AC1514" s="168">
        <f t="shared" si="219"/>
        <v>0</v>
      </c>
      <c r="AD1514" s="168">
        <f t="shared" si="214"/>
        <v>0</v>
      </c>
      <c r="AE1514" s="168">
        <f t="shared" si="220"/>
        <v>0</v>
      </c>
      <c r="AF1514" s="170"/>
      <c r="AI1514" s="1" t="str">
        <f t="shared" si="221"/>
        <v>DIFF</v>
      </c>
      <c r="AN1514" s="1" t="str">
        <f t="shared" si="222"/>
        <v>{6.7}</v>
      </c>
    </row>
    <row r="1515" spans="1:40" ht="26.25" customHeight="1" x14ac:dyDescent="0.25">
      <c r="A1515" s="66" t="s">
        <v>188</v>
      </c>
      <c r="B1515" s="67" t="s">
        <v>1526</v>
      </c>
      <c r="C1515" s="67" t="s">
        <v>94</v>
      </c>
      <c r="D1515" s="67" t="s">
        <v>164</v>
      </c>
      <c r="E1515" s="95" t="s">
        <v>4041</v>
      </c>
      <c r="F1515" s="68" t="s">
        <v>12</v>
      </c>
      <c r="G1515" s="68" t="s">
        <v>95</v>
      </c>
      <c r="H1515" s="68" t="s">
        <v>4367</v>
      </c>
      <c r="I1515" s="124" t="s">
        <v>107</v>
      </c>
      <c r="J1515" s="69"/>
      <c r="K1515" s="121"/>
      <c r="L1515" s="69"/>
      <c r="M1515" s="121"/>
      <c r="N1515" s="69"/>
      <c r="O1515" s="69" t="s">
        <v>193</v>
      </c>
      <c r="P1515" s="69" t="s">
        <v>310</v>
      </c>
      <c r="Q1515" s="73" t="s">
        <v>4425</v>
      </c>
      <c r="R1515" s="69" t="s">
        <v>6070</v>
      </c>
      <c r="S1515" s="74" t="s">
        <v>205</v>
      </c>
      <c r="T1515" s="69" t="s">
        <v>268</v>
      </c>
      <c r="U1515" s="21"/>
      <c r="V1515" s="21"/>
      <c r="W1515" s="20" t="str">
        <f>VLOOKUP(TRIM(X1515),X10:Y199,2,FALSE)</f>
        <v>Andy</v>
      </c>
      <c r="X1515" s="168" t="str">
        <f t="shared" si="215"/>
        <v>8.1</v>
      </c>
      <c r="Y1515" s="168">
        <f t="shared" si="216"/>
        <v>0</v>
      </c>
      <c r="Z1515" s="168">
        <f t="shared" si="213"/>
        <v>0</v>
      </c>
      <c r="AA1515" s="168">
        <f t="shared" si="217"/>
        <v>4</v>
      </c>
      <c r="AB1515" s="168">
        <f t="shared" si="218"/>
        <v>0</v>
      </c>
      <c r="AC1515" s="168">
        <f t="shared" si="219"/>
        <v>0</v>
      </c>
      <c r="AD1515" s="168">
        <f t="shared" si="214"/>
        <v>0</v>
      </c>
      <c r="AE1515" s="168">
        <f t="shared" si="220"/>
        <v>0</v>
      </c>
      <c r="AF1515" s="170"/>
      <c r="AI1515" s="1" t="str">
        <f t="shared" si="221"/>
        <v>DIFF</v>
      </c>
      <c r="AN1515" s="1" t="str">
        <f t="shared" si="222"/>
        <v>{8.1}</v>
      </c>
    </row>
    <row r="1516" spans="1:40" ht="26.25" customHeight="1" x14ac:dyDescent="0.25">
      <c r="A1516" s="66" t="s">
        <v>188</v>
      </c>
      <c r="B1516" s="67" t="s">
        <v>4975</v>
      </c>
      <c r="C1516" s="67" t="s">
        <v>94</v>
      </c>
      <c r="D1516" s="67" t="s">
        <v>1018</v>
      </c>
      <c r="E1516" s="95" t="s">
        <v>4042</v>
      </c>
      <c r="F1516" s="68" t="s">
        <v>14</v>
      </c>
      <c r="G1516" s="68" t="s">
        <v>95</v>
      </c>
      <c r="H1516" s="68" t="s">
        <v>4471</v>
      </c>
      <c r="I1516" s="124" t="s">
        <v>6071</v>
      </c>
      <c r="J1516" s="69" t="s">
        <v>309</v>
      </c>
      <c r="K1516" s="121">
        <v>1535</v>
      </c>
      <c r="L1516" s="71" t="s">
        <v>48</v>
      </c>
      <c r="M1516" s="70" t="s">
        <v>102</v>
      </c>
      <c r="N1516" s="69" t="s">
        <v>1959</v>
      </c>
      <c r="O1516" s="69" t="s">
        <v>1036</v>
      </c>
      <c r="P1516" s="69" t="s">
        <v>1574</v>
      </c>
      <c r="Q1516" s="73" t="s">
        <v>6525</v>
      </c>
      <c r="R1516" s="69" t="s">
        <v>6072</v>
      </c>
      <c r="S1516" s="74" t="s">
        <v>205</v>
      </c>
      <c r="T1516" s="69" t="s">
        <v>212</v>
      </c>
      <c r="U1516" s="21"/>
      <c r="V1516" s="21"/>
      <c r="W1516" s="20" t="str">
        <f>VLOOKUP(TRIM(X1516),X10:Y199,2,FALSE)</f>
        <v>Andy</v>
      </c>
      <c r="X1516" s="168" t="str">
        <f t="shared" si="215"/>
        <v>9.23.2</v>
      </c>
      <c r="Y1516" s="168">
        <f t="shared" si="216"/>
        <v>0</v>
      </c>
      <c r="Z1516" s="168">
        <f t="shared" si="213"/>
        <v>0</v>
      </c>
      <c r="AA1516" s="168">
        <f t="shared" si="217"/>
        <v>34</v>
      </c>
      <c r="AB1516" s="168">
        <f t="shared" si="218"/>
        <v>0</v>
      </c>
      <c r="AC1516" s="168">
        <f t="shared" si="219"/>
        <v>0</v>
      </c>
      <c r="AD1516" s="168">
        <f t="shared" si="214"/>
        <v>0</v>
      </c>
      <c r="AE1516" s="168">
        <f t="shared" si="220"/>
        <v>0</v>
      </c>
      <c r="AF1516" s="170"/>
      <c r="AI1516" s="1" t="str">
        <f t="shared" si="221"/>
        <v>DIFF</v>
      </c>
      <c r="AN1516" s="1" t="str">
        <f t="shared" si="222"/>
        <v>{9.23.2}</v>
      </c>
    </row>
    <row r="1517" spans="1:40" ht="26.25" customHeight="1" x14ac:dyDescent="0.25">
      <c r="A1517" s="66" t="s">
        <v>188</v>
      </c>
      <c r="B1517" s="67" t="s">
        <v>6526</v>
      </c>
      <c r="C1517" s="67" t="s">
        <v>94</v>
      </c>
      <c r="D1517" s="67" t="s">
        <v>1018</v>
      </c>
      <c r="E1517" s="95" t="s">
        <v>4043</v>
      </c>
      <c r="F1517" s="68" t="s">
        <v>12</v>
      </c>
      <c r="G1517" s="68" t="s">
        <v>95</v>
      </c>
      <c r="H1517" s="68" t="s">
        <v>6073</v>
      </c>
      <c r="I1517" s="124" t="s">
        <v>355</v>
      </c>
      <c r="J1517" s="69"/>
      <c r="K1517" s="121"/>
      <c r="L1517" s="69"/>
      <c r="M1517" s="121"/>
      <c r="N1517" s="69"/>
      <c r="O1517" s="69" t="s">
        <v>1036</v>
      </c>
      <c r="P1517" s="69" t="s">
        <v>1574</v>
      </c>
      <c r="Q1517" s="73" t="s">
        <v>4473</v>
      </c>
      <c r="R1517" s="69" t="s">
        <v>6074</v>
      </c>
      <c r="S1517" s="74" t="s">
        <v>205</v>
      </c>
      <c r="T1517" s="69" t="s">
        <v>212</v>
      </c>
      <c r="U1517" s="21"/>
      <c r="V1517" s="21"/>
      <c r="W1517" s="20" t="str">
        <f>VLOOKUP(TRIM(X1517),X10:Y199,2,FALSE)</f>
        <v>Andy</v>
      </c>
      <c r="X1517" s="168" t="str">
        <f t="shared" si="215"/>
        <v>9.23.2</v>
      </c>
      <c r="Y1517" s="168">
        <f t="shared" si="216"/>
        <v>0</v>
      </c>
      <c r="Z1517" s="168">
        <f t="shared" si="213"/>
        <v>0</v>
      </c>
      <c r="AA1517" s="168">
        <f t="shared" si="217"/>
        <v>5</v>
      </c>
      <c r="AB1517" s="168">
        <f t="shared" si="218"/>
        <v>0</v>
      </c>
      <c r="AC1517" s="168">
        <f t="shared" si="219"/>
        <v>0</v>
      </c>
      <c r="AD1517" s="168">
        <f t="shared" si="214"/>
        <v>0</v>
      </c>
      <c r="AE1517" s="168">
        <f t="shared" si="220"/>
        <v>0</v>
      </c>
      <c r="AF1517" s="170"/>
      <c r="AI1517" s="1" t="str">
        <f t="shared" si="221"/>
        <v>DIFF</v>
      </c>
      <c r="AN1517" s="1" t="str">
        <f t="shared" si="222"/>
        <v>{9.23.2}</v>
      </c>
    </row>
    <row r="1518" spans="1:40" ht="26.25" customHeight="1" x14ac:dyDescent="0.25">
      <c r="A1518" s="66" t="s">
        <v>188</v>
      </c>
      <c r="B1518" s="67" t="s">
        <v>6601</v>
      </c>
      <c r="C1518" s="67" t="s">
        <v>94</v>
      </c>
      <c r="D1518" s="67" t="s">
        <v>182</v>
      </c>
      <c r="E1518" s="95" t="s">
        <v>4044</v>
      </c>
      <c r="F1518" s="68" t="s">
        <v>12</v>
      </c>
      <c r="G1518" s="68" t="s">
        <v>95</v>
      </c>
      <c r="H1518" s="68" t="s">
        <v>3214</v>
      </c>
      <c r="I1518" s="124" t="s">
        <v>261</v>
      </c>
      <c r="J1518" s="69"/>
      <c r="K1518" s="121"/>
      <c r="L1518" s="71"/>
      <c r="M1518" s="70"/>
      <c r="N1518" s="69"/>
      <c r="O1518" s="69"/>
      <c r="P1518" s="69"/>
      <c r="Q1518" s="73" t="s">
        <v>4866</v>
      </c>
      <c r="R1518" s="69" t="s">
        <v>6075</v>
      </c>
      <c r="S1518" s="74" t="s">
        <v>189</v>
      </c>
      <c r="T1518" s="69" t="s">
        <v>258</v>
      </c>
      <c r="U1518" s="21"/>
      <c r="V1518" s="21"/>
      <c r="W1518" s="20" t="str">
        <f>VLOOKUP(TRIM(X1518),X10:Y199,2,FALSE)</f>
        <v>Andy</v>
      </c>
      <c r="X1518" s="168" t="str">
        <f t="shared" si="215"/>
        <v>8.11</v>
      </c>
      <c r="Y1518" s="168">
        <f t="shared" si="216"/>
        <v>0</v>
      </c>
      <c r="Z1518" s="168">
        <f t="shared" si="213"/>
        <v>0</v>
      </c>
      <c r="AA1518" s="168">
        <f t="shared" si="217"/>
        <v>6</v>
      </c>
      <c r="AB1518" s="168">
        <f t="shared" si="218"/>
        <v>0</v>
      </c>
      <c r="AC1518" s="168">
        <f t="shared" si="219"/>
        <v>1</v>
      </c>
      <c r="AD1518" s="168">
        <f t="shared" si="214"/>
        <v>0</v>
      </c>
      <c r="AE1518" s="168">
        <f t="shared" si="220"/>
        <v>0</v>
      </c>
      <c r="AF1518" s="170"/>
      <c r="AI1518" s="1" t="str">
        <f t="shared" si="221"/>
        <v/>
      </c>
      <c r="AN1518" s="1" t="str">
        <f t="shared" si="222"/>
        <v>{8.11}</v>
      </c>
    </row>
    <row r="1519" spans="1:40" ht="26.25" customHeight="1" x14ac:dyDescent="0.25">
      <c r="A1519" s="66" t="s">
        <v>188</v>
      </c>
      <c r="B1519" s="67" t="s">
        <v>1868</v>
      </c>
      <c r="C1519" s="67" t="s">
        <v>94</v>
      </c>
      <c r="D1519" s="67" t="s">
        <v>1337</v>
      </c>
      <c r="E1519" s="95" t="s">
        <v>4045</v>
      </c>
      <c r="F1519" s="68" t="s">
        <v>11</v>
      </c>
      <c r="G1519" s="68" t="s">
        <v>99</v>
      </c>
      <c r="H1519" s="68" t="s">
        <v>5700</v>
      </c>
      <c r="I1519" s="124" t="s">
        <v>6742</v>
      </c>
      <c r="J1519" s="69"/>
      <c r="K1519" s="121"/>
      <c r="L1519" s="69"/>
      <c r="M1519" s="121"/>
      <c r="N1519" s="69"/>
      <c r="O1519" s="69" t="s">
        <v>1036</v>
      </c>
      <c r="P1519" s="69" t="s">
        <v>1901</v>
      </c>
      <c r="Q1519" s="73" t="s">
        <v>5699</v>
      </c>
      <c r="R1519" s="69" t="s">
        <v>6145</v>
      </c>
      <c r="S1519" s="74" t="s">
        <v>192</v>
      </c>
      <c r="T1519" s="69" t="s">
        <v>1867</v>
      </c>
      <c r="U1519" s="21"/>
      <c r="V1519" s="21"/>
      <c r="W1519" s="20" t="str">
        <f>VLOOKUP(TRIM(X1519),X10:Y199,2,FALSE)</f>
        <v>Dario</v>
      </c>
      <c r="X1519" s="168" t="str">
        <f t="shared" si="215"/>
        <v>19.3.2</v>
      </c>
      <c r="Y1519" s="168">
        <f t="shared" si="216"/>
        <v>0</v>
      </c>
      <c r="Z1519" s="168">
        <f t="shared" si="213"/>
        <v>0</v>
      </c>
      <c r="AA1519" s="168">
        <f t="shared" si="217"/>
        <v>30</v>
      </c>
      <c r="AB1519" s="168">
        <f t="shared" si="218"/>
        <v>0</v>
      </c>
      <c r="AC1519" s="168">
        <f t="shared" si="219"/>
        <v>0</v>
      </c>
      <c r="AD1519" s="168">
        <f t="shared" si="214"/>
        <v>0</v>
      </c>
      <c r="AE1519" s="168">
        <f t="shared" si="220"/>
        <v>1</v>
      </c>
      <c r="AF1519" s="170"/>
      <c r="AI1519" s="1" t="str">
        <f t="shared" si="221"/>
        <v>DIFF</v>
      </c>
      <c r="AN1519" s="1" t="str">
        <f t="shared" si="222"/>
        <v>{19.3.2}</v>
      </c>
    </row>
    <row r="1520" spans="1:40" ht="26.25" customHeight="1" x14ac:dyDescent="0.25">
      <c r="A1520" s="66" t="s">
        <v>188</v>
      </c>
      <c r="B1520" s="67" t="s">
        <v>40</v>
      </c>
      <c r="C1520" s="67" t="s">
        <v>94</v>
      </c>
      <c r="D1520" s="67" t="s">
        <v>1936</v>
      </c>
      <c r="E1520" s="95" t="s">
        <v>4046</v>
      </c>
      <c r="F1520" s="68" t="s">
        <v>862</v>
      </c>
      <c r="G1520" s="68" t="s">
        <v>95</v>
      </c>
      <c r="H1520" s="68" t="s">
        <v>3069</v>
      </c>
      <c r="I1520" s="124" t="s">
        <v>4465</v>
      </c>
      <c r="J1520" s="69" t="s">
        <v>1963</v>
      </c>
      <c r="K1520" s="121"/>
      <c r="L1520" s="71"/>
      <c r="M1520" s="70"/>
      <c r="N1520" s="69" t="s">
        <v>1778</v>
      </c>
      <c r="O1520" s="69" t="s">
        <v>1462</v>
      </c>
      <c r="P1520" s="69" t="s">
        <v>1964</v>
      </c>
      <c r="Q1520" s="73" t="s">
        <v>2843</v>
      </c>
      <c r="R1520" s="69" t="s">
        <v>6076</v>
      </c>
      <c r="S1520" s="74" t="s">
        <v>205</v>
      </c>
      <c r="T1520" s="69" t="s">
        <v>2010</v>
      </c>
      <c r="U1520" s="21"/>
      <c r="V1520" s="21"/>
      <c r="W1520" s="20" t="str">
        <f>VLOOKUP(TRIM(X1520),X10:Y199,2,FALSE)</f>
        <v>Andy</v>
      </c>
      <c r="X1520" s="168" t="str">
        <f t="shared" si="215"/>
        <v>20.6.1.2</v>
      </c>
      <c r="Y1520" s="168">
        <f t="shared" si="216"/>
        <v>0</v>
      </c>
      <c r="Z1520" s="168">
        <f t="shared" si="213"/>
        <v>0</v>
      </c>
      <c r="AA1520" s="168">
        <f t="shared" si="217"/>
        <v>31</v>
      </c>
      <c r="AB1520" s="168">
        <f t="shared" si="218"/>
        <v>0</v>
      </c>
      <c r="AC1520" s="168">
        <f t="shared" si="219"/>
        <v>0</v>
      </c>
      <c r="AD1520" s="168">
        <f t="shared" si="214"/>
        <v>0</v>
      </c>
      <c r="AE1520" s="168">
        <f t="shared" si="220"/>
        <v>0</v>
      </c>
      <c r="AF1520" s="170"/>
      <c r="AI1520" s="1" t="str">
        <f t="shared" si="221"/>
        <v>DIFF</v>
      </c>
      <c r="AN1520" s="1" t="str">
        <f t="shared" si="222"/>
        <v>{20.6.1.2}</v>
      </c>
    </row>
    <row r="1521" spans="1:40" ht="26.25" customHeight="1" x14ac:dyDescent="0.25">
      <c r="A1521" s="66" t="s">
        <v>188</v>
      </c>
      <c r="B1521" s="67" t="s">
        <v>40</v>
      </c>
      <c r="C1521" s="67" t="s">
        <v>94</v>
      </c>
      <c r="D1521" s="67" t="s">
        <v>1936</v>
      </c>
      <c r="E1521" s="95" t="s">
        <v>4047</v>
      </c>
      <c r="F1521" s="68" t="s">
        <v>862</v>
      </c>
      <c r="G1521" s="68" t="s">
        <v>95</v>
      </c>
      <c r="H1521" s="68" t="s">
        <v>5484</v>
      </c>
      <c r="I1521" s="124" t="s">
        <v>3241</v>
      </c>
      <c r="J1521" s="69" t="s">
        <v>1963</v>
      </c>
      <c r="K1521" s="121"/>
      <c r="L1521" s="69"/>
      <c r="M1521" s="121"/>
      <c r="N1521" s="69" t="s">
        <v>1778</v>
      </c>
      <c r="O1521" s="69" t="s">
        <v>1462</v>
      </c>
      <c r="P1521" s="69" t="s">
        <v>1964</v>
      </c>
      <c r="Q1521" s="73" t="s">
        <v>4779</v>
      </c>
      <c r="R1521" s="69" t="s">
        <v>5874</v>
      </c>
      <c r="S1521" s="74" t="s">
        <v>205</v>
      </c>
      <c r="T1521" s="69" t="s">
        <v>949</v>
      </c>
      <c r="U1521" s="21"/>
      <c r="V1521" s="21"/>
      <c r="W1521" s="20" t="str">
        <f>VLOOKUP(TRIM(X1521),X10:Y199,2,FALSE)</f>
        <v>Andy</v>
      </c>
      <c r="X1521" s="168" t="str">
        <f t="shared" si="215"/>
        <v>20.6.1.2</v>
      </c>
      <c r="Y1521" s="168">
        <f t="shared" si="216"/>
        <v>0</v>
      </c>
      <c r="Z1521" s="168">
        <f t="shared" si="213"/>
        <v>0</v>
      </c>
      <c r="AA1521" s="168">
        <f t="shared" si="217"/>
        <v>19</v>
      </c>
      <c r="AB1521" s="168">
        <f t="shared" si="218"/>
        <v>0</v>
      </c>
      <c r="AC1521" s="168">
        <f t="shared" si="219"/>
        <v>0</v>
      </c>
      <c r="AD1521" s="168">
        <f t="shared" si="214"/>
        <v>0</v>
      </c>
      <c r="AE1521" s="168">
        <f t="shared" si="220"/>
        <v>0</v>
      </c>
      <c r="AF1521" s="170"/>
      <c r="AI1521" s="1" t="str">
        <f t="shared" si="221"/>
        <v>DIFF</v>
      </c>
      <c r="AN1521" s="1" t="str">
        <f t="shared" si="222"/>
        <v>{20.6.1.2}</v>
      </c>
    </row>
    <row r="1522" spans="1:40" ht="26.25" customHeight="1" x14ac:dyDescent="0.25">
      <c r="A1522" s="66" t="s">
        <v>188</v>
      </c>
      <c r="B1522" s="67" t="s">
        <v>40</v>
      </c>
      <c r="C1522" s="67" t="s">
        <v>94</v>
      </c>
      <c r="D1522" s="67" t="s">
        <v>1936</v>
      </c>
      <c r="E1522" s="95" t="s">
        <v>4048</v>
      </c>
      <c r="F1522" s="68" t="s">
        <v>862</v>
      </c>
      <c r="G1522" s="68" t="s">
        <v>95</v>
      </c>
      <c r="H1522" s="68" t="s">
        <v>3240</v>
      </c>
      <c r="I1522" s="124" t="s">
        <v>5189</v>
      </c>
      <c r="J1522" s="69" t="s">
        <v>1963</v>
      </c>
      <c r="K1522" s="121"/>
      <c r="L1522" s="71"/>
      <c r="M1522" s="70"/>
      <c r="N1522" s="69" t="s">
        <v>1778</v>
      </c>
      <c r="O1522" s="69" t="s">
        <v>1462</v>
      </c>
      <c r="P1522" s="69" t="s">
        <v>1964</v>
      </c>
      <c r="Q1522" s="73" t="s">
        <v>3120</v>
      </c>
      <c r="R1522" s="69" t="s">
        <v>6077</v>
      </c>
      <c r="S1522" s="74" t="s">
        <v>205</v>
      </c>
      <c r="T1522" s="69" t="s">
        <v>214</v>
      </c>
      <c r="U1522" s="21"/>
      <c r="V1522" s="21"/>
      <c r="W1522" s="20" t="str">
        <f>VLOOKUP(TRIM(X1522),X10:Y199,2,FALSE)</f>
        <v>Andy</v>
      </c>
      <c r="X1522" s="168" t="str">
        <f t="shared" si="215"/>
        <v>20.6.1.2</v>
      </c>
      <c r="Y1522" s="168">
        <f t="shared" si="216"/>
        <v>0</v>
      </c>
      <c r="Z1522" s="168">
        <f t="shared" si="213"/>
        <v>0</v>
      </c>
      <c r="AA1522" s="168">
        <f t="shared" si="217"/>
        <v>113</v>
      </c>
      <c r="AB1522" s="168">
        <f t="shared" si="218"/>
        <v>0</v>
      </c>
      <c r="AC1522" s="168">
        <f t="shared" si="219"/>
        <v>0</v>
      </c>
      <c r="AD1522" s="168">
        <f t="shared" si="214"/>
        <v>0</v>
      </c>
      <c r="AE1522" s="168">
        <f t="shared" si="220"/>
        <v>0</v>
      </c>
      <c r="AF1522" s="170"/>
      <c r="AI1522" s="1" t="str">
        <f t="shared" si="221"/>
        <v>DIFF</v>
      </c>
      <c r="AN1522" s="1" t="str">
        <f t="shared" si="222"/>
        <v>{20.6.1.2}</v>
      </c>
    </row>
    <row r="1523" spans="1:40" ht="26.25" customHeight="1" x14ac:dyDescent="0.25">
      <c r="A1523" s="66" t="s">
        <v>188</v>
      </c>
      <c r="B1523" s="67" t="s">
        <v>40</v>
      </c>
      <c r="C1523" s="67" t="s">
        <v>94</v>
      </c>
      <c r="D1523" s="67" t="s">
        <v>1936</v>
      </c>
      <c r="E1523" s="95" t="s">
        <v>4049</v>
      </c>
      <c r="F1523" s="68" t="s">
        <v>862</v>
      </c>
      <c r="G1523" s="68" t="s">
        <v>95</v>
      </c>
      <c r="H1523" s="68" t="s">
        <v>2173</v>
      </c>
      <c r="I1523" s="124" t="s">
        <v>3250</v>
      </c>
      <c r="J1523" s="69" t="s">
        <v>1963</v>
      </c>
      <c r="K1523" s="121"/>
      <c r="L1523" s="69"/>
      <c r="M1523" s="121"/>
      <c r="N1523" s="69" t="s">
        <v>1778</v>
      </c>
      <c r="O1523" s="69" t="s">
        <v>1462</v>
      </c>
      <c r="P1523" s="69" t="s">
        <v>1964</v>
      </c>
      <c r="Q1523" s="73" t="s">
        <v>6515</v>
      </c>
      <c r="R1523" s="69" t="s">
        <v>5875</v>
      </c>
      <c r="S1523" s="74" t="s">
        <v>205</v>
      </c>
      <c r="T1523" s="69" t="s">
        <v>214</v>
      </c>
      <c r="U1523" s="21"/>
      <c r="V1523" s="21"/>
      <c r="W1523" s="20" t="str">
        <f>VLOOKUP(TRIM(X1523),X10:Y199,2,FALSE)</f>
        <v>Andy</v>
      </c>
      <c r="X1523" s="168" t="str">
        <f t="shared" si="215"/>
        <v>20.6.1.2</v>
      </c>
      <c r="Y1523" s="168">
        <f t="shared" si="216"/>
        <v>0</v>
      </c>
      <c r="Z1523" s="168">
        <f t="shared" si="213"/>
        <v>0</v>
      </c>
      <c r="AA1523" s="168">
        <f t="shared" si="217"/>
        <v>29</v>
      </c>
      <c r="AB1523" s="168">
        <f t="shared" si="218"/>
        <v>0</v>
      </c>
      <c r="AC1523" s="168">
        <f t="shared" si="219"/>
        <v>0</v>
      </c>
      <c r="AD1523" s="168">
        <f t="shared" si="214"/>
        <v>0</v>
      </c>
      <c r="AE1523" s="168">
        <f t="shared" si="220"/>
        <v>0</v>
      </c>
      <c r="AF1523" s="170"/>
      <c r="AI1523" s="1" t="str">
        <f t="shared" si="221"/>
        <v>DIFF</v>
      </c>
      <c r="AN1523" s="1" t="str">
        <f t="shared" si="222"/>
        <v>{20.6.1.2}</v>
      </c>
    </row>
    <row r="1524" spans="1:40" ht="26.25" customHeight="1" x14ac:dyDescent="0.25">
      <c r="A1524" s="66" t="s">
        <v>188</v>
      </c>
      <c r="B1524" s="67" t="s">
        <v>40</v>
      </c>
      <c r="C1524" s="67" t="s">
        <v>94</v>
      </c>
      <c r="D1524" s="67" t="s">
        <v>1936</v>
      </c>
      <c r="E1524" s="95" t="s">
        <v>4050</v>
      </c>
      <c r="F1524" s="68" t="s">
        <v>862</v>
      </c>
      <c r="G1524" s="68" t="s">
        <v>95</v>
      </c>
      <c r="H1524" s="68" t="s">
        <v>2174</v>
      </c>
      <c r="I1524" s="124" t="s">
        <v>6527</v>
      </c>
      <c r="J1524" s="69" t="s">
        <v>1963</v>
      </c>
      <c r="K1524" s="121"/>
      <c r="L1524" s="71"/>
      <c r="M1524" s="70"/>
      <c r="N1524" s="69" t="s">
        <v>1778</v>
      </c>
      <c r="O1524" s="69" t="s">
        <v>1462</v>
      </c>
      <c r="P1524" s="69" t="s">
        <v>1964</v>
      </c>
      <c r="Q1524" s="73" t="s">
        <v>1981</v>
      </c>
      <c r="R1524" s="69" t="s">
        <v>6078</v>
      </c>
      <c r="S1524" s="74" t="s">
        <v>205</v>
      </c>
      <c r="T1524" s="69" t="s">
        <v>271</v>
      </c>
      <c r="U1524" s="21"/>
      <c r="V1524" s="21"/>
      <c r="W1524" s="20" t="str">
        <f>VLOOKUP(TRIM(X1524),X10:Y199,2,FALSE)</f>
        <v>Andy</v>
      </c>
      <c r="X1524" s="168" t="str">
        <f t="shared" si="215"/>
        <v>20.6.1.2</v>
      </c>
      <c r="Y1524" s="168">
        <f t="shared" si="216"/>
        <v>0</v>
      </c>
      <c r="Z1524" s="168">
        <f t="shared" si="213"/>
        <v>0</v>
      </c>
      <c r="AA1524" s="168">
        <f t="shared" si="217"/>
        <v>48</v>
      </c>
      <c r="AB1524" s="168">
        <f t="shared" si="218"/>
        <v>0</v>
      </c>
      <c r="AC1524" s="168">
        <f t="shared" si="219"/>
        <v>0</v>
      </c>
      <c r="AD1524" s="168">
        <f t="shared" si="214"/>
        <v>0</v>
      </c>
      <c r="AE1524" s="168">
        <f t="shared" si="220"/>
        <v>0</v>
      </c>
      <c r="AF1524" s="170"/>
      <c r="AI1524" s="1" t="str">
        <f t="shared" si="221"/>
        <v>DIFF</v>
      </c>
      <c r="AN1524" s="1" t="str">
        <f t="shared" si="222"/>
        <v>{20.6.1.2}</v>
      </c>
    </row>
    <row r="1525" spans="1:40" ht="26.25" customHeight="1" x14ac:dyDescent="0.25">
      <c r="A1525" s="66" t="s">
        <v>188</v>
      </c>
      <c r="B1525" s="67" t="s">
        <v>40</v>
      </c>
      <c r="C1525" s="67" t="s">
        <v>94</v>
      </c>
      <c r="D1525" s="67" t="s">
        <v>1936</v>
      </c>
      <c r="E1525" s="95" t="s">
        <v>4051</v>
      </c>
      <c r="F1525" s="68" t="s">
        <v>862</v>
      </c>
      <c r="G1525" s="68" t="s">
        <v>95</v>
      </c>
      <c r="H1525" s="68" t="s">
        <v>2173</v>
      </c>
      <c r="I1525" s="124" t="s">
        <v>5932</v>
      </c>
      <c r="J1525" s="69" t="s">
        <v>1963</v>
      </c>
      <c r="K1525" s="121"/>
      <c r="L1525" s="69"/>
      <c r="M1525" s="121"/>
      <c r="N1525" s="69" t="s">
        <v>1778</v>
      </c>
      <c r="O1525" s="69" t="s">
        <v>1462</v>
      </c>
      <c r="P1525" s="69" t="s">
        <v>1964</v>
      </c>
      <c r="Q1525" s="73" t="s">
        <v>6515</v>
      </c>
      <c r="R1525" s="69" t="s">
        <v>5933</v>
      </c>
      <c r="S1525" s="74" t="s">
        <v>205</v>
      </c>
      <c r="T1525" s="69" t="s">
        <v>214</v>
      </c>
      <c r="U1525" s="21"/>
      <c r="V1525" s="21"/>
      <c r="W1525" s="20" t="str">
        <f>VLOOKUP(TRIM(X1525),X10:Y199,2,FALSE)</f>
        <v>Andy</v>
      </c>
      <c r="X1525" s="168" t="str">
        <f t="shared" si="215"/>
        <v>20.6.1.2</v>
      </c>
      <c r="Y1525" s="168">
        <f t="shared" si="216"/>
        <v>0</v>
      </c>
      <c r="Z1525" s="168">
        <f t="shared" si="213"/>
        <v>0</v>
      </c>
      <c r="AA1525" s="168">
        <f t="shared" si="217"/>
        <v>50</v>
      </c>
      <c r="AB1525" s="168">
        <f t="shared" si="218"/>
        <v>0</v>
      </c>
      <c r="AC1525" s="168">
        <f t="shared" si="219"/>
        <v>0</v>
      </c>
      <c r="AD1525" s="168">
        <f t="shared" si="214"/>
        <v>0</v>
      </c>
      <c r="AE1525" s="168">
        <f t="shared" si="220"/>
        <v>0</v>
      </c>
      <c r="AF1525" s="170"/>
      <c r="AI1525" s="1" t="str">
        <f t="shared" si="221"/>
        <v>DIFF</v>
      </c>
      <c r="AN1525" s="1" t="str">
        <f t="shared" si="222"/>
        <v>{20.6.1.2}</v>
      </c>
    </row>
    <row r="1526" spans="1:40" ht="26.25" customHeight="1" x14ac:dyDescent="0.25">
      <c r="A1526" s="66" t="s">
        <v>188</v>
      </c>
      <c r="B1526" s="67" t="s">
        <v>40</v>
      </c>
      <c r="C1526" s="67" t="s">
        <v>94</v>
      </c>
      <c r="D1526" s="67" t="s">
        <v>1936</v>
      </c>
      <c r="E1526" s="95" t="s">
        <v>4052</v>
      </c>
      <c r="F1526" s="68" t="s">
        <v>862</v>
      </c>
      <c r="G1526" s="68" t="s">
        <v>95</v>
      </c>
      <c r="H1526" s="68" t="s">
        <v>5484</v>
      </c>
      <c r="I1526" s="124" t="s">
        <v>6528</v>
      </c>
      <c r="J1526" s="69" t="s">
        <v>1963</v>
      </c>
      <c r="K1526" s="121"/>
      <c r="L1526" s="71"/>
      <c r="M1526" s="70"/>
      <c r="N1526" s="69" t="s">
        <v>1778</v>
      </c>
      <c r="O1526" s="69" t="s">
        <v>1462</v>
      </c>
      <c r="P1526" s="69" t="s">
        <v>1964</v>
      </c>
      <c r="Q1526" s="73" t="s">
        <v>4779</v>
      </c>
      <c r="R1526" s="69" t="s">
        <v>6079</v>
      </c>
      <c r="S1526" s="74" t="s">
        <v>205</v>
      </c>
      <c r="T1526" s="69" t="s">
        <v>949</v>
      </c>
      <c r="U1526" s="21"/>
      <c r="V1526" s="21"/>
      <c r="W1526" s="20" t="str">
        <f>VLOOKUP(TRIM(X1526),X10:Y199,2,FALSE)</f>
        <v>Andy</v>
      </c>
      <c r="X1526" s="168" t="str">
        <f t="shared" si="215"/>
        <v>20.6.1.2</v>
      </c>
      <c r="Y1526" s="168">
        <f t="shared" si="216"/>
        <v>0</v>
      </c>
      <c r="Z1526" s="168">
        <f t="shared" si="213"/>
        <v>0</v>
      </c>
      <c r="AA1526" s="168">
        <f t="shared" si="217"/>
        <v>35</v>
      </c>
      <c r="AB1526" s="168">
        <f t="shared" si="218"/>
        <v>0</v>
      </c>
      <c r="AC1526" s="168">
        <f t="shared" si="219"/>
        <v>0</v>
      </c>
      <c r="AD1526" s="168">
        <f t="shared" si="214"/>
        <v>0</v>
      </c>
      <c r="AE1526" s="168">
        <f t="shared" si="220"/>
        <v>0</v>
      </c>
      <c r="AF1526" s="170"/>
      <c r="AI1526" s="1" t="str">
        <f t="shared" si="221"/>
        <v>DIFF</v>
      </c>
      <c r="AN1526" s="1" t="str">
        <f t="shared" si="222"/>
        <v>{20.6.1.2}</v>
      </c>
    </row>
    <row r="1527" spans="1:40" ht="26.25" customHeight="1" x14ac:dyDescent="0.25">
      <c r="A1527" s="66" t="s">
        <v>188</v>
      </c>
      <c r="B1527" s="67" t="s">
        <v>40</v>
      </c>
      <c r="C1527" s="67" t="s">
        <v>94</v>
      </c>
      <c r="D1527" s="67" t="s">
        <v>1944</v>
      </c>
      <c r="E1527" s="95" t="s">
        <v>4053</v>
      </c>
      <c r="F1527" s="68" t="s">
        <v>862</v>
      </c>
      <c r="G1527" s="68" t="s">
        <v>95</v>
      </c>
      <c r="H1527" s="68" t="s">
        <v>3001</v>
      </c>
      <c r="I1527" s="124" t="s">
        <v>6519</v>
      </c>
      <c r="J1527" s="69" t="s">
        <v>1963</v>
      </c>
      <c r="K1527" s="121"/>
      <c r="L1527" s="69"/>
      <c r="M1527" s="121"/>
      <c r="N1527" s="69" t="s">
        <v>1778</v>
      </c>
      <c r="O1527" s="69" t="s">
        <v>1462</v>
      </c>
      <c r="P1527" s="69" t="s">
        <v>1964</v>
      </c>
      <c r="Q1527" s="73" t="s">
        <v>2037</v>
      </c>
      <c r="R1527" s="69" t="s">
        <v>6146</v>
      </c>
      <c r="S1527" s="74" t="s">
        <v>205</v>
      </c>
      <c r="T1527" s="69" t="s">
        <v>1803</v>
      </c>
      <c r="U1527" s="21"/>
      <c r="V1527" s="21"/>
      <c r="W1527" s="20" t="str">
        <f>VLOOKUP(TRIM(X1527),X10:Y199,2,FALSE)</f>
        <v>Andy</v>
      </c>
      <c r="X1527" s="168" t="str">
        <f t="shared" si="215"/>
        <v>20.6.7</v>
      </c>
      <c r="Y1527" s="168">
        <f t="shared" si="216"/>
        <v>0</v>
      </c>
      <c r="Z1527" s="168">
        <f t="shared" si="213"/>
        <v>0</v>
      </c>
      <c r="AA1527" s="168">
        <f t="shared" si="217"/>
        <v>17</v>
      </c>
      <c r="AB1527" s="168">
        <f t="shared" si="218"/>
        <v>0</v>
      </c>
      <c r="AC1527" s="168">
        <f t="shared" si="219"/>
        <v>0</v>
      </c>
      <c r="AD1527" s="168">
        <f t="shared" si="214"/>
        <v>0</v>
      </c>
      <c r="AE1527" s="168">
        <f t="shared" si="220"/>
        <v>0</v>
      </c>
      <c r="AF1527" s="170"/>
      <c r="AI1527" s="1" t="str">
        <f t="shared" si="221"/>
        <v>DIFF</v>
      </c>
      <c r="AN1527" s="1" t="str">
        <f t="shared" si="222"/>
        <v>{20.6.7}</v>
      </c>
    </row>
    <row r="1528" spans="1:40" ht="26.25" customHeight="1" x14ac:dyDescent="0.25">
      <c r="A1528" s="66" t="s">
        <v>188</v>
      </c>
      <c r="B1528" s="67" t="s">
        <v>40</v>
      </c>
      <c r="C1528" s="67" t="s">
        <v>94</v>
      </c>
      <c r="D1528" s="67" t="s">
        <v>1945</v>
      </c>
      <c r="E1528" s="95" t="s">
        <v>4054</v>
      </c>
      <c r="F1528" s="68" t="s">
        <v>862</v>
      </c>
      <c r="G1528" s="68" t="s">
        <v>95</v>
      </c>
      <c r="H1528" s="68" t="s">
        <v>5062</v>
      </c>
      <c r="I1528" s="124" t="s">
        <v>6529</v>
      </c>
      <c r="J1528" s="69" t="s">
        <v>1963</v>
      </c>
      <c r="K1528" s="121"/>
      <c r="L1528" s="71"/>
      <c r="M1528" s="70"/>
      <c r="N1528" s="69" t="s">
        <v>1778</v>
      </c>
      <c r="O1528" s="69" t="s">
        <v>1462</v>
      </c>
      <c r="P1528" s="69" t="s">
        <v>1964</v>
      </c>
      <c r="Q1528" s="73" t="s">
        <v>5061</v>
      </c>
      <c r="R1528" s="69" t="s">
        <v>6080</v>
      </c>
      <c r="S1528" s="74" t="s">
        <v>205</v>
      </c>
      <c r="T1528" s="69" t="s">
        <v>224</v>
      </c>
      <c r="U1528" s="21"/>
      <c r="V1528" s="21"/>
      <c r="W1528" s="20" t="str">
        <f>VLOOKUP(TRIM(X1528),X10:Y199,2,FALSE)</f>
        <v>Andy</v>
      </c>
      <c r="X1528" s="168" t="str">
        <f t="shared" si="215"/>
        <v>20.6.8</v>
      </c>
      <c r="Y1528" s="168">
        <f t="shared" si="216"/>
        <v>0</v>
      </c>
      <c r="Z1528" s="168">
        <f t="shared" si="213"/>
        <v>0</v>
      </c>
      <c r="AA1528" s="168">
        <f t="shared" si="217"/>
        <v>19</v>
      </c>
      <c r="AB1528" s="168">
        <f t="shared" si="218"/>
        <v>0</v>
      </c>
      <c r="AC1528" s="168">
        <f t="shared" si="219"/>
        <v>0</v>
      </c>
      <c r="AD1528" s="168">
        <f t="shared" si="214"/>
        <v>0</v>
      </c>
      <c r="AE1528" s="168">
        <f t="shared" si="220"/>
        <v>0</v>
      </c>
      <c r="AF1528" s="170"/>
      <c r="AI1528" s="1" t="str">
        <f t="shared" si="221"/>
        <v>DIFF</v>
      </c>
      <c r="AN1528" s="1" t="str">
        <f t="shared" si="222"/>
        <v>{20.6.8}</v>
      </c>
    </row>
    <row r="1529" spans="1:40" ht="26.25" customHeight="1" x14ac:dyDescent="0.25">
      <c r="A1529" s="66" t="s">
        <v>188</v>
      </c>
      <c r="B1529" s="67" t="s">
        <v>3246</v>
      </c>
      <c r="C1529" s="67" t="s">
        <v>94</v>
      </c>
      <c r="D1529" s="67" t="s">
        <v>4220</v>
      </c>
      <c r="E1529" s="95" t="s">
        <v>4055</v>
      </c>
      <c r="F1529" s="68" t="s">
        <v>14</v>
      </c>
      <c r="G1529" s="68" t="s">
        <v>95</v>
      </c>
      <c r="H1529" s="68" t="s">
        <v>2793</v>
      </c>
      <c r="I1529" s="124" t="s">
        <v>3245</v>
      </c>
      <c r="J1529" s="69" t="s">
        <v>101</v>
      </c>
      <c r="K1529" s="121">
        <v>5577</v>
      </c>
      <c r="L1529" s="69" t="s">
        <v>52</v>
      </c>
      <c r="M1529" s="121" t="s">
        <v>197</v>
      </c>
      <c r="N1529" s="69" t="s">
        <v>2786</v>
      </c>
      <c r="O1529" s="69" t="s">
        <v>1462</v>
      </c>
      <c r="P1529" s="69" t="s">
        <v>2832</v>
      </c>
      <c r="Q1529" s="73" t="s">
        <v>5063</v>
      </c>
      <c r="R1529" s="69" t="s">
        <v>6081</v>
      </c>
      <c r="S1529" s="74" t="s">
        <v>205</v>
      </c>
      <c r="T1529" s="69" t="s">
        <v>1209</v>
      </c>
      <c r="U1529" s="21"/>
      <c r="V1529" s="21"/>
      <c r="W1529" s="20" t="str">
        <f>VLOOKUP(TRIM(X1529),X10:Y199,2,FALSE)</f>
        <v>Andy</v>
      </c>
      <c r="X1529" s="168" t="str">
        <f t="shared" si="215"/>
        <v>20.10</v>
      </c>
      <c r="Y1529" s="168">
        <f t="shared" si="216"/>
        <v>0</v>
      </c>
      <c r="Z1529" s="168">
        <f t="shared" si="213"/>
        <v>0</v>
      </c>
      <c r="AA1529" s="168">
        <f t="shared" si="217"/>
        <v>32</v>
      </c>
      <c r="AB1529" s="168">
        <f t="shared" si="218"/>
        <v>0</v>
      </c>
      <c r="AC1529" s="168">
        <f t="shared" si="219"/>
        <v>0</v>
      </c>
      <c r="AD1529" s="168">
        <f t="shared" si="214"/>
        <v>0</v>
      </c>
      <c r="AE1529" s="168">
        <f t="shared" si="220"/>
        <v>0</v>
      </c>
      <c r="AF1529" s="170"/>
      <c r="AI1529" s="1" t="str">
        <f t="shared" si="221"/>
        <v>DIFF</v>
      </c>
      <c r="AN1529" s="1" t="str">
        <f t="shared" si="222"/>
        <v>{20.10}</v>
      </c>
    </row>
    <row r="1530" spans="1:40" ht="26.25" customHeight="1" x14ac:dyDescent="0.25">
      <c r="A1530" s="66" t="s">
        <v>188</v>
      </c>
      <c r="B1530" s="67" t="s">
        <v>2930</v>
      </c>
      <c r="C1530" s="67" t="s">
        <v>94</v>
      </c>
      <c r="D1530" s="67" t="s">
        <v>4220</v>
      </c>
      <c r="E1530" s="95" t="s">
        <v>4056</v>
      </c>
      <c r="F1530" s="68" t="s">
        <v>14</v>
      </c>
      <c r="G1530" s="68" t="s">
        <v>95</v>
      </c>
      <c r="H1530" s="68" t="s">
        <v>2789</v>
      </c>
      <c r="I1530" s="124" t="s">
        <v>3253</v>
      </c>
      <c r="J1530" s="69" t="s">
        <v>101</v>
      </c>
      <c r="K1530" s="121">
        <v>5574</v>
      </c>
      <c r="L1530" s="71" t="s">
        <v>53</v>
      </c>
      <c r="M1530" s="70" t="s">
        <v>197</v>
      </c>
      <c r="N1530" s="69" t="s">
        <v>2786</v>
      </c>
      <c r="O1530" s="69" t="s">
        <v>1462</v>
      </c>
      <c r="P1530" s="69" t="s">
        <v>2832</v>
      </c>
      <c r="Q1530" s="73" t="s">
        <v>2929</v>
      </c>
      <c r="R1530" s="69" t="s">
        <v>6339</v>
      </c>
      <c r="S1530" s="74" t="s">
        <v>329</v>
      </c>
      <c r="T1530" s="69" t="s">
        <v>1209</v>
      </c>
      <c r="U1530" s="21"/>
      <c r="V1530" s="21" t="s">
        <v>1039</v>
      </c>
      <c r="W1530" s="20" t="str">
        <f>VLOOKUP(TRIM(X1530),X10:Y199,2,FALSE)</f>
        <v>Andy</v>
      </c>
      <c r="X1530" s="168" t="str">
        <f t="shared" si="215"/>
        <v>20.10</v>
      </c>
      <c r="Y1530" s="168">
        <f t="shared" si="216"/>
        <v>1</v>
      </c>
      <c r="Z1530" s="168">
        <f t="shared" si="213"/>
        <v>0</v>
      </c>
      <c r="AA1530" s="168">
        <f t="shared" si="217"/>
        <v>87</v>
      </c>
      <c r="AB1530" s="168">
        <f t="shared" si="218"/>
        <v>0</v>
      </c>
      <c r="AC1530" s="168">
        <f t="shared" si="219"/>
        <v>0</v>
      </c>
      <c r="AD1530" s="168">
        <f t="shared" si="214"/>
        <v>0</v>
      </c>
      <c r="AE1530" s="168">
        <f t="shared" si="220"/>
        <v>0</v>
      </c>
      <c r="AF1530" s="170"/>
      <c r="AI1530" s="1" t="str">
        <f t="shared" si="221"/>
        <v>DIFF</v>
      </c>
      <c r="AN1530" s="1" t="str">
        <f t="shared" si="222"/>
        <v>{20.10}</v>
      </c>
    </row>
    <row r="1531" spans="1:40" ht="26.25" customHeight="1" x14ac:dyDescent="0.25">
      <c r="A1531" s="66" t="s">
        <v>188</v>
      </c>
      <c r="B1531" s="67" t="s">
        <v>2934</v>
      </c>
      <c r="C1531" s="67" t="s">
        <v>94</v>
      </c>
      <c r="D1531" s="67" t="s">
        <v>4220</v>
      </c>
      <c r="E1531" s="95" t="s">
        <v>4057</v>
      </c>
      <c r="F1531" s="68" t="s">
        <v>14</v>
      </c>
      <c r="G1531" s="68" t="s">
        <v>95</v>
      </c>
      <c r="H1531" s="68" t="s">
        <v>2790</v>
      </c>
      <c r="I1531" s="124" t="s">
        <v>3253</v>
      </c>
      <c r="J1531" s="69" t="s">
        <v>101</v>
      </c>
      <c r="K1531" s="121">
        <v>5575</v>
      </c>
      <c r="L1531" s="69" t="s">
        <v>57</v>
      </c>
      <c r="M1531" s="121" t="s">
        <v>197</v>
      </c>
      <c r="N1531" s="69" t="s">
        <v>2786</v>
      </c>
      <c r="O1531" s="69" t="s">
        <v>1462</v>
      </c>
      <c r="P1531" s="69" t="s">
        <v>2832</v>
      </c>
      <c r="Q1531" s="73" t="s">
        <v>6530</v>
      </c>
      <c r="R1531" s="69" t="s">
        <v>6082</v>
      </c>
      <c r="S1531" s="74" t="s">
        <v>205</v>
      </c>
      <c r="T1531" s="69" t="s">
        <v>1209</v>
      </c>
      <c r="U1531" s="21"/>
      <c r="V1531" s="21"/>
      <c r="W1531" s="20" t="str">
        <f>VLOOKUP(TRIM(X1531),X10:Y199,2,FALSE)</f>
        <v>Andy</v>
      </c>
      <c r="X1531" s="168" t="str">
        <f t="shared" si="215"/>
        <v>20.10</v>
      </c>
      <c r="Y1531" s="168">
        <f t="shared" si="216"/>
        <v>0</v>
      </c>
      <c r="Z1531" s="168">
        <f t="shared" si="213"/>
        <v>0</v>
      </c>
      <c r="AA1531" s="168">
        <f t="shared" si="217"/>
        <v>87</v>
      </c>
      <c r="AB1531" s="168">
        <f t="shared" si="218"/>
        <v>0</v>
      </c>
      <c r="AC1531" s="168">
        <f t="shared" si="219"/>
        <v>0</v>
      </c>
      <c r="AD1531" s="168">
        <f t="shared" si="214"/>
        <v>0</v>
      </c>
      <c r="AE1531" s="168">
        <f t="shared" si="220"/>
        <v>0</v>
      </c>
      <c r="AF1531" s="170"/>
      <c r="AI1531" s="1" t="str">
        <f t="shared" si="221"/>
        <v>DIFF</v>
      </c>
      <c r="AN1531" s="1" t="str">
        <f t="shared" si="222"/>
        <v>{20.10}</v>
      </c>
    </row>
    <row r="1532" spans="1:40" ht="26.25" customHeight="1" x14ac:dyDescent="0.25">
      <c r="A1532" s="66" t="s">
        <v>188</v>
      </c>
      <c r="B1532" s="67" t="s">
        <v>3242</v>
      </c>
      <c r="C1532" s="67" t="s">
        <v>94</v>
      </c>
      <c r="D1532" s="67" t="s">
        <v>4220</v>
      </c>
      <c r="E1532" s="95" t="s">
        <v>4058</v>
      </c>
      <c r="F1532" s="68" t="s">
        <v>14</v>
      </c>
      <c r="G1532" s="68" t="s">
        <v>95</v>
      </c>
      <c r="H1532" s="68" t="s">
        <v>2791</v>
      </c>
      <c r="I1532" s="124" t="s">
        <v>3254</v>
      </c>
      <c r="J1532" s="69" t="s">
        <v>194</v>
      </c>
      <c r="K1532" s="121">
        <v>6424</v>
      </c>
      <c r="L1532" s="71" t="s">
        <v>63</v>
      </c>
      <c r="M1532" s="70" t="s">
        <v>197</v>
      </c>
      <c r="N1532" s="69" t="s">
        <v>2786</v>
      </c>
      <c r="O1532" s="69" t="s">
        <v>1462</v>
      </c>
      <c r="P1532" s="69" t="s">
        <v>2832</v>
      </c>
      <c r="Q1532" s="73" t="s">
        <v>6531</v>
      </c>
      <c r="R1532" s="69" t="s">
        <v>6083</v>
      </c>
      <c r="S1532" s="74" t="s">
        <v>205</v>
      </c>
      <c r="T1532" s="69" t="s">
        <v>1209</v>
      </c>
      <c r="U1532" s="21"/>
      <c r="V1532" s="21"/>
      <c r="W1532" s="20" t="str">
        <f>VLOOKUP(TRIM(X1532),X10:Y199,2,FALSE)</f>
        <v>Andy</v>
      </c>
      <c r="X1532" s="168" t="str">
        <f t="shared" si="215"/>
        <v>20.10</v>
      </c>
      <c r="Y1532" s="168">
        <f t="shared" si="216"/>
        <v>0</v>
      </c>
      <c r="Z1532" s="168">
        <f t="shared" si="213"/>
        <v>0</v>
      </c>
      <c r="AA1532" s="168">
        <f t="shared" si="217"/>
        <v>76</v>
      </c>
      <c r="AB1532" s="168">
        <f t="shared" si="218"/>
        <v>0</v>
      </c>
      <c r="AC1532" s="168">
        <f t="shared" si="219"/>
        <v>0</v>
      </c>
      <c r="AD1532" s="168">
        <f t="shared" si="214"/>
        <v>0</v>
      </c>
      <c r="AE1532" s="168">
        <f t="shared" si="220"/>
        <v>0</v>
      </c>
      <c r="AF1532" s="170"/>
      <c r="AI1532" s="1" t="str">
        <f t="shared" si="221"/>
        <v>DIFF</v>
      </c>
      <c r="AN1532" s="1" t="str">
        <f t="shared" si="222"/>
        <v>{20.10}</v>
      </c>
    </row>
    <row r="1533" spans="1:40" ht="26.25" customHeight="1" x14ac:dyDescent="0.25">
      <c r="A1533" s="66"/>
      <c r="B1533" s="67" t="s">
        <v>40</v>
      </c>
      <c r="C1533" s="67" t="s">
        <v>13</v>
      </c>
      <c r="D1533" s="67" t="s">
        <v>4220</v>
      </c>
      <c r="E1533" s="95" t="s">
        <v>4059</v>
      </c>
      <c r="F1533" s="68" t="s">
        <v>14</v>
      </c>
      <c r="G1533" s="140" t="s">
        <v>95</v>
      </c>
      <c r="H1533" s="140" t="s">
        <v>2791</v>
      </c>
      <c r="I1533" s="141" t="s">
        <v>4773</v>
      </c>
      <c r="J1533" s="116" t="s">
        <v>194</v>
      </c>
      <c r="K1533" s="117">
        <v>6424</v>
      </c>
      <c r="L1533" s="116" t="s">
        <v>83</v>
      </c>
      <c r="M1533" s="117" t="s">
        <v>197</v>
      </c>
      <c r="N1533" s="116" t="s">
        <v>2786</v>
      </c>
      <c r="O1533" s="116" t="s">
        <v>1462</v>
      </c>
      <c r="P1533" s="116" t="s">
        <v>2832</v>
      </c>
      <c r="Q1533" s="142" t="s">
        <v>5633</v>
      </c>
      <c r="R1533" s="116" t="s">
        <v>6084</v>
      </c>
      <c r="S1533" s="118" t="s">
        <v>19</v>
      </c>
      <c r="T1533" s="69" t="s">
        <v>108</v>
      </c>
      <c r="U1533" s="21"/>
      <c r="V1533" s="21"/>
      <c r="W1533" s="20" t="str">
        <f>VLOOKUP(TRIM(X1533),X10:Y199,2,FALSE)</f>
        <v>Andy</v>
      </c>
      <c r="X1533" s="168" t="str">
        <f t="shared" si="215"/>
        <v>20.10</v>
      </c>
      <c r="Y1533" s="168">
        <f t="shared" si="216"/>
        <v>0</v>
      </c>
      <c r="Z1533" s="168">
        <f t="shared" si="213"/>
        <v>0</v>
      </c>
      <c r="AA1533" s="168">
        <f t="shared" si="217"/>
        <v>114</v>
      </c>
      <c r="AB1533" s="168">
        <f t="shared" si="218"/>
        <v>0</v>
      </c>
      <c r="AC1533" s="168">
        <f t="shared" si="219"/>
        <v>0</v>
      </c>
      <c r="AD1533" s="168">
        <f t="shared" si="214"/>
        <v>0</v>
      </c>
      <c r="AE1533" s="168">
        <f t="shared" si="220"/>
        <v>0</v>
      </c>
      <c r="AF1533" s="170"/>
      <c r="AI1533" s="1" t="str">
        <f t="shared" si="221"/>
        <v>DIFF</v>
      </c>
      <c r="AN1533" s="1" t="str">
        <f t="shared" si="222"/>
        <v>{20.10}</v>
      </c>
    </row>
    <row r="1534" spans="1:40" ht="26.25" customHeight="1" x14ac:dyDescent="0.25">
      <c r="A1534" s="66" t="s">
        <v>188</v>
      </c>
      <c r="B1534" s="67" t="s">
        <v>1828</v>
      </c>
      <c r="C1534" s="67" t="s">
        <v>94</v>
      </c>
      <c r="D1534" s="67" t="s">
        <v>4220</v>
      </c>
      <c r="E1534" s="95" t="s">
        <v>4060</v>
      </c>
      <c r="F1534" s="68" t="s">
        <v>14</v>
      </c>
      <c r="G1534" s="68" t="s">
        <v>95</v>
      </c>
      <c r="H1534" s="68" t="s">
        <v>2837</v>
      </c>
      <c r="I1534" s="124" t="s">
        <v>227</v>
      </c>
      <c r="J1534" s="69" t="s">
        <v>101</v>
      </c>
      <c r="K1534" s="121">
        <v>5584</v>
      </c>
      <c r="L1534" s="71" t="s">
        <v>52</v>
      </c>
      <c r="M1534" s="70" t="s">
        <v>197</v>
      </c>
      <c r="N1534" s="69" t="s">
        <v>2786</v>
      </c>
      <c r="O1534" s="69" t="s">
        <v>1462</v>
      </c>
      <c r="P1534" s="69" t="s">
        <v>2832</v>
      </c>
      <c r="Q1534" s="73" t="s">
        <v>6532</v>
      </c>
      <c r="R1534" s="69" t="s">
        <v>6340</v>
      </c>
      <c r="S1534" s="74" t="s">
        <v>329</v>
      </c>
      <c r="T1534" s="69" t="s">
        <v>226</v>
      </c>
      <c r="U1534" s="21"/>
      <c r="V1534" s="21" t="s">
        <v>1039</v>
      </c>
      <c r="W1534" s="20" t="str">
        <f>VLOOKUP(TRIM(X1534),X10:Y199,2,FALSE)</f>
        <v>Andy</v>
      </c>
      <c r="X1534" s="168" t="str">
        <f t="shared" si="215"/>
        <v>20.10</v>
      </c>
      <c r="Y1534" s="168">
        <f t="shared" si="216"/>
        <v>1</v>
      </c>
      <c r="Z1534" s="168">
        <f t="shared" si="213"/>
        <v>0</v>
      </c>
      <c r="AA1534" s="168">
        <f t="shared" si="217"/>
        <v>17</v>
      </c>
      <c r="AB1534" s="168">
        <f t="shared" si="218"/>
        <v>0</v>
      </c>
      <c r="AC1534" s="168">
        <f t="shared" si="219"/>
        <v>0</v>
      </c>
      <c r="AD1534" s="168">
        <f t="shared" si="214"/>
        <v>0</v>
      </c>
      <c r="AE1534" s="168">
        <f t="shared" si="220"/>
        <v>0</v>
      </c>
      <c r="AF1534" s="170"/>
      <c r="AI1534" s="1" t="str">
        <f t="shared" si="221"/>
        <v>DIFF</v>
      </c>
      <c r="AN1534" s="1" t="str">
        <f t="shared" si="222"/>
        <v>{20.10}</v>
      </c>
    </row>
    <row r="1535" spans="1:40" ht="26.25" customHeight="1" x14ac:dyDescent="0.25">
      <c r="A1535" s="66" t="s">
        <v>188</v>
      </c>
      <c r="B1535" s="67" t="s">
        <v>1523</v>
      </c>
      <c r="C1535" s="67" t="s">
        <v>94</v>
      </c>
      <c r="D1535" s="67" t="s">
        <v>4220</v>
      </c>
      <c r="E1535" s="95" t="s">
        <v>4061</v>
      </c>
      <c r="F1535" s="68" t="s">
        <v>14</v>
      </c>
      <c r="G1535" s="68" t="s">
        <v>95</v>
      </c>
      <c r="H1535" s="68" t="s">
        <v>2792</v>
      </c>
      <c r="I1535" s="124" t="s">
        <v>6533</v>
      </c>
      <c r="J1535" s="69" t="s">
        <v>101</v>
      </c>
      <c r="K1535" s="121">
        <v>5599</v>
      </c>
      <c r="L1535" s="69" t="s">
        <v>57</v>
      </c>
      <c r="M1535" s="121" t="s">
        <v>197</v>
      </c>
      <c r="N1535" s="69" t="s">
        <v>2786</v>
      </c>
      <c r="O1535" s="69" t="s">
        <v>1462</v>
      </c>
      <c r="P1535" s="69" t="s">
        <v>2832</v>
      </c>
      <c r="Q1535" s="73" t="s">
        <v>5401</v>
      </c>
      <c r="R1535" s="69" t="s">
        <v>6085</v>
      </c>
      <c r="S1535" s="74" t="s">
        <v>205</v>
      </c>
      <c r="T1535" s="69" t="s">
        <v>258</v>
      </c>
      <c r="U1535" s="21"/>
      <c r="V1535" s="21"/>
      <c r="W1535" s="20" t="str">
        <f>VLOOKUP(TRIM(X1535),X10:Y199,2,FALSE)</f>
        <v>Andy</v>
      </c>
      <c r="X1535" s="168" t="str">
        <f t="shared" si="215"/>
        <v>20.10</v>
      </c>
      <c r="Y1535" s="168">
        <f t="shared" si="216"/>
        <v>0</v>
      </c>
      <c r="Z1535" s="168">
        <f t="shared" si="213"/>
        <v>0</v>
      </c>
      <c r="AA1535" s="168">
        <f t="shared" si="217"/>
        <v>58</v>
      </c>
      <c r="AB1535" s="168">
        <f t="shared" si="218"/>
        <v>0</v>
      </c>
      <c r="AC1535" s="168">
        <f t="shared" si="219"/>
        <v>0</v>
      </c>
      <c r="AD1535" s="168">
        <f t="shared" si="214"/>
        <v>0</v>
      </c>
      <c r="AE1535" s="168">
        <f t="shared" si="220"/>
        <v>0</v>
      </c>
      <c r="AF1535" s="170"/>
      <c r="AI1535" s="1" t="str">
        <f t="shared" si="221"/>
        <v>DIFF</v>
      </c>
      <c r="AN1535" s="1" t="str">
        <f t="shared" si="222"/>
        <v>{20.10}</v>
      </c>
    </row>
    <row r="1536" spans="1:40" ht="26.25" customHeight="1" x14ac:dyDescent="0.25">
      <c r="A1536" s="66" t="s">
        <v>188</v>
      </c>
      <c r="B1536" s="67" t="s">
        <v>3243</v>
      </c>
      <c r="C1536" s="67" t="s">
        <v>94</v>
      </c>
      <c r="D1536" s="67" t="s">
        <v>4228</v>
      </c>
      <c r="E1536" s="95" t="s">
        <v>4062</v>
      </c>
      <c r="F1536" s="68" t="s">
        <v>14</v>
      </c>
      <c r="G1536" s="68" t="s">
        <v>95</v>
      </c>
      <c r="H1536" s="68" t="s">
        <v>2882</v>
      </c>
      <c r="I1536" s="124" t="s">
        <v>4741</v>
      </c>
      <c r="J1536" s="69" t="s">
        <v>194</v>
      </c>
      <c r="K1536" s="121">
        <v>6451</v>
      </c>
      <c r="L1536" s="302" t="s">
        <v>63</v>
      </c>
      <c r="M1536" s="70" t="s">
        <v>197</v>
      </c>
      <c r="N1536" s="69" t="s">
        <v>2786</v>
      </c>
      <c r="O1536" s="69" t="s">
        <v>1462</v>
      </c>
      <c r="P1536" s="69" t="s">
        <v>2883</v>
      </c>
      <c r="Q1536" s="73" t="s">
        <v>3133</v>
      </c>
      <c r="R1536" s="69" t="s">
        <v>6086</v>
      </c>
      <c r="S1536" s="74" t="s">
        <v>205</v>
      </c>
      <c r="T1536" s="69" t="s">
        <v>229</v>
      </c>
      <c r="U1536" s="21"/>
      <c r="V1536" s="21"/>
      <c r="W1536" s="20" t="str">
        <f>VLOOKUP(TRIM(X1536),X10:Y199,2,FALSE)</f>
        <v>Andy</v>
      </c>
      <c r="X1536" s="168" t="str">
        <f t="shared" si="215"/>
        <v>20.18</v>
      </c>
      <c r="Y1536" s="168">
        <f t="shared" si="216"/>
        <v>0</v>
      </c>
      <c r="Z1536" s="168">
        <f t="shared" si="213"/>
        <v>0</v>
      </c>
      <c r="AA1536" s="168">
        <f t="shared" si="217"/>
        <v>93</v>
      </c>
      <c r="AB1536" s="168">
        <f t="shared" si="218"/>
        <v>0</v>
      </c>
      <c r="AC1536" s="168">
        <f t="shared" si="219"/>
        <v>0</v>
      </c>
      <c r="AD1536" s="168">
        <f t="shared" si="214"/>
        <v>0</v>
      </c>
      <c r="AE1536" s="168">
        <f t="shared" si="220"/>
        <v>0</v>
      </c>
      <c r="AF1536" s="170"/>
      <c r="AI1536" s="1" t="str">
        <f t="shared" si="221"/>
        <v>DIFF</v>
      </c>
      <c r="AN1536" s="1" t="str">
        <f t="shared" si="222"/>
        <v>{20.18}</v>
      </c>
    </row>
    <row r="1537" spans="1:40" ht="26.25" customHeight="1" x14ac:dyDescent="0.25">
      <c r="A1537" s="66" t="s">
        <v>188</v>
      </c>
      <c r="B1537" s="67" t="s">
        <v>6534</v>
      </c>
      <c r="C1537" s="67" t="s">
        <v>94</v>
      </c>
      <c r="D1537" s="67" t="s">
        <v>4228</v>
      </c>
      <c r="E1537" s="95" t="s">
        <v>4063</v>
      </c>
      <c r="F1537" s="68" t="s">
        <v>14</v>
      </c>
      <c r="G1537" s="68" t="s">
        <v>95</v>
      </c>
      <c r="H1537" s="68" t="s">
        <v>1980</v>
      </c>
      <c r="I1537" s="124" t="s">
        <v>4742</v>
      </c>
      <c r="J1537" s="69" t="s">
        <v>101</v>
      </c>
      <c r="K1537" s="121">
        <v>5528</v>
      </c>
      <c r="L1537" s="143" t="s">
        <v>1299</v>
      </c>
      <c r="M1537" s="121" t="s">
        <v>197</v>
      </c>
      <c r="N1537" s="69" t="s">
        <v>2786</v>
      </c>
      <c r="O1537" s="69" t="s">
        <v>1462</v>
      </c>
      <c r="P1537" s="69" t="s">
        <v>2883</v>
      </c>
      <c r="Q1537" s="73" t="s">
        <v>1890</v>
      </c>
      <c r="R1537" s="69" t="s">
        <v>6087</v>
      </c>
      <c r="S1537" s="74" t="s">
        <v>205</v>
      </c>
      <c r="T1537" s="69" t="s">
        <v>229</v>
      </c>
      <c r="U1537" s="21"/>
      <c r="V1537" s="21"/>
      <c r="W1537" s="20" t="str">
        <f>VLOOKUP(TRIM(X1537),X10:Y199,2,FALSE)</f>
        <v>Andy</v>
      </c>
      <c r="X1537" s="168" t="str">
        <f t="shared" si="215"/>
        <v>20.18</v>
      </c>
      <c r="Y1537" s="168">
        <f t="shared" si="216"/>
        <v>0</v>
      </c>
      <c r="Z1537" s="168">
        <f t="shared" si="213"/>
        <v>0</v>
      </c>
      <c r="AA1537" s="168">
        <f t="shared" si="217"/>
        <v>91</v>
      </c>
      <c r="AB1537" s="168">
        <f t="shared" si="218"/>
        <v>0</v>
      </c>
      <c r="AC1537" s="168">
        <f t="shared" si="219"/>
        <v>0</v>
      </c>
      <c r="AD1537" s="168">
        <f t="shared" si="214"/>
        <v>0</v>
      </c>
      <c r="AE1537" s="168">
        <f t="shared" si="220"/>
        <v>0</v>
      </c>
      <c r="AF1537" s="170"/>
      <c r="AI1537" s="1" t="str">
        <f t="shared" si="221"/>
        <v>DIFF</v>
      </c>
      <c r="AN1537" s="1" t="str">
        <f t="shared" si="222"/>
        <v>{20.18}</v>
      </c>
    </row>
    <row r="1538" spans="1:40" ht="26.25" customHeight="1" x14ac:dyDescent="0.25">
      <c r="A1538" s="66" t="s">
        <v>188</v>
      </c>
      <c r="B1538" s="67" t="s">
        <v>40</v>
      </c>
      <c r="C1538" s="67" t="s">
        <v>94</v>
      </c>
      <c r="D1538" s="67" t="s">
        <v>1934</v>
      </c>
      <c r="E1538" s="95" t="s">
        <v>4064</v>
      </c>
      <c r="F1538" s="68" t="s">
        <v>862</v>
      </c>
      <c r="G1538" s="68" t="s">
        <v>95</v>
      </c>
      <c r="H1538" s="68" t="s">
        <v>3239</v>
      </c>
      <c r="I1538" s="124" t="s">
        <v>6535</v>
      </c>
      <c r="J1538" s="69" t="s">
        <v>1963</v>
      </c>
      <c r="K1538" s="121"/>
      <c r="L1538" s="71"/>
      <c r="M1538" s="70"/>
      <c r="N1538" s="69" t="s">
        <v>1775</v>
      </c>
      <c r="O1538" s="69" t="s">
        <v>1462</v>
      </c>
      <c r="P1538" s="69" t="s">
        <v>1964</v>
      </c>
      <c r="Q1538" s="73" t="s">
        <v>3107</v>
      </c>
      <c r="R1538" s="69" t="s">
        <v>6088</v>
      </c>
      <c r="S1538" s="74" t="s">
        <v>205</v>
      </c>
      <c r="T1538" s="69" t="s">
        <v>202</v>
      </c>
      <c r="U1538" s="21"/>
      <c r="V1538" s="21"/>
      <c r="W1538" s="20" t="str">
        <f>VLOOKUP(TRIM(X1538),X10:Y199,2,FALSE)</f>
        <v>Andy</v>
      </c>
      <c r="X1538" s="168" t="str">
        <f t="shared" si="215"/>
        <v>20.6.0</v>
      </c>
      <c r="Y1538" s="168">
        <f t="shared" si="216"/>
        <v>0</v>
      </c>
      <c r="Z1538" s="168">
        <f t="shared" ref="Z1538:Z1601" si="223">IF(F1538="P-CR", IF(S1538="Approved", 1, IF(S1538="Block approved", 1, 0)),0)</f>
        <v>0</v>
      </c>
      <c r="AA1538" s="168">
        <f t="shared" si="217"/>
        <v>27</v>
      </c>
      <c r="AB1538" s="168">
        <f t="shared" si="218"/>
        <v>0</v>
      </c>
      <c r="AC1538" s="168">
        <f t="shared" si="219"/>
        <v>0</v>
      </c>
      <c r="AD1538" s="168">
        <f t="shared" ref="AD1538:AD1601" si="224">IF(F1538="LS OUT",IF(S1538="",1,0),0)</f>
        <v>0</v>
      </c>
      <c r="AE1538" s="168">
        <f t="shared" si="220"/>
        <v>0</v>
      </c>
      <c r="AF1538" s="170"/>
      <c r="AI1538" s="1" t="str">
        <f t="shared" si="221"/>
        <v>DIFF</v>
      </c>
      <c r="AN1538" s="1" t="str">
        <f t="shared" si="222"/>
        <v>{20.6.0}</v>
      </c>
    </row>
    <row r="1539" spans="1:40" ht="26.25" customHeight="1" x14ac:dyDescent="0.25">
      <c r="A1539" s="66" t="s">
        <v>188</v>
      </c>
      <c r="B1539" s="67" t="s">
        <v>40</v>
      </c>
      <c r="C1539" s="67" t="s">
        <v>94</v>
      </c>
      <c r="D1539" s="67" t="s">
        <v>1934</v>
      </c>
      <c r="E1539" s="95" t="s">
        <v>4065</v>
      </c>
      <c r="F1539" s="68" t="s">
        <v>862</v>
      </c>
      <c r="G1539" s="68" t="s">
        <v>95</v>
      </c>
      <c r="H1539" s="68" t="s">
        <v>2171</v>
      </c>
      <c r="I1539" s="124" t="s">
        <v>6536</v>
      </c>
      <c r="J1539" s="69" t="s">
        <v>1963</v>
      </c>
      <c r="K1539" s="121"/>
      <c r="L1539" s="69"/>
      <c r="M1539" s="121"/>
      <c r="N1539" s="69" t="s">
        <v>1778</v>
      </c>
      <c r="O1539" s="69" t="s">
        <v>1462</v>
      </c>
      <c r="P1539" s="69" t="s">
        <v>1964</v>
      </c>
      <c r="Q1539" s="73" t="s">
        <v>2170</v>
      </c>
      <c r="R1539" s="69" t="s">
        <v>6089</v>
      </c>
      <c r="S1539" s="74" t="s">
        <v>205</v>
      </c>
      <c r="T1539" s="69" t="s">
        <v>1498</v>
      </c>
      <c r="U1539" s="21"/>
      <c r="V1539" s="21"/>
      <c r="W1539" s="20" t="str">
        <f>VLOOKUP(TRIM(X1539),X10:Y199,2,FALSE)</f>
        <v>Andy</v>
      </c>
      <c r="X1539" s="168" t="str">
        <f t="shared" si="215"/>
        <v>20.6.0</v>
      </c>
      <c r="Y1539" s="168">
        <f t="shared" si="216"/>
        <v>0</v>
      </c>
      <c r="Z1539" s="168">
        <f t="shared" si="223"/>
        <v>0</v>
      </c>
      <c r="AA1539" s="168">
        <f t="shared" si="217"/>
        <v>35</v>
      </c>
      <c r="AB1539" s="168">
        <f t="shared" si="218"/>
        <v>0</v>
      </c>
      <c r="AC1539" s="168">
        <f t="shared" si="219"/>
        <v>0</v>
      </c>
      <c r="AD1539" s="168">
        <f t="shared" si="224"/>
        <v>0</v>
      </c>
      <c r="AE1539" s="168">
        <f t="shared" si="220"/>
        <v>0</v>
      </c>
      <c r="AF1539" s="170"/>
      <c r="AI1539" s="1" t="str">
        <f t="shared" si="221"/>
        <v>DIFF</v>
      </c>
      <c r="AN1539" s="1" t="str">
        <f t="shared" si="222"/>
        <v>{20.6.0}</v>
      </c>
    </row>
    <row r="1540" spans="1:40" ht="26.25" customHeight="1" x14ac:dyDescent="0.25">
      <c r="A1540" s="66" t="s">
        <v>188</v>
      </c>
      <c r="B1540" s="67" t="s">
        <v>40</v>
      </c>
      <c r="C1540" s="67" t="s">
        <v>94</v>
      </c>
      <c r="D1540" s="67" t="s">
        <v>1942</v>
      </c>
      <c r="E1540" s="95" t="s">
        <v>4066</v>
      </c>
      <c r="F1540" s="68" t="s">
        <v>862</v>
      </c>
      <c r="G1540" s="68" t="s">
        <v>95</v>
      </c>
      <c r="H1540" s="68" t="s">
        <v>2933</v>
      </c>
      <c r="I1540" s="124" t="s">
        <v>6537</v>
      </c>
      <c r="J1540" s="69" t="s">
        <v>1963</v>
      </c>
      <c r="K1540" s="121"/>
      <c r="L1540" s="71"/>
      <c r="M1540" s="70"/>
      <c r="N1540" s="69" t="s">
        <v>1778</v>
      </c>
      <c r="O1540" s="69" t="s">
        <v>1462</v>
      </c>
      <c r="P1540" s="69" t="s">
        <v>1964</v>
      </c>
      <c r="Q1540" s="73" t="s">
        <v>2932</v>
      </c>
      <c r="R1540" s="69" t="s">
        <v>5934</v>
      </c>
      <c r="S1540" s="74" t="s">
        <v>205</v>
      </c>
      <c r="T1540" s="69" t="s">
        <v>844</v>
      </c>
      <c r="U1540" s="21"/>
      <c r="V1540" s="21"/>
      <c r="W1540" s="20" t="str">
        <f>VLOOKUP(TRIM(X1540),X10:Y199,2,FALSE)</f>
        <v>Andy</v>
      </c>
      <c r="X1540" s="168" t="str">
        <f t="shared" si="215"/>
        <v>20.6.5</v>
      </c>
      <c r="Y1540" s="168">
        <f t="shared" si="216"/>
        <v>0</v>
      </c>
      <c r="Z1540" s="168">
        <f t="shared" si="223"/>
        <v>0</v>
      </c>
      <c r="AA1540" s="168">
        <f t="shared" si="217"/>
        <v>249</v>
      </c>
      <c r="AB1540" s="168">
        <f t="shared" si="218"/>
        <v>0</v>
      </c>
      <c r="AC1540" s="168">
        <f t="shared" si="219"/>
        <v>0</v>
      </c>
      <c r="AD1540" s="168">
        <f t="shared" si="224"/>
        <v>0</v>
      </c>
      <c r="AE1540" s="168">
        <f t="shared" si="220"/>
        <v>0</v>
      </c>
      <c r="AF1540" s="170"/>
      <c r="AI1540" s="1" t="str">
        <f t="shared" si="221"/>
        <v>DIFF</v>
      </c>
      <c r="AN1540" s="1" t="str">
        <f t="shared" si="222"/>
        <v>{20.6.5}</v>
      </c>
    </row>
    <row r="1541" spans="1:40" ht="26.25" customHeight="1" x14ac:dyDescent="0.25">
      <c r="A1541" s="66" t="s">
        <v>188</v>
      </c>
      <c r="B1541" s="67" t="s">
        <v>40</v>
      </c>
      <c r="C1541" s="67" t="s">
        <v>94</v>
      </c>
      <c r="D1541" s="67" t="s">
        <v>1939</v>
      </c>
      <c r="E1541" s="95" t="s">
        <v>4067</v>
      </c>
      <c r="F1541" s="68" t="s">
        <v>862</v>
      </c>
      <c r="G1541" s="68" t="s">
        <v>95</v>
      </c>
      <c r="H1541" s="68" t="s">
        <v>3171</v>
      </c>
      <c r="I1541" s="124" t="s">
        <v>6538</v>
      </c>
      <c r="J1541" s="69" t="s">
        <v>1963</v>
      </c>
      <c r="K1541" s="121"/>
      <c r="L1541" s="69"/>
      <c r="M1541" s="121"/>
      <c r="N1541" s="69" t="s">
        <v>1778</v>
      </c>
      <c r="O1541" s="69" t="s">
        <v>1462</v>
      </c>
      <c r="P1541" s="69" t="s">
        <v>1964</v>
      </c>
      <c r="Q1541" s="73" t="s">
        <v>3170</v>
      </c>
      <c r="R1541" s="69" t="s">
        <v>6147</v>
      </c>
      <c r="S1541" s="74" t="s">
        <v>205</v>
      </c>
      <c r="T1541" s="69" t="s">
        <v>826</v>
      </c>
      <c r="U1541" s="21"/>
      <c r="V1541" s="21"/>
      <c r="W1541" s="20" t="str">
        <f>VLOOKUP(TRIM(X1541),X10:Y199,2,FALSE)</f>
        <v>Andy</v>
      </c>
      <c r="X1541" s="168" t="str">
        <f t="shared" si="215"/>
        <v>20.6.2</v>
      </c>
      <c r="Y1541" s="168">
        <f t="shared" si="216"/>
        <v>0</v>
      </c>
      <c r="Z1541" s="168">
        <f t="shared" si="223"/>
        <v>0</v>
      </c>
      <c r="AA1541" s="168">
        <f t="shared" si="217"/>
        <v>188</v>
      </c>
      <c r="AB1541" s="168">
        <f t="shared" si="218"/>
        <v>0</v>
      </c>
      <c r="AC1541" s="168">
        <f t="shared" si="219"/>
        <v>0</v>
      </c>
      <c r="AD1541" s="168">
        <f t="shared" si="224"/>
        <v>0</v>
      </c>
      <c r="AE1541" s="168">
        <f t="shared" si="220"/>
        <v>0</v>
      </c>
      <c r="AF1541" s="170"/>
      <c r="AI1541" s="1" t="str">
        <f t="shared" si="221"/>
        <v>DIFF</v>
      </c>
      <c r="AN1541" s="1" t="str">
        <f t="shared" si="222"/>
        <v>{20.6.2}</v>
      </c>
    </row>
    <row r="1542" spans="1:40" ht="26.25" customHeight="1" x14ac:dyDescent="0.25">
      <c r="A1542" s="66"/>
      <c r="B1542" s="67" t="s">
        <v>40</v>
      </c>
      <c r="C1542" s="67" t="s">
        <v>13</v>
      </c>
      <c r="D1542" s="67" t="s">
        <v>90</v>
      </c>
      <c r="E1542" s="95" t="s">
        <v>4068</v>
      </c>
      <c r="F1542" s="68" t="s">
        <v>40</v>
      </c>
      <c r="G1542" s="140" t="s">
        <v>40</v>
      </c>
      <c r="H1542" s="140" t="s">
        <v>5876</v>
      </c>
      <c r="I1542" s="141" t="s">
        <v>40</v>
      </c>
      <c r="J1542" s="116"/>
      <c r="K1542" s="117"/>
      <c r="L1542" s="116"/>
      <c r="M1542" s="117"/>
      <c r="N1542" s="116"/>
      <c r="O1542" s="116" t="s">
        <v>40</v>
      </c>
      <c r="P1542" s="116"/>
      <c r="Q1542" s="142" t="s">
        <v>40</v>
      </c>
      <c r="R1542" s="116" t="s">
        <v>199</v>
      </c>
      <c r="S1542" s="118" t="s">
        <v>19</v>
      </c>
      <c r="T1542" s="69" t="s">
        <v>40</v>
      </c>
      <c r="U1542" s="21"/>
      <c r="V1542" s="21"/>
      <c r="W1542" s="20" t="str">
        <f>VLOOKUP(TRIM(X1542),X10:Y199,2,FALSE)</f>
        <v>Withdrawn</v>
      </c>
      <c r="X1542" s="168" t="str">
        <f t="shared" si="215"/>
        <v>99</v>
      </c>
      <c r="Y1542" s="168">
        <f t="shared" si="216"/>
        <v>0</v>
      </c>
      <c r="Z1542" s="168">
        <f t="shared" si="223"/>
        <v>0</v>
      </c>
      <c r="AA1542" s="168">
        <f t="shared" si="217"/>
        <v>1</v>
      </c>
      <c r="AB1542" s="168">
        <f t="shared" si="218"/>
        <v>0</v>
      </c>
      <c r="AC1542" s="168">
        <f t="shared" si="219"/>
        <v>0</v>
      </c>
      <c r="AD1542" s="168">
        <f t="shared" si="224"/>
        <v>0</v>
      </c>
      <c r="AE1542" s="168">
        <f t="shared" si="220"/>
        <v>0</v>
      </c>
      <c r="AF1542" s="170"/>
      <c r="AI1542" s="1" t="str">
        <f t="shared" si="221"/>
        <v/>
      </c>
      <c r="AN1542" s="1" t="str">
        <f t="shared" si="222"/>
        <v>{99}</v>
      </c>
    </row>
    <row r="1543" spans="1:40" ht="26.25" customHeight="1" x14ac:dyDescent="0.25">
      <c r="A1543" s="66" t="s">
        <v>188</v>
      </c>
      <c r="B1543" s="67" t="s">
        <v>40</v>
      </c>
      <c r="C1543" s="67" t="s">
        <v>94</v>
      </c>
      <c r="D1543" s="67" t="s">
        <v>1936</v>
      </c>
      <c r="E1543" s="95" t="s">
        <v>4069</v>
      </c>
      <c r="F1543" s="68" t="s">
        <v>862</v>
      </c>
      <c r="G1543" s="68" t="s">
        <v>95</v>
      </c>
      <c r="H1543" s="68" t="s">
        <v>2961</v>
      </c>
      <c r="I1543" s="124" t="s">
        <v>2180</v>
      </c>
      <c r="J1543" s="69" t="s">
        <v>1963</v>
      </c>
      <c r="K1543" s="121"/>
      <c r="L1543" s="69"/>
      <c r="M1543" s="121"/>
      <c r="N1543" s="69" t="s">
        <v>1778</v>
      </c>
      <c r="O1543" s="69" t="s">
        <v>1462</v>
      </c>
      <c r="P1543" s="69" t="s">
        <v>1964</v>
      </c>
      <c r="Q1543" s="73" t="s">
        <v>6539</v>
      </c>
      <c r="R1543" s="69" t="s">
        <v>6341</v>
      </c>
      <c r="S1543" s="74" t="s">
        <v>189</v>
      </c>
      <c r="T1543" s="69" t="s">
        <v>1209</v>
      </c>
      <c r="U1543" s="21"/>
      <c r="V1543" s="21" t="s">
        <v>1039</v>
      </c>
      <c r="W1543" s="20" t="str">
        <f>VLOOKUP(TRIM(X1543),X10:Y199,2,FALSE)</f>
        <v>Andy</v>
      </c>
      <c r="X1543" s="168" t="str">
        <f t="shared" si="215"/>
        <v>20.6.1.2</v>
      </c>
      <c r="Y1543" s="168">
        <f t="shared" si="216"/>
        <v>0</v>
      </c>
      <c r="Z1543" s="168">
        <f t="shared" si="223"/>
        <v>1</v>
      </c>
      <c r="AA1543" s="168">
        <f t="shared" si="217"/>
        <v>25</v>
      </c>
      <c r="AB1543" s="168">
        <f t="shared" si="218"/>
        <v>0</v>
      </c>
      <c r="AC1543" s="168">
        <f t="shared" si="219"/>
        <v>0</v>
      </c>
      <c r="AD1543" s="168">
        <f t="shared" si="224"/>
        <v>0</v>
      </c>
      <c r="AE1543" s="168">
        <f t="shared" si="220"/>
        <v>0</v>
      </c>
      <c r="AF1543" s="170"/>
      <c r="AI1543" s="1" t="str">
        <f t="shared" si="221"/>
        <v>DIFF</v>
      </c>
      <c r="AN1543" s="1" t="str">
        <f t="shared" si="222"/>
        <v>{20.6.1.2}</v>
      </c>
    </row>
    <row r="1544" spans="1:40" ht="26.25" customHeight="1" x14ac:dyDescent="0.25">
      <c r="A1544" s="66" t="s">
        <v>188</v>
      </c>
      <c r="B1544" s="67" t="s">
        <v>6540</v>
      </c>
      <c r="C1544" s="67" t="s">
        <v>94</v>
      </c>
      <c r="D1544" s="67" t="s">
        <v>1456</v>
      </c>
      <c r="E1544" s="95" t="s">
        <v>4070</v>
      </c>
      <c r="F1544" s="68" t="s">
        <v>12</v>
      </c>
      <c r="G1544" s="68" t="s">
        <v>95</v>
      </c>
      <c r="H1544" s="68" t="s">
        <v>4752</v>
      </c>
      <c r="I1544" s="124" t="s">
        <v>218</v>
      </c>
      <c r="J1544" s="69"/>
      <c r="K1544" s="121"/>
      <c r="L1544" s="71"/>
      <c r="M1544" s="70"/>
      <c r="N1544" s="69"/>
      <c r="O1544" s="69"/>
      <c r="P1544" s="69"/>
      <c r="Q1544" s="73" t="s">
        <v>4867</v>
      </c>
      <c r="R1544" s="69" t="s">
        <v>5877</v>
      </c>
      <c r="S1544" s="74" t="s">
        <v>205</v>
      </c>
      <c r="T1544" s="69" t="s">
        <v>237</v>
      </c>
      <c r="U1544" s="21"/>
      <c r="V1544" s="21"/>
      <c r="W1544" s="20" t="str">
        <f>VLOOKUP(TRIM(X1544),X10:Y199,2,FALSE)</f>
        <v>Andy</v>
      </c>
      <c r="X1544" s="168" t="str">
        <f t="shared" si="215"/>
        <v>19.49</v>
      </c>
      <c r="Y1544" s="168">
        <f t="shared" si="216"/>
        <v>0</v>
      </c>
      <c r="Z1544" s="168">
        <f t="shared" si="223"/>
        <v>0</v>
      </c>
      <c r="AA1544" s="168">
        <f t="shared" si="217"/>
        <v>3</v>
      </c>
      <c r="AB1544" s="168">
        <f t="shared" si="218"/>
        <v>0</v>
      </c>
      <c r="AC1544" s="168">
        <f t="shared" si="219"/>
        <v>0</v>
      </c>
      <c r="AD1544" s="168">
        <f t="shared" si="224"/>
        <v>0</v>
      </c>
      <c r="AE1544" s="168">
        <f t="shared" si="220"/>
        <v>0</v>
      </c>
      <c r="AF1544" s="170"/>
      <c r="AI1544" s="1" t="str">
        <f t="shared" si="221"/>
        <v/>
      </c>
      <c r="AN1544" s="1" t="str">
        <f t="shared" si="222"/>
        <v>{19.49}</v>
      </c>
    </row>
    <row r="1545" spans="1:40" ht="26.25" customHeight="1" x14ac:dyDescent="0.25">
      <c r="A1545" s="66" t="s">
        <v>188</v>
      </c>
      <c r="B1545" s="67" t="s">
        <v>6541</v>
      </c>
      <c r="C1545" s="67" t="s">
        <v>94</v>
      </c>
      <c r="D1545" s="67" t="s">
        <v>1456</v>
      </c>
      <c r="E1545" s="95" t="s">
        <v>4071</v>
      </c>
      <c r="F1545" s="68" t="s">
        <v>12</v>
      </c>
      <c r="G1545" s="68" t="s">
        <v>95</v>
      </c>
      <c r="H1545" s="68" t="s">
        <v>6090</v>
      </c>
      <c r="I1545" s="124" t="s">
        <v>213</v>
      </c>
      <c r="J1545" s="69"/>
      <c r="K1545" s="121"/>
      <c r="L1545" s="69"/>
      <c r="M1545" s="121"/>
      <c r="N1545" s="69"/>
      <c r="O1545" s="69"/>
      <c r="P1545" s="69"/>
      <c r="Q1545" s="73" t="s">
        <v>5878</v>
      </c>
      <c r="R1545" s="69" t="s">
        <v>6091</v>
      </c>
      <c r="S1545" s="74" t="s">
        <v>205</v>
      </c>
      <c r="T1545" s="69" t="s">
        <v>214</v>
      </c>
      <c r="U1545" s="21"/>
      <c r="V1545" s="21"/>
      <c r="W1545" s="20" t="str">
        <f>VLOOKUP(TRIM(X1545),X10:Y199,2,FALSE)</f>
        <v>Andy</v>
      </c>
      <c r="X1545" s="168" t="str">
        <f t="shared" ref="X1545:X1608" si="225">IF(ISNONTEXT(D1545),"" &amp; D1545 &amp;"",T(D1545))</f>
        <v>19.49</v>
      </c>
      <c r="Y1545" s="168">
        <f t="shared" ref="Y1545:Y1608" si="226">IF(F1545="CR", IF(S1545="Approved", 1, IF(S1545="Agreed", 1, IF(S1545="Block approved", 1, 0))),0)</f>
        <v>0</v>
      </c>
      <c r="Z1545" s="168">
        <f t="shared" si="223"/>
        <v>0</v>
      </c>
      <c r="AA1545" s="168">
        <f t="shared" ref="AA1545:AA1608" si="227">LEN(I1545)</f>
        <v>8</v>
      </c>
      <c r="AB1545" s="168">
        <f t="shared" ref="AB1545:AB1608" si="228">IF(LEFT(H1545, 12)="Reserved for",  1, 0)</f>
        <v>0</v>
      </c>
      <c r="AC1545" s="168">
        <f t="shared" ref="AC1545:AC1608" si="229">IF(F1545="LS OUT", IF(S1545="Approved", 1, IF(S1545="Block approved", 1, 0)),0)</f>
        <v>0</v>
      </c>
      <c r="AD1545" s="168">
        <f t="shared" si="224"/>
        <v>0</v>
      </c>
      <c r="AE1545" s="168">
        <f t="shared" ref="AE1545:AE1608" si="230">IF(F1545="LS In", IF(S1545="Postponed", 1, 0), 0)</f>
        <v>0</v>
      </c>
      <c r="AF1545" s="170"/>
      <c r="AI1545" s="1" t="str">
        <f t="shared" si="221"/>
        <v/>
      </c>
      <c r="AN1545" s="1" t="str">
        <f t="shared" si="222"/>
        <v>{19.49}</v>
      </c>
    </row>
    <row r="1546" spans="1:40" ht="26.25" customHeight="1" x14ac:dyDescent="0.25">
      <c r="A1546" s="66" t="s">
        <v>188</v>
      </c>
      <c r="B1546" s="67" t="s">
        <v>4871</v>
      </c>
      <c r="C1546" s="67" t="s">
        <v>94</v>
      </c>
      <c r="D1546" s="67" t="s">
        <v>1456</v>
      </c>
      <c r="E1546" s="95" t="s">
        <v>4072</v>
      </c>
      <c r="F1546" s="68" t="s">
        <v>14</v>
      </c>
      <c r="G1546" s="68" t="s">
        <v>95</v>
      </c>
      <c r="H1546" s="68" t="s">
        <v>4835</v>
      </c>
      <c r="I1546" s="124" t="s">
        <v>6542</v>
      </c>
      <c r="J1546" s="69" t="s">
        <v>315</v>
      </c>
      <c r="K1546" s="269" t="s">
        <v>4836</v>
      </c>
      <c r="L1546" s="71" t="s">
        <v>48</v>
      </c>
      <c r="M1546" s="70" t="s">
        <v>197</v>
      </c>
      <c r="N1546" s="69" t="s">
        <v>2786</v>
      </c>
      <c r="O1546" s="69" t="s">
        <v>1036</v>
      </c>
      <c r="P1546" s="69" t="s">
        <v>1233</v>
      </c>
      <c r="Q1546" s="73" t="s">
        <v>5534</v>
      </c>
      <c r="R1546" s="69" t="s">
        <v>5879</v>
      </c>
      <c r="S1546" s="74" t="s">
        <v>205</v>
      </c>
      <c r="T1546" s="69" t="s">
        <v>1076</v>
      </c>
      <c r="U1546" s="21"/>
      <c r="V1546" s="21"/>
      <c r="W1546" s="20" t="str">
        <f>VLOOKUP(TRIM(X1546),X10:Y199,2,FALSE)</f>
        <v>Andy</v>
      </c>
      <c r="X1546" s="168" t="str">
        <f t="shared" si="225"/>
        <v>19.49</v>
      </c>
      <c r="Y1546" s="168">
        <f t="shared" si="226"/>
        <v>0</v>
      </c>
      <c r="Z1546" s="168">
        <f t="shared" si="223"/>
        <v>0</v>
      </c>
      <c r="AA1546" s="168">
        <f t="shared" si="227"/>
        <v>56</v>
      </c>
      <c r="AB1546" s="168">
        <f t="shared" si="228"/>
        <v>0</v>
      </c>
      <c r="AC1546" s="168">
        <f t="shared" si="229"/>
        <v>0</v>
      </c>
      <c r="AD1546" s="168">
        <f t="shared" si="224"/>
        <v>0</v>
      </c>
      <c r="AE1546" s="168">
        <f t="shared" si="230"/>
        <v>0</v>
      </c>
      <c r="AF1546" s="170"/>
      <c r="AI1546" s="1" t="str">
        <f t="shared" ref="AI1546:AI1609" si="231">IF(_xlfn.VALUETOTEXT(AH1546) =_xlfn.VALUETOTEXT(P1546), "", "DIFF")</f>
        <v>DIFF</v>
      </c>
      <c r="AN1546" s="1" t="str">
        <f t="shared" ref="AN1546:AN1609" si="232">"{"&amp;D1546&amp;"}"</f>
        <v>{19.49}</v>
      </c>
    </row>
    <row r="1547" spans="1:40" ht="26.25" customHeight="1" x14ac:dyDescent="0.25">
      <c r="A1547" s="66" t="s">
        <v>188</v>
      </c>
      <c r="B1547" s="67" t="s">
        <v>3155</v>
      </c>
      <c r="C1547" s="67" t="s">
        <v>94</v>
      </c>
      <c r="D1547" s="67" t="s">
        <v>1456</v>
      </c>
      <c r="E1547" s="95" t="s">
        <v>4073</v>
      </c>
      <c r="F1547" s="68" t="s">
        <v>14</v>
      </c>
      <c r="G1547" s="68" t="s">
        <v>95</v>
      </c>
      <c r="H1547" s="68" t="s">
        <v>2889</v>
      </c>
      <c r="I1547" s="124" t="s">
        <v>227</v>
      </c>
      <c r="J1547" s="69" t="s">
        <v>316</v>
      </c>
      <c r="K1547" s="269" t="s">
        <v>4806</v>
      </c>
      <c r="L1547" s="143" t="s">
        <v>48</v>
      </c>
      <c r="M1547" s="121" t="s">
        <v>102</v>
      </c>
      <c r="N1547" s="69" t="s">
        <v>1959</v>
      </c>
      <c r="O1547" s="69" t="s">
        <v>1036</v>
      </c>
      <c r="P1547" s="69" t="s">
        <v>1363</v>
      </c>
      <c r="Q1547" s="73" t="s">
        <v>6543</v>
      </c>
      <c r="R1547" s="69" t="s">
        <v>5880</v>
      </c>
      <c r="S1547" s="74" t="s">
        <v>205</v>
      </c>
      <c r="T1547" s="69" t="s">
        <v>226</v>
      </c>
      <c r="U1547" s="21"/>
      <c r="V1547" s="21"/>
      <c r="W1547" s="20" t="str">
        <f>VLOOKUP(TRIM(X1547),X10:Y199,2,FALSE)</f>
        <v>Andy</v>
      </c>
      <c r="X1547" s="168" t="str">
        <f t="shared" si="225"/>
        <v>19.49</v>
      </c>
      <c r="Y1547" s="168">
        <f t="shared" si="226"/>
        <v>0</v>
      </c>
      <c r="Z1547" s="168">
        <f t="shared" si="223"/>
        <v>0</v>
      </c>
      <c r="AA1547" s="168">
        <f t="shared" si="227"/>
        <v>17</v>
      </c>
      <c r="AB1547" s="168">
        <f t="shared" si="228"/>
        <v>0</v>
      </c>
      <c r="AC1547" s="168">
        <f t="shared" si="229"/>
        <v>0</v>
      </c>
      <c r="AD1547" s="168">
        <f t="shared" si="224"/>
        <v>0</v>
      </c>
      <c r="AE1547" s="168">
        <f t="shared" si="230"/>
        <v>0</v>
      </c>
      <c r="AF1547" s="170"/>
      <c r="AI1547" s="1" t="str">
        <f t="shared" si="231"/>
        <v>DIFF</v>
      </c>
      <c r="AN1547" s="1" t="str">
        <f t="shared" si="232"/>
        <v>{19.49}</v>
      </c>
    </row>
    <row r="1548" spans="1:40" ht="26.25" customHeight="1" x14ac:dyDescent="0.25">
      <c r="A1548" s="66" t="s">
        <v>188</v>
      </c>
      <c r="B1548" s="67" t="s">
        <v>6544</v>
      </c>
      <c r="C1548" s="67" t="s">
        <v>94</v>
      </c>
      <c r="D1548" s="67" t="s">
        <v>1456</v>
      </c>
      <c r="E1548" s="95" t="s">
        <v>4074</v>
      </c>
      <c r="F1548" s="68" t="s">
        <v>12</v>
      </c>
      <c r="G1548" s="68" t="s">
        <v>95</v>
      </c>
      <c r="H1548" s="68" t="s">
        <v>2866</v>
      </c>
      <c r="I1548" s="124" t="s">
        <v>213</v>
      </c>
      <c r="J1548" s="69"/>
      <c r="K1548" s="121"/>
      <c r="L1548" s="71"/>
      <c r="M1548" s="70"/>
      <c r="N1548" s="69"/>
      <c r="O1548" s="69" t="s">
        <v>1036</v>
      </c>
      <c r="P1548" s="69" t="s">
        <v>1363</v>
      </c>
      <c r="Q1548" s="73" t="s">
        <v>2867</v>
      </c>
      <c r="R1548" s="69" t="s">
        <v>5881</v>
      </c>
      <c r="S1548" s="74" t="s">
        <v>205</v>
      </c>
      <c r="T1548" s="69" t="s">
        <v>5882</v>
      </c>
      <c r="U1548" s="21"/>
      <c r="V1548" s="21"/>
      <c r="W1548" s="20" t="str">
        <f>VLOOKUP(TRIM(X1548),X10:Y199,2,FALSE)</f>
        <v>Andy</v>
      </c>
      <c r="X1548" s="168" t="str">
        <f t="shared" si="225"/>
        <v>19.49</v>
      </c>
      <c r="Y1548" s="168">
        <f t="shared" si="226"/>
        <v>0</v>
      </c>
      <c r="Z1548" s="168">
        <f t="shared" si="223"/>
        <v>0</v>
      </c>
      <c r="AA1548" s="168">
        <f t="shared" si="227"/>
        <v>8</v>
      </c>
      <c r="AB1548" s="168">
        <f t="shared" si="228"/>
        <v>0</v>
      </c>
      <c r="AC1548" s="168">
        <f t="shared" si="229"/>
        <v>0</v>
      </c>
      <c r="AD1548" s="168">
        <f t="shared" si="224"/>
        <v>0</v>
      </c>
      <c r="AE1548" s="168">
        <f t="shared" si="230"/>
        <v>0</v>
      </c>
      <c r="AF1548" s="170"/>
      <c r="AI1548" s="1" t="str">
        <f t="shared" si="231"/>
        <v>DIFF</v>
      </c>
      <c r="AN1548" s="1" t="str">
        <f t="shared" si="232"/>
        <v>{19.49}</v>
      </c>
    </row>
    <row r="1549" spans="1:40" ht="26.25" customHeight="1" x14ac:dyDescent="0.25">
      <c r="A1549" s="66" t="s">
        <v>188</v>
      </c>
      <c r="B1549" s="67" t="s">
        <v>6602</v>
      </c>
      <c r="C1549" s="67" t="s">
        <v>94</v>
      </c>
      <c r="D1549" s="67" t="s">
        <v>1456</v>
      </c>
      <c r="E1549" s="95" t="s">
        <v>4075</v>
      </c>
      <c r="F1549" s="68" t="s">
        <v>12</v>
      </c>
      <c r="G1549" s="68" t="s">
        <v>95</v>
      </c>
      <c r="H1549" s="68" t="s">
        <v>5883</v>
      </c>
      <c r="I1549" s="124" t="s">
        <v>261</v>
      </c>
      <c r="J1549" s="69"/>
      <c r="K1549" s="121"/>
      <c r="L1549" s="69"/>
      <c r="M1549" s="121"/>
      <c r="N1549" s="69"/>
      <c r="O1549" s="69"/>
      <c r="P1549" s="69"/>
      <c r="Q1549" s="73" t="s">
        <v>6603</v>
      </c>
      <c r="R1549" s="69" t="s">
        <v>6342</v>
      </c>
      <c r="S1549" s="74" t="s">
        <v>189</v>
      </c>
      <c r="T1549" s="69" t="s">
        <v>237</v>
      </c>
      <c r="U1549" s="21"/>
      <c r="V1549" s="21" t="s">
        <v>1039</v>
      </c>
      <c r="W1549" s="20" t="str">
        <f>VLOOKUP(TRIM(X1549),X10:Y199,2,FALSE)</f>
        <v>Andy</v>
      </c>
      <c r="X1549" s="168" t="str">
        <f t="shared" si="225"/>
        <v>19.49</v>
      </c>
      <c r="Y1549" s="168">
        <f t="shared" si="226"/>
        <v>0</v>
      </c>
      <c r="Z1549" s="168">
        <f t="shared" si="223"/>
        <v>0</v>
      </c>
      <c r="AA1549" s="168">
        <f t="shared" si="227"/>
        <v>6</v>
      </c>
      <c r="AB1549" s="168">
        <f t="shared" si="228"/>
        <v>0</v>
      </c>
      <c r="AC1549" s="168">
        <f t="shared" si="229"/>
        <v>1</v>
      </c>
      <c r="AD1549" s="168">
        <f t="shared" si="224"/>
        <v>0</v>
      </c>
      <c r="AE1549" s="168">
        <f t="shared" si="230"/>
        <v>0</v>
      </c>
      <c r="AF1549" s="170"/>
      <c r="AI1549" s="1" t="str">
        <f t="shared" si="231"/>
        <v/>
      </c>
      <c r="AN1549" s="1" t="str">
        <f t="shared" si="232"/>
        <v>{19.49}</v>
      </c>
    </row>
    <row r="1550" spans="1:40" ht="26.25" customHeight="1" x14ac:dyDescent="0.25">
      <c r="A1550" s="66" t="s">
        <v>188</v>
      </c>
      <c r="B1550" s="67" t="s">
        <v>4871</v>
      </c>
      <c r="C1550" s="67" t="s">
        <v>94</v>
      </c>
      <c r="D1550" s="67" t="s">
        <v>1456</v>
      </c>
      <c r="E1550" s="95" t="s">
        <v>4076</v>
      </c>
      <c r="F1550" s="68" t="s">
        <v>14</v>
      </c>
      <c r="G1550" s="68" t="s">
        <v>95</v>
      </c>
      <c r="H1550" s="68" t="s">
        <v>4835</v>
      </c>
      <c r="I1550" s="124" t="s">
        <v>6542</v>
      </c>
      <c r="J1550" s="69" t="s">
        <v>315</v>
      </c>
      <c r="K1550" s="269" t="s">
        <v>4836</v>
      </c>
      <c r="L1550" s="71" t="s">
        <v>50</v>
      </c>
      <c r="M1550" s="70" t="s">
        <v>197</v>
      </c>
      <c r="N1550" s="69" t="s">
        <v>2786</v>
      </c>
      <c r="O1550" s="69" t="s">
        <v>1036</v>
      </c>
      <c r="P1550" s="69" t="s">
        <v>1233</v>
      </c>
      <c r="Q1550" s="73" t="s">
        <v>5534</v>
      </c>
      <c r="R1550" s="69" t="s">
        <v>6343</v>
      </c>
      <c r="S1550" s="74" t="s">
        <v>329</v>
      </c>
      <c r="T1550" s="69" t="s">
        <v>1076</v>
      </c>
      <c r="U1550" s="21"/>
      <c r="V1550" s="21" t="s">
        <v>1039</v>
      </c>
      <c r="W1550" s="20" t="str">
        <f>VLOOKUP(TRIM(X1550),X10:Y199,2,FALSE)</f>
        <v>Andy</v>
      </c>
      <c r="X1550" s="168" t="str">
        <f t="shared" si="225"/>
        <v>19.49</v>
      </c>
      <c r="Y1550" s="168">
        <f t="shared" si="226"/>
        <v>1</v>
      </c>
      <c r="Z1550" s="168">
        <f t="shared" si="223"/>
        <v>0</v>
      </c>
      <c r="AA1550" s="168">
        <f t="shared" si="227"/>
        <v>56</v>
      </c>
      <c r="AB1550" s="168">
        <f t="shared" si="228"/>
        <v>0</v>
      </c>
      <c r="AC1550" s="168">
        <f t="shared" si="229"/>
        <v>0</v>
      </c>
      <c r="AD1550" s="168">
        <f t="shared" si="224"/>
        <v>0</v>
      </c>
      <c r="AE1550" s="168">
        <f t="shared" si="230"/>
        <v>0</v>
      </c>
      <c r="AF1550" s="170"/>
      <c r="AI1550" s="1" t="str">
        <f t="shared" si="231"/>
        <v>DIFF</v>
      </c>
      <c r="AN1550" s="1" t="str">
        <f t="shared" si="232"/>
        <v>{19.49}</v>
      </c>
    </row>
    <row r="1551" spans="1:40" ht="26.25" customHeight="1" x14ac:dyDescent="0.25">
      <c r="A1551" s="66" t="s">
        <v>188</v>
      </c>
      <c r="B1551" s="67" t="s">
        <v>3155</v>
      </c>
      <c r="C1551" s="67" t="s">
        <v>94</v>
      </c>
      <c r="D1551" s="67" t="s">
        <v>1456</v>
      </c>
      <c r="E1551" s="95" t="s">
        <v>4077</v>
      </c>
      <c r="F1551" s="68" t="s">
        <v>14</v>
      </c>
      <c r="G1551" s="68" t="s">
        <v>95</v>
      </c>
      <c r="H1551" s="68" t="s">
        <v>2889</v>
      </c>
      <c r="I1551" s="124" t="s">
        <v>323</v>
      </c>
      <c r="J1551" s="69" t="s">
        <v>316</v>
      </c>
      <c r="K1551" s="269" t="s">
        <v>4806</v>
      </c>
      <c r="L1551" s="69" t="s">
        <v>50</v>
      </c>
      <c r="M1551" s="121" t="s">
        <v>102</v>
      </c>
      <c r="N1551" s="69" t="s">
        <v>1959</v>
      </c>
      <c r="O1551" s="69" t="s">
        <v>1036</v>
      </c>
      <c r="P1551" s="69" t="s">
        <v>1363</v>
      </c>
      <c r="Q1551" s="73" t="s">
        <v>6545</v>
      </c>
      <c r="R1551" s="69" t="s">
        <v>6344</v>
      </c>
      <c r="S1551" s="74" t="s">
        <v>329</v>
      </c>
      <c r="T1551" s="69" t="s">
        <v>226</v>
      </c>
      <c r="U1551" s="21"/>
      <c r="V1551" s="21" t="s">
        <v>1039</v>
      </c>
      <c r="W1551" s="20" t="str">
        <f>VLOOKUP(TRIM(X1551),X10:Y199,2,FALSE)</f>
        <v>Andy</v>
      </c>
      <c r="X1551" s="168" t="str">
        <f t="shared" si="225"/>
        <v>19.49</v>
      </c>
      <c r="Y1551" s="168">
        <f t="shared" si="226"/>
        <v>1</v>
      </c>
      <c r="Z1551" s="168">
        <f t="shared" si="223"/>
        <v>0</v>
      </c>
      <c r="AA1551" s="168">
        <f t="shared" si="227"/>
        <v>27</v>
      </c>
      <c r="AB1551" s="168">
        <f t="shared" si="228"/>
        <v>0</v>
      </c>
      <c r="AC1551" s="168">
        <f t="shared" si="229"/>
        <v>0</v>
      </c>
      <c r="AD1551" s="168">
        <f t="shared" si="224"/>
        <v>0</v>
      </c>
      <c r="AE1551" s="168">
        <f t="shared" si="230"/>
        <v>0</v>
      </c>
      <c r="AF1551" s="170"/>
      <c r="AI1551" s="1" t="str">
        <f t="shared" si="231"/>
        <v>DIFF</v>
      </c>
      <c r="AN1551" s="1" t="str">
        <f t="shared" si="232"/>
        <v>{19.49}</v>
      </c>
    </row>
    <row r="1552" spans="1:40" ht="26.25" customHeight="1" x14ac:dyDescent="0.25">
      <c r="A1552" s="66" t="s">
        <v>188</v>
      </c>
      <c r="B1552" s="67" t="s">
        <v>6546</v>
      </c>
      <c r="C1552" s="67" t="s">
        <v>94</v>
      </c>
      <c r="D1552" s="67" t="s">
        <v>1456</v>
      </c>
      <c r="E1552" s="95" t="s">
        <v>4078</v>
      </c>
      <c r="F1552" s="68" t="s">
        <v>12</v>
      </c>
      <c r="G1552" s="68" t="s">
        <v>95</v>
      </c>
      <c r="H1552" s="68" t="s">
        <v>5884</v>
      </c>
      <c r="I1552" s="124" t="s">
        <v>261</v>
      </c>
      <c r="J1552" s="69"/>
      <c r="K1552" s="121"/>
      <c r="L1552" s="71"/>
      <c r="M1552" s="70"/>
      <c r="N1552" s="69"/>
      <c r="O1552" s="69" t="s">
        <v>1036</v>
      </c>
      <c r="P1552" s="69" t="s">
        <v>1363</v>
      </c>
      <c r="Q1552" s="73" t="s">
        <v>2867</v>
      </c>
      <c r="R1552" s="69" t="s">
        <v>6345</v>
      </c>
      <c r="S1552" s="74" t="s">
        <v>189</v>
      </c>
      <c r="T1552" s="69" t="s">
        <v>5882</v>
      </c>
      <c r="U1552" s="21"/>
      <c r="V1552" s="21" t="s">
        <v>1039</v>
      </c>
      <c r="W1552" s="20" t="str">
        <f>VLOOKUP(TRIM(X1552),X10:Y199,2,FALSE)</f>
        <v>Andy</v>
      </c>
      <c r="X1552" s="168" t="str">
        <f t="shared" si="225"/>
        <v>19.49</v>
      </c>
      <c r="Y1552" s="168">
        <f t="shared" si="226"/>
        <v>0</v>
      </c>
      <c r="Z1552" s="168">
        <f t="shared" si="223"/>
        <v>0</v>
      </c>
      <c r="AA1552" s="168">
        <f t="shared" si="227"/>
        <v>6</v>
      </c>
      <c r="AB1552" s="168">
        <f t="shared" si="228"/>
        <v>0</v>
      </c>
      <c r="AC1552" s="168">
        <f t="shared" si="229"/>
        <v>1</v>
      </c>
      <c r="AD1552" s="168">
        <f t="shared" si="224"/>
        <v>0</v>
      </c>
      <c r="AE1552" s="168">
        <f t="shared" si="230"/>
        <v>0</v>
      </c>
      <c r="AF1552" s="170"/>
      <c r="AI1552" s="1" t="str">
        <f t="shared" si="231"/>
        <v>DIFF</v>
      </c>
      <c r="AN1552" s="1" t="str">
        <f t="shared" si="232"/>
        <v>{19.49}</v>
      </c>
    </row>
    <row r="1553" spans="1:40" ht="26.25" customHeight="1" x14ac:dyDescent="0.25">
      <c r="A1553" s="66" t="s">
        <v>188</v>
      </c>
      <c r="B1553" s="67" t="s">
        <v>40</v>
      </c>
      <c r="C1553" s="67" t="s">
        <v>94</v>
      </c>
      <c r="D1553" s="67" t="s">
        <v>1940</v>
      </c>
      <c r="E1553" s="95" t="s">
        <v>4079</v>
      </c>
      <c r="F1553" s="68" t="s">
        <v>862</v>
      </c>
      <c r="G1553" s="68" t="s">
        <v>95</v>
      </c>
      <c r="H1553" s="68" t="s">
        <v>2176</v>
      </c>
      <c r="I1553" s="124" t="s">
        <v>4707</v>
      </c>
      <c r="J1553" s="69" t="s">
        <v>1963</v>
      </c>
      <c r="K1553" s="121"/>
      <c r="L1553" s="69"/>
      <c r="M1553" s="121"/>
      <c r="N1553" s="69" t="s">
        <v>1778</v>
      </c>
      <c r="O1553" s="69" t="s">
        <v>1462</v>
      </c>
      <c r="P1553" s="69" t="s">
        <v>1964</v>
      </c>
      <c r="Q1553" s="73" t="s">
        <v>6517</v>
      </c>
      <c r="R1553" s="69" t="s">
        <v>5935</v>
      </c>
      <c r="S1553" s="74" t="s">
        <v>205</v>
      </c>
      <c r="T1553" s="69" t="s">
        <v>226</v>
      </c>
      <c r="U1553" s="21"/>
      <c r="V1553" s="21"/>
      <c r="W1553" s="20" t="str">
        <f>VLOOKUP(TRIM(X1553),X10:Y199,2,FALSE)</f>
        <v>Andy</v>
      </c>
      <c r="X1553" s="168" t="str">
        <f t="shared" si="225"/>
        <v>20.6.3</v>
      </c>
      <c r="Y1553" s="168">
        <f t="shared" si="226"/>
        <v>0</v>
      </c>
      <c r="Z1553" s="168">
        <f t="shared" si="223"/>
        <v>0</v>
      </c>
      <c r="AA1553" s="168">
        <f t="shared" si="227"/>
        <v>169</v>
      </c>
      <c r="AB1553" s="168">
        <f t="shared" si="228"/>
        <v>0</v>
      </c>
      <c r="AC1553" s="168">
        <f t="shared" si="229"/>
        <v>0</v>
      </c>
      <c r="AD1553" s="168">
        <f t="shared" si="224"/>
        <v>0</v>
      </c>
      <c r="AE1553" s="168">
        <f t="shared" si="230"/>
        <v>0</v>
      </c>
      <c r="AF1553" s="170"/>
      <c r="AI1553" s="1" t="str">
        <f t="shared" si="231"/>
        <v>DIFF</v>
      </c>
      <c r="AN1553" s="1" t="str">
        <f t="shared" si="232"/>
        <v>{20.6.3}</v>
      </c>
    </row>
    <row r="1554" spans="1:40" ht="26.25" customHeight="1" x14ac:dyDescent="0.25">
      <c r="A1554" s="66" t="s">
        <v>188</v>
      </c>
      <c r="B1554" s="67" t="s">
        <v>40</v>
      </c>
      <c r="C1554" s="67" t="s">
        <v>94</v>
      </c>
      <c r="D1554" s="67" t="s">
        <v>1938</v>
      </c>
      <c r="E1554" s="95" t="s">
        <v>4080</v>
      </c>
      <c r="F1554" s="68" t="s">
        <v>862</v>
      </c>
      <c r="G1554" s="68" t="s">
        <v>95</v>
      </c>
      <c r="H1554" s="68" t="s">
        <v>5549</v>
      </c>
      <c r="I1554" s="124" t="s">
        <v>6547</v>
      </c>
      <c r="J1554" s="69" t="s">
        <v>1963</v>
      </c>
      <c r="K1554" s="121"/>
      <c r="L1554" s="71"/>
      <c r="M1554" s="70"/>
      <c r="N1554" s="69" t="s">
        <v>1778</v>
      </c>
      <c r="O1554" s="69" t="s">
        <v>1462</v>
      </c>
      <c r="P1554" s="69" t="s">
        <v>1964</v>
      </c>
      <c r="Q1554" s="73" t="s">
        <v>4848</v>
      </c>
      <c r="R1554" s="69" t="s">
        <v>6148</v>
      </c>
      <c r="S1554" s="74" t="s">
        <v>205</v>
      </c>
      <c r="T1554" s="69" t="s">
        <v>2056</v>
      </c>
      <c r="U1554" s="21"/>
      <c r="V1554" s="21"/>
      <c r="W1554" s="20" t="str">
        <f>VLOOKUP(TRIM(X1554),X10:Y199,2,FALSE)</f>
        <v>Andy</v>
      </c>
      <c r="X1554" s="168" t="str">
        <f t="shared" si="225"/>
        <v>20.6.1.4</v>
      </c>
      <c r="Y1554" s="168">
        <f t="shared" si="226"/>
        <v>0</v>
      </c>
      <c r="Z1554" s="168">
        <f t="shared" si="223"/>
        <v>0</v>
      </c>
      <c r="AA1554" s="168">
        <f t="shared" si="227"/>
        <v>101</v>
      </c>
      <c r="AB1554" s="168">
        <f t="shared" si="228"/>
        <v>0</v>
      </c>
      <c r="AC1554" s="168">
        <f t="shared" si="229"/>
        <v>0</v>
      </c>
      <c r="AD1554" s="168">
        <f t="shared" si="224"/>
        <v>0</v>
      </c>
      <c r="AE1554" s="168">
        <f t="shared" si="230"/>
        <v>0</v>
      </c>
      <c r="AF1554" s="170"/>
      <c r="AI1554" s="1" t="str">
        <f t="shared" si="231"/>
        <v>DIFF</v>
      </c>
      <c r="AN1554" s="1" t="str">
        <f t="shared" si="232"/>
        <v>{20.6.1.4}</v>
      </c>
    </row>
    <row r="1555" spans="1:40" ht="26.25" customHeight="1" x14ac:dyDescent="0.25">
      <c r="A1555" s="66" t="s">
        <v>188</v>
      </c>
      <c r="B1555" s="67" t="s">
        <v>40</v>
      </c>
      <c r="C1555" s="67" t="s">
        <v>94</v>
      </c>
      <c r="D1555" s="67" t="s">
        <v>1940</v>
      </c>
      <c r="E1555" s="95" t="s">
        <v>4081</v>
      </c>
      <c r="F1555" s="68" t="s">
        <v>862</v>
      </c>
      <c r="G1555" s="68" t="s">
        <v>95</v>
      </c>
      <c r="H1555" s="68" t="s">
        <v>2176</v>
      </c>
      <c r="I1555" s="124" t="s">
        <v>4707</v>
      </c>
      <c r="J1555" s="69" t="s">
        <v>1963</v>
      </c>
      <c r="K1555" s="121"/>
      <c r="L1555" s="69"/>
      <c r="M1555" s="121"/>
      <c r="N1555" s="69" t="s">
        <v>1778</v>
      </c>
      <c r="O1555" s="69" t="s">
        <v>1462</v>
      </c>
      <c r="P1555" s="69" t="s">
        <v>1964</v>
      </c>
      <c r="Q1555" s="73" t="s">
        <v>6517</v>
      </c>
      <c r="R1555" s="69" t="s">
        <v>6092</v>
      </c>
      <c r="S1555" s="74" t="s">
        <v>205</v>
      </c>
      <c r="T1555" s="69" t="s">
        <v>226</v>
      </c>
      <c r="U1555" s="21"/>
      <c r="V1555" s="21"/>
      <c r="W1555" s="20" t="str">
        <f>VLOOKUP(TRIM(X1555),X10:Y199,2,FALSE)</f>
        <v>Andy</v>
      </c>
      <c r="X1555" s="168" t="str">
        <f t="shared" si="225"/>
        <v>20.6.3</v>
      </c>
      <c r="Y1555" s="168">
        <f t="shared" si="226"/>
        <v>0</v>
      </c>
      <c r="Z1555" s="168">
        <f t="shared" si="223"/>
        <v>0</v>
      </c>
      <c r="AA1555" s="168">
        <f t="shared" si="227"/>
        <v>169</v>
      </c>
      <c r="AB1555" s="168">
        <f t="shared" si="228"/>
        <v>0</v>
      </c>
      <c r="AC1555" s="168">
        <f t="shared" si="229"/>
        <v>0</v>
      </c>
      <c r="AD1555" s="168">
        <f t="shared" si="224"/>
        <v>0</v>
      </c>
      <c r="AE1555" s="168">
        <f t="shared" si="230"/>
        <v>0</v>
      </c>
      <c r="AF1555" s="170"/>
      <c r="AI1555" s="1" t="str">
        <f t="shared" si="231"/>
        <v>DIFF</v>
      </c>
      <c r="AN1555" s="1" t="str">
        <f t="shared" si="232"/>
        <v>{20.6.3}</v>
      </c>
    </row>
    <row r="1556" spans="1:40" ht="26.25" customHeight="1" x14ac:dyDescent="0.25">
      <c r="A1556" s="66" t="s">
        <v>188</v>
      </c>
      <c r="B1556" s="67" t="s">
        <v>40</v>
      </c>
      <c r="C1556" s="67" t="s">
        <v>94</v>
      </c>
      <c r="D1556" s="67" t="s">
        <v>1940</v>
      </c>
      <c r="E1556" s="95" t="s">
        <v>4082</v>
      </c>
      <c r="F1556" s="68" t="s">
        <v>862</v>
      </c>
      <c r="G1556" s="68" t="s">
        <v>95</v>
      </c>
      <c r="H1556" s="68" t="s">
        <v>4458</v>
      </c>
      <c r="I1556" s="124" t="s">
        <v>6548</v>
      </c>
      <c r="J1556" s="69" t="s">
        <v>1963</v>
      </c>
      <c r="K1556" s="121"/>
      <c r="L1556" s="71"/>
      <c r="M1556" s="70"/>
      <c r="N1556" s="69" t="s">
        <v>1778</v>
      </c>
      <c r="O1556" s="69" t="s">
        <v>1462</v>
      </c>
      <c r="P1556" s="69" t="s">
        <v>1964</v>
      </c>
      <c r="Q1556" s="73" t="s">
        <v>2985</v>
      </c>
      <c r="R1556" s="69" t="s">
        <v>6093</v>
      </c>
      <c r="S1556" s="74" t="s">
        <v>205</v>
      </c>
      <c r="T1556" s="69" t="s">
        <v>241</v>
      </c>
      <c r="U1556" s="21"/>
      <c r="V1556" s="21"/>
      <c r="W1556" s="20" t="str">
        <f>VLOOKUP(TRIM(X1556),X10:Y199,2,FALSE)</f>
        <v>Andy</v>
      </c>
      <c r="X1556" s="168" t="str">
        <f t="shared" si="225"/>
        <v>20.6.3</v>
      </c>
      <c r="Y1556" s="168">
        <f t="shared" si="226"/>
        <v>0</v>
      </c>
      <c r="Z1556" s="168">
        <f t="shared" si="223"/>
        <v>0</v>
      </c>
      <c r="AA1556" s="168">
        <f t="shared" si="227"/>
        <v>229</v>
      </c>
      <c r="AB1556" s="168">
        <f t="shared" si="228"/>
        <v>0</v>
      </c>
      <c r="AC1556" s="168">
        <f t="shared" si="229"/>
        <v>0</v>
      </c>
      <c r="AD1556" s="168">
        <f t="shared" si="224"/>
        <v>0</v>
      </c>
      <c r="AE1556" s="168">
        <f t="shared" si="230"/>
        <v>0</v>
      </c>
      <c r="AF1556" s="170"/>
      <c r="AI1556" s="1" t="str">
        <f t="shared" si="231"/>
        <v>DIFF</v>
      </c>
      <c r="AN1556" s="1" t="str">
        <f t="shared" si="232"/>
        <v>{20.6.3}</v>
      </c>
    </row>
    <row r="1557" spans="1:40" ht="26.25" customHeight="1" x14ac:dyDescent="0.25">
      <c r="A1557" s="66" t="s">
        <v>188</v>
      </c>
      <c r="B1557" s="67" t="s">
        <v>40</v>
      </c>
      <c r="C1557" s="67" t="s">
        <v>94</v>
      </c>
      <c r="D1557" s="67" t="s">
        <v>1941</v>
      </c>
      <c r="E1557" s="95" t="s">
        <v>4083</v>
      </c>
      <c r="F1557" s="68" t="s">
        <v>862</v>
      </c>
      <c r="G1557" s="68" t="s">
        <v>95</v>
      </c>
      <c r="H1557" s="68" t="s">
        <v>4893</v>
      </c>
      <c r="I1557" s="124" t="s">
        <v>6094</v>
      </c>
      <c r="J1557" s="69" t="s">
        <v>1963</v>
      </c>
      <c r="K1557" s="121"/>
      <c r="L1557" s="69"/>
      <c r="M1557" s="121"/>
      <c r="N1557" s="69" t="s">
        <v>1866</v>
      </c>
      <c r="O1557" s="69" t="s">
        <v>1462</v>
      </c>
      <c r="P1557" s="69" t="s">
        <v>1964</v>
      </c>
      <c r="Q1557" s="73" t="s">
        <v>4892</v>
      </c>
      <c r="R1557" s="69" t="s">
        <v>6095</v>
      </c>
      <c r="S1557" s="74" t="s">
        <v>205</v>
      </c>
      <c r="T1557" s="69" t="s">
        <v>863</v>
      </c>
      <c r="U1557" s="21"/>
      <c r="V1557" s="21"/>
      <c r="W1557" s="20" t="str">
        <f>VLOOKUP(TRIM(X1557),X10:Y199,2,FALSE)</f>
        <v>Andy</v>
      </c>
      <c r="X1557" s="168" t="str">
        <f t="shared" si="225"/>
        <v>20.6.4</v>
      </c>
      <c r="Y1557" s="168">
        <f t="shared" si="226"/>
        <v>0</v>
      </c>
      <c r="Z1557" s="168">
        <f t="shared" si="223"/>
        <v>0</v>
      </c>
      <c r="AA1557" s="168">
        <f t="shared" si="227"/>
        <v>151</v>
      </c>
      <c r="AB1557" s="168">
        <f t="shared" si="228"/>
        <v>0</v>
      </c>
      <c r="AC1557" s="168">
        <f t="shared" si="229"/>
        <v>0</v>
      </c>
      <c r="AD1557" s="168">
        <f t="shared" si="224"/>
        <v>0</v>
      </c>
      <c r="AE1557" s="168">
        <f t="shared" si="230"/>
        <v>0</v>
      </c>
      <c r="AF1557" s="170"/>
      <c r="AI1557" s="1" t="str">
        <f t="shared" si="231"/>
        <v>DIFF</v>
      </c>
      <c r="AN1557" s="1" t="str">
        <f t="shared" si="232"/>
        <v>{20.6.4}</v>
      </c>
    </row>
    <row r="1558" spans="1:40" ht="26.25" customHeight="1" x14ac:dyDescent="0.25">
      <c r="A1558" s="66" t="s">
        <v>188</v>
      </c>
      <c r="B1558" s="67" t="s">
        <v>40</v>
      </c>
      <c r="C1558" s="67" t="s">
        <v>94</v>
      </c>
      <c r="D1558" s="67" t="s">
        <v>1937</v>
      </c>
      <c r="E1558" s="95" t="s">
        <v>4084</v>
      </c>
      <c r="F1558" s="68" t="s">
        <v>862</v>
      </c>
      <c r="G1558" s="68" t="s">
        <v>95</v>
      </c>
      <c r="H1558" s="68" t="s">
        <v>3110</v>
      </c>
      <c r="I1558" s="124" t="s">
        <v>6549</v>
      </c>
      <c r="J1558" s="69" t="s">
        <v>1963</v>
      </c>
      <c r="K1558" s="121"/>
      <c r="L1558" s="71"/>
      <c r="M1558" s="70"/>
      <c r="N1558" s="69" t="s">
        <v>1778</v>
      </c>
      <c r="O1558" s="69" t="s">
        <v>1462</v>
      </c>
      <c r="P1558" s="69" t="s">
        <v>1964</v>
      </c>
      <c r="Q1558" s="73" t="s">
        <v>4540</v>
      </c>
      <c r="R1558" s="69" t="s">
        <v>6149</v>
      </c>
      <c r="S1558" s="74" t="s">
        <v>205</v>
      </c>
      <c r="T1558" s="69" t="s">
        <v>206</v>
      </c>
      <c r="U1558" s="21"/>
      <c r="V1558" s="21"/>
      <c r="W1558" s="20" t="str">
        <f>VLOOKUP(TRIM(X1558),X10:Y199,2,FALSE)</f>
        <v>Andy</v>
      </c>
      <c r="X1558" s="168" t="str">
        <f t="shared" si="225"/>
        <v>20.6.1.3</v>
      </c>
      <c r="Y1558" s="168">
        <f t="shared" si="226"/>
        <v>0</v>
      </c>
      <c r="Z1558" s="168">
        <f t="shared" si="223"/>
        <v>0</v>
      </c>
      <c r="AA1558" s="168">
        <f t="shared" si="227"/>
        <v>31</v>
      </c>
      <c r="AB1558" s="168">
        <f t="shared" si="228"/>
        <v>0</v>
      </c>
      <c r="AC1558" s="168">
        <f t="shared" si="229"/>
        <v>0</v>
      </c>
      <c r="AD1558" s="168">
        <f t="shared" si="224"/>
        <v>0</v>
      </c>
      <c r="AE1558" s="168">
        <f t="shared" si="230"/>
        <v>0</v>
      </c>
      <c r="AF1558" s="170"/>
      <c r="AI1558" s="1" t="str">
        <f t="shared" si="231"/>
        <v>DIFF</v>
      </c>
      <c r="AN1558" s="1" t="str">
        <f t="shared" si="232"/>
        <v>{20.6.1.3}</v>
      </c>
    </row>
    <row r="1559" spans="1:40" ht="26.25" customHeight="1" x14ac:dyDescent="0.25">
      <c r="A1559" s="66" t="s">
        <v>188</v>
      </c>
      <c r="B1559" s="67" t="s">
        <v>40</v>
      </c>
      <c r="C1559" s="67" t="s">
        <v>94</v>
      </c>
      <c r="D1559" s="67" t="s">
        <v>1943</v>
      </c>
      <c r="E1559" s="95" t="s">
        <v>4085</v>
      </c>
      <c r="F1559" s="68" t="s">
        <v>862</v>
      </c>
      <c r="G1559" s="68" t="s">
        <v>95</v>
      </c>
      <c r="H1559" s="68" t="s">
        <v>2179</v>
      </c>
      <c r="I1559" s="124" t="s">
        <v>2798</v>
      </c>
      <c r="J1559" s="69" t="s">
        <v>1963</v>
      </c>
      <c r="K1559" s="121"/>
      <c r="L1559" s="69"/>
      <c r="M1559" s="121"/>
      <c r="N1559" s="69" t="s">
        <v>1778</v>
      </c>
      <c r="O1559" s="69" t="s">
        <v>1462</v>
      </c>
      <c r="P1559" s="69" t="s">
        <v>1964</v>
      </c>
      <c r="Q1559" s="73" t="s">
        <v>4732</v>
      </c>
      <c r="R1559" s="69" t="s">
        <v>6160</v>
      </c>
      <c r="S1559" s="74" t="s">
        <v>189</v>
      </c>
      <c r="T1559" s="69" t="s">
        <v>239</v>
      </c>
      <c r="U1559" s="21"/>
      <c r="V1559" s="21"/>
      <c r="W1559" s="20" t="str">
        <f>VLOOKUP(TRIM(X1559),X10:Y199,2,FALSE)</f>
        <v>Andy</v>
      </c>
      <c r="X1559" s="168" t="str">
        <f t="shared" si="225"/>
        <v>20.6.6</v>
      </c>
      <c r="Y1559" s="168">
        <f t="shared" si="226"/>
        <v>0</v>
      </c>
      <c r="Z1559" s="168">
        <f t="shared" si="223"/>
        <v>1</v>
      </c>
      <c r="AA1559" s="168">
        <f t="shared" si="227"/>
        <v>255</v>
      </c>
      <c r="AB1559" s="168">
        <f t="shared" si="228"/>
        <v>0</v>
      </c>
      <c r="AC1559" s="168">
        <f t="shared" si="229"/>
        <v>0</v>
      </c>
      <c r="AD1559" s="168">
        <f t="shared" si="224"/>
        <v>0</v>
      </c>
      <c r="AE1559" s="168">
        <f t="shared" si="230"/>
        <v>0</v>
      </c>
      <c r="AF1559" s="170"/>
      <c r="AI1559" s="1" t="str">
        <f t="shared" si="231"/>
        <v>DIFF</v>
      </c>
      <c r="AN1559" s="1" t="str">
        <f t="shared" si="232"/>
        <v>{20.6.6}</v>
      </c>
    </row>
    <row r="1560" spans="1:40" ht="26.25" customHeight="1" x14ac:dyDescent="0.25">
      <c r="A1560" s="66" t="s">
        <v>188</v>
      </c>
      <c r="B1560" s="67" t="s">
        <v>40</v>
      </c>
      <c r="C1560" s="67" t="s">
        <v>94</v>
      </c>
      <c r="D1560" s="67" t="s">
        <v>1942</v>
      </c>
      <c r="E1560" s="95" t="s">
        <v>4086</v>
      </c>
      <c r="F1560" s="68" t="s">
        <v>862</v>
      </c>
      <c r="G1560" s="68" t="s">
        <v>95</v>
      </c>
      <c r="H1560" s="68" t="s">
        <v>2933</v>
      </c>
      <c r="I1560" s="124" t="s">
        <v>6743</v>
      </c>
      <c r="J1560" s="69" t="s">
        <v>1963</v>
      </c>
      <c r="K1560" s="121"/>
      <c r="L1560" s="71"/>
      <c r="M1560" s="70"/>
      <c r="N1560" s="69" t="s">
        <v>1778</v>
      </c>
      <c r="O1560" s="69" t="s">
        <v>1462</v>
      </c>
      <c r="P1560" s="69" t="s">
        <v>1964</v>
      </c>
      <c r="Q1560" s="73" t="s">
        <v>2932</v>
      </c>
      <c r="R1560" s="69" t="s">
        <v>6161</v>
      </c>
      <c r="S1560" s="74" t="s">
        <v>189</v>
      </c>
      <c r="T1560" s="69" t="s">
        <v>844</v>
      </c>
      <c r="U1560" s="21"/>
      <c r="V1560" s="21"/>
      <c r="W1560" s="20" t="str">
        <f>VLOOKUP(TRIM(X1560),X10:Y199,2,FALSE)</f>
        <v>Andy</v>
      </c>
      <c r="X1560" s="168" t="str">
        <f t="shared" si="225"/>
        <v>20.6.5</v>
      </c>
      <c r="Y1560" s="168">
        <f t="shared" si="226"/>
        <v>0</v>
      </c>
      <c r="Z1560" s="168">
        <f t="shared" si="223"/>
        <v>1</v>
      </c>
      <c r="AA1560" s="168">
        <f t="shared" si="227"/>
        <v>255</v>
      </c>
      <c r="AB1560" s="168">
        <f t="shared" si="228"/>
        <v>0</v>
      </c>
      <c r="AC1560" s="168">
        <f t="shared" si="229"/>
        <v>0</v>
      </c>
      <c r="AD1560" s="168">
        <f t="shared" si="224"/>
        <v>0</v>
      </c>
      <c r="AE1560" s="168">
        <f t="shared" si="230"/>
        <v>0</v>
      </c>
      <c r="AF1560" s="170"/>
      <c r="AI1560" s="1" t="str">
        <f t="shared" si="231"/>
        <v>DIFF</v>
      </c>
      <c r="AN1560" s="1" t="str">
        <f t="shared" si="232"/>
        <v>{20.6.5}</v>
      </c>
    </row>
    <row r="1561" spans="1:40" ht="26.25" customHeight="1" x14ac:dyDescent="0.25">
      <c r="A1561" s="66" t="s">
        <v>188</v>
      </c>
      <c r="B1561" s="67" t="s">
        <v>40</v>
      </c>
      <c r="C1561" s="67" t="s">
        <v>94</v>
      </c>
      <c r="D1561" s="67" t="s">
        <v>1936</v>
      </c>
      <c r="E1561" s="95" t="s">
        <v>4087</v>
      </c>
      <c r="F1561" s="68" t="s">
        <v>862</v>
      </c>
      <c r="G1561" s="68" t="s">
        <v>95</v>
      </c>
      <c r="H1561" s="68" t="s">
        <v>2173</v>
      </c>
      <c r="I1561" s="124" t="s">
        <v>6096</v>
      </c>
      <c r="J1561" s="69" t="s">
        <v>1963</v>
      </c>
      <c r="K1561" s="121"/>
      <c r="L1561" s="69"/>
      <c r="M1561" s="121"/>
      <c r="N1561" s="69" t="s">
        <v>1778</v>
      </c>
      <c r="O1561" s="69" t="s">
        <v>1462</v>
      </c>
      <c r="P1561" s="69" t="s">
        <v>1964</v>
      </c>
      <c r="Q1561" s="73" t="s">
        <v>6515</v>
      </c>
      <c r="R1561" s="69" t="s">
        <v>6097</v>
      </c>
      <c r="S1561" s="74" t="s">
        <v>205</v>
      </c>
      <c r="T1561" s="69" t="s">
        <v>214</v>
      </c>
      <c r="U1561" s="21"/>
      <c r="V1561" s="21"/>
      <c r="W1561" s="20" t="str">
        <f>VLOOKUP(TRIM(X1561),X10:Y199,2,FALSE)</f>
        <v>Andy</v>
      </c>
      <c r="X1561" s="168" t="str">
        <f t="shared" si="225"/>
        <v>20.6.1.2</v>
      </c>
      <c r="Y1561" s="168">
        <f t="shared" si="226"/>
        <v>0</v>
      </c>
      <c r="Z1561" s="168">
        <f t="shared" si="223"/>
        <v>0</v>
      </c>
      <c r="AA1561" s="168">
        <f t="shared" si="227"/>
        <v>58</v>
      </c>
      <c r="AB1561" s="168">
        <f t="shared" si="228"/>
        <v>0</v>
      </c>
      <c r="AC1561" s="168">
        <f t="shared" si="229"/>
        <v>0</v>
      </c>
      <c r="AD1561" s="168">
        <f t="shared" si="224"/>
        <v>0</v>
      </c>
      <c r="AE1561" s="168">
        <f t="shared" si="230"/>
        <v>0</v>
      </c>
      <c r="AF1561" s="170"/>
      <c r="AI1561" s="1" t="str">
        <f t="shared" si="231"/>
        <v>DIFF</v>
      </c>
      <c r="AN1561" s="1" t="str">
        <f t="shared" si="232"/>
        <v>{20.6.1.2}</v>
      </c>
    </row>
    <row r="1562" spans="1:40" ht="26.25" customHeight="1" x14ac:dyDescent="0.25">
      <c r="A1562" s="66" t="s">
        <v>188</v>
      </c>
      <c r="B1562" s="67" t="s">
        <v>40</v>
      </c>
      <c r="C1562" s="67" t="s">
        <v>94</v>
      </c>
      <c r="D1562" s="67" t="s">
        <v>1940</v>
      </c>
      <c r="E1562" s="95" t="s">
        <v>4088</v>
      </c>
      <c r="F1562" s="68" t="s">
        <v>862</v>
      </c>
      <c r="G1562" s="68" t="s">
        <v>95</v>
      </c>
      <c r="H1562" s="68" t="s">
        <v>2176</v>
      </c>
      <c r="I1562" s="124" t="s">
        <v>4707</v>
      </c>
      <c r="J1562" s="69" t="s">
        <v>1963</v>
      </c>
      <c r="K1562" s="121"/>
      <c r="L1562" s="71"/>
      <c r="M1562" s="70"/>
      <c r="N1562" s="69" t="s">
        <v>1778</v>
      </c>
      <c r="O1562" s="69" t="s">
        <v>1462</v>
      </c>
      <c r="P1562" s="69" t="s">
        <v>1964</v>
      </c>
      <c r="Q1562" s="73" t="s">
        <v>6517</v>
      </c>
      <c r="R1562" s="69" t="s">
        <v>6098</v>
      </c>
      <c r="S1562" s="74" t="s">
        <v>205</v>
      </c>
      <c r="T1562" s="69" t="s">
        <v>226</v>
      </c>
      <c r="U1562" s="21"/>
      <c r="V1562" s="21"/>
      <c r="W1562" s="20" t="str">
        <f>VLOOKUP(TRIM(X1562),X10:Y199,2,FALSE)</f>
        <v>Andy</v>
      </c>
      <c r="X1562" s="168" t="str">
        <f t="shared" si="225"/>
        <v>20.6.3</v>
      </c>
      <c r="Y1562" s="168">
        <f t="shared" si="226"/>
        <v>0</v>
      </c>
      <c r="Z1562" s="168">
        <f t="shared" si="223"/>
        <v>0</v>
      </c>
      <c r="AA1562" s="168">
        <f t="shared" si="227"/>
        <v>169</v>
      </c>
      <c r="AB1562" s="168">
        <f t="shared" si="228"/>
        <v>0</v>
      </c>
      <c r="AC1562" s="168">
        <f t="shared" si="229"/>
        <v>0</v>
      </c>
      <c r="AD1562" s="168">
        <f t="shared" si="224"/>
        <v>0</v>
      </c>
      <c r="AE1562" s="168">
        <f t="shared" si="230"/>
        <v>0</v>
      </c>
      <c r="AF1562" s="170"/>
      <c r="AI1562" s="1" t="str">
        <f t="shared" si="231"/>
        <v>DIFF</v>
      </c>
      <c r="AN1562" s="1" t="str">
        <f t="shared" si="232"/>
        <v>{20.6.3}</v>
      </c>
    </row>
    <row r="1563" spans="1:40" ht="26.25" customHeight="1" x14ac:dyDescent="0.25">
      <c r="A1563" s="66" t="s">
        <v>188</v>
      </c>
      <c r="B1563" s="67" t="s">
        <v>40</v>
      </c>
      <c r="C1563" s="67" t="s">
        <v>94</v>
      </c>
      <c r="D1563" s="67" t="s">
        <v>1940</v>
      </c>
      <c r="E1563" s="95" t="s">
        <v>4089</v>
      </c>
      <c r="F1563" s="68" t="s">
        <v>862</v>
      </c>
      <c r="G1563" s="68" t="s">
        <v>95</v>
      </c>
      <c r="H1563" s="68" t="s">
        <v>4458</v>
      </c>
      <c r="I1563" s="124" t="s">
        <v>6548</v>
      </c>
      <c r="J1563" s="69" t="s">
        <v>1963</v>
      </c>
      <c r="K1563" s="121"/>
      <c r="L1563" s="69"/>
      <c r="M1563" s="121"/>
      <c r="N1563" s="69" t="s">
        <v>1778</v>
      </c>
      <c r="O1563" s="69" t="s">
        <v>1462</v>
      </c>
      <c r="P1563" s="69" t="s">
        <v>1964</v>
      </c>
      <c r="Q1563" s="73" t="s">
        <v>2985</v>
      </c>
      <c r="R1563" s="69" t="s">
        <v>6099</v>
      </c>
      <c r="S1563" s="74" t="s">
        <v>205</v>
      </c>
      <c r="T1563" s="69" t="s">
        <v>241</v>
      </c>
      <c r="U1563" s="21"/>
      <c r="V1563" s="21"/>
      <c r="W1563" s="20" t="str">
        <f>VLOOKUP(TRIM(X1563),X10:Y199,2,FALSE)</f>
        <v>Andy</v>
      </c>
      <c r="X1563" s="168" t="str">
        <f t="shared" si="225"/>
        <v>20.6.3</v>
      </c>
      <c r="Y1563" s="168">
        <f t="shared" si="226"/>
        <v>0</v>
      </c>
      <c r="Z1563" s="168">
        <f t="shared" si="223"/>
        <v>0</v>
      </c>
      <c r="AA1563" s="168">
        <f t="shared" si="227"/>
        <v>229</v>
      </c>
      <c r="AB1563" s="168">
        <f t="shared" si="228"/>
        <v>0</v>
      </c>
      <c r="AC1563" s="168">
        <f t="shared" si="229"/>
        <v>0</v>
      </c>
      <c r="AD1563" s="168">
        <f t="shared" si="224"/>
        <v>0</v>
      </c>
      <c r="AE1563" s="168">
        <f t="shared" si="230"/>
        <v>0</v>
      </c>
      <c r="AF1563" s="170"/>
      <c r="AI1563" s="1" t="str">
        <f t="shared" si="231"/>
        <v>DIFF</v>
      </c>
      <c r="AN1563" s="1" t="str">
        <f t="shared" si="232"/>
        <v>{20.6.3}</v>
      </c>
    </row>
    <row r="1564" spans="1:40" ht="26.25" customHeight="1" x14ac:dyDescent="0.25">
      <c r="A1564" s="66" t="s">
        <v>188</v>
      </c>
      <c r="B1564" s="67" t="s">
        <v>40</v>
      </c>
      <c r="C1564" s="67" t="s">
        <v>94</v>
      </c>
      <c r="D1564" s="67" t="s">
        <v>1941</v>
      </c>
      <c r="E1564" s="95" t="s">
        <v>4090</v>
      </c>
      <c r="F1564" s="68" t="s">
        <v>862</v>
      </c>
      <c r="G1564" s="68" t="s">
        <v>95</v>
      </c>
      <c r="H1564" s="68" t="s">
        <v>4893</v>
      </c>
      <c r="I1564" s="124" t="s">
        <v>6550</v>
      </c>
      <c r="J1564" s="69" t="s">
        <v>1963</v>
      </c>
      <c r="K1564" s="121"/>
      <c r="L1564" s="71"/>
      <c r="M1564" s="70"/>
      <c r="N1564" s="69" t="s">
        <v>1866</v>
      </c>
      <c r="O1564" s="69" t="s">
        <v>1462</v>
      </c>
      <c r="P1564" s="69" t="s">
        <v>1964</v>
      </c>
      <c r="Q1564" s="73" t="s">
        <v>4892</v>
      </c>
      <c r="R1564" s="69" t="s">
        <v>6162</v>
      </c>
      <c r="S1564" s="74" t="s">
        <v>189</v>
      </c>
      <c r="T1564" s="69" t="s">
        <v>863</v>
      </c>
      <c r="U1564" s="21"/>
      <c r="V1564" s="21"/>
      <c r="W1564" s="20" t="str">
        <f>VLOOKUP(TRIM(X1564),X10:Y199,2,FALSE)</f>
        <v>Andy</v>
      </c>
      <c r="X1564" s="168" t="str">
        <f t="shared" si="225"/>
        <v>20.6.4</v>
      </c>
      <c r="Y1564" s="168">
        <f t="shared" si="226"/>
        <v>0</v>
      </c>
      <c r="Z1564" s="168">
        <f t="shared" si="223"/>
        <v>1</v>
      </c>
      <c r="AA1564" s="168">
        <f t="shared" si="227"/>
        <v>244</v>
      </c>
      <c r="AB1564" s="168">
        <f t="shared" si="228"/>
        <v>0</v>
      </c>
      <c r="AC1564" s="168">
        <f t="shared" si="229"/>
        <v>0</v>
      </c>
      <c r="AD1564" s="168">
        <f t="shared" si="224"/>
        <v>0</v>
      </c>
      <c r="AE1564" s="168">
        <f t="shared" si="230"/>
        <v>0</v>
      </c>
      <c r="AF1564" s="170"/>
      <c r="AI1564" s="1" t="str">
        <f t="shared" si="231"/>
        <v>DIFF</v>
      </c>
      <c r="AN1564" s="1" t="str">
        <f t="shared" si="232"/>
        <v>{20.6.4}</v>
      </c>
    </row>
    <row r="1565" spans="1:40" ht="26.25" customHeight="1" x14ac:dyDescent="0.25">
      <c r="A1565" s="66" t="s">
        <v>188</v>
      </c>
      <c r="B1565" s="67" t="s">
        <v>6551</v>
      </c>
      <c r="C1565" s="67" t="s">
        <v>94</v>
      </c>
      <c r="D1565" s="67" t="s">
        <v>4229</v>
      </c>
      <c r="E1565" s="95" t="s">
        <v>4091</v>
      </c>
      <c r="F1565" s="68" t="s">
        <v>12</v>
      </c>
      <c r="G1565" s="68" t="s">
        <v>95</v>
      </c>
      <c r="H1565" s="68" t="s">
        <v>6100</v>
      </c>
      <c r="I1565" s="124" t="s">
        <v>261</v>
      </c>
      <c r="J1565" s="69"/>
      <c r="K1565" s="121"/>
      <c r="L1565" s="69"/>
      <c r="M1565" s="121"/>
      <c r="N1565" s="69"/>
      <c r="O1565" s="69" t="s">
        <v>1462</v>
      </c>
      <c r="P1565" s="69"/>
      <c r="Q1565" s="73" t="s">
        <v>4725</v>
      </c>
      <c r="R1565" s="69" t="s">
        <v>6346</v>
      </c>
      <c r="S1565" s="74" t="s">
        <v>189</v>
      </c>
      <c r="T1565" s="69" t="s">
        <v>1218</v>
      </c>
      <c r="U1565" s="21"/>
      <c r="V1565" s="21" t="s">
        <v>1039</v>
      </c>
      <c r="W1565" s="20" t="str">
        <f>VLOOKUP(TRIM(X1565),X10:Y199,2,FALSE)</f>
        <v>Andy</v>
      </c>
      <c r="X1565" s="168" t="str">
        <f t="shared" si="225"/>
        <v>20.48</v>
      </c>
      <c r="Y1565" s="168">
        <f t="shared" si="226"/>
        <v>0</v>
      </c>
      <c r="Z1565" s="168">
        <f t="shared" si="223"/>
        <v>0</v>
      </c>
      <c r="AA1565" s="168">
        <f t="shared" si="227"/>
        <v>6</v>
      </c>
      <c r="AB1565" s="168">
        <f t="shared" si="228"/>
        <v>0</v>
      </c>
      <c r="AC1565" s="168">
        <f t="shared" si="229"/>
        <v>1</v>
      </c>
      <c r="AD1565" s="168">
        <f t="shared" si="224"/>
        <v>0</v>
      </c>
      <c r="AE1565" s="168">
        <f t="shared" si="230"/>
        <v>0</v>
      </c>
      <c r="AF1565" s="170"/>
      <c r="AI1565" s="1" t="str">
        <f t="shared" si="231"/>
        <v/>
      </c>
      <c r="AN1565" s="1" t="str">
        <f t="shared" si="232"/>
        <v>{20.48}</v>
      </c>
    </row>
    <row r="1566" spans="1:40" ht="26.25" customHeight="1" x14ac:dyDescent="0.25">
      <c r="A1566" s="66" t="s">
        <v>188</v>
      </c>
      <c r="B1566" s="67" t="s">
        <v>3132</v>
      </c>
      <c r="C1566" s="67" t="s">
        <v>94</v>
      </c>
      <c r="D1566" s="67" t="s">
        <v>1455</v>
      </c>
      <c r="E1566" s="95" t="s">
        <v>4092</v>
      </c>
      <c r="F1566" s="68" t="s">
        <v>14</v>
      </c>
      <c r="G1566" s="68" t="s">
        <v>95</v>
      </c>
      <c r="H1566" s="68" t="s">
        <v>2880</v>
      </c>
      <c r="I1566" s="124" t="s">
        <v>6101</v>
      </c>
      <c r="J1566" s="69" t="s">
        <v>198</v>
      </c>
      <c r="K1566" s="121">
        <v>3940</v>
      </c>
      <c r="L1566" s="71" t="s">
        <v>50</v>
      </c>
      <c r="M1566" s="70" t="s">
        <v>103</v>
      </c>
      <c r="N1566" s="69" t="s">
        <v>1959</v>
      </c>
      <c r="O1566" s="69" t="s">
        <v>1036</v>
      </c>
      <c r="P1566" s="69" t="s">
        <v>2881</v>
      </c>
      <c r="Q1566" s="73" t="s">
        <v>3131</v>
      </c>
      <c r="R1566" s="69" t="s">
        <v>6347</v>
      </c>
      <c r="S1566" s="74" t="s">
        <v>329</v>
      </c>
      <c r="T1566" s="69" t="s">
        <v>255</v>
      </c>
      <c r="U1566" s="21"/>
      <c r="V1566" s="21" t="s">
        <v>1039</v>
      </c>
      <c r="W1566" s="20" t="str">
        <f>VLOOKUP(TRIM(X1566),X10:Y199,2,FALSE)</f>
        <v>Andy</v>
      </c>
      <c r="X1566" s="168" t="str">
        <f t="shared" si="225"/>
        <v>19.50</v>
      </c>
      <c r="Y1566" s="168">
        <f t="shared" si="226"/>
        <v>1</v>
      </c>
      <c r="Z1566" s="168">
        <f t="shared" si="223"/>
        <v>0</v>
      </c>
      <c r="AA1566" s="168">
        <f t="shared" si="227"/>
        <v>108</v>
      </c>
      <c r="AB1566" s="168">
        <f t="shared" si="228"/>
        <v>0</v>
      </c>
      <c r="AC1566" s="168">
        <f t="shared" si="229"/>
        <v>0</v>
      </c>
      <c r="AD1566" s="168">
        <f t="shared" si="224"/>
        <v>0</v>
      </c>
      <c r="AE1566" s="168">
        <f t="shared" si="230"/>
        <v>0</v>
      </c>
      <c r="AF1566" s="170"/>
      <c r="AI1566" s="1" t="str">
        <f t="shared" si="231"/>
        <v>DIFF</v>
      </c>
      <c r="AN1566" s="1" t="str">
        <f t="shared" si="232"/>
        <v>{19.50}</v>
      </c>
    </row>
    <row r="1567" spans="1:40" ht="26.25" customHeight="1" x14ac:dyDescent="0.25">
      <c r="A1567" s="66" t="s">
        <v>188</v>
      </c>
      <c r="B1567" s="67" t="s">
        <v>3252</v>
      </c>
      <c r="C1567" s="67" t="s">
        <v>94</v>
      </c>
      <c r="D1567" s="67" t="s">
        <v>1455</v>
      </c>
      <c r="E1567" s="95" t="s">
        <v>4093</v>
      </c>
      <c r="F1567" s="68" t="s">
        <v>14</v>
      </c>
      <c r="G1567" s="68" t="s">
        <v>95</v>
      </c>
      <c r="H1567" s="68" t="s">
        <v>2922</v>
      </c>
      <c r="I1567" s="124" t="s">
        <v>3251</v>
      </c>
      <c r="J1567" s="69" t="s">
        <v>198</v>
      </c>
      <c r="K1567" s="121">
        <v>3945</v>
      </c>
      <c r="L1567" s="69" t="s">
        <v>57</v>
      </c>
      <c r="M1567" s="121" t="s">
        <v>197</v>
      </c>
      <c r="N1567" s="69" t="s">
        <v>1959</v>
      </c>
      <c r="O1567" s="69" t="s">
        <v>1036</v>
      </c>
      <c r="P1567" s="69" t="s">
        <v>2760</v>
      </c>
      <c r="Q1567" s="73" t="s">
        <v>3202</v>
      </c>
      <c r="R1567" s="69" t="s">
        <v>6348</v>
      </c>
      <c r="S1567" s="74" t="s">
        <v>329</v>
      </c>
      <c r="T1567" s="69" t="s">
        <v>258</v>
      </c>
      <c r="U1567" s="21"/>
      <c r="V1567" s="21" t="s">
        <v>1039</v>
      </c>
      <c r="W1567" s="20" t="str">
        <f>VLOOKUP(TRIM(X1567),X10:Y199,2,FALSE)</f>
        <v>Andy</v>
      </c>
      <c r="X1567" s="168" t="str">
        <f t="shared" si="225"/>
        <v>19.50</v>
      </c>
      <c r="Y1567" s="168">
        <f t="shared" si="226"/>
        <v>1</v>
      </c>
      <c r="Z1567" s="168">
        <f t="shared" si="223"/>
        <v>0</v>
      </c>
      <c r="AA1567" s="168">
        <f t="shared" si="227"/>
        <v>48</v>
      </c>
      <c r="AB1567" s="168">
        <f t="shared" si="228"/>
        <v>0</v>
      </c>
      <c r="AC1567" s="168">
        <f t="shared" si="229"/>
        <v>0</v>
      </c>
      <c r="AD1567" s="168">
        <f t="shared" si="224"/>
        <v>0</v>
      </c>
      <c r="AE1567" s="168">
        <f t="shared" si="230"/>
        <v>0</v>
      </c>
      <c r="AF1567" s="170"/>
      <c r="AI1567" s="1" t="str">
        <f t="shared" si="231"/>
        <v>DIFF</v>
      </c>
      <c r="AN1567" s="1" t="str">
        <f t="shared" si="232"/>
        <v>{19.50}</v>
      </c>
    </row>
    <row r="1568" spans="1:40" ht="26.25" customHeight="1" x14ac:dyDescent="0.25">
      <c r="A1568" s="66" t="s">
        <v>188</v>
      </c>
      <c r="B1568" s="67" t="s">
        <v>3249</v>
      </c>
      <c r="C1568" s="67" t="s">
        <v>94</v>
      </c>
      <c r="D1568" s="67" t="s">
        <v>1455</v>
      </c>
      <c r="E1568" s="95" t="s">
        <v>4094</v>
      </c>
      <c r="F1568" s="68" t="s">
        <v>14</v>
      </c>
      <c r="G1568" s="68" t="s">
        <v>95</v>
      </c>
      <c r="H1568" s="68" t="s">
        <v>2923</v>
      </c>
      <c r="I1568" s="124" t="s">
        <v>6552</v>
      </c>
      <c r="J1568" s="69" t="s">
        <v>198</v>
      </c>
      <c r="K1568" s="121">
        <v>3946</v>
      </c>
      <c r="L1568" s="302" t="s">
        <v>63</v>
      </c>
      <c r="M1568" s="70" t="s">
        <v>197</v>
      </c>
      <c r="N1568" s="69" t="s">
        <v>1959</v>
      </c>
      <c r="O1568" s="69" t="s">
        <v>1036</v>
      </c>
      <c r="P1568" s="69" t="s">
        <v>2760</v>
      </c>
      <c r="Q1568" s="73" t="s">
        <v>3202</v>
      </c>
      <c r="R1568" s="69" t="s">
        <v>6102</v>
      </c>
      <c r="S1568" s="74" t="s">
        <v>205</v>
      </c>
      <c r="T1568" s="69" t="s">
        <v>258</v>
      </c>
      <c r="U1568" s="21"/>
      <c r="V1568" s="21"/>
      <c r="W1568" s="20" t="str">
        <f>VLOOKUP(TRIM(X1568),X10:Y199,2,FALSE)</f>
        <v>Andy</v>
      </c>
      <c r="X1568" s="168" t="str">
        <f t="shared" si="225"/>
        <v>19.50</v>
      </c>
      <c r="Y1568" s="168">
        <f t="shared" si="226"/>
        <v>0</v>
      </c>
      <c r="Z1568" s="168">
        <f t="shared" si="223"/>
        <v>0</v>
      </c>
      <c r="AA1568" s="168">
        <f t="shared" si="227"/>
        <v>58</v>
      </c>
      <c r="AB1568" s="168">
        <f t="shared" si="228"/>
        <v>0</v>
      </c>
      <c r="AC1568" s="168">
        <f t="shared" si="229"/>
        <v>0</v>
      </c>
      <c r="AD1568" s="168">
        <f t="shared" si="224"/>
        <v>0</v>
      </c>
      <c r="AE1568" s="168">
        <f t="shared" si="230"/>
        <v>0</v>
      </c>
      <c r="AF1568" s="170"/>
      <c r="AI1568" s="1" t="str">
        <f t="shared" si="231"/>
        <v>DIFF</v>
      </c>
      <c r="AN1568" s="1" t="str">
        <f t="shared" si="232"/>
        <v>{19.50}</v>
      </c>
    </row>
    <row r="1569" spans="1:40" ht="26.25" customHeight="1" x14ac:dyDescent="0.25">
      <c r="A1569" s="66" t="s">
        <v>188</v>
      </c>
      <c r="B1569" s="67" t="s">
        <v>3247</v>
      </c>
      <c r="C1569" s="67" t="s">
        <v>94</v>
      </c>
      <c r="D1569" s="67" t="s">
        <v>1455</v>
      </c>
      <c r="E1569" s="95" t="s">
        <v>4095</v>
      </c>
      <c r="F1569" s="68" t="s">
        <v>14</v>
      </c>
      <c r="G1569" s="68" t="s">
        <v>95</v>
      </c>
      <c r="H1569" s="68" t="s">
        <v>2924</v>
      </c>
      <c r="I1569" s="124" t="s">
        <v>3251</v>
      </c>
      <c r="J1569" s="69" t="s">
        <v>194</v>
      </c>
      <c r="K1569" s="121">
        <v>6465</v>
      </c>
      <c r="L1569" s="143" t="s">
        <v>63</v>
      </c>
      <c r="M1569" s="121" t="s">
        <v>197</v>
      </c>
      <c r="N1569" s="69" t="s">
        <v>2786</v>
      </c>
      <c r="O1569" s="69" t="s">
        <v>1036</v>
      </c>
      <c r="P1569" s="69" t="s">
        <v>2760</v>
      </c>
      <c r="Q1569" s="73" t="s">
        <v>3202</v>
      </c>
      <c r="R1569" s="69" t="s">
        <v>6103</v>
      </c>
      <c r="S1569" s="74" t="s">
        <v>205</v>
      </c>
      <c r="T1569" s="69" t="s">
        <v>258</v>
      </c>
      <c r="U1569" s="21"/>
      <c r="V1569" s="21"/>
      <c r="W1569" s="20" t="str">
        <f>VLOOKUP(TRIM(X1569),X10:Y199,2,FALSE)</f>
        <v>Andy</v>
      </c>
      <c r="X1569" s="168" t="str">
        <f t="shared" si="225"/>
        <v>19.50</v>
      </c>
      <c r="Y1569" s="168">
        <f t="shared" si="226"/>
        <v>0</v>
      </c>
      <c r="Z1569" s="168">
        <f t="shared" si="223"/>
        <v>0</v>
      </c>
      <c r="AA1569" s="168">
        <f t="shared" si="227"/>
        <v>48</v>
      </c>
      <c r="AB1569" s="168">
        <f t="shared" si="228"/>
        <v>0</v>
      </c>
      <c r="AC1569" s="168">
        <f t="shared" si="229"/>
        <v>0</v>
      </c>
      <c r="AD1569" s="168">
        <f t="shared" si="224"/>
        <v>0</v>
      </c>
      <c r="AE1569" s="168">
        <f t="shared" si="230"/>
        <v>0</v>
      </c>
      <c r="AF1569" s="170"/>
      <c r="AI1569" s="1" t="str">
        <f t="shared" si="231"/>
        <v>DIFF</v>
      </c>
      <c r="AN1569" s="1" t="str">
        <f t="shared" si="232"/>
        <v>{19.50}</v>
      </c>
    </row>
    <row r="1570" spans="1:40" ht="26.25" customHeight="1" x14ac:dyDescent="0.25">
      <c r="A1570" s="66" t="s">
        <v>188</v>
      </c>
      <c r="B1570" s="67" t="s">
        <v>6553</v>
      </c>
      <c r="C1570" s="67" t="s">
        <v>94</v>
      </c>
      <c r="D1570" s="67" t="s">
        <v>1455</v>
      </c>
      <c r="E1570" s="95" t="s">
        <v>4096</v>
      </c>
      <c r="F1570" s="68" t="s">
        <v>12</v>
      </c>
      <c r="G1570" s="68" t="s">
        <v>95</v>
      </c>
      <c r="H1570" s="68" t="s">
        <v>1873</v>
      </c>
      <c r="I1570" s="124" t="s">
        <v>225</v>
      </c>
      <c r="J1570" s="69"/>
      <c r="K1570" s="121"/>
      <c r="L1570" s="71"/>
      <c r="M1570" s="70"/>
      <c r="N1570" s="69"/>
      <c r="O1570" s="69" t="s">
        <v>1036</v>
      </c>
      <c r="P1570" s="69"/>
      <c r="Q1570" s="73" t="s">
        <v>4859</v>
      </c>
      <c r="R1570" s="69" t="s">
        <v>6104</v>
      </c>
      <c r="S1570" s="74" t="s">
        <v>205</v>
      </c>
      <c r="T1570" s="69" t="s">
        <v>1069</v>
      </c>
      <c r="U1570" s="21"/>
      <c r="V1570" s="21"/>
      <c r="W1570" s="20" t="str">
        <f>VLOOKUP(TRIM(X1570),X10:Y199,2,FALSE)</f>
        <v>Andy</v>
      </c>
      <c r="X1570" s="168" t="str">
        <f t="shared" si="225"/>
        <v>19.50</v>
      </c>
      <c r="Y1570" s="168">
        <f t="shared" si="226"/>
        <v>0</v>
      </c>
      <c r="Z1570" s="168">
        <f t="shared" si="223"/>
        <v>0</v>
      </c>
      <c r="AA1570" s="168">
        <f t="shared" si="227"/>
        <v>13</v>
      </c>
      <c r="AB1570" s="168">
        <f t="shared" si="228"/>
        <v>0</v>
      </c>
      <c r="AC1570" s="168">
        <f t="shared" si="229"/>
        <v>0</v>
      </c>
      <c r="AD1570" s="168">
        <f t="shared" si="224"/>
        <v>0</v>
      </c>
      <c r="AE1570" s="168">
        <f t="shared" si="230"/>
        <v>0</v>
      </c>
      <c r="AF1570" s="170"/>
      <c r="AI1570" s="1" t="str">
        <f t="shared" si="231"/>
        <v/>
      </c>
      <c r="AN1570" s="1" t="str">
        <f t="shared" si="232"/>
        <v>{19.50}</v>
      </c>
    </row>
    <row r="1571" spans="1:40" ht="26.25" customHeight="1" x14ac:dyDescent="0.25">
      <c r="A1571" s="66" t="s">
        <v>188</v>
      </c>
      <c r="B1571" s="67" t="s">
        <v>5492</v>
      </c>
      <c r="C1571" s="67" t="s">
        <v>94</v>
      </c>
      <c r="D1571" s="67" t="s">
        <v>1455</v>
      </c>
      <c r="E1571" s="95" t="s">
        <v>4097</v>
      </c>
      <c r="F1571" s="68" t="s">
        <v>14</v>
      </c>
      <c r="G1571" s="68" t="s">
        <v>95</v>
      </c>
      <c r="H1571" s="68" t="s">
        <v>4791</v>
      </c>
      <c r="I1571" s="124" t="s">
        <v>6554</v>
      </c>
      <c r="J1571" s="69" t="s">
        <v>194</v>
      </c>
      <c r="K1571" s="121">
        <v>6482</v>
      </c>
      <c r="L1571" s="69" t="s">
        <v>48</v>
      </c>
      <c r="M1571" s="121" t="s">
        <v>103</v>
      </c>
      <c r="N1571" s="69" t="s">
        <v>2786</v>
      </c>
      <c r="O1571" s="69" t="s">
        <v>1036</v>
      </c>
      <c r="P1571" s="69" t="s">
        <v>1452</v>
      </c>
      <c r="Q1571" s="73" t="s">
        <v>6555</v>
      </c>
      <c r="R1571" s="69" t="s">
        <v>6105</v>
      </c>
      <c r="S1571" s="74" t="s">
        <v>205</v>
      </c>
      <c r="T1571" s="69" t="s">
        <v>226</v>
      </c>
      <c r="U1571" s="21"/>
      <c r="V1571" s="21"/>
      <c r="W1571" s="20" t="str">
        <f>VLOOKUP(TRIM(X1571),X10:Y199,2,FALSE)</f>
        <v>Andy</v>
      </c>
      <c r="X1571" s="168" t="str">
        <f t="shared" si="225"/>
        <v>19.50</v>
      </c>
      <c r="Y1571" s="168">
        <f t="shared" si="226"/>
        <v>0</v>
      </c>
      <c r="Z1571" s="168">
        <f t="shared" si="223"/>
        <v>0</v>
      </c>
      <c r="AA1571" s="168">
        <f t="shared" si="227"/>
        <v>62</v>
      </c>
      <c r="AB1571" s="168">
        <f t="shared" si="228"/>
        <v>0</v>
      </c>
      <c r="AC1571" s="168">
        <f t="shared" si="229"/>
        <v>0</v>
      </c>
      <c r="AD1571" s="168">
        <f t="shared" si="224"/>
        <v>0</v>
      </c>
      <c r="AE1571" s="168">
        <f t="shared" si="230"/>
        <v>0</v>
      </c>
      <c r="AF1571" s="170"/>
      <c r="AI1571" s="1" t="str">
        <f t="shared" si="231"/>
        <v>DIFF</v>
      </c>
      <c r="AN1571" s="1" t="str">
        <f t="shared" si="232"/>
        <v>{19.50}</v>
      </c>
    </row>
    <row r="1572" spans="1:40" ht="26.25" customHeight="1" x14ac:dyDescent="0.25">
      <c r="A1572" s="66" t="s">
        <v>188</v>
      </c>
      <c r="B1572" s="67" t="s">
        <v>1470</v>
      </c>
      <c r="C1572" s="67" t="s">
        <v>94</v>
      </c>
      <c r="D1572" s="67" t="s">
        <v>1455</v>
      </c>
      <c r="E1572" s="95" t="s">
        <v>4098</v>
      </c>
      <c r="F1572" s="68" t="s">
        <v>14</v>
      </c>
      <c r="G1572" s="68" t="s">
        <v>95</v>
      </c>
      <c r="H1572" s="68" t="s">
        <v>4791</v>
      </c>
      <c r="I1572" s="124" t="s">
        <v>6554</v>
      </c>
      <c r="J1572" s="69" t="s">
        <v>101</v>
      </c>
      <c r="K1572" s="121">
        <v>5623</v>
      </c>
      <c r="L1572" s="71" t="s">
        <v>48</v>
      </c>
      <c r="M1572" s="70" t="s">
        <v>103</v>
      </c>
      <c r="N1572" s="69" t="s">
        <v>2786</v>
      </c>
      <c r="O1572" s="69" t="s">
        <v>1036</v>
      </c>
      <c r="P1572" s="69" t="s">
        <v>1452</v>
      </c>
      <c r="Q1572" s="73" t="s">
        <v>6556</v>
      </c>
      <c r="R1572" s="69" t="s">
        <v>6349</v>
      </c>
      <c r="S1572" s="74" t="s">
        <v>329</v>
      </c>
      <c r="T1572" s="69" t="s">
        <v>226</v>
      </c>
      <c r="U1572" s="21"/>
      <c r="V1572" s="21" t="s">
        <v>1039</v>
      </c>
      <c r="W1572" s="20" t="str">
        <f>VLOOKUP(TRIM(X1572),X10:Y199,2,FALSE)</f>
        <v>Andy</v>
      </c>
      <c r="X1572" s="168" t="str">
        <f t="shared" si="225"/>
        <v>19.50</v>
      </c>
      <c r="Y1572" s="168">
        <f t="shared" si="226"/>
        <v>1</v>
      </c>
      <c r="Z1572" s="168">
        <f t="shared" si="223"/>
        <v>0</v>
      </c>
      <c r="AA1572" s="168">
        <f t="shared" si="227"/>
        <v>62</v>
      </c>
      <c r="AB1572" s="168">
        <f t="shared" si="228"/>
        <v>0</v>
      </c>
      <c r="AC1572" s="168">
        <f t="shared" si="229"/>
        <v>0</v>
      </c>
      <c r="AD1572" s="168">
        <f t="shared" si="224"/>
        <v>0</v>
      </c>
      <c r="AE1572" s="168">
        <f t="shared" si="230"/>
        <v>0</v>
      </c>
      <c r="AF1572" s="170"/>
      <c r="AI1572" s="1" t="str">
        <f t="shared" si="231"/>
        <v>DIFF</v>
      </c>
      <c r="AN1572" s="1" t="str">
        <f t="shared" si="232"/>
        <v>{19.50}</v>
      </c>
    </row>
    <row r="1573" spans="1:40" ht="26.25" customHeight="1" x14ac:dyDescent="0.25">
      <c r="A1573" s="66" t="s">
        <v>188</v>
      </c>
      <c r="B1573" s="67" t="s">
        <v>6557</v>
      </c>
      <c r="C1573" s="67" t="s">
        <v>94</v>
      </c>
      <c r="D1573" s="67" t="s">
        <v>1455</v>
      </c>
      <c r="E1573" s="95" t="s">
        <v>4099</v>
      </c>
      <c r="F1573" s="68" t="s">
        <v>12</v>
      </c>
      <c r="G1573" s="68" t="s">
        <v>95</v>
      </c>
      <c r="H1573" s="68" t="s">
        <v>2805</v>
      </c>
      <c r="I1573" s="124" t="s">
        <v>227</v>
      </c>
      <c r="J1573" s="69"/>
      <c r="K1573" s="121"/>
      <c r="L1573" s="69"/>
      <c r="M1573" s="121"/>
      <c r="N1573" s="69"/>
      <c r="O1573" s="69" t="s">
        <v>1036</v>
      </c>
      <c r="P1573" s="69" t="s">
        <v>1452</v>
      </c>
      <c r="Q1573" s="73" t="s">
        <v>2893</v>
      </c>
      <c r="R1573" s="69" t="s">
        <v>6106</v>
      </c>
      <c r="S1573" s="74" t="s">
        <v>205</v>
      </c>
      <c r="T1573" s="69" t="s">
        <v>226</v>
      </c>
      <c r="U1573" s="21"/>
      <c r="V1573" s="21"/>
      <c r="W1573" s="20" t="str">
        <f>VLOOKUP(TRIM(X1573),X10:Y199,2,FALSE)</f>
        <v>Andy</v>
      </c>
      <c r="X1573" s="168" t="str">
        <f t="shared" si="225"/>
        <v>19.50</v>
      </c>
      <c r="Y1573" s="168">
        <f t="shared" si="226"/>
        <v>0</v>
      </c>
      <c r="Z1573" s="168">
        <f t="shared" si="223"/>
        <v>0</v>
      </c>
      <c r="AA1573" s="168">
        <f t="shared" si="227"/>
        <v>17</v>
      </c>
      <c r="AB1573" s="168">
        <f t="shared" si="228"/>
        <v>0</v>
      </c>
      <c r="AC1573" s="168">
        <f t="shared" si="229"/>
        <v>0</v>
      </c>
      <c r="AD1573" s="168">
        <f t="shared" si="224"/>
        <v>0</v>
      </c>
      <c r="AE1573" s="168">
        <f t="shared" si="230"/>
        <v>0</v>
      </c>
      <c r="AF1573" s="170"/>
      <c r="AI1573" s="1" t="str">
        <f t="shared" si="231"/>
        <v>DIFF</v>
      </c>
      <c r="AN1573" s="1" t="str">
        <f t="shared" si="232"/>
        <v>{19.50}</v>
      </c>
    </row>
    <row r="1574" spans="1:40" ht="26.25" customHeight="1" x14ac:dyDescent="0.25">
      <c r="A1574" s="66" t="s">
        <v>188</v>
      </c>
      <c r="B1574" s="67" t="s">
        <v>959</v>
      </c>
      <c r="C1574" s="67" t="s">
        <v>94</v>
      </c>
      <c r="D1574" s="67" t="s">
        <v>1455</v>
      </c>
      <c r="E1574" s="95" t="s">
        <v>4100</v>
      </c>
      <c r="F1574" s="68" t="s">
        <v>14</v>
      </c>
      <c r="G1574" s="68" t="s">
        <v>95</v>
      </c>
      <c r="H1574" s="68" t="s">
        <v>1469</v>
      </c>
      <c r="I1574" s="124" t="s">
        <v>355</v>
      </c>
      <c r="J1574" s="69" t="s">
        <v>312</v>
      </c>
      <c r="K1574" s="269" t="s">
        <v>2850</v>
      </c>
      <c r="L1574" s="71" t="s">
        <v>50</v>
      </c>
      <c r="M1574" s="70" t="s">
        <v>102</v>
      </c>
      <c r="N1574" s="69" t="s">
        <v>1487</v>
      </c>
      <c r="O1574" s="69" t="s">
        <v>1036</v>
      </c>
      <c r="P1574" s="69" t="s">
        <v>1460</v>
      </c>
      <c r="Q1574" s="73" t="s">
        <v>3074</v>
      </c>
      <c r="R1574" s="69" t="s">
        <v>6107</v>
      </c>
      <c r="S1574" s="74" t="s">
        <v>205</v>
      </c>
      <c r="T1574" s="69" t="s">
        <v>212</v>
      </c>
      <c r="U1574" s="21"/>
      <c r="V1574" s="21"/>
      <c r="W1574" s="20" t="str">
        <f>VLOOKUP(TRIM(X1574),X10:Y199,2,FALSE)</f>
        <v>Andy</v>
      </c>
      <c r="X1574" s="168" t="str">
        <f t="shared" si="225"/>
        <v>19.50</v>
      </c>
      <c r="Y1574" s="168">
        <f t="shared" si="226"/>
        <v>0</v>
      </c>
      <c r="Z1574" s="168">
        <f t="shared" si="223"/>
        <v>0</v>
      </c>
      <c r="AA1574" s="168">
        <f t="shared" si="227"/>
        <v>5</v>
      </c>
      <c r="AB1574" s="168">
        <f t="shared" si="228"/>
        <v>0</v>
      </c>
      <c r="AC1574" s="168">
        <f t="shared" si="229"/>
        <v>0</v>
      </c>
      <c r="AD1574" s="168">
        <f t="shared" si="224"/>
        <v>0</v>
      </c>
      <c r="AE1574" s="168">
        <f t="shared" si="230"/>
        <v>0</v>
      </c>
      <c r="AF1574" s="170"/>
      <c r="AI1574" s="1" t="str">
        <f t="shared" si="231"/>
        <v>DIFF</v>
      </c>
      <c r="AN1574" s="1" t="str">
        <f t="shared" si="232"/>
        <v>{19.50}</v>
      </c>
    </row>
    <row r="1575" spans="1:40" ht="26.25" customHeight="1" x14ac:dyDescent="0.25">
      <c r="A1575" s="66" t="s">
        <v>188</v>
      </c>
      <c r="B1575" s="67" t="s">
        <v>40</v>
      </c>
      <c r="C1575" s="67" t="s">
        <v>94</v>
      </c>
      <c r="D1575" s="67" t="s">
        <v>1940</v>
      </c>
      <c r="E1575" s="95" t="s">
        <v>4101</v>
      </c>
      <c r="F1575" s="68" t="s">
        <v>862</v>
      </c>
      <c r="G1575" s="68" t="s">
        <v>95</v>
      </c>
      <c r="H1575" s="68" t="s">
        <v>4458</v>
      </c>
      <c r="I1575" s="124" t="s">
        <v>6594</v>
      </c>
      <c r="J1575" s="69" t="s">
        <v>1963</v>
      </c>
      <c r="K1575" s="121"/>
      <c r="L1575" s="69"/>
      <c r="M1575" s="121"/>
      <c r="N1575" s="69" t="s">
        <v>1778</v>
      </c>
      <c r="O1575" s="69" t="s">
        <v>1462</v>
      </c>
      <c r="P1575" s="69" t="s">
        <v>1964</v>
      </c>
      <c r="Q1575" s="73" t="s">
        <v>2985</v>
      </c>
      <c r="R1575" s="69" t="s">
        <v>6163</v>
      </c>
      <c r="S1575" s="74" t="s">
        <v>189</v>
      </c>
      <c r="T1575" s="69" t="s">
        <v>241</v>
      </c>
      <c r="U1575" s="21"/>
      <c r="V1575" s="21"/>
      <c r="W1575" s="20" t="str">
        <f>VLOOKUP(TRIM(X1575),X10:Y199,2,FALSE)</f>
        <v>Andy</v>
      </c>
      <c r="X1575" s="168" t="str">
        <f t="shared" si="225"/>
        <v>20.6.3</v>
      </c>
      <c r="Y1575" s="168">
        <f t="shared" si="226"/>
        <v>0</v>
      </c>
      <c r="Z1575" s="168">
        <f t="shared" si="223"/>
        <v>1</v>
      </c>
      <c r="AA1575" s="168">
        <f t="shared" si="227"/>
        <v>254</v>
      </c>
      <c r="AB1575" s="168">
        <f t="shared" si="228"/>
        <v>0</v>
      </c>
      <c r="AC1575" s="168">
        <f t="shared" si="229"/>
        <v>0</v>
      </c>
      <c r="AD1575" s="168">
        <f t="shared" si="224"/>
        <v>0</v>
      </c>
      <c r="AE1575" s="168">
        <f t="shared" si="230"/>
        <v>0</v>
      </c>
      <c r="AF1575" s="170"/>
      <c r="AI1575" s="1" t="str">
        <f t="shared" si="231"/>
        <v>DIFF</v>
      </c>
      <c r="AN1575" s="1" t="str">
        <f t="shared" si="232"/>
        <v>{20.6.3}</v>
      </c>
    </row>
    <row r="1576" spans="1:40" ht="26.25" customHeight="1" x14ac:dyDescent="0.25">
      <c r="A1576" s="66" t="s">
        <v>188</v>
      </c>
      <c r="B1576" s="67" t="s">
        <v>40</v>
      </c>
      <c r="C1576" s="67" t="s">
        <v>94</v>
      </c>
      <c r="D1576" s="67" t="s">
        <v>1945</v>
      </c>
      <c r="E1576" s="95" t="s">
        <v>4102</v>
      </c>
      <c r="F1576" s="68" t="s">
        <v>862</v>
      </c>
      <c r="G1576" s="68" t="s">
        <v>95</v>
      </c>
      <c r="H1576" s="68" t="s">
        <v>5062</v>
      </c>
      <c r="I1576" s="124" t="s">
        <v>6558</v>
      </c>
      <c r="J1576" s="69" t="s">
        <v>1963</v>
      </c>
      <c r="K1576" s="121"/>
      <c r="L1576" s="71"/>
      <c r="M1576" s="70"/>
      <c r="N1576" s="69" t="s">
        <v>1778</v>
      </c>
      <c r="O1576" s="69" t="s">
        <v>1462</v>
      </c>
      <c r="P1576" s="69" t="s">
        <v>1964</v>
      </c>
      <c r="Q1576" s="73" t="s">
        <v>5061</v>
      </c>
      <c r="R1576" s="69" t="s">
        <v>6164</v>
      </c>
      <c r="S1576" s="74" t="s">
        <v>189</v>
      </c>
      <c r="T1576" s="69" t="s">
        <v>224</v>
      </c>
      <c r="U1576" s="21"/>
      <c r="V1576" s="21"/>
      <c r="W1576" s="20" t="str">
        <f>VLOOKUP(TRIM(X1576),X10:Y199,2,FALSE)</f>
        <v>Andy</v>
      </c>
      <c r="X1576" s="168" t="str">
        <f t="shared" si="225"/>
        <v>20.6.8</v>
      </c>
      <c r="Y1576" s="168">
        <f t="shared" si="226"/>
        <v>0</v>
      </c>
      <c r="Z1576" s="168">
        <f t="shared" si="223"/>
        <v>1</v>
      </c>
      <c r="AA1576" s="168">
        <f t="shared" si="227"/>
        <v>153</v>
      </c>
      <c r="AB1576" s="168">
        <f t="shared" si="228"/>
        <v>0</v>
      </c>
      <c r="AC1576" s="168">
        <f t="shared" si="229"/>
        <v>0</v>
      </c>
      <c r="AD1576" s="168">
        <f t="shared" si="224"/>
        <v>0</v>
      </c>
      <c r="AE1576" s="168">
        <f t="shared" si="230"/>
        <v>0</v>
      </c>
      <c r="AF1576" s="170"/>
      <c r="AI1576" s="1" t="str">
        <f t="shared" si="231"/>
        <v>DIFF</v>
      </c>
      <c r="AN1576" s="1" t="str">
        <f t="shared" si="232"/>
        <v>{20.6.8}</v>
      </c>
    </row>
    <row r="1577" spans="1:40" ht="26.25" customHeight="1" x14ac:dyDescent="0.25">
      <c r="A1577" s="66" t="s">
        <v>188</v>
      </c>
      <c r="B1577" s="67" t="s">
        <v>40</v>
      </c>
      <c r="C1577" s="67" t="s">
        <v>94</v>
      </c>
      <c r="D1577" s="67" t="s">
        <v>1936</v>
      </c>
      <c r="E1577" s="95" t="s">
        <v>4103</v>
      </c>
      <c r="F1577" s="68" t="s">
        <v>862</v>
      </c>
      <c r="G1577" s="68" t="s">
        <v>95</v>
      </c>
      <c r="H1577" s="68" t="s">
        <v>3069</v>
      </c>
      <c r="I1577" s="124" t="s">
        <v>6559</v>
      </c>
      <c r="J1577" s="69" t="s">
        <v>1963</v>
      </c>
      <c r="K1577" s="121"/>
      <c r="L1577" s="69"/>
      <c r="M1577" s="121"/>
      <c r="N1577" s="69" t="s">
        <v>1778</v>
      </c>
      <c r="O1577" s="69" t="s">
        <v>1462</v>
      </c>
      <c r="P1577" s="69" t="s">
        <v>1964</v>
      </c>
      <c r="Q1577" s="73" t="s">
        <v>2843</v>
      </c>
      <c r="R1577" s="69" t="s">
        <v>6165</v>
      </c>
      <c r="S1577" s="74" t="s">
        <v>189</v>
      </c>
      <c r="T1577" s="69" t="s">
        <v>2010</v>
      </c>
      <c r="U1577" s="21"/>
      <c r="V1577" s="21"/>
      <c r="W1577" s="20" t="str">
        <f>VLOOKUP(TRIM(X1577),X10:Y199,2,FALSE)</f>
        <v>Andy</v>
      </c>
      <c r="X1577" s="168" t="str">
        <f t="shared" si="225"/>
        <v>20.6.1.2</v>
      </c>
      <c r="Y1577" s="168">
        <f t="shared" si="226"/>
        <v>0</v>
      </c>
      <c r="Z1577" s="168">
        <f t="shared" si="223"/>
        <v>1</v>
      </c>
      <c r="AA1577" s="168">
        <f t="shared" si="227"/>
        <v>168</v>
      </c>
      <c r="AB1577" s="168">
        <f t="shared" si="228"/>
        <v>0</v>
      </c>
      <c r="AC1577" s="168">
        <f t="shared" si="229"/>
        <v>0</v>
      </c>
      <c r="AD1577" s="168">
        <f t="shared" si="224"/>
        <v>0</v>
      </c>
      <c r="AE1577" s="168">
        <f t="shared" si="230"/>
        <v>0</v>
      </c>
      <c r="AF1577" s="170"/>
      <c r="AI1577" s="1" t="str">
        <f t="shared" si="231"/>
        <v>DIFF</v>
      </c>
      <c r="AN1577" s="1" t="str">
        <f t="shared" si="232"/>
        <v>{20.6.1.2}</v>
      </c>
    </row>
    <row r="1578" spans="1:40" ht="26.25" customHeight="1" x14ac:dyDescent="0.25">
      <c r="A1578" s="66" t="s">
        <v>188</v>
      </c>
      <c r="B1578" s="67" t="s">
        <v>40</v>
      </c>
      <c r="C1578" s="67" t="s">
        <v>94</v>
      </c>
      <c r="D1578" s="67" t="s">
        <v>1936</v>
      </c>
      <c r="E1578" s="95" t="s">
        <v>4104</v>
      </c>
      <c r="F1578" s="68" t="s">
        <v>862</v>
      </c>
      <c r="G1578" s="68" t="s">
        <v>95</v>
      </c>
      <c r="H1578" s="68" t="s">
        <v>3240</v>
      </c>
      <c r="I1578" s="124" t="s">
        <v>6560</v>
      </c>
      <c r="J1578" s="69" t="s">
        <v>1963</v>
      </c>
      <c r="K1578" s="121"/>
      <c r="L1578" s="71"/>
      <c r="M1578" s="70"/>
      <c r="N1578" s="69" t="s">
        <v>1778</v>
      </c>
      <c r="O1578" s="69" t="s">
        <v>1462</v>
      </c>
      <c r="P1578" s="69" t="s">
        <v>1964</v>
      </c>
      <c r="Q1578" s="73" t="s">
        <v>3120</v>
      </c>
      <c r="R1578" s="69" t="s">
        <v>6166</v>
      </c>
      <c r="S1578" s="74" t="s">
        <v>189</v>
      </c>
      <c r="T1578" s="69" t="s">
        <v>214</v>
      </c>
      <c r="U1578" s="21"/>
      <c r="V1578" s="21"/>
      <c r="W1578" s="20" t="str">
        <f>VLOOKUP(TRIM(X1578),X10:Y199,2,FALSE)</f>
        <v>Andy</v>
      </c>
      <c r="X1578" s="168" t="str">
        <f t="shared" si="225"/>
        <v>20.6.1.2</v>
      </c>
      <c r="Y1578" s="168">
        <f t="shared" si="226"/>
        <v>0</v>
      </c>
      <c r="Z1578" s="168">
        <f t="shared" si="223"/>
        <v>1</v>
      </c>
      <c r="AA1578" s="168">
        <f t="shared" si="227"/>
        <v>199</v>
      </c>
      <c r="AB1578" s="168">
        <f t="shared" si="228"/>
        <v>0</v>
      </c>
      <c r="AC1578" s="168">
        <f t="shared" si="229"/>
        <v>0</v>
      </c>
      <c r="AD1578" s="168">
        <f t="shared" si="224"/>
        <v>0</v>
      </c>
      <c r="AE1578" s="168">
        <f t="shared" si="230"/>
        <v>0</v>
      </c>
      <c r="AF1578" s="170"/>
      <c r="AI1578" s="1" t="str">
        <f t="shared" si="231"/>
        <v>DIFF</v>
      </c>
      <c r="AN1578" s="1" t="str">
        <f t="shared" si="232"/>
        <v>{20.6.1.2}</v>
      </c>
    </row>
    <row r="1579" spans="1:40" ht="26.25" customHeight="1" x14ac:dyDescent="0.25">
      <c r="A1579" s="66" t="s">
        <v>188</v>
      </c>
      <c r="B1579" s="67" t="s">
        <v>40</v>
      </c>
      <c r="C1579" s="67" t="s">
        <v>94</v>
      </c>
      <c r="D1579" s="67" t="s">
        <v>1934</v>
      </c>
      <c r="E1579" s="95" t="s">
        <v>4105</v>
      </c>
      <c r="F1579" s="68" t="s">
        <v>862</v>
      </c>
      <c r="G1579" s="68" t="s">
        <v>95</v>
      </c>
      <c r="H1579" s="68" t="s">
        <v>5469</v>
      </c>
      <c r="I1579" s="124" t="s">
        <v>6561</v>
      </c>
      <c r="J1579" s="69" t="s">
        <v>1963</v>
      </c>
      <c r="K1579" s="121"/>
      <c r="L1579" s="69"/>
      <c r="M1579" s="121"/>
      <c r="N1579" s="69" t="s">
        <v>1778</v>
      </c>
      <c r="O1579" s="69" t="s">
        <v>1462</v>
      </c>
      <c r="P1579" s="69" t="s">
        <v>1964</v>
      </c>
      <c r="Q1579" s="73" t="s">
        <v>5572</v>
      </c>
      <c r="R1579" s="69" t="s">
        <v>6108</v>
      </c>
      <c r="S1579" s="74" t="s">
        <v>205</v>
      </c>
      <c r="T1579" s="69" t="s">
        <v>229</v>
      </c>
      <c r="U1579" s="21"/>
      <c r="V1579" s="21"/>
      <c r="W1579" s="20" t="str">
        <f>VLOOKUP(TRIM(X1579),X10:Y199,2,FALSE)</f>
        <v>Andy</v>
      </c>
      <c r="X1579" s="168" t="str">
        <f t="shared" si="225"/>
        <v>20.6.0</v>
      </c>
      <c r="Y1579" s="168">
        <f t="shared" si="226"/>
        <v>0</v>
      </c>
      <c r="Z1579" s="168">
        <f t="shared" si="223"/>
        <v>0</v>
      </c>
      <c r="AA1579" s="168">
        <f t="shared" si="227"/>
        <v>119</v>
      </c>
      <c r="AB1579" s="168">
        <f t="shared" si="228"/>
        <v>0</v>
      </c>
      <c r="AC1579" s="168">
        <f t="shared" si="229"/>
        <v>0</v>
      </c>
      <c r="AD1579" s="168">
        <f t="shared" si="224"/>
        <v>0</v>
      </c>
      <c r="AE1579" s="168">
        <f t="shared" si="230"/>
        <v>0</v>
      </c>
      <c r="AF1579" s="170"/>
      <c r="AI1579" s="1" t="str">
        <f t="shared" si="231"/>
        <v>DIFF</v>
      </c>
      <c r="AN1579" s="1" t="str">
        <f t="shared" si="232"/>
        <v>{20.6.0}</v>
      </c>
    </row>
    <row r="1580" spans="1:40" ht="26.25" customHeight="1" x14ac:dyDescent="0.25">
      <c r="A1580" s="66" t="s">
        <v>188</v>
      </c>
      <c r="B1580" s="67" t="s">
        <v>40</v>
      </c>
      <c r="C1580" s="67" t="s">
        <v>94</v>
      </c>
      <c r="D1580" s="67" t="s">
        <v>1936</v>
      </c>
      <c r="E1580" s="95" t="s">
        <v>4106</v>
      </c>
      <c r="F1580" s="68" t="s">
        <v>862</v>
      </c>
      <c r="G1580" s="68" t="s">
        <v>95</v>
      </c>
      <c r="H1580" s="68" t="s">
        <v>2173</v>
      </c>
      <c r="I1580" s="124" t="s">
        <v>6562</v>
      </c>
      <c r="J1580" s="69" t="s">
        <v>1963</v>
      </c>
      <c r="K1580" s="121"/>
      <c r="L1580" s="71"/>
      <c r="M1580" s="70"/>
      <c r="N1580" s="69" t="s">
        <v>1778</v>
      </c>
      <c r="O1580" s="69" t="s">
        <v>1462</v>
      </c>
      <c r="P1580" s="69" t="s">
        <v>1964</v>
      </c>
      <c r="Q1580" s="73" t="s">
        <v>6515</v>
      </c>
      <c r="R1580" s="69" t="s">
        <v>6167</v>
      </c>
      <c r="S1580" s="74" t="s">
        <v>189</v>
      </c>
      <c r="T1580" s="69" t="s">
        <v>214</v>
      </c>
      <c r="U1580" s="21"/>
      <c r="V1580" s="21"/>
      <c r="W1580" s="20" t="str">
        <f>VLOOKUP(TRIM(X1580),X10:Y199,2,FALSE)</f>
        <v>Andy</v>
      </c>
      <c r="X1580" s="168" t="str">
        <f t="shared" si="225"/>
        <v>20.6.1.2</v>
      </c>
      <c r="Y1580" s="168">
        <f t="shared" si="226"/>
        <v>0</v>
      </c>
      <c r="Z1580" s="168">
        <f t="shared" si="223"/>
        <v>1</v>
      </c>
      <c r="AA1580" s="168">
        <f t="shared" si="227"/>
        <v>78</v>
      </c>
      <c r="AB1580" s="168">
        <f t="shared" si="228"/>
        <v>0</v>
      </c>
      <c r="AC1580" s="168">
        <f t="shared" si="229"/>
        <v>0</v>
      </c>
      <c r="AD1580" s="168">
        <f t="shared" si="224"/>
        <v>0</v>
      </c>
      <c r="AE1580" s="168">
        <f t="shared" si="230"/>
        <v>0</v>
      </c>
      <c r="AF1580" s="170"/>
      <c r="AI1580" s="1" t="str">
        <f t="shared" si="231"/>
        <v>DIFF</v>
      </c>
      <c r="AN1580" s="1" t="str">
        <f t="shared" si="232"/>
        <v>{20.6.1.2}</v>
      </c>
    </row>
    <row r="1581" spans="1:40" ht="26.25" customHeight="1" x14ac:dyDescent="0.25">
      <c r="A1581" s="66" t="s">
        <v>188</v>
      </c>
      <c r="B1581" s="67" t="s">
        <v>40</v>
      </c>
      <c r="C1581" s="67" t="s">
        <v>94</v>
      </c>
      <c r="D1581" s="67" t="s">
        <v>1936</v>
      </c>
      <c r="E1581" s="95" t="s">
        <v>4107</v>
      </c>
      <c r="F1581" s="68" t="s">
        <v>862</v>
      </c>
      <c r="G1581" s="68" t="s">
        <v>95</v>
      </c>
      <c r="H1581" s="68" t="s">
        <v>2174</v>
      </c>
      <c r="I1581" s="124" t="s">
        <v>6563</v>
      </c>
      <c r="J1581" s="69" t="s">
        <v>1963</v>
      </c>
      <c r="K1581" s="121"/>
      <c r="L1581" s="69"/>
      <c r="M1581" s="121"/>
      <c r="N1581" s="69" t="s">
        <v>1778</v>
      </c>
      <c r="O1581" s="69" t="s">
        <v>1462</v>
      </c>
      <c r="P1581" s="69" t="s">
        <v>1964</v>
      </c>
      <c r="Q1581" s="73" t="s">
        <v>1981</v>
      </c>
      <c r="R1581" s="69" t="s">
        <v>6168</v>
      </c>
      <c r="S1581" s="74" t="s">
        <v>189</v>
      </c>
      <c r="T1581" s="69" t="s">
        <v>271</v>
      </c>
      <c r="U1581" s="21"/>
      <c r="V1581" s="21"/>
      <c r="W1581" s="20" t="str">
        <f>VLOOKUP(TRIM(X1581),X10:Y199,2,FALSE)</f>
        <v>Andy</v>
      </c>
      <c r="X1581" s="168" t="str">
        <f t="shared" si="225"/>
        <v>20.6.1.2</v>
      </c>
      <c r="Y1581" s="168">
        <f t="shared" si="226"/>
        <v>0</v>
      </c>
      <c r="Z1581" s="168">
        <f t="shared" si="223"/>
        <v>1</v>
      </c>
      <c r="AA1581" s="168">
        <f t="shared" si="227"/>
        <v>153</v>
      </c>
      <c r="AB1581" s="168">
        <f t="shared" si="228"/>
        <v>0</v>
      </c>
      <c r="AC1581" s="168">
        <f t="shared" si="229"/>
        <v>0</v>
      </c>
      <c r="AD1581" s="168">
        <f t="shared" si="224"/>
        <v>0</v>
      </c>
      <c r="AE1581" s="168">
        <f t="shared" si="230"/>
        <v>0</v>
      </c>
      <c r="AF1581" s="170"/>
      <c r="AI1581" s="1" t="str">
        <f t="shared" si="231"/>
        <v>DIFF</v>
      </c>
      <c r="AN1581" s="1" t="str">
        <f t="shared" si="232"/>
        <v>{20.6.1.2}</v>
      </c>
    </row>
    <row r="1582" spans="1:40" ht="26.25" customHeight="1" x14ac:dyDescent="0.25">
      <c r="A1582" s="66" t="s">
        <v>188</v>
      </c>
      <c r="B1582" s="67" t="s">
        <v>40</v>
      </c>
      <c r="C1582" s="67" t="s">
        <v>94</v>
      </c>
      <c r="D1582" s="67" t="s">
        <v>1940</v>
      </c>
      <c r="E1582" s="95" t="s">
        <v>4108</v>
      </c>
      <c r="F1582" s="68" t="s">
        <v>862</v>
      </c>
      <c r="G1582" s="68" t="s">
        <v>95</v>
      </c>
      <c r="H1582" s="68" t="s">
        <v>2176</v>
      </c>
      <c r="I1582" s="124" t="s">
        <v>6564</v>
      </c>
      <c r="J1582" s="69" t="s">
        <v>1963</v>
      </c>
      <c r="K1582" s="121"/>
      <c r="L1582" s="71"/>
      <c r="M1582" s="70"/>
      <c r="N1582" s="69" t="s">
        <v>1778</v>
      </c>
      <c r="O1582" s="69" t="s">
        <v>1462</v>
      </c>
      <c r="P1582" s="69" t="s">
        <v>1964</v>
      </c>
      <c r="Q1582" s="73" t="s">
        <v>6517</v>
      </c>
      <c r="R1582" s="69" t="s">
        <v>6109</v>
      </c>
      <c r="S1582" s="74" t="s">
        <v>205</v>
      </c>
      <c r="T1582" s="69" t="s">
        <v>226</v>
      </c>
      <c r="U1582" s="21"/>
      <c r="V1582" s="21"/>
      <c r="W1582" s="20" t="str">
        <f>VLOOKUP(TRIM(X1582),X10:Y199,2,FALSE)</f>
        <v>Andy</v>
      </c>
      <c r="X1582" s="168" t="str">
        <f t="shared" si="225"/>
        <v>20.6.3</v>
      </c>
      <c r="Y1582" s="168">
        <f t="shared" si="226"/>
        <v>0</v>
      </c>
      <c r="Z1582" s="168">
        <f t="shared" si="223"/>
        <v>0</v>
      </c>
      <c r="AA1582" s="168">
        <f t="shared" si="227"/>
        <v>200</v>
      </c>
      <c r="AB1582" s="168">
        <f t="shared" si="228"/>
        <v>0</v>
      </c>
      <c r="AC1582" s="168">
        <f t="shared" si="229"/>
        <v>0</v>
      </c>
      <c r="AD1582" s="168">
        <f t="shared" si="224"/>
        <v>0</v>
      </c>
      <c r="AE1582" s="168">
        <f t="shared" si="230"/>
        <v>0</v>
      </c>
      <c r="AF1582" s="170"/>
      <c r="AI1582" s="1" t="str">
        <f t="shared" si="231"/>
        <v>DIFF</v>
      </c>
      <c r="AN1582" s="1" t="str">
        <f t="shared" si="232"/>
        <v>{20.6.3}</v>
      </c>
    </row>
    <row r="1583" spans="1:40" ht="26.25" customHeight="1" x14ac:dyDescent="0.25">
      <c r="A1583" s="66" t="s">
        <v>188</v>
      </c>
      <c r="B1583" s="67" t="s">
        <v>5492</v>
      </c>
      <c r="C1583" s="67" t="s">
        <v>94</v>
      </c>
      <c r="D1583" s="67" t="s">
        <v>1455</v>
      </c>
      <c r="E1583" s="95" t="s">
        <v>4109</v>
      </c>
      <c r="F1583" s="68" t="s">
        <v>14</v>
      </c>
      <c r="G1583" s="68" t="s">
        <v>95</v>
      </c>
      <c r="H1583" s="68" t="s">
        <v>4791</v>
      </c>
      <c r="I1583" s="124" t="s">
        <v>6554</v>
      </c>
      <c r="J1583" s="69" t="s">
        <v>194</v>
      </c>
      <c r="K1583" s="121">
        <v>6482</v>
      </c>
      <c r="L1583" s="69" t="s">
        <v>50</v>
      </c>
      <c r="M1583" s="121" t="s">
        <v>103</v>
      </c>
      <c r="N1583" s="69" t="s">
        <v>2786</v>
      </c>
      <c r="O1583" s="69" t="s">
        <v>1036</v>
      </c>
      <c r="P1583" s="69" t="s">
        <v>1452</v>
      </c>
      <c r="Q1583" s="73" t="s">
        <v>6555</v>
      </c>
      <c r="R1583" s="69" t="s">
        <v>6110</v>
      </c>
      <c r="S1583" s="74" t="s">
        <v>205</v>
      </c>
      <c r="T1583" s="69" t="s">
        <v>226</v>
      </c>
      <c r="U1583" s="21"/>
      <c r="V1583" s="21"/>
      <c r="W1583" s="20" t="str">
        <f>VLOOKUP(TRIM(X1583),X10:Y199,2,FALSE)</f>
        <v>Andy</v>
      </c>
      <c r="X1583" s="168" t="str">
        <f t="shared" si="225"/>
        <v>19.50</v>
      </c>
      <c r="Y1583" s="168">
        <f t="shared" si="226"/>
        <v>0</v>
      </c>
      <c r="Z1583" s="168">
        <f t="shared" si="223"/>
        <v>0</v>
      </c>
      <c r="AA1583" s="168">
        <f t="shared" si="227"/>
        <v>62</v>
      </c>
      <c r="AB1583" s="168">
        <f t="shared" si="228"/>
        <v>0</v>
      </c>
      <c r="AC1583" s="168">
        <f t="shared" si="229"/>
        <v>0</v>
      </c>
      <c r="AD1583" s="168">
        <f t="shared" si="224"/>
        <v>0</v>
      </c>
      <c r="AE1583" s="168">
        <f t="shared" si="230"/>
        <v>0</v>
      </c>
      <c r="AF1583" s="170"/>
      <c r="AI1583" s="1" t="str">
        <f t="shared" si="231"/>
        <v>DIFF</v>
      </c>
      <c r="AN1583" s="1" t="str">
        <f t="shared" si="232"/>
        <v>{19.50}</v>
      </c>
    </row>
    <row r="1584" spans="1:40" ht="26.25" customHeight="1" x14ac:dyDescent="0.25">
      <c r="A1584" s="66" t="s">
        <v>188</v>
      </c>
      <c r="B1584" s="67" t="s">
        <v>3247</v>
      </c>
      <c r="C1584" s="67" t="s">
        <v>94</v>
      </c>
      <c r="D1584" s="67" t="s">
        <v>1455</v>
      </c>
      <c r="E1584" s="95" t="s">
        <v>4110</v>
      </c>
      <c r="F1584" s="68" t="s">
        <v>14</v>
      </c>
      <c r="G1584" s="68" t="s">
        <v>95</v>
      </c>
      <c r="H1584" s="68" t="s">
        <v>2924</v>
      </c>
      <c r="I1584" s="124" t="s">
        <v>3251</v>
      </c>
      <c r="J1584" s="69" t="s">
        <v>194</v>
      </c>
      <c r="K1584" s="121">
        <v>6465</v>
      </c>
      <c r="L1584" s="302" t="s">
        <v>83</v>
      </c>
      <c r="M1584" s="70" t="s">
        <v>197</v>
      </c>
      <c r="N1584" s="69" t="s">
        <v>2786</v>
      </c>
      <c r="O1584" s="69" t="s">
        <v>1036</v>
      </c>
      <c r="P1584" s="69" t="s">
        <v>2760</v>
      </c>
      <c r="Q1584" s="73" t="s">
        <v>3202</v>
      </c>
      <c r="R1584" s="69" t="s">
        <v>6111</v>
      </c>
      <c r="S1584" s="74" t="s">
        <v>205</v>
      </c>
      <c r="T1584" s="69" t="s">
        <v>258</v>
      </c>
      <c r="U1584" s="21"/>
      <c r="V1584" s="21"/>
      <c r="W1584" s="20" t="str">
        <f>VLOOKUP(TRIM(X1584),X10:Y199,2,FALSE)</f>
        <v>Andy</v>
      </c>
      <c r="X1584" s="168" t="str">
        <f t="shared" si="225"/>
        <v>19.50</v>
      </c>
      <c r="Y1584" s="168">
        <f t="shared" si="226"/>
        <v>0</v>
      </c>
      <c r="Z1584" s="168">
        <f t="shared" si="223"/>
        <v>0</v>
      </c>
      <c r="AA1584" s="168">
        <f t="shared" si="227"/>
        <v>48</v>
      </c>
      <c r="AB1584" s="168">
        <f t="shared" si="228"/>
        <v>0</v>
      </c>
      <c r="AC1584" s="168">
        <f t="shared" si="229"/>
        <v>0</v>
      </c>
      <c r="AD1584" s="168">
        <f t="shared" si="224"/>
        <v>0</v>
      </c>
      <c r="AE1584" s="168">
        <f t="shared" si="230"/>
        <v>0</v>
      </c>
      <c r="AF1584" s="170"/>
      <c r="AI1584" s="1" t="str">
        <f t="shared" si="231"/>
        <v>DIFF</v>
      </c>
      <c r="AN1584" s="1" t="str">
        <f t="shared" si="232"/>
        <v>{19.50}</v>
      </c>
    </row>
    <row r="1585" spans="1:40" ht="26.25" customHeight="1" x14ac:dyDescent="0.25">
      <c r="A1585" s="66" t="s">
        <v>188</v>
      </c>
      <c r="B1585" s="67" t="s">
        <v>959</v>
      </c>
      <c r="C1585" s="67" t="s">
        <v>94</v>
      </c>
      <c r="D1585" s="67" t="s">
        <v>1455</v>
      </c>
      <c r="E1585" s="95" t="s">
        <v>4111</v>
      </c>
      <c r="F1585" s="68" t="s">
        <v>14</v>
      </c>
      <c r="G1585" s="68" t="s">
        <v>95</v>
      </c>
      <c r="H1585" s="68" t="s">
        <v>1469</v>
      </c>
      <c r="I1585" s="124" t="s">
        <v>355</v>
      </c>
      <c r="J1585" s="69" t="s">
        <v>312</v>
      </c>
      <c r="K1585" s="269" t="s">
        <v>2850</v>
      </c>
      <c r="L1585" s="69" t="s">
        <v>52</v>
      </c>
      <c r="M1585" s="121" t="s">
        <v>102</v>
      </c>
      <c r="N1585" s="69" t="s">
        <v>1487</v>
      </c>
      <c r="O1585" s="69" t="s">
        <v>1036</v>
      </c>
      <c r="P1585" s="69" t="s">
        <v>1460</v>
      </c>
      <c r="Q1585" s="73" t="s">
        <v>3074</v>
      </c>
      <c r="R1585" s="69" t="s">
        <v>6350</v>
      </c>
      <c r="S1585" s="74" t="s">
        <v>329</v>
      </c>
      <c r="T1585" s="69" t="s">
        <v>212</v>
      </c>
      <c r="U1585" s="21"/>
      <c r="V1585" s="21" t="s">
        <v>1039</v>
      </c>
      <c r="W1585" s="20" t="str">
        <f>VLOOKUP(TRIM(X1585),X10:Y199,2,FALSE)</f>
        <v>Andy</v>
      </c>
      <c r="X1585" s="168" t="str">
        <f t="shared" si="225"/>
        <v>19.50</v>
      </c>
      <c r="Y1585" s="168">
        <f t="shared" si="226"/>
        <v>1</v>
      </c>
      <c r="Z1585" s="168">
        <f t="shared" si="223"/>
        <v>0</v>
      </c>
      <c r="AA1585" s="168">
        <f t="shared" si="227"/>
        <v>5</v>
      </c>
      <c r="AB1585" s="168">
        <f t="shared" si="228"/>
        <v>0</v>
      </c>
      <c r="AC1585" s="168">
        <f t="shared" si="229"/>
        <v>0</v>
      </c>
      <c r="AD1585" s="168">
        <f t="shared" si="224"/>
        <v>0</v>
      </c>
      <c r="AE1585" s="168">
        <f t="shared" si="230"/>
        <v>0</v>
      </c>
      <c r="AF1585" s="170"/>
      <c r="AI1585" s="1" t="str">
        <f t="shared" si="231"/>
        <v>DIFF</v>
      </c>
      <c r="AN1585" s="1" t="str">
        <f t="shared" si="232"/>
        <v>{19.50}</v>
      </c>
    </row>
    <row r="1586" spans="1:40" ht="26.25" customHeight="1" x14ac:dyDescent="0.25">
      <c r="A1586" s="66" t="s">
        <v>188</v>
      </c>
      <c r="B1586" s="67" t="s">
        <v>40</v>
      </c>
      <c r="C1586" s="67" t="s">
        <v>94</v>
      </c>
      <c r="D1586" s="67" t="s">
        <v>1158</v>
      </c>
      <c r="E1586" s="95" t="s">
        <v>4112</v>
      </c>
      <c r="F1586" s="68" t="s">
        <v>1127</v>
      </c>
      <c r="G1586" s="68" t="s">
        <v>95</v>
      </c>
      <c r="H1586" s="68" t="s">
        <v>2181</v>
      </c>
      <c r="I1586" s="124" t="s">
        <v>1994</v>
      </c>
      <c r="J1586" s="69"/>
      <c r="K1586" s="121"/>
      <c r="L1586" s="71"/>
      <c r="M1586" s="70"/>
      <c r="N1586" s="69"/>
      <c r="O1586" s="69" t="s">
        <v>1462</v>
      </c>
      <c r="P1586" s="69"/>
      <c r="Q1586" s="73" t="s">
        <v>1993</v>
      </c>
      <c r="R1586" s="69" t="s">
        <v>6112</v>
      </c>
      <c r="S1586" s="74" t="s">
        <v>205</v>
      </c>
      <c r="T1586" s="69" t="s">
        <v>276</v>
      </c>
      <c r="U1586" s="21"/>
      <c r="V1586" s="21"/>
      <c r="W1586" s="20" t="str">
        <f>VLOOKUP(TRIM(X1586),X10:Y199,2,FALSE)</f>
        <v>Andy</v>
      </c>
      <c r="X1586" s="168" t="str">
        <f t="shared" si="225"/>
        <v>30.2</v>
      </c>
      <c r="Y1586" s="168">
        <f t="shared" si="226"/>
        <v>0</v>
      </c>
      <c r="Z1586" s="168">
        <f t="shared" si="223"/>
        <v>0</v>
      </c>
      <c r="AA1586" s="168">
        <f t="shared" si="227"/>
        <v>17</v>
      </c>
      <c r="AB1586" s="168">
        <f t="shared" si="228"/>
        <v>0</v>
      </c>
      <c r="AC1586" s="168">
        <f t="shared" si="229"/>
        <v>0</v>
      </c>
      <c r="AD1586" s="168">
        <f t="shared" si="224"/>
        <v>0</v>
      </c>
      <c r="AE1586" s="168">
        <f t="shared" si="230"/>
        <v>0</v>
      </c>
      <c r="AF1586" s="170"/>
      <c r="AI1586" s="1" t="str">
        <f t="shared" si="231"/>
        <v/>
      </c>
      <c r="AN1586" s="1" t="str">
        <f t="shared" si="232"/>
        <v>{30.2}</v>
      </c>
    </row>
    <row r="1587" spans="1:40" ht="26.25" customHeight="1" x14ac:dyDescent="0.25">
      <c r="A1587" s="66" t="s">
        <v>188</v>
      </c>
      <c r="B1587" s="67" t="s">
        <v>487</v>
      </c>
      <c r="C1587" s="67" t="s">
        <v>94</v>
      </c>
      <c r="D1587" s="67" t="s">
        <v>1160</v>
      </c>
      <c r="E1587" s="95" t="s">
        <v>4113</v>
      </c>
      <c r="F1587" s="68" t="s">
        <v>321</v>
      </c>
      <c r="G1587" s="68" t="s">
        <v>252</v>
      </c>
      <c r="H1587" s="68" t="s">
        <v>4785</v>
      </c>
      <c r="I1587" s="124" t="s">
        <v>281</v>
      </c>
      <c r="J1587" s="69"/>
      <c r="K1587" s="121"/>
      <c r="L1587" s="69"/>
      <c r="M1587" s="121"/>
      <c r="N1587" s="69"/>
      <c r="O1587" s="69"/>
      <c r="P1587" s="69"/>
      <c r="Q1587" s="73" t="s">
        <v>4785</v>
      </c>
      <c r="R1587" s="69" t="s">
        <v>6113</v>
      </c>
      <c r="S1587" s="74" t="s">
        <v>262</v>
      </c>
      <c r="T1587" s="69" t="s">
        <v>1135</v>
      </c>
      <c r="U1587" s="21"/>
      <c r="V1587" s="21"/>
      <c r="W1587" s="20" t="str">
        <f>VLOOKUP(TRIM(X1587),X10:Y199,2,FALSE)</f>
        <v>Andy</v>
      </c>
      <c r="X1587" s="168" t="str">
        <f t="shared" si="225"/>
        <v>30.4</v>
      </c>
      <c r="Y1587" s="168">
        <f t="shared" si="226"/>
        <v>0</v>
      </c>
      <c r="Z1587" s="168">
        <f t="shared" si="223"/>
        <v>0</v>
      </c>
      <c r="AA1587" s="168">
        <f t="shared" si="227"/>
        <v>12</v>
      </c>
      <c r="AB1587" s="168">
        <f t="shared" si="228"/>
        <v>0</v>
      </c>
      <c r="AC1587" s="168">
        <f t="shared" si="229"/>
        <v>0</v>
      </c>
      <c r="AD1587" s="168">
        <f t="shared" si="224"/>
        <v>0</v>
      </c>
      <c r="AE1587" s="168">
        <f t="shared" si="230"/>
        <v>0</v>
      </c>
      <c r="AF1587" s="170"/>
      <c r="AI1587" s="1" t="str">
        <f t="shared" si="231"/>
        <v/>
      </c>
      <c r="AN1587" s="1" t="str">
        <f t="shared" si="232"/>
        <v>{30.4}</v>
      </c>
    </row>
    <row r="1588" spans="1:40" ht="26.25" customHeight="1" x14ac:dyDescent="0.25">
      <c r="A1588" s="66" t="s">
        <v>188</v>
      </c>
      <c r="B1588" s="67" t="s">
        <v>40</v>
      </c>
      <c r="C1588" s="67" t="s">
        <v>94</v>
      </c>
      <c r="D1588" s="67" t="s">
        <v>1158</v>
      </c>
      <c r="E1588" s="95" t="s">
        <v>4114</v>
      </c>
      <c r="F1588" s="68" t="s">
        <v>1127</v>
      </c>
      <c r="G1588" s="68" t="s">
        <v>95</v>
      </c>
      <c r="H1588" s="68" t="s">
        <v>2181</v>
      </c>
      <c r="I1588" s="124" t="s">
        <v>1994</v>
      </c>
      <c r="J1588" s="69"/>
      <c r="K1588" s="121"/>
      <c r="L1588" s="71"/>
      <c r="M1588" s="70"/>
      <c r="N1588" s="69"/>
      <c r="O1588" s="69" t="s">
        <v>1462</v>
      </c>
      <c r="P1588" s="69"/>
      <c r="Q1588" s="73" t="s">
        <v>1993</v>
      </c>
      <c r="R1588" s="69" t="s">
        <v>6150</v>
      </c>
      <c r="S1588" s="74" t="s">
        <v>205</v>
      </c>
      <c r="T1588" s="69" t="s">
        <v>276</v>
      </c>
      <c r="U1588" s="21"/>
      <c r="V1588" s="21"/>
      <c r="W1588" s="20" t="str">
        <f>VLOOKUP(TRIM(X1588),X10:Y199,2,FALSE)</f>
        <v>Andy</v>
      </c>
      <c r="X1588" s="168" t="str">
        <f t="shared" si="225"/>
        <v>30.2</v>
      </c>
      <c r="Y1588" s="168">
        <f t="shared" si="226"/>
        <v>0</v>
      </c>
      <c r="Z1588" s="168">
        <f t="shared" si="223"/>
        <v>0</v>
      </c>
      <c r="AA1588" s="168">
        <f t="shared" si="227"/>
        <v>17</v>
      </c>
      <c r="AB1588" s="168">
        <f t="shared" si="228"/>
        <v>0</v>
      </c>
      <c r="AC1588" s="168">
        <f t="shared" si="229"/>
        <v>0</v>
      </c>
      <c r="AD1588" s="168">
        <f t="shared" si="224"/>
        <v>0</v>
      </c>
      <c r="AE1588" s="168">
        <f t="shared" si="230"/>
        <v>0</v>
      </c>
      <c r="AF1588" s="170"/>
      <c r="AI1588" s="1" t="str">
        <f t="shared" si="231"/>
        <v/>
      </c>
      <c r="AN1588" s="1" t="str">
        <f t="shared" si="232"/>
        <v>{30.2}</v>
      </c>
    </row>
    <row r="1589" spans="1:40" ht="26.25" customHeight="1" x14ac:dyDescent="0.25">
      <c r="A1589" s="66" t="s">
        <v>188</v>
      </c>
      <c r="B1589" s="67" t="s">
        <v>3246</v>
      </c>
      <c r="C1589" s="67" t="s">
        <v>94</v>
      </c>
      <c r="D1589" s="67" t="s">
        <v>4220</v>
      </c>
      <c r="E1589" s="95" t="s">
        <v>4115</v>
      </c>
      <c r="F1589" s="68" t="s">
        <v>14</v>
      </c>
      <c r="G1589" s="68" t="s">
        <v>95</v>
      </c>
      <c r="H1589" s="68" t="s">
        <v>2793</v>
      </c>
      <c r="I1589" s="124" t="s">
        <v>6591</v>
      </c>
      <c r="J1589" s="69" t="s">
        <v>101</v>
      </c>
      <c r="K1589" s="121">
        <v>5577</v>
      </c>
      <c r="L1589" s="69" t="s">
        <v>53</v>
      </c>
      <c r="M1589" s="121" t="s">
        <v>197</v>
      </c>
      <c r="N1589" s="69" t="s">
        <v>2786</v>
      </c>
      <c r="O1589" s="69" t="s">
        <v>1462</v>
      </c>
      <c r="P1589" s="69" t="s">
        <v>2832</v>
      </c>
      <c r="Q1589" s="73" t="s">
        <v>5063</v>
      </c>
      <c r="R1589" s="69" t="s">
        <v>6351</v>
      </c>
      <c r="S1589" s="74" t="s">
        <v>329</v>
      </c>
      <c r="T1589" s="69" t="s">
        <v>1209</v>
      </c>
      <c r="U1589" s="21"/>
      <c r="V1589" s="21" t="s">
        <v>1039</v>
      </c>
      <c r="W1589" s="20" t="str">
        <f>VLOOKUP(TRIM(X1589),X10:Y199,2,FALSE)</f>
        <v>Andy</v>
      </c>
      <c r="X1589" s="168" t="str">
        <f t="shared" si="225"/>
        <v>20.10</v>
      </c>
      <c r="Y1589" s="168">
        <f t="shared" si="226"/>
        <v>1</v>
      </c>
      <c r="Z1589" s="168">
        <f t="shared" si="223"/>
        <v>0</v>
      </c>
      <c r="AA1589" s="168">
        <f t="shared" si="227"/>
        <v>42</v>
      </c>
      <c r="AB1589" s="168">
        <f t="shared" si="228"/>
        <v>0</v>
      </c>
      <c r="AC1589" s="168">
        <f t="shared" si="229"/>
        <v>0</v>
      </c>
      <c r="AD1589" s="168">
        <f t="shared" si="224"/>
        <v>0</v>
      </c>
      <c r="AE1589" s="168">
        <f t="shared" si="230"/>
        <v>0</v>
      </c>
      <c r="AF1589" s="170"/>
      <c r="AI1589" s="1" t="str">
        <f t="shared" si="231"/>
        <v>DIFF</v>
      </c>
      <c r="AN1589" s="1" t="str">
        <f t="shared" si="232"/>
        <v>{20.10}</v>
      </c>
    </row>
    <row r="1590" spans="1:40" ht="26.25" customHeight="1" x14ac:dyDescent="0.25">
      <c r="A1590" s="66" t="s">
        <v>188</v>
      </c>
      <c r="B1590" s="67" t="s">
        <v>2934</v>
      </c>
      <c r="C1590" s="67" t="s">
        <v>94</v>
      </c>
      <c r="D1590" s="67" t="s">
        <v>4220</v>
      </c>
      <c r="E1590" s="95" t="s">
        <v>4116</v>
      </c>
      <c r="F1590" s="68" t="s">
        <v>14</v>
      </c>
      <c r="G1590" s="68" t="s">
        <v>95</v>
      </c>
      <c r="H1590" s="68" t="s">
        <v>2790</v>
      </c>
      <c r="I1590" s="124" t="s">
        <v>3253</v>
      </c>
      <c r="J1590" s="69" t="s">
        <v>101</v>
      </c>
      <c r="K1590" s="121">
        <v>5575</v>
      </c>
      <c r="L1590" s="71" t="s">
        <v>63</v>
      </c>
      <c r="M1590" s="70" t="s">
        <v>197</v>
      </c>
      <c r="N1590" s="69" t="s">
        <v>2786</v>
      </c>
      <c r="O1590" s="69" t="s">
        <v>1462</v>
      </c>
      <c r="P1590" s="69" t="s">
        <v>2832</v>
      </c>
      <c r="Q1590" s="73" t="s">
        <v>6530</v>
      </c>
      <c r="R1590" s="69" t="s">
        <v>6352</v>
      </c>
      <c r="S1590" s="74" t="s">
        <v>329</v>
      </c>
      <c r="T1590" s="69" t="s">
        <v>1209</v>
      </c>
      <c r="U1590" s="21"/>
      <c r="V1590" s="21" t="s">
        <v>1039</v>
      </c>
      <c r="W1590" s="20" t="str">
        <f>VLOOKUP(TRIM(X1590),X10:Y199,2,FALSE)</f>
        <v>Andy</v>
      </c>
      <c r="X1590" s="168" t="str">
        <f t="shared" si="225"/>
        <v>20.10</v>
      </c>
      <c r="Y1590" s="168">
        <f t="shared" si="226"/>
        <v>1</v>
      </c>
      <c r="Z1590" s="168">
        <f t="shared" si="223"/>
        <v>0</v>
      </c>
      <c r="AA1590" s="168">
        <f t="shared" si="227"/>
        <v>87</v>
      </c>
      <c r="AB1590" s="168">
        <f t="shared" si="228"/>
        <v>0</v>
      </c>
      <c r="AC1590" s="168">
        <f t="shared" si="229"/>
        <v>0</v>
      </c>
      <c r="AD1590" s="168">
        <f t="shared" si="224"/>
        <v>0</v>
      </c>
      <c r="AE1590" s="168">
        <f t="shared" si="230"/>
        <v>0</v>
      </c>
      <c r="AF1590" s="170"/>
      <c r="AI1590" s="1" t="str">
        <f t="shared" si="231"/>
        <v>DIFF</v>
      </c>
      <c r="AN1590" s="1" t="str">
        <f t="shared" si="232"/>
        <v>{20.10}</v>
      </c>
    </row>
    <row r="1591" spans="1:40" ht="26.25" customHeight="1" x14ac:dyDescent="0.25">
      <c r="A1591" s="66" t="s">
        <v>188</v>
      </c>
      <c r="B1591" s="67" t="s">
        <v>3242</v>
      </c>
      <c r="C1591" s="67" t="s">
        <v>94</v>
      </c>
      <c r="D1591" s="67" t="s">
        <v>4220</v>
      </c>
      <c r="E1591" s="95" t="s">
        <v>4117</v>
      </c>
      <c r="F1591" s="68" t="s">
        <v>14</v>
      </c>
      <c r="G1591" s="68" t="s">
        <v>95</v>
      </c>
      <c r="H1591" s="68" t="s">
        <v>2791</v>
      </c>
      <c r="I1591" s="124" t="s">
        <v>3254</v>
      </c>
      <c r="J1591" s="69" t="s">
        <v>194</v>
      </c>
      <c r="K1591" s="121">
        <v>6424</v>
      </c>
      <c r="L1591" s="143" t="s">
        <v>88</v>
      </c>
      <c r="M1591" s="121" t="s">
        <v>197</v>
      </c>
      <c r="N1591" s="69" t="s">
        <v>2786</v>
      </c>
      <c r="O1591" s="69" t="s">
        <v>1462</v>
      </c>
      <c r="P1591" s="69" t="s">
        <v>2832</v>
      </c>
      <c r="Q1591" s="73" t="s">
        <v>6531</v>
      </c>
      <c r="R1591" s="69" t="s">
        <v>6169</v>
      </c>
      <c r="S1591" s="74" t="s">
        <v>205</v>
      </c>
      <c r="T1591" s="69" t="s">
        <v>1209</v>
      </c>
      <c r="U1591" s="21"/>
      <c r="V1591" s="21"/>
      <c r="W1591" s="20" t="str">
        <f>VLOOKUP(TRIM(X1591),X10:Y199,2,FALSE)</f>
        <v>Andy</v>
      </c>
      <c r="X1591" s="168" t="str">
        <f t="shared" si="225"/>
        <v>20.10</v>
      </c>
      <c r="Y1591" s="168">
        <f t="shared" si="226"/>
        <v>0</v>
      </c>
      <c r="Z1591" s="168">
        <f t="shared" si="223"/>
        <v>0</v>
      </c>
      <c r="AA1591" s="168">
        <f t="shared" si="227"/>
        <v>76</v>
      </c>
      <c r="AB1591" s="168">
        <f t="shared" si="228"/>
        <v>0</v>
      </c>
      <c r="AC1591" s="168">
        <f t="shared" si="229"/>
        <v>0</v>
      </c>
      <c r="AD1591" s="168">
        <f t="shared" si="224"/>
        <v>0</v>
      </c>
      <c r="AE1591" s="168">
        <f t="shared" si="230"/>
        <v>0</v>
      </c>
      <c r="AF1591" s="170"/>
      <c r="AI1591" s="1" t="str">
        <f t="shared" si="231"/>
        <v>DIFF</v>
      </c>
      <c r="AN1591" s="1" t="str">
        <f t="shared" si="232"/>
        <v>{20.10}</v>
      </c>
    </row>
    <row r="1592" spans="1:40" ht="26.25" customHeight="1" x14ac:dyDescent="0.25">
      <c r="A1592" s="66" t="s">
        <v>188</v>
      </c>
      <c r="B1592" s="67" t="s">
        <v>1523</v>
      </c>
      <c r="C1592" s="67" t="s">
        <v>94</v>
      </c>
      <c r="D1592" s="67" t="s">
        <v>4220</v>
      </c>
      <c r="E1592" s="95" t="s">
        <v>4118</v>
      </c>
      <c r="F1592" s="68" t="s">
        <v>14</v>
      </c>
      <c r="G1592" s="68" t="s">
        <v>95</v>
      </c>
      <c r="H1592" s="68" t="s">
        <v>2792</v>
      </c>
      <c r="I1592" s="124" t="s">
        <v>6565</v>
      </c>
      <c r="J1592" s="69" t="s">
        <v>101</v>
      </c>
      <c r="K1592" s="121">
        <v>5599</v>
      </c>
      <c r="L1592" s="71" t="s">
        <v>63</v>
      </c>
      <c r="M1592" s="70" t="s">
        <v>197</v>
      </c>
      <c r="N1592" s="69" t="s">
        <v>2786</v>
      </c>
      <c r="O1592" s="69" t="s">
        <v>1462</v>
      </c>
      <c r="P1592" s="69" t="s">
        <v>2832</v>
      </c>
      <c r="Q1592" s="73" t="s">
        <v>5401</v>
      </c>
      <c r="R1592" s="69" t="s">
        <v>6353</v>
      </c>
      <c r="S1592" s="74" t="s">
        <v>329</v>
      </c>
      <c r="T1592" s="69" t="s">
        <v>258</v>
      </c>
      <c r="U1592" s="21"/>
      <c r="V1592" s="21" t="s">
        <v>1039</v>
      </c>
      <c r="W1592" s="20" t="str">
        <f>VLOOKUP(TRIM(X1592),X10:Y199,2,FALSE)</f>
        <v>Andy</v>
      </c>
      <c r="X1592" s="168" t="str">
        <f t="shared" si="225"/>
        <v>20.10</v>
      </c>
      <c r="Y1592" s="168">
        <f t="shared" si="226"/>
        <v>1</v>
      </c>
      <c r="Z1592" s="168">
        <f t="shared" si="223"/>
        <v>0</v>
      </c>
      <c r="AA1592" s="168">
        <f t="shared" si="227"/>
        <v>68</v>
      </c>
      <c r="AB1592" s="168">
        <f t="shared" si="228"/>
        <v>0</v>
      </c>
      <c r="AC1592" s="168">
        <f t="shared" si="229"/>
        <v>0</v>
      </c>
      <c r="AD1592" s="168">
        <f t="shared" si="224"/>
        <v>0</v>
      </c>
      <c r="AE1592" s="168">
        <f t="shared" si="230"/>
        <v>0</v>
      </c>
      <c r="AF1592" s="170"/>
      <c r="AI1592" s="1" t="str">
        <f t="shared" si="231"/>
        <v>DIFF</v>
      </c>
      <c r="AN1592" s="1" t="str">
        <f t="shared" si="232"/>
        <v>{20.10}</v>
      </c>
    </row>
    <row r="1593" spans="1:40" ht="26.25" customHeight="1" x14ac:dyDescent="0.25">
      <c r="A1593" s="66" t="s">
        <v>188</v>
      </c>
      <c r="B1593" s="67" t="s">
        <v>3243</v>
      </c>
      <c r="C1593" s="67" t="s">
        <v>94</v>
      </c>
      <c r="D1593" s="67" t="s">
        <v>4228</v>
      </c>
      <c r="E1593" s="95" t="s">
        <v>4119</v>
      </c>
      <c r="F1593" s="68" t="s">
        <v>14</v>
      </c>
      <c r="G1593" s="68" t="s">
        <v>95</v>
      </c>
      <c r="H1593" s="68" t="s">
        <v>2882</v>
      </c>
      <c r="I1593" s="124" t="s">
        <v>6566</v>
      </c>
      <c r="J1593" s="69" t="s">
        <v>194</v>
      </c>
      <c r="K1593" s="121">
        <v>6451</v>
      </c>
      <c r="L1593" s="69" t="s">
        <v>83</v>
      </c>
      <c r="M1593" s="121" t="s">
        <v>197</v>
      </c>
      <c r="N1593" s="69" t="s">
        <v>2786</v>
      </c>
      <c r="O1593" s="69" t="s">
        <v>1462</v>
      </c>
      <c r="P1593" s="69" t="s">
        <v>2883</v>
      </c>
      <c r="Q1593" s="73" t="s">
        <v>6567</v>
      </c>
      <c r="R1593" s="69" t="s">
        <v>6354</v>
      </c>
      <c r="S1593" s="74" t="s">
        <v>329</v>
      </c>
      <c r="T1593" s="69" t="s">
        <v>229</v>
      </c>
      <c r="U1593" s="21"/>
      <c r="V1593" s="21" t="s">
        <v>1039</v>
      </c>
      <c r="W1593" s="20" t="str">
        <f>VLOOKUP(TRIM(X1593),X10:Y199,2,FALSE)</f>
        <v>Andy</v>
      </c>
      <c r="X1593" s="168" t="str">
        <f t="shared" si="225"/>
        <v>20.18</v>
      </c>
      <c r="Y1593" s="168">
        <f t="shared" si="226"/>
        <v>1</v>
      </c>
      <c r="Z1593" s="168">
        <f t="shared" si="223"/>
        <v>0</v>
      </c>
      <c r="AA1593" s="168">
        <f t="shared" si="227"/>
        <v>80</v>
      </c>
      <c r="AB1593" s="168">
        <f t="shared" si="228"/>
        <v>0</v>
      </c>
      <c r="AC1593" s="168">
        <f t="shared" si="229"/>
        <v>0</v>
      </c>
      <c r="AD1593" s="168">
        <f t="shared" si="224"/>
        <v>0</v>
      </c>
      <c r="AE1593" s="168">
        <f t="shared" si="230"/>
        <v>0</v>
      </c>
      <c r="AF1593" s="170"/>
      <c r="AI1593" s="1" t="str">
        <f t="shared" si="231"/>
        <v>DIFF</v>
      </c>
      <c r="AN1593" s="1" t="str">
        <f t="shared" si="232"/>
        <v>{20.18}</v>
      </c>
    </row>
    <row r="1594" spans="1:40" ht="26.25" customHeight="1" x14ac:dyDescent="0.25">
      <c r="A1594" s="66" t="s">
        <v>188</v>
      </c>
      <c r="B1594" s="67" t="s">
        <v>6534</v>
      </c>
      <c r="C1594" s="67" t="s">
        <v>94</v>
      </c>
      <c r="D1594" s="67" t="s">
        <v>4228</v>
      </c>
      <c r="E1594" s="95" t="s">
        <v>4120</v>
      </c>
      <c r="F1594" s="68" t="s">
        <v>14</v>
      </c>
      <c r="G1594" s="68" t="s">
        <v>95</v>
      </c>
      <c r="H1594" s="68" t="s">
        <v>1980</v>
      </c>
      <c r="I1594" s="124" t="s">
        <v>6568</v>
      </c>
      <c r="J1594" s="69" t="s">
        <v>101</v>
      </c>
      <c r="K1594" s="121">
        <v>5528</v>
      </c>
      <c r="L1594" s="302" t="s">
        <v>136</v>
      </c>
      <c r="M1594" s="70" t="s">
        <v>197</v>
      </c>
      <c r="N1594" s="69" t="s">
        <v>2786</v>
      </c>
      <c r="O1594" s="69" t="s">
        <v>1462</v>
      </c>
      <c r="P1594" s="69" t="s">
        <v>2883</v>
      </c>
      <c r="Q1594" s="73" t="s">
        <v>1890</v>
      </c>
      <c r="R1594" s="69" t="s">
        <v>6355</v>
      </c>
      <c r="S1594" s="74" t="s">
        <v>329</v>
      </c>
      <c r="T1594" s="69" t="s">
        <v>229</v>
      </c>
      <c r="U1594" s="21"/>
      <c r="V1594" s="21" t="s">
        <v>1039</v>
      </c>
      <c r="W1594" s="20" t="str">
        <f>VLOOKUP(TRIM(X1594),X10:Y199,2,FALSE)</f>
        <v>Andy</v>
      </c>
      <c r="X1594" s="168" t="str">
        <f t="shared" si="225"/>
        <v>20.18</v>
      </c>
      <c r="Y1594" s="168">
        <f t="shared" si="226"/>
        <v>1</v>
      </c>
      <c r="Z1594" s="168">
        <f t="shared" si="223"/>
        <v>0</v>
      </c>
      <c r="AA1594" s="168">
        <f t="shared" si="227"/>
        <v>79</v>
      </c>
      <c r="AB1594" s="168">
        <f t="shared" si="228"/>
        <v>0</v>
      </c>
      <c r="AC1594" s="168">
        <f t="shared" si="229"/>
        <v>0</v>
      </c>
      <c r="AD1594" s="168">
        <f t="shared" si="224"/>
        <v>0</v>
      </c>
      <c r="AE1594" s="168">
        <f t="shared" si="230"/>
        <v>0</v>
      </c>
      <c r="AF1594" s="170"/>
      <c r="AI1594" s="1" t="str">
        <f t="shared" si="231"/>
        <v>DIFF</v>
      </c>
      <c r="AN1594" s="1" t="str">
        <f t="shared" si="232"/>
        <v>{20.18}</v>
      </c>
    </row>
    <row r="1595" spans="1:40" ht="26.25" customHeight="1" x14ac:dyDescent="0.25">
      <c r="A1595" s="66"/>
      <c r="B1595" s="67" t="s">
        <v>40</v>
      </c>
      <c r="C1595" s="67" t="s">
        <v>13</v>
      </c>
      <c r="D1595" s="67" t="s">
        <v>55</v>
      </c>
      <c r="E1595" s="95" t="s">
        <v>4121</v>
      </c>
      <c r="F1595" s="68" t="s">
        <v>12</v>
      </c>
      <c r="G1595" s="140" t="s">
        <v>95</v>
      </c>
      <c r="H1595" s="140" t="s">
        <v>2845</v>
      </c>
      <c r="I1595" s="141" t="s">
        <v>240</v>
      </c>
      <c r="J1595" s="116"/>
      <c r="K1595" s="117"/>
      <c r="L1595" s="116"/>
      <c r="M1595" s="117"/>
      <c r="N1595" s="116"/>
      <c r="O1595" s="116" t="s">
        <v>1036</v>
      </c>
      <c r="P1595" s="116"/>
      <c r="Q1595" s="142" t="s">
        <v>2846</v>
      </c>
      <c r="R1595" s="116" t="s">
        <v>6356</v>
      </c>
      <c r="S1595" s="118" t="s">
        <v>19</v>
      </c>
      <c r="T1595" s="69" t="s">
        <v>241</v>
      </c>
      <c r="U1595" s="21"/>
      <c r="V1595" s="21"/>
      <c r="W1595" s="20" t="str">
        <f>VLOOKUP(TRIM(X1595),X10:Y199,2,FALSE)</f>
        <v>Andy</v>
      </c>
      <c r="X1595" s="168" t="str">
        <f t="shared" si="225"/>
        <v>4.1</v>
      </c>
      <c r="Y1595" s="168">
        <f t="shared" si="226"/>
        <v>0</v>
      </c>
      <c r="Z1595" s="168">
        <f t="shared" si="223"/>
        <v>0</v>
      </c>
      <c r="AA1595" s="168">
        <f t="shared" si="227"/>
        <v>12</v>
      </c>
      <c r="AB1595" s="168">
        <f t="shared" si="228"/>
        <v>0</v>
      </c>
      <c r="AC1595" s="168">
        <f t="shared" si="229"/>
        <v>0</v>
      </c>
      <c r="AD1595" s="168">
        <f t="shared" si="224"/>
        <v>0</v>
      </c>
      <c r="AE1595" s="168">
        <f t="shared" si="230"/>
        <v>0</v>
      </c>
      <c r="AF1595" s="170"/>
      <c r="AI1595" s="1" t="str">
        <f t="shared" si="231"/>
        <v/>
      </c>
      <c r="AN1595" s="1" t="str">
        <f t="shared" si="232"/>
        <v>{4.1}</v>
      </c>
    </row>
    <row r="1596" spans="1:40" ht="26.25" customHeight="1" x14ac:dyDescent="0.25">
      <c r="A1596" s="66" t="s">
        <v>188</v>
      </c>
      <c r="B1596" s="67" t="s">
        <v>3089</v>
      </c>
      <c r="C1596" s="67" t="s">
        <v>94</v>
      </c>
      <c r="D1596" s="67" t="s">
        <v>55</v>
      </c>
      <c r="E1596" s="95" t="s">
        <v>4122</v>
      </c>
      <c r="F1596" s="68" t="s">
        <v>12</v>
      </c>
      <c r="G1596" s="68" t="s">
        <v>95</v>
      </c>
      <c r="H1596" s="68" t="s">
        <v>2861</v>
      </c>
      <c r="I1596" s="124" t="s">
        <v>261</v>
      </c>
      <c r="J1596" s="69"/>
      <c r="K1596" s="121"/>
      <c r="L1596" s="71"/>
      <c r="M1596" s="70"/>
      <c r="N1596" s="69"/>
      <c r="O1596" s="69" t="s">
        <v>1036</v>
      </c>
      <c r="P1596" s="69" t="s">
        <v>981</v>
      </c>
      <c r="Q1596" s="73" t="s">
        <v>2861</v>
      </c>
      <c r="R1596" s="69" t="s">
        <v>6357</v>
      </c>
      <c r="S1596" s="74" t="s">
        <v>189</v>
      </c>
      <c r="T1596" s="69" t="s">
        <v>251</v>
      </c>
      <c r="U1596" s="21"/>
      <c r="V1596" s="21" t="s">
        <v>1039</v>
      </c>
      <c r="W1596" s="20" t="str">
        <f>VLOOKUP(TRIM(X1596),X10:Y199,2,FALSE)</f>
        <v>Andy</v>
      </c>
      <c r="X1596" s="168" t="str">
        <f t="shared" si="225"/>
        <v>4.1</v>
      </c>
      <c r="Y1596" s="168">
        <f t="shared" si="226"/>
        <v>0</v>
      </c>
      <c r="Z1596" s="168">
        <f t="shared" si="223"/>
        <v>0</v>
      </c>
      <c r="AA1596" s="168">
        <f t="shared" si="227"/>
        <v>6</v>
      </c>
      <c r="AB1596" s="168">
        <f t="shared" si="228"/>
        <v>0</v>
      </c>
      <c r="AC1596" s="168">
        <f t="shared" si="229"/>
        <v>1</v>
      </c>
      <c r="AD1596" s="168">
        <f t="shared" si="224"/>
        <v>0</v>
      </c>
      <c r="AE1596" s="168">
        <f t="shared" si="230"/>
        <v>0</v>
      </c>
      <c r="AF1596" s="170"/>
      <c r="AI1596" s="1" t="str">
        <f t="shared" si="231"/>
        <v>DIFF</v>
      </c>
      <c r="AN1596" s="1" t="str">
        <f t="shared" si="232"/>
        <v>{4.1}</v>
      </c>
    </row>
    <row r="1597" spans="1:40" ht="26.25" customHeight="1" x14ac:dyDescent="0.25">
      <c r="A1597" s="66" t="s">
        <v>188</v>
      </c>
      <c r="B1597" s="67" t="s">
        <v>1517</v>
      </c>
      <c r="C1597" s="67" t="s">
        <v>94</v>
      </c>
      <c r="D1597" s="67" t="s">
        <v>55</v>
      </c>
      <c r="E1597" s="95" t="s">
        <v>4123</v>
      </c>
      <c r="F1597" s="68" t="s">
        <v>14</v>
      </c>
      <c r="G1597" s="68" t="s">
        <v>95</v>
      </c>
      <c r="H1597" s="68" t="s">
        <v>5100</v>
      </c>
      <c r="I1597" s="124" t="s">
        <v>213</v>
      </c>
      <c r="J1597" s="69" t="s">
        <v>194</v>
      </c>
      <c r="K1597" s="121">
        <v>6471</v>
      </c>
      <c r="L1597" s="69" t="s">
        <v>50</v>
      </c>
      <c r="M1597" s="121" t="s">
        <v>102</v>
      </c>
      <c r="N1597" s="69" t="s">
        <v>2786</v>
      </c>
      <c r="O1597" s="69" t="s">
        <v>1036</v>
      </c>
      <c r="P1597" s="69" t="s">
        <v>1419</v>
      </c>
      <c r="Q1597" s="73" t="s">
        <v>6569</v>
      </c>
      <c r="R1597" s="69" t="s">
        <v>6358</v>
      </c>
      <c r="S1597" s="74" t="s">
        <v>329</v>
      </c>
      <c r="T1597" s="69" t="s">
        <v>214</v>
      </c>
      <c r="U1597" s="21"/>
      <c r="V1597" s="21" t="s">
        <v>1039</v>
      </c>
      <c r="W1597" s="20" t="str">
        <f>VLOOKUP(TRIM(X1597),X10:Y199,2,FALSE)</f>
        <v>Andy</v>
      </c>
      <c r="X1597" s="168" t="str">
        <f t="shared" si="225"/>
        <v>4.1</v>
      </c>
      <c r="Y1597" s="168">
        <f t="shared" si="226"/>
        <v>1</v>
      </c>
      <c r="Z1597" s="168">
        <f t="shared" si="223"/>
        <v>0</v>
      </c>
      <c r="AA1597" s="168">
        <f t="shared" si="227"/>
        <v>8</v>
      </c>
      <c r="AB1597" s="168">
        <f t="shared" si="228"/>
        <v>0</v>
      </c>
      <c r="AC1597" s="168">
        <f t="shared" si="229"/>
        <v>0</v>
      </c>
      <c r="AD1597" s="168">
        <f t="shared" si="224"/>
        <v>0</v>
      </c>
      <c r="AE1597" s="168">
        <f t="shared" si="230"/>
        <v>0</v>
      </c>
      <c r="AF1597" s="170"/>
      <c r="AI1597" s="1" t="str">
        <f t="shared" si="231"/>
        <v>DIFF</v>
      </c>
      <c r="AN1597" s="1" t="str">
        <f t="shared" si="232"/>
        <v>{4.1}</v>
      </c>
    </row>
    <row r="1598" spans="1:40" ht="26.25" customHeight="1" x14ac:dyDescent="0.25">
      <c r="A1598" s="66" t="s">
        <v>188</v>
      </c>
      <c r="B1598" s="67" t="s">
        <v>1526</v>
      </c>
      <c r="C1598" s="67" t="s">
        <v>94</v>
      </c>
      <c r="D1598" s="67" t="s">
        <v>164</v>
      </c>
      <c r="E1598" s="95" t="s">
        <v>4124</v>
      </c>
      <c r="F1598" s="68" t="s">
        <v>12</v>
      </c>
      <c r="G1598" s="68" t="s">
        <v>95</v>
      </c>
      <c r="H1598" s="68" t="s">
        <v>4367</v>
      </c>
      <c r="I1598" s="124" t="s">
        <v>107</v>
      </c>
      <c r="J1598" s="69"/>
      <c r="K1598" s="121"/>
      <c r="L1598" s="71"/>
      <c r="M1598" s="70"/>
      <c r="N1598" s="69"/>
      <c r="O1598" s="69" t="s">
        <v>193</v>
      </c>
      <c r="P1598" s="69" t="s">
        <v>310</v>
      </c>
      <c r="Q1598" s="73" t="s">
        <v>4425</v>
      </c>
      <c r="R1598" s="69" t="s">
        <v>6170</v>
      </c>
      <c r="S1598" s="74" t="s">
        <v>205</v>
      </c>
      <c r="T1598" s="69" t="s">
        <v>268</v>
      </c>
      <c r="U1598" s="21"/>
      <c r="V1598" s="21"/>
      <c r="W1598" s="20" t="str">
        <f>VLOOKUP(TRIM(X1598),X10:Y199,2,FALSE)</f>
        <v>Andy</v>
      </c>
      <c r="X1598" s="168" t="str">
        <f t="shared" si="225"/>
        <v>8.1</v>
      </c>
      <c r="Y1598" s="168">
        <f t="shared" si="226"/>
        <v>0</v>
      </c>
      <c r="Z1598" s="168">
        <f t="shared" si="223"/>
        <v>0</v>
      </c>
      <c r="AA1598" s="168">
        <f t="shared" si="227"/>
        <v>4</v>
      </c>
      <c r="AB1598" s="168">
        <f t="shared" si="228"/>
        <v>0</v>
      </c>
      <c r="AC1598" s="168">
        <f t="shared" si="229"/>
        <v>0</v>
      </c>
      <c r="AD1598" s="168">
        <f t="shared" si="224"/>
        <v>0</v>
      </c>
      <c r="AE1598" s="168">
        <f t="shared" si="230"/>
        <v>0</v>
      </c>
      <c r="AF1598" s="170"/>
      <c r="AI1598" s="1" t="str">
        <f t="shared" si="231"/>
        <v>DIFF</v>
      </c>
      <c r="AN1598" s="1" t="str">
        <f t="shared" si="232"/>
        <v>{8.1}</v>
      </c>
    </row>
    <row r="1599" spans="1:40" ht="26.25" customHeight="1" x14ac:dyDescent="0.25">
      <c r="A1599" s="66" t="s">
        <v>188</v>
      </c>
      <c r="B1599" s="67" t="s">
        <v>4975</v>
      </c>
      <c r="C1599" s="67" t="s">
        <v>94</v>
      </c>
      <c r="D1599" s="67" t="s">
        <v>1018</v>
      </c>
      <c r="E1599" s="95" t="s">
        <v>4125</v>
      </c>
      <c r="F1599" s="68" t="s">
        <v>14</v>
      </c>
      <c r="G1599" s="68" t="s">
        <v>95</v>
      </c>
      <c r="H1599" s="68" t="s">
        <v>4471</v>
      </c>
      <c r="I1599" s="124" t="s">
        <v>6570</v>
      </c>
      <c r="J1599" s="69" t="s">
        <v>309</v>
      </c>
      <c r="K1599" s="121">
        <v>1535</v>
      </c>
      <c r="L1599" s="69" t="s">
        <v>50</v>
      </c>
      <c r="M1599" s="121" t="s">
        <v>102</v>
      </c>
      <c r="N1599" s="69" t="s">
        <v>1959</v>
      </c>
      <c r="O1599" s="69" t="s">
        <v>1036</v>
      </c>
      <c r="P1599" s="69" t="s">
        <v>1574</v>
      </c>
      <c r="Q1599" s="73" t="s">
        <v>6525</v>
      </c>
      <c r="R1599" s="69" t="s">
        <v>6359</v>
      </c>
      <c r="S1599" s="74" t="s">
        <v>329</v>
      </c>
      <c r="T1599" s="69" t="s">
        <v>212</v>
      </c>
      <c r="U1599" s="21"/>
      <c r="V1599" s="21" t="s">
        <v>1039</v>
      </c>
      <c r="W1599" s="20" t="str">
        <f>VLOOKUP(TRIM(X1599),X10:Y199,2,FALSE)</f>
        <v>Andy</v>
      </c>
      <c r="X1599" s="168" t="str">
        <f t="shared" si="225"/>
        <v>9.23.2</v>
      </c>
      <c r="Y1599" s="168">
        <f t="shared" si="226"/>
        <v>1</v>
      </c>
      <c r="Z1599" s="168">
        <f t="shared" si="223"/>
        <v>0</v>
      </c>
      <c r="AA1599" s="168">
        <f t="shared" si="227"/>
        <v>42</v>
      </c>
      <c r="AB1599" s="168">
        <f t="shared" si="228"/>
        <v>0</v>
      </c>
      <c r="AC1599" s="168">
        <f t="shared" si="229"/>
        <v>0</v>
      </c>
      <c r="AD1599" s="168">
        <f t="shared" si="224"/>
        <v>0</v>
      </c>
      <c r="AE1599" s="168">
        <f t="shared" si="230"/>
        <v>0</v>
      </c>
      <c r="AF1599" s="170"/>
      <c r="AI1599" s="1" t="str">
        <f t="shared" si="231"/>
        <v>DIFF</v>
      </c>
      <c r="AN1599" s="1" t="str">
        <f t="shared" si="232"/>
        <v>{9.23.2}</v>
      </c>
    </row>
    <row r="1600" spans="1:40" ht="26.25" customHeight="1" x14ac:dyDescent="0.25">
      <c r="A1600" s="66" t="s">
        <v>188</v>
      </c>
      <c r="B1600" s="67" t="s">
        <v>6526</v>
      </c>
      <c r="C1600" s="67" t="s">
        <v>94</v>
      </c>
      <c r="D1600" s="67" t="s">
        <v>1018</v>
      </c>
      <c r="E1600" s="95" t="s">
        <v>4126</v>
      </c>
      <c r="F1600" s="68" t="s">
        <v>12</v>
      </c>
      <c r="G1600" s="68" t="s">
        <v>95</v>
      </c>
      <c r="H1600" s="68" t="s">
        <v>6073</v>
      </c>
      <c r="I1600" s="124" t="s">
        <v>261</v>
      </c>
      <c r="J1600" s="69"/>
      <c r="K1600" s="121"/>
      <c r="L1600" s="71"/>
      <c r="M1600" s="70"/>
      <c r="N1600" s="69"/>
      <c r="O1600" s="69" t="s">
        <v>1036</v>
      </c>
      <c r="P1600" s="69" t="s">
        <v>1574</v>
      </c>
      <c r="Q1600" s="73" t="s">
        <v>4473</v>
      </c>
      <c r="R1600" s="69" t="s">
        <v>6360</v>
      </c>
      <c r="S1600" s="74" t="s">
        <v>189</v>
      </c>
      <c r="T1600" s="69" t="s">
        <v>212</v>
      </c>
      <c r="U1600" s="21"/>
      <c r="V1600" s="21" t="s">
        <v>1039</v>
      </c>
      <c r="W1600" s="20" t="str">
        <f>VLOOKUP(TRIM(X1600),X10:Y199,2,FALSE)</f>
        <v>Andy</v>
      </c>
      <c r="X1600" s="168" t="str">
        <f t="shared" si="225"/>
        <v>9.23.2</v>
      </c>
      <c r="Y1600" s="168">
        <f t="shared" si="226"/>
        <v>0</v>
      </c>
      <c r="Z1600" s="168">
        <f t="shared" si="223"/>
        <v>0</v>
      </c>
      <c r="AA1600" s="168">
        <f t="shared" si="227"/>
        <v>6</v>
      </c>
      <c r="AB1600" s="168">
        <f t="shared" si="228"/>
        <v>0</v>
      </c>
      <c r="AC1600" s="168">
        <f t="shared" si="229"/>
        <v>1</v>
      </c>
      <c r="AD1600" s="168">
        <f t="shared" si="224"/>
        <v>0</v>
      </c>
      <c r="AE1600" s="168">
        <f t="shared" si="230"/>
        <v>0</v>
      </c>
      <c r="AF1600" s="170"/>
      <c r="AI1600" s="1" t="str">
        <f t="shared" si="231"/>
        <v>DIFF</v>
      </c>
      <c r="AN1600" s="1" t="str">
        <f t="shared" si="232"/>
        <v>{9.23.2}</v>
      </c>
    </row>
    <row r="1601" spans="1:40" ht="26.25" customHeight="1" x14ac:dyDescent="0.25">
      <c r="A1601" s="66" t="s">
        <v>188</v>
      </c>
      <c r="B1601" s="67" t="s">
        <v>6604</v>
      </c>
      <c r="C1601" s="67" t="s">
        <v>94</v>
      </c>
      <c r="D1601" s="67" t="s">
        <v>1456</v>
      </c>
      <c r="E1601" s="95" t="s">
        <v>4127</v>
      </c>
      <c r="F1601" s="68" t="s">
        <v>12</v>
      </c>
      <c r="G1601" s="68" t="s">
        <v>95</v>
      </c>
      <c r="H1601" s="68" t="s">
        <v>6090</v>
      </c>
      <c r="I1601" s="124" t="s">
        <v>261</v>
      </c>
      <c r="J1601" s="69"/>
      <c r="K1601" s="121"/>
      <c r="L1601" s="69"/>
      <c r="M1601" s="121"/>
      <c r="N1601" s="69"/>
      <c r="O1601" s="69"/>
      <c r="P1601" s="69"/>
      <c r="Q1601" s="73" t="s">
        <v>5878</v>
      </c>
      <c r="R1601" s="69" t="s">
        <v>6361</v>
      </c>
      <c r="S1601" s="74" t="s">
        <v>189</v>
      </c>
      <c r="T1601" s="69" t="s">
        <v>214</v>
      </c>
      <c r="U1601" s="21"/>
      <c r="V1601" s="21" t="s">
        <v>1039</v>
      </c>
      <c r="W1601" s="20" t="str">
        <f>VLOOKUP(TRIM(X1601),X10:Y199,2,FALSE)</f>
        <v>Andy</v>
      </c>
      <c r="X1601" s="168" t="str">
        <f t="shared" si="225"/>
        <v>19.49</v>
      </c>
      <c r="Y1601" s="168">
        <f t="shared" si="226"/>
        <v>0</v>
      </c>
      <c r="Z1601" s="168">
        <f t="shared" si="223"/>
        <v>0</v>
      </c>
      <c r="AA1601" s="168">
        <f t="shared" si="227"/>
        <v>6</v>
      </c>
      <c r="AB1601" s="168">
        <f t="shared" si="228"/>
        <v>0</v>
      </c>
      <c r="AC1601" s="168">
        <f t="shared" si="229"/>
        <v>1</v>
      </c>
      <c r="AD1601" s="168">
        <f t="shared" si="224"/>
        <v>0</v>
      </c>
      <c r="AE1601" s="168">
        <f t="shared" si="230"/>
        <v>0</v>
      </c>
      <c r="AF1601" s="170"/>
      <c r="AI1601" s="1" t="str">
        <f t="shared" si="231"/>
        <v/>
      </c>
      <c r="AN1601" s="1" t="str">
        <f t="shared" si="232"/>
        <v>{19.49}</v>
      </c>
    </row>
    <row r="1602" spans="1:40" ht="26.25" customHeight="1" x14ac:dyDescent="0.25">
      <c r="A1602" s="66" t="s">
        <v>188</v>
      </c>
      <c r="B1602" s="67" t="s">
        <v>40</v>
      </c>
      <c r="C1602" s="67" t="s">
        <v>94</v>
      </c>
      <c r="D1602" s="67" t="s">
        <v>1936</v>
      </c>
      <c r="E1602" s="95" t="s">
        <v>4128</v>
      </c>
      <c r="F1602" s="68" t="s">
        <v>862</v>
      </c>
      <c r="G1602" s="68" t="s">
        <v>95</v>
      </c>
      <c r="H1602" s="68" t="s">
        <v>5484</v>
      </c>
      <c r="I1602" s="124" t="s">
        <v>6114</v>
      </c>
      <c r="J1602" s="69" t="s">
        <v>1963</v>
      </c>
      <c r="K1602" s="121"/>
      <c r="L1602" s="71"/>
      <c r="M1602" s="70"/>
      <c r="N1602" s="69" t="s">
        <v>1778</v>
      </c>
      <c r="O1602" s="69" t="s">
        <v>1462</v>
      </c>
      <c r="P1602" s="69" t="s">
        <v>1964</v>
      </c>
      <c r="Q1602" s="73" t="s">
        <v>4779</v>
      </c>
      <c r="R1602" s="69" t="s">
        <v>6115</v>
      </c>
      <c r="S1602" s="74" t="s">
        <v>205</v>
      </c>
      <c r="T1602" s="69" t="s">
        <v>949</v>
      </c>
      <c r="U1602" s="21"/>
      <c r="V1602" s="21"/>
      <c r="W1602" s="20" t="str">
        <f>VLOOKUP(TRIM(X1602),X10:Y199,2,FALSE)</f>
        <v>Andy</v>
      </c>
      <c r="X1602" s="168" t="str">
        <f t="shared" si="225"/>
        <v>20.6.1.2</v>
      </c>
      <c r="Y1602" s="168">
        <f t="shared" si="226"/>
        <v>0</v>
      </c>
      <c r="Z1602" s="168">
        <f t="shared" ref="Z1602:Z1665" si="233">IF(F1602="P-CR", IF(S1602="Approved", 1, IF(S1602="Block approved", 1, 0)),0)</f>
        <v>0</v>
      </c>
      <c r="AA1602" s="168">
        <f t="shared" si="227"/>
        <v>54</v>
      </c>
      <c r="AB1602" s="168">
        <f t="shared" si="228"/>
        <v>0</v>
      </c>
      <c r="AC1602" s="168">
        <f t="shared" si="229"/>
        <v>0</v>
      </c>
      <c r="AD1602" s="168">
        <f t="shared" ref="AD1602:AD1665" si="234">IF(F1602="LS OUT",IF(S1602="",1,0),0)</f>
        <v>0</v>
      </c>
      <c r="AE1602" s="168">
        <f t="shared" si="230"/>
        <v>0</v>
      </c>
      <c r="AF1602" s="170"/>
      <c r="AI1602" s="1" t="str">
        <f t="shared" si="231"/>
        <v>DIFF</v>
      </c>
      <c r="AN1602" s="1" t="str">
        <f t="shared" si="232"/>
        <v>{20.6.1.2}</v>
      </c>
    </row>
    <row r="1603" spans="1:40" ht="26.25" customHeight="1" x14ac:dyDescent="0.25">
      <c r="A1603" s="66" t="s">
        <v>188</v>
      </c>
      <c r="B1603" s="67" t="s">
        <v>40</v>
      </c>
      <c r="C1603" s="67" t="s">
        <v>94</v>
      </c>
      <c r="D1603" s="67" t="s">
        <v>1934</v>
      </c>
      <c r="E1603" s="95" t="s">
        <v>4129</v>
      </c>
      <c r="F1603" s="68" t="s">
        <v>862</v>
      </c>
      <c r="G1603" s="68" t="s">
        <v>95</v>
      </c>
      <c r="H1603" s="68" t="s">
        <v>3239</v>
      </c>
      <c r="I1603" s="124" t="s">
        <v>6571</v>
      </c>
      <c r="J1603" s="69" t="s">
        <v>1963</v>
      </c>
      <c r="K1603" s="121"/>
      <c r="L1603" s="69"/>
      <c r="M1603" s="121"/>
      <c r="N1603" s="69" t="s">
        <v>1775</v>
      </c>
      <c r="O1603" s="69" t="s">
        <v>1462</v>
      </c>
      <c r="P1603" s="69" t="s">
        <v>1964</v>
      </c>
      <c r="Q1603" s="73" t="s">
        <v>3107</v>
      </c>
      <c r="R1603" s="69" t="s">
        <v>6362</v>
      </c>
      <c r="S1603" s="74" t="s">
        <v>189</v>
      </c>
      <c r="T1603" s="69" t="s">
        <v>202</v>
      </c>
      <c r="U1603" s="21"/>
      <c r="V1603" s="21" t="s">
        <v>1039</v>
      </c>
      <c r="W1603" s="20" t="str">
        <f>VLOOKUP(TRIM(X1603),X10:Y199,2,FALSE)</f>
        <v>Andy</v>
      </c>
      <c r="X1603" s="168" t="str">
        <f t="shared" si="225"/>
        <v>20.6.0</v>
      </c>
      <c r="Y1603" s="168">
        <f t="shared" si="226"/>
        <v>0</v>
      </c>
      <c r="Z1603" s="168">
        <f t="shared" si="233"/>
        <v>1</v>
      </c>
      <c r="AA1603" s="168">
        <f t="shared" si="227"/>
        <v>99</v>
      </c>
      <c r="AB1603" s="168">
        <f t="shared" si="228"/>
        <v>0</v>
      </c>
      <c r="AC1603" s="168">
        <f t="shared" si="229"/>
        <v>0</v>
      </c>
      <c r="AD1603" s="168">
        <f t="shared" si="234"/>
        <v>0</v>
      </c>
      <c r="AE1603" s="168">
        <f t="shared" si="230"/>
        <v>0</v>
      </c>
      <c r="AF1603" s="170"/>
      <c r="AI1603" s="1" t="str">
        <f t="shared" si="231"/>
        <v>DIFF</v>
      </c>
      <c r="AN1603" s="1" t="str">
        <f t="shared" si="232"/>
        <v>{20.6.0}</v>
      </c>
    </row>
    <row r="1604" spans="1:40" ht="26.25" customHeight="1" x14ac:dyDescent="0.25">
      <c r="A1604" s="66" t="s">
        <v>188</v>
      </c>
      <c r="B1604" s="67" t="s">
        <v>40</v>
      </c>
      <c r="C1604" s="67" t="s">
        <v>94</v>
      </c>
      <c r="D1604" s="67" t="s">
        <v>1934</v>
      </c>
      <c r="E1604" s="95" t="s">
        <v>4130</v>
      </c>
      <c r="F1604" s="68" t="s">
        <v>862</v>
      </c>
      <c r="G1604" s="68" t="s">
        <v>95</v>
      </c>
      <c r="H1604" s="68" t="s">
        <v>2171</v>
      </c>
      <c r="I1604" s="124" t="s">
        <v>6572</v>
      </c>
      <c r="J1604" s="69" t="s">
        <v>1963</v>
      </c>
      <c r="K1604" s="121"/>
      <c r="L1604" s="71"/>
      <c r="M1604" s="70"/>
      <c r="N1604" s="69" t="s">
        <v>1778</v>
      </c>
      <c r="O1604" s="69" t="s">
        <v>1462</v>
      </c>
      <c r="P1604" s="69" t="s">
        <v>1964</v>
      </c>
      <c r="Q1604" s="73" t="s">
        <v>2170</v>
      </c>
      <c r="R1604" s="69" t="s">
        <v>6363</v>
      </c>
      <c r="S1604" s="74" t="s">
        <v>189</v>
      </c>
      <c r="T1604" s="69" t="s">
        <v>1498</v>
      </c>
      <c r="U1604" s="21"/>
      <c r="V1604" s="21" t="s">
        <v>1039</v>
      </c>
      <c r="W1604" s="20" t="str">
        <f>VLOOKUP(TRIM(X1604),X10:Y199,2,FALSE)</f>
        <v>Andy</v>
      </c>
      <c r="X1604" s="168" t="str">
        <f t="shared" si="225"/>
        <v>20.6.0</v>
      </c>
      <c r="Y1604" s="168">
        <f t="shared" si="226"/>
        <v>0</v>
      </c>
      <c r="Z1604" s="168">
        <f t="shared" si="233"/>
        <v>1</v>
      </c>
      <c r="AA1604" s="168">
        <f t="shared" si="227"/>
        <v>87</v>
      </c>
      <c r="AB1604" s="168">
        <f t="shared" si="228"/>
        <v>0</v>
      </c>
      <c r="AC1604" s="168">
        <f t="shared" si="229"/>
        <v>0</v>
      </c>
      <c r="AD1604" s="168">
        <f t="shared" si="234"/>
        <v>0</v>
      </c>
      <c r="AE1604" s="168">
        <f t="shared" si="230"/>
        <v>0</v>
      </c>
      <c r="AF1604" s="170"/>
      <c r="AI1604" s="1" t="str">
        <f t="shared" si="231"/>
        <v>DIFF</v>
      </c>
      <c r="AN1604" s="1" t="str">
        <f t="shared" si="232"/>
        <v>{20.6.0}</v>
      </c>
    </row>
    <row r="1605" spans="1:40" ht="26.25" customHeight="1" x14ac:dyDescent="0.25">
      <c r="A1605" s="66"/>
      <c r="B1605" s="67" t="s">
        <v>40</v>
      </c>
      <c r="C1605" s="67" t="s">
        <v>13</v>
      </c>
      <c r="D1605" s="67" t="s">
        <v>1934</v>
      </c>
      <c r="E1605" s="95" t="s">
        <v>4131</v>
      </c>
      <c r="F1605" s="68" t="s">
        <v>862</v>
      </c>
      <c r="G1605" s="140" t="s">
        <v>95</v>
      </c>
      <c r="H1605" s="140" t="s">
        <v>5521</v>
      </c>
      <c r="I1605" s="141" t="s">
        <v>4820</v>
      </c>
      <c r="J1605" s="116" t="s">
        <v>1963</v>
      </c>
      <c r="K1605" s="117"/>
      <c r="L1605" s="116"/>
      <c r="M1605" s="117"/>
      <c r="N1605" s="116" t="s">
        <v>1778</v>
      </c>
      <c r="O1605" s="116" t="s">
        <v>1462</v>
      </c>
      <c r="P1605" s="116" t="s">
        <v>1964</v>
      </c>
      <c r="Q1605" s="142" t="s">
        <v>5520</v>
      </c>
      <c r="R1605" s="116" t="s">
        <v>6364</v>
      </c>
      <c r="S1605" s="118" t="s">
        <v>19</v>
      </c>
      <c r="T1605" s="69" t="s">
        <v>210</v>
      </c>
      <c r="U1605" s="21"/>
      <c r="V1605" s="21"/>
      <c r="W1605" s="20" t="str">
        <f>VLOOKUP(TRIM(X1605),X10:Y199,2,FALSE)</f>
        <v>Andy</v>
      </c>
      <c r="X1605" s="168" t="str">
        <f t="shared" si="225"/>
        <v>20.6.0</v>
      </c>
      <c r="Y1605" s="168">
        <f t="shared" si="226"/>
        <v>0</v>
      </c>
      <c r="Z1605" s="168">
        <f t="shared" si="233"/>
        <v>0</v>
      </c>
      <c r="AA1605" s="168">
        <f t="shared" si="227"/>
        <v>20</v>
      </c>
      <c r="AB1605" s="168">
        <f t="shared" si="228"/>
        <v>0</v>
      </c>
      <c r="AC1605" s="168">
        <f t="shared" si="229"/>
        <v>0</v>
      </c>
      <c r="AD1605" s="168">
        <f t="shared" si="234"/>
        <v>0</v>
      </c>
      <c r="AE1605" s="168">
        <f t="shared" si="230"/>
        <v>0</v>
      </c>
      <c r="AF1605" s="170"/>
      <c r="AI1605" s="1" t="str">
        <f t="shared" si="231"/>
        <v>DIFF</v>
      </c>
      <c r="AN1605" s="1" t="str">
        <f t="shared" si="232"/>
        <v>{20.6.0}</v>
      </c>
    </row>
    <row r="1606" spans="1:40" ht="26.25" customHeight="1" x14ac:dyDescent="0.25">
      <c r="A1606" s="66" t="s">
        <v>188</v>
      </c>
      <c r="B1606" s="67" t="s">
        <v>40</v>
      </c>
      <c r="C1606" s="67" t="s">
        <v>94</v>
      </c>
      <c r="D1606" s="67" t="s">
        <v>1934</v>
      </c>
      <c r="E1606" s="95" t="s">
        <v>4132</v>
      </c>
      <c r="F1606" s="68" t="s">
        <v>862</v>
      </c>
      <c r="G1606" s="68" t="s">
        <v>95</v>
      </c>
      <c r="H1606" s="68" t="s">
        <v>5469</v>
      </c>
      <c r="I1606" s="124" t="s">
        <v>6561</v>
      </c>
      <c r="J1606" s="69" t="s">
        <v>1963</v>
      </c>
      <c r="K1606" s="121"/>
      <c r="L1606" s="71"/>
      <c r="M1606" s="70"/>
      <c r="N1606" s="69" t="s">
        <v>1778</v>
      </c>
      <c r="O1606" s="69" t="s">
        <v>1462</v>
      </c>
      <c r="P1606" s="69" t="s">
        <v>1964</v>
      </c>
      <c r="Q1606" s="73" t="s">
        <v>5572</v>
      </c>
      <c r="R1606" s="69" t="s">
        <v>6365</v>
      </c>
      <c r="S1606" s="74" t="s">
        <v>190</v>
      </c>
      <c r="T1606" s="69" t="s">
        <v>229</v>
      </c>
      <c r="U1606" s="21"/>
      <c r="V1606" s="21"/>
      <c r="W1606" s="20" t="str">
        <f>VLOOKUP(TRIM(X1606),X10:Y199,2,FALSE)</f>
        <v>Andy</v>
      </c>
      <c r="X1606" s="168" t="str">
        <f t="shared" si="225"/>
        <v>20.6.0</v>
      </c>
      <c r="Y1606" s="168">
        <f t="shared" si="226"/>
        <v>0</v>
      </c>
      <c r="Z1606" s="168">
        <f t="shared" si="233"/>
        <v>0</v>
      </c>
      <c r="AA1606" s="168">
        <f t="shared" si="227"/>
        <v>119</v>
      </c>
      <c r="AB1606" s="168">
        <f t="shared" si="228"/>
        <v>0</v>
      </c>
      <c r="AC1606" s="168">
        <f t="shared" si="229"/>
        <v>0</v>
      </c>
      <c r="AD1606" s="168">
        <f t="shared" si="234"/>
        <v>0</v>
      </c>
      <c r="AE1606" s="168">
        <f t="shared" si="230"/>
        <v>0</v>
      </c>
      <c r="AF1606" s="170"/>
      <c r="AI1606" s="1" t="str">
        <f t="shared" si="231"/>
        <v>DIFF</v>
      </c>
      <c r="AN1606" s="1" t="str">
        <f t="shared" si="232"/>
        <v>{20.6.0}</v>
      </c>
    </row>
    <row r="1607" spans="1:40" ht="26.25" customHeight="1" x14ac:dyDescent="0.25">
      <c r="A1607" s="66" t="s">
        <v>188</v>
      </c>
      <c r="B1607" s="67" t="s">
        <v>40</v>
      </c>
      <c r="C1607" s="67" t="s">
        <v>94</v>
      </c>
      <c r="D1607" s="67" t="s">
        <v>1940</v>
      </c>
      <c r="E1607" s="95" t="s">
        <v>4133</v>
      </c>
      <c r="F1607" s="68" t="s">
        <v>862</v>
      </c>
      <c r="G1607" s="68" t="s">
        <v>95</v>
      </c>
      <c r="H1607" s="68" t="s">
        <v>2176</v>
      </c>
      <c r="I1607" s="124" t="s">
        <v>6573</v>
      </c>
      <c r="J1607" s="69" t="s">
        <v>1963</v>
      </c>
      <c r="K1607" s="121"/>
      <c r="L1607" s="69"/>
      <c r="M1607" s="121"/>
      <c r="N1607" s="69" t="s">
        <v>1778</v>
      </c>
      <c r="O1607" s="69" t="s">
        <v>1462</v>
      </c>
      <c r="P1607" s="69" t="s">
        <v>1964</v>
      </c>
      <c r="Q1607" s="73" t="s">
        <v>6574</v>
      </c>
      <c r="R1607" s="69" t="s">
        <v>6171</v>
      </c>
      <c r="S1607" s="74" t="s">
        <v>189</v>
      </c>
      <c r="T1607" s="69" t="s">
        <v>226</v>
      </c>
      <c r="U1607" s="21"/>
      <c r="V1607" s="21"/>
      <c r="W1607" s="20" t="str">
        <f>VLOOKUP(TRIM(X1607),X10:Y199,2,FALSE)</f>
        <v>Andy</v>
      </c>
      <c r="X1607" s="168" t="str">
        <f t="shared" si="225"/>
        <v>20.6.3</v>
      </c>
      <c r="Y1607" s="168">
        <f t="shared" si="226"/>
        <v>0</v>
      </c>
      <c r="Z1607" s="168">
        <f t="shared" si="233"/>
        <v>1</v>
      </c>
      <c r="AA1607" s="168">
        <f t="shared" si="227"/>
        <v>214</v>
      </c>
      <c r="AB1607" s="168">
        <f t="shared" si="228"/>
        <v>0</v>
      </c>
      <c r="AC1607" s="168">
        <f t="shared" si="229"/>
        <v>0</v>
      </c>
      <c r="AD1607" s="168">
        <f t="shared" si="234"/>
        <v>0</v>
      </c>
      <c r="AE1607" s="168">
        <f t="shared" si="230"/>
        <v>0</v>
      </c>
      <c r="AF1607" s="170"/>
      <c r="AI1607" s="1" t="str">
        <f t="shared" si="231"/>
        <v>DIFF</v>
      </c>
      <c r="AN1607" s="1" t="str">
        <f t="shared" si="232"/>
        <v>{20.6.3}</v>
      </c>
    </row>
    <row r="1608" spans="1:40" ht="26.25" customHeight="1" x14ac:dyDescent="0.25">
      <c r="A1608" s="66" t="s">
        <v>188</v>
      </c>
      <c r="B1608" s="67" t="s">
        <v>40</v>
      </c>
      <c r="C1608" s="67" t="s">
        <v>94</v>
      </c>
      <c r="D1608" s="67" t="s">
        <v>1936</v>
      </c>
      <c r="E1608" s="95" t="s">
        <v>4134</v>
      </c>
      <c r="F1608" s="68" t="s">
        <v>862</v>
      </c>
      <c r="G1608" s="68" t="s">
        <v>95</v>
      </c>
      <c r="H1608" s="68" t="s">
        <v>5484</v>
      </c>
      <c r="I1608" s="124" t="s">
        <v>6575</v>
      </c>
      <c r="J1608" s="69" t="s">
        <v>1963</v>
      </c>
      <c r="K1608" s="121"/>
      <c r="L1608" s="71"/>
      <c r="M1608" s="70"/>
      <c r="N1608" s="69" t="s">
        <v>1778</v>
      </c>
      <c r="O1608" s="69" t="s">
        <v>1462</v>
      </c>
      <c r="P1608" s="69" t="s">
        <v>1964</v>
      </c>
      <c r="Q1608" s="73" t="s">
        <v>4779</v>
      </c>
      <c r="R1608" s="69" t="s">
        <v>6172</v>
      </c>
      <c r="S1608" s="74" t="s">
        <v>189</v>
      </c>
      <c r="T1608" s="69" t="s">
        <v>949</v>
      </c>
      <c r="U1608" s="21"/>
      <c r="V1608" s="21"/>
      <c r="W1608" s="20" t="str">
        <f>VLOOKUP(TRIM(X1608),X10:Y199,2,FALSE)</f>
        <v>Andy</v>
      </c>
      <c r="X1608" s="168" t="str">
        <f t="shared" si="225"/>
        <v>20.6.1.2</v>
      </c>
      <c r="Y1608" s="168">
        <f t="shared" si="226"/>
        <v>0</v>
      </c>
      <c r="Z1608" s="168">
        <f t="shared" si="233"/>
        <v>1</v>
      </c>
      <c r="AA1608" s="168">
        <f t="shared" si="227"/>
        <v>84</v>
      </c>
      <c r="AB1608" s="168">
        <f t="shared" si="228"/>
        <v>0</v>
      </c>
      <c r="AC1608" s="168">
        <f t="shared" si="229"/>
        <v>0</v>
      </c>
      <c r="AD1608" s="168">
        <f t="shared" si="234"/>
        <v>0</v>
      </c>
      <c r="AE1608" s="168">
        <f t="shared" si="230"/>
        <v>0</v>
      </c>
      <c r="AF1608" s="170"/>
      <c r="AI1608" s="1" t="str">
        <f t="shared" si="231"/>
        <v>DIFF</v>
      </c>
      <c r="AN1608" s="1" t="str">
        <f t="shared" si="232"/>
        <v>{20.6.1.2}</v>
      </c>
    </row>
    <row r="1609" spans="1:40" ht="26.25" customHeight="1" x14ac:dyDescent="0.25">
      <c r="A1609" s="66" t="s">
        <v>188</v>
      </c>
      <c r="B1609" s="67" t="s">
        <v>5492</v>
      </c>
      <c r="C1609" s="67" t="s">
        <v>94</v>
      </c>
      <c r="D1609" s="67" t="s">
        <v>1455</v>
      </c>
      <c r="E1609" s="95" t="s">
        <v>4135</v>
      </c>
      <c r="F1609" s="68" t="s">
        <v>14</v>
      </c>
      <c r="G1609" s="68" t="s">
        <v>95</v>
      </c>
      <c r="H1609" s="68" t="s">
        <v>4791</v>
      </c>
      <c r="I1609" s="124" t="s">
        <v>6554</v>
      </c>
      <c r="J1609" s="69" t="s">
        <v>194</v>
      </c>
      <c r="K1609" s="121">
        <v>6482</v>
      </c>
      <c r="L1609" s="69" t="s">
        <v>52</v>
      </c>
      <c r="M1609" s="121" t="s">
        <v>103</v>
      </c>
      <c r="N1609" s="69" t="s">
        <v>2786</v>
      </c>
      <c r="O1609" s="69" t="s">
        <v>1036</v>
      </c>
      <c r="P1609" s="69" t="s">
        <v>1452</v>
      </c>
      <c r="Q1609" s="73" t="s">
        <v>6555</v>
      </c>
      <c r="R1609" s="69" t="s">
        <v>6366</v>
      </c>
      <c r="S1609" s="74" t="s">
        <v>329</v>
      </c>
      <c r="T1609" s="69" t="s">
        <v>226</v>
      </c>
      <c r="U1609" s="21"/>
      <c r="V1609" s="21" t="s">
        <v>1039</v>
      </c>
      <c r="W1609" s="20" t="str">
        <f>VLOOKUP(TRIM(X1609),X10:Y199,2,FALSE)</f>
        <v>Andy</v>
      </c>
      <c r="X1609" s="168" t="str">
        <f t="shared" ref="X1609:X1672" si="235">IF(ISNONTEXT(D1609),"" &amp; D1609 &amp;"",T(D1609))</f>
        <v>19.50</v>
      </c>
      <c r="Y1609" s="168">
        <f t="shared" ref="Y1609:Y1672" si="236">IF(F1609="CR", IF(S1609="Approved", 1, IF(S1609="Agreed", 1, IF(S1609="Block approved", 1, 0))),0)</f>
        <v>1</v>
      </c>
      <c r="Z1609" s="168">
        <f t="shared" si="233"/>
        <v>0</v>
      </c>
      <c r="AA1609" s="168">
        <f t="shared" ref="AA1609:AA1672" si="237">LEN(I1609)</f>
        <v>62</v>
      </c>
      <c r="AB1609" s="168">
        <f t="shared" ref="AB1609:AB1672" si="238">IF(LEFT(H1609, 12)="Reserved for",  1, 0)</f>
        <v>0</v>
      </c>
      <c r="AC1609" s="168">
        <f t="shared" ref="AC1609:AC1672" si="239">IF(F1609="LS OUT", IF(S1609="Approved", 1, IF(S1609="Block approved", 1, 0)),0)</f>
        <v>0</v>
      </c>
      <c r="AD1609" s="168">
        <f t="shared" si="234"/>
        <v>0</v>
      </c>
      <c r="AE1609" s="168">
        <f t="shared" ref="AE1609:AE1672" si="240">IF(F1609="LS In", IF(S1609="Postponed", 1, 0), 0)</f>
        <v>0</v>
      </c>
      <c r="AF1609" s="170"/>
      <c r="AI1609" s="1" t="str">
        <f t="shared" si="231"/>
        <v>DIFF</v>
      </c>
      <c r="AN1609" s="1" t="str">
        <f t="shared" si="232"/>
        <v>{19.50}</v>
      </c>
    </row>
    <row r="1610" spans="1:40" ht="26.25" customHeight="1" x14ac:dyDescent="0.25">
      <c r="A1610" s="66" t="s">
        <v>188</v>
      </c>
      <c r="B1610" s="67" t="s">
        <v>6557</v>
      </c>
      <c r="C1610" s="67" t="s">
        <v>94</v>
      </c>
      <c r="D1610" s="67" t="s">
        <v>1455</v>
      </c>
      <c r="E1610" s="95" t="s">
        <v>4136</v>
      </c>
      <c r="F1610" s="68" t="s">
        <v>12</v>
      </c>
      <c r="G1610" s="68" t="s">
        <v>95</v>
      </c>
      <c r="H1610" s="68" t="s">
        <v>2805</v>
      </c>
      <c r="I1610" s="124" t="s">
        <v>227</v>
      </c>
      <c r="J1610" s="69"/>
      <c r="K1610" s="121"/>
      <c r="L1610" s="71"/>
      <c r="M1610" s="70"/>
      <c r="N1610" s="69"/>
      <c r="O1610" s="69" t="s">
        <v>1036</v>
      </c>
      <c r="P1610" s="69" t="s">
        <v>1452</v>
      </c>
      <c r="Q1610" s="73" t="s">
        <v>2893</v>
      </c>
      <c r="R1610" s="69" t="s">
        <v>6173</v>
      </c>
      <c r="S1610" s="74" t="s">
        <v>205</v>
      </c>
      <c r="T1610" s="69" t="s">
        <v>226</v>
      </c>
      <c r="U1610" s="21"/>
      <c r="V1610" s="21"/>
      <c r="W1610" s="20" t="str">
        <f>VLOOKUP(TRIM(X1610),X10:Y199,2,FALSE)</f>
        <v>Andy</v>
      </c>
      <c r="X1610" s="168" t="str">
        <f t="shared" si="235"/>
        <v>19.50</v>
      </c>
      <c r="Y1610" s="168">
        <f t="shared" si="236"/>
        <v>0</v>
      </c>
      <c r="Z1610" s="168">
        <f t="shared" si="233"/>
        <v>0</v>
      </c>
      <c r="AA1610" s="168">
        <f t="shared" si="237"/>
        <v>17</v>
      </c>
      <c r="AB1610" s="168">
        <f t="shared" si="238"/>
        <v>0</v>
      </c>
      <c r="AC1610" s="168">
        <f t="shared" si="239"/>
        <v>0</v>
      </c>
      <c r="AD1610" s="168">
        <f t="shared" si="234"/>
        <v>0</v>
      </c>
      <c r="AE1610" s="168">
        <f t="shared" si="240"/>
        <v>0</v>
      </c>
      <c r="AF1610" s="170"/>
      <c r="AI1610" s="1" t="str">
        <f t="shared" ref="AI1610:AI1673" si="241">IF(_xlfn.VALUETOTEXT(AH1610) =_xlfn.VALUETOTEXT(P1610), "", "DIFF")</f>
        <v>DIFF</v>
      </c>
      <c r="AN1610" s="1" t="str">
        <f t="shared" ref="AN1610:AN1673" si="242">"{"&amp;D1610&amp;"}"</f>
        <v>{19.50}</v>
      </c>
    </row>
    <row r="1611" spans="1:40" ht="26.25" customHeight="1" x14ac:dyDescent="0.25">
      <c r="A1611" s="66" t="s">
        <v>188</v>
      </c>
      <c r="B1611" s="67" t="s">
        <v>3249</v>
      </c>
      <c r="C1611" s="67" t="s">
        <v>94</v>
      </c>
      <c r="D1611" s="67" t="s">
        <v>1455</v>
      </c>
      <c r="E1611" s="95" t="s">
        <v>4137</v>
      </c>
      <c r="F1611" s="68" t="s">
        <v>14</v>
      </c>
      <c r="G1611" s="68" t="s">
        <v>95</v>
      </c>
      <c r="H1611" s="68" t="s">
        <v>2923</v>
      </c>
      <c r="I1611" s="124" t="s">
        <v>6552</v>
      </c>
      <c r="J1611" s="69" t="s">
        <v>198</v>
      </c>
      <c r="K1611" s="121">
        <v>3946</v>
      </c>
      <c r="L1611" s="143" t="s">
        <v>83</v>
      </c>
      <c r="M1611" s="121" t="s">
        <v>197</v>
      </c>
      <c r="N1611" s="69" t="s">
        <v>1959</v>
      </c>
      <c r="O1611" s="69" t="s">
        <v>1036</v>
      </c>
      <c r="P1611" s="69" t="s">
        <v>2760</v>
      </c>
      <c r="Q1611" s="73" t="s">
        <v>3202</v>
      </c>
      <c r="R1611" s="69" t="s">
        <v>6367</v>
      </c>
      <c r="S1611" s="74" t="s">
        <v>329</v>
      </c>
      <c r="T1611" s="69" t="s">
        <v>258</v>
      </c>
      <c r="U1611" s="21"/>
      <c r="V1611" s="21" t="s">
        <v>1039</v>
      </c>
      <c r="W1611" s="20" t="str">
        <f>VLOOKUP(TRIM(X1611),X10:Y199,2,FALSE)</f>
        <v>Andy</v>
      </c>
      <c r="X1611" s="168" t="str">
        <f t="shared" si="235"/>
        <v>19.50</v>
      </c>
      <c r="Y1611" s="168">
        <f t="shared" si="236"/>
        <v>1</v>
      </c>
      <c r="Z1611" s="168">
        <f t="shared" si="233"/>
        <v>0</v>
      </c>
      <c r="AA1611" s="168">
        <f t="shared" si="237"/>
        <v>58</v>
      </c>
      <c r="AB1611" s="168">
        <f t="shared" si="238"/>
        <v>0</v>
      </c>
      <c r="AC1611" s="168">
        <f t="shared" si="239"/>
        <v>0</v>
      </c>
      <c r="AD1611" s="168">
        <f t="shared" si="234"/>
        <v>0</v>
      </c>
      <c r="AE1611" s="168">
        <f t="shared" si="240"/>
        <v>0</v>
      </c>
      <c r="AF1611" s="170"/>
      <c r="AI1611" s="1" t="str">
        <f t="shared" si="241"/>
        <v>DIFF</v>
      </c>
      <c r="AN1611" s="1" t="str">
        <f t="shared" si="242"/>
        <v>{19.50}</v>
      </c>
    </row>
    <row r="1612" spans="1:40" ht="26.25" customHeight="1" x14ac:dyDescent="0.25">
      <c r="A1612" s="66" t="s">
        <v>188</v>
      </c>
      <c r="B1612" s="67" t="s">
        <v>3247</v>
      </c>
      <c r="C1612" s="67" t="s">
        <v>94</v>
      </c>
      <c r="D1612" s="67" t="s">
        <v>1455</v>
      </c>
      <c r="E1612" s="95" t="s">
        <v>4138</v>
      </c>
      <c r="F1612" s="68" t="s">
        <v>14</v>
      </c>
      <c r="G1612" s="68" t="s">
        <v>95</v>
      </c>
      <c r="H1612" s="68" t="s">
        <v>2924</v>
      </c>
      <c r="I1612" s="124" t="s">
        <v>3251</v>
      </c>
      <c r="J1612" s="69" t="s">
        <v>194</v>
      </c>
      <c r="K1612" s="121">
        <v>6465</v>
      </c>
      <c r="L1612" s="71" t="s">
        <v>88</v>
      </c>
      <c r="M1612" s="70" t="s">
        <v>197</v>
      </c>
      <c r="N1612" s="69" t="s">
        <v>2786</v>
      </c>
      <c r="O1612" s="69" t="s">
        <v>1036</v>
      </c>
      <c r="P1612" s="69" t="s">
        <v>2760</v>
      </c>
      <c r="Q1612" s="73" t="s">
        <v>3202</v>
      </c>
      <c r="R1612" s="69" t="s">
        <v>6368</v>
      </c>
      <c r="S1612" s="74" t="s">
        <v>205</v>
      </c>
      <c r="T1612" s="69" t="s">
        <v>258</v>
      </c>
      <c r="U1612" s="21"/>
      <c r="V1612" s="21"/>
      <c r="W1612" s="20" t="str">
        <f>VLOOKUP(TRIM(X1612),X10:Y199,2,FALSE)</f>
        <v>Andy</v>
      </c>
      <c r="X1612" s="168" t="str">
        <f t="shared" si="235"/>
        <v>19.50</v>
      </c>
      <c r="Y1612" s="168">
        <f t="shared" si="236"/>
        <v>0</v>
      </c>
      <c r="Z1612" s="168">
        <f t="shared" si="233"/>
        <v>0</v>
      </c>
      <c r="AA1612" s="168">
        <f t="shared" si="237"/>
        <v>48</v>
      </c>
      <c r="AB1612" s="168">
        <f t="shared" si="238"/>
        <v>0</v>
      </c>
      <c r="AC1612" s="168">
        <f t="shared" si="239"/>
        <v>0</v>
      </c>
      <c r="AD1612" s="168">
        <f t="shared" si="234"/>
        <v>0</v>
      </c>
      <c r="AE1612" s="168">
        <f t="shared" si="240"/>
        <v>0</v>
      </c>
      <c r="AF1612" s="170"/>
      <c r="AI1612" s="1" t="str">
        <f t="shared" si="241"/>
        <v>DIFF</v>
      </c>
      <c r="AN1612" s="1" t="str">
        <f t="shared" si="242"/>
        <v>{19.50}</v>
      </c>
    </row>
    <row r="1613" spans="1:40" ht="26.25" customHeight="1" x14ac:dyDescent="0.25">
      <c r="A1613" s="66" t="s">
        <v>188</v>
      </c>
      <c r="B1613" s="67" t="s">
        <v>6553</v>
      </c>
      <c r="C1613" s="67" t="s">
        <v>94</v>
      </c>
      <c r="D1613" s="67" t="s">
        <v>1455</v>
      </c>
      <c r="E1613" s="95" t="s">
        <v>4139</v>
      </c>
      <c r="F1613" s="68" t="s">
        <v>12</v>
      </c>
      <c r="G1613" s="68" t="s">
        <v>95</v>
      </c>
      <c r="H1613" s="68" t="s">
        <v>6605</v>
      </c>
      <c r="I1613" s="124" t="s">
        <v>261</v>
      </c>
      <c r="J1613" s="69"/>
      <c r="K1613" s="121"/>
      <c r="L1613" s="69"/>
      <c r="M1613" s="121"/>
      <c r="N1613" s="69"/>
      <c r="O1613" s="69" t="s">
        <v>1036</v>
      </c>
      <c r="P1613" s="69"/>
      <c r="Q1613" s="73" t="s">
        <v>4859</v>
      </c>
      <c r="R1613" s="69" t="s">
        <v>6369</v>
      </c>
      <c r="S1613" s="74" t="s">
        <v>189</v>
      </c>
      <c r="T1613" s="69" t="s">
        <v>1069</v>
      </c>
      <c r="U1613" s="21"/>
      <c r="V1613" s="21" t="s">
        <v>1039</v>
      </c>
      <c r="W1613" s="20" t="str">
        <f>VLOOKUP(TRIM(X1613),X10:Y199,2,FALSE)</f>
        <v>Andy</v>
      </c>
      <c r="X1613" s="168" t="str">
        <f t="shared" si="235"/>
        <v>19.50</v>
      </c>
      <c r="Y1613" s="168">
        <f t="shared" si="236"/>
        <v>0</v>
      </c>
      <c r="Z1613" s="168">
        <f t="shared" si="233"/>
        <v>0</v>
      </c>
      <c r="AA1613" s="168">
        <f t="shared" si="237"/>
        <v>6</v>
      </c>
      <c r="AB1613" s="168">
        <f t="shared" si="238"/>
        <v>0</v>
      </c>
      <c r="AC1613" s="168">
        <f t="shared" si="239"/>
        <v>1</v>
      </c>
      <c r="AD1613" s="168">
        <f t="shared" si="234"/>
        <v>0</v>
      </c>
      <c r="AE1613" s="168">
        <f t="shared" si="240"/>
        <v>0</v>
      </c>
      <c r="AF1613" s="170"/>
      <c r="AI1613" s="1" t="str">
        <f t="shared" si="241"/>
        <v/>
      </c>
      <c r="AN1613" s="1" t="str">
        <f t="shared" si="242"/>
        <v>{19.50}</v>
      </c>
    </row>
    <row r="1614" spans="1:40" ht="26.25" customHeight="1" x14ac:dyDescent="0.25">
      <c r="A1614" s="66" t="s">
        <v>188</v>
      </c>
      <c r="B1614" s="67" t="s">
        <v>40</v>
      </c>
      <c r="C1614" s="67" t="s">
        <v>94</v>
      </c>
      <c r="D1614" s="67" t="s">
        <v>1939</v>
      </c>
      <c r="E1614" s="95" t="s">
        <v>4140</v>
      </c>
      <c r="F1614" s="68" t="s">
        <v>862</v>
      </c>
      <c r="G1614" s="68" t="s">
        <v>95</v>
      </c>
      <c r="H1614" s="68" t="s">
        <v>3171</v>
      </c>
      <c r="I1614" s="124" t="s">
        <v>6538</v>
      </c>
      <c r="J1614" s="69" t="s">
        <v>1963</v>
      </c>
      <c r="K1614" s="121"/>
      <c r="L1614" s="71"/>
      <c r="M1614" s="70"/>
      <c r="N1614" s="69" t="s">
        <v>1778</v>
      </c>
      <c r="O1614" s="69" t="s">
        <v>1462</v>
      </c>
      <c r="P1614" s="69" t="s">
        <v>1964</v>
      </c>
      <c r="Q1614" s="73" t="s">
        <v>3170</v>
      </c>
      <c r="R1614" s="69" t="s">
        <v>6151</v>
      </c>
      <c r="S1614" s="74" t="s">
        <v>205</v>
      </c>
      <c r="T1614" s="69" t="s">
        <v>826</v>
      </c>
      <c r="U1614" s="21"/>
      <c r="V1614" s="21"/>
      <c r="W1614" s="20" t="str">
        <f>VLOOKUP(TRIM(X1614),X10:Y199,2,FALSE)</f>
        <v>Andy</v>
      </c>
      <c r="X1614" s="168" t="str">
        <f t="shared" si="235"/>
        <v>20.6.2</v>
      </c>
      <c r="Y1614" s="168">
        <f t="shared" si="236"/>
        <v>0</v>
      </c>
      <c r="Z1614" s="168">
        <f t="shared" si="233"/>
        <v>0</v>
      </c>
      <c r="AA1614" s="168">
        <f t="shared" si="237"/>
        <v>188</v>
      </c>
      <c r="AB1614" s="168">
        <f t="shared" si="238"/>
        <v>0</v>
      </c>
      <c r="AC1614" s="168">
        <f t="shared" si="239"/>
        <v>0</v>
      </c>
      <c r="AD1614" s="168">
        <f t="shared" si="234"/>
        <v>0</v>
      </c>
      <c r="AE1614" s="168">
        <f t="shared" si="240"/>
        <v>0</v>
      </c>
      <c r="AF1614" s="170"/>
      <c r="AI1614" s="1" t="str">
        <f t="shared" si="241"/>
        <v>DIFF</v>
      </c>
      <c r="AN1614" s="1" t="str">
        <f t="shared" si="242"/>
        <v>{20.6.2}</v>
      </c>
    </row>
    <row r="1615" spans="1:40" ht="26.25" customHeight="1" x14ac:dyDescent="0.25">
      <c r="A1615" s="66" t="s">
        <v>188</v>
      </c>
      <c r="B1615" s="67" t="s">
        <v>40</v>
      </c>
      <c r="C1615" s="67" t="s">
        <v>94</v>
      </c>
      <c r="D1615" s="67" t="s">
        <v>1938</v>
      </c>
      <c r="E1615" s="95" t="s">
        <v>4141</v>
      </c>
      <c r="F1615" s="68" t="s">
        <v>862</v>
      </c>
      <c r="G1615" s="68" t="s">
        <v>95</v>
      </c>
      <c r="H1615" s="68" t="s">
        <v>6577</v>
      </c>
      <c r="I1615" s="124" t="s">
        <v>6576</v>
      </c>
      <c r="J1615" s="69" t="s">
        <v>1963</v>
      </c>
      <c r="K1615" s="121"/>
      <c r="L1615" s="69"/>
      <c r="M1615" s="121"/>
      <c r="N1615" s="69" t="s">
        <v>1778</v>
      </c>
      <c r="O1615" s="69" t="s">
        <v>1462</v>
      </c>
      <c r="P1615" s="69" t="s">
        <v>1964</v>
      </c>
      <c r="Q1615" s="73" t="s">
        <v>4848</v>
      </c>
      <c r="R1615" s="69" t="s">
        <v>6174</v>
      </c>
      <c r="S1615" s="74" t="s">
        <v>189</v>
      </c>
      <c r="T1615" s="69" t="s">
        <v>2056</v>
      </c>
      <c r="U1615" s="21"/>
      <c r="V1615" s="21"/>
      <c r="W1615" s="20" t="str">
        <f>VLOOKUP(TRIM(X1615),X10:Y199,2,FALSE)</f>
        <v>Andy</v>
      </c>
      <c r="X1615" s="168" t="str">
        <f t="shared" si="235"/>
        <v>20.6.1.4</v>
      </c>
      <c r="Y1615" s="168">
        <f t="shared" si="236"/>
        <v>0</v>
      </c>
      <c r="Z1615" s="168">
        <f t="shared" si="233"/>
        <v>1</v>
      </c>
      <c r="AA1615" s="168">
        <f t="shared" si="237"/>
        <v>145</v>
      </c>
      <c r="AB1615" s="168">
        <f t="shared" si="238"/>
        <v>0</v>
      </c>
      <c r="AC1615" s="168">
        <f t="shared" si="239"/>
        <v>0</v>
      </c>
      <c r="AD1615" s="168">
        <f t="shared" si="234"/>
        <v>0</v>
      </c>
      <c r="AE1615" s="168">
        <f t="shared" si="240"/>
        <v>0</v>
      </c>
      <c r="AF1615" s="170"/>
      <c r="AI1615" s="1" t="str">
        <f t="shared" si="241"/>
        <v>DIFF</v>
      </c>
      <c r="AN1615" s="1" t="str">
        <f t="shared" si="242"/>
        <v>{20.6.1.4}</v>
      </c>
    </row>
    <row r="1616" spans="1:40" ht="26.25" customHeight="1" x14ac:dyDescent="0.25">
      <c r="A1616" s="66" t="s">
        <v>188</v>
      </c>
      <c r="B1616" s="67" t="s">
        <v>40</v>
      </c>
      <c r="C1616" s="67" t="s">
        <v>94</v>
      </c>
      <c r="D1616" s="67" t="s">
        <v>1939</v>
      </c>
      <c r="E1616" s="95" t="s">
        <v>4142</v>
      </c>
      <c r="F1616" s="68" t="s">
        <v>862</v>
      </c>
      <c r="G1616" s="68" t="s">
        <v>95</v>
      </c>
      <c r="H1616" s="68" t="s">
        <v>3171</v>
      </c>
      <c r="I1616" s="124" t="s">
        <v>6578</v>
      </c>
      <c r="J1616" s="69" t="s">
        <v>1963</v>
      </c>
      <c r="K1616" s="121"/>
      <c r="L1616" s="71"/>
      <c r="M1616" s="70"/>
      <c r="N1616" s="69" t="s">
        <v>1778</v>
      </c>
      <c r="O1616" s="69" t="s">
        <v>1462</v>
      </c>
      <c r="P1616" s="69" t="s">
        <v>1964</v>
      </c>
      <c r="Q1616" s="73" t="s">
        <v>3170</v>
      </c>
      <c r="R1616" s="69" t="s">
        <v>6175</v>
      </c>
      <c r="S1616" s="74" t="s">
        <v>189</v>
      </c>
      <c r="T1616" s="69" t="s">
        <v>826</v>
      </c>
      <c r="U1616" s="21"/>
      <c r="V1616" s="21"/>
      <c r="W1616" s="20" t="str">
        <f>VLOOKUP(TRIM(X1616),X10:Y199,2,FALSE)</f>
        <v>Andy</v>
      </c>
      <c r="X1616" s="168" t="str">
        <f t="shared" si="235"/>
        <v>20.6.2</v>
      </c>
      <c r="Y1616" s="168">
        <f t="shared" si="236"/>
        <v>0</v>
      </c>
      <c r="Z1616" s="168">
        <f t="shared" si="233"/>
        <v>1</v>
      </c>
      <c r="AA1616" s="168">
        <f t="shared" si="237"/>
        <v>242</v>
      </c>
      <c r="AB1616" s="168">
        <f t="shared" si="238"/>
        <v>0</v>
      </c>
      <c r="AC1616" s="168">
        <f t="shared" si="239"/>
        <v>0</v>
      </c>
      <c r="AD1616" s="168">
        <f t="shared" si="234"/>
        <v>0</v>
      </c>
      <c r="AE1616" s="168">
        <f t="shared" si="240"/>
        <v>0</v>
      </c>
      <c r="AF1616" s="170"/>
      <c r="AI1616" s="1" t="str">
        <f t="shared" si="241"/>
        <v>DIFF</v>
      </c>
      <c r="AN1616" s="1" t="str">
        <f t="shared" si="242"/>
        <v>{20.6.2}</v>
      </c>
    </row>
    <row r="1617" spans="1:40" ht="26.25" customHeight="1" x14ac:dyDescent="0.25">
      <c r="A1617" s="66" t="s">
        <v>188</v>
      </c>
      <c r="B1617" s="67" t="s">
        <v>40</v>
      </c>
      <c r="C1617" s="67" t="s">
        <v>94</v>
      </c>
      <c r="D1617" s="67" t="s">
        <v>1944</v>
      </c>
      <c r="E1617" s="95" t="s">
        <v>4143</v>
      </c>
      <c r="F1617" s="68" t="s">
        <v>862</v>
      </c>
      <c r="G1617" s="68" t="s">
        <v>95</v>
      </c>
      <c r="H1617" s="68" t="s">
        <v>3001</v>
      </c>
      <c r="I1617" s="124" t="s">
        <v>6744</v>
      </c>
      <c r="J1617" s="69" t="s">
        <v>1963</v>
      </c>
      <c r="K1617" s="121"/>
      <c r="L1617" s="69"/>
      <c r="M1617" s="121"/>
      <c r="N1617" s="69" t="s">
        <v>1778</v>
      </c>
      <c r="O1617" s="69" t="s">
        <v>1462</v>
      </c>
      <c r="P1617" s="69" t="s">
        <v>1964</v>
      </c>
      <c r="Q1617" s="73" t="s">
        <v>2037</v>
      </c>
      <c r="R1617" s="69" t="s">
        <v>6176</v>
      </c>
      <c r="S1617" s="74" t="s">
        <v>189</v>
      </c>
      <c r="T1617" s="69" t="s">
        <v>1803</v>
      </c>
      <c r="U1617" s="21"/>
      <c r="V1617" s="21"/>
      <c r="W1617" s="20" t="str">
        <f>VLOOKUP(TRIM(X1617),X10:Y199,2,FALSE)</f>
        <v>Andy</v>
      </c>
      <c r="X1617" s="168" t="str">
        <f t="shared" si="235"/>
        <v>20.6.7</v>
      </c>
      <c r="Y1617" s="168">
        <f t="shared" si="236"/>
        <v>0</v>
      </c>
      <c r="Z1617" s="168">
        <f t="shared" si="233"/>
        <v>1</v>
      </c>
      <c r="AA1617" s="168">
        <f t="shared" si="237"/>
        <v>255</v>
      </c>
      <c r="AB1617" s="168">
        <f t="shared" si="238"/>
        <v>0</v>
      </c>
      <c r="AC1617" s="168">
        <f t="shared" si="239"/>
        <v>0</v>
      </c>
      <c r="AD1617" s="168">
        <f t="shared" si="234"/>
        <v>0</v>
      </c>
      <c r="AE1617" s="168">
        <f t="shared" si="240"/>
        <v>0</v>
      </c>
      <c r="AF1617" s="170"/>
      <c r="AI1617" s="1" t="str">
        <f t="shared" si="241"/>
        <v>DIFF</v>
      </c>
      <c r="AN1617" s="1" t="str">
        <f t="shared" si="242"/>
        <v>{20.6.7}</v>
      </c>
    </row>
    <row r="1618" spans="1:40" ht="26.25" customHeight="1" x14ac:dyDescent="0.25">
      <c r="A1618" s="66" t="s">
        <v>188</v>
      </c>
      <c r="B1618" s="67" t="s">
        <v>40</v>
      </c>
      <c r="C1618" s="67" t="s">
        <v>94</v>
      </c>
      <c r="D1618" s="67" t="s">
        <v>1937</v>
      </c>
      <c r="E1618" s="95" t="s">
        <v>4144</v>
      </c>
      <c r="F1618" s="68" t="s">
        <v>862</v>
      </c>
      <c r="G1618" s="68" t="s">
        <v>95</v>
      </c>
      <c r="H1618" s="68" t="s">
        <v>3110</v>
      </c>
      <c r="I1618" s="124" t="s">
        <v>6579</v>
      </c>
      <c r="J1618" s="69" t="s">
        <v>1963</v>
      </c>
      <c r="K1618" s="121"/>
      <c r="L1618" s="71"/>
      <c r="M1618" s="70"/>
      <c r="N1618" s="69" t="s">
        <v>1778</v>
      </c>
      <c r="O1618" s="69" t="s">
        <v>1462</v>
      </c>
      <c r="P1618" s="69" t="s">
        <v>1964</v>
      </c>
      <c r="Q1618" s="73" t="s">
        <v>4540</v>
      </c>
      <c r="R1618" s="69" t="s">
        <v>6177</v>
      </c>
      <c r="S1618" s="74" t="s">
        <v>205</v>
      </c>
      <c r="T1618" s="69" t="s">
        <v>206</v>
      </c>
      <c r="U1618" s="21"/>
      <c r="V1618" s="21"/>
      <c r="W1618" s="20" t="str">
        <f>VLOOKUP(TRIM(X1618),X10:Y199,2,FALSE)</f>
        <v>Andy</v>
      </c>
      <c r="X1618" s="168" t="str">
        <f t="shared" si="235"/>
        <v>20.6.1.3</v>
      </c>
      <c r="Y1618" s="168">
        <f t="shared" si="236"/>
        <v>0</v>
      </c>
      <c r="Z1618" s="168">
        <f t="shared" si="233"/>
        <v>0</v>
      </c>
      <c r="AA1618" s="168">
        <f t="shared" si="237"/>
        <v>96</v>
      </c>
      <c r="AB1618" s="168">
        <f t="shared" si="238"/>
        <v>0</v>
      </c>
      <c r="AC1618" s="168">
        <f t="shared" si="239"/>
        <v>0</v>
      </c>
      <c r="AD1618" s="168">
        <f t="shared" si="234"/>
        <v>0</v>
      </c>
      <c r="AE1618" s="168">
        <f t="shared" si="240"/>
        <v>0</v>
      </c>
      <c r="AF1618" s="170"/>
      <c r="AI1618" s="1" t="str">
        <f t="shared" si="241"/>
        <v>DIFF</v>
      </c>
      <c r="AN1618" s="1" t="str">
        <f t="shared" si="242"/>
        <v>{20.6.1.3}</v>
      </c>
    </row>
    <row r="1619" spans="1:40" ht="26.25" customHeight="1" x14ac:dyDescent="0.25">
      <c r="A1619" s="66" t="s">
        <v>188</v>
      </c>
      <c r="B1619" s="67" t="s">
        <v>40</v>
      </c>
      <c r="C1619" s="67" t="s">
        <v>94</v>
      </c>
      <c r="D1619" s="67" t="s">
        <v>1158</v>
      </c>
      <c r="E1619" s="95" t="s">
        <v>4145</v>
      </c>
      <c r="F1619" s="68" t="s">
        <v>1128</v>
      </c>
      <c r="G1619" s="68" t="s">
        <v>95</v>
      </c>
      <c r="H1619" s="68" t="s">
        <v>5383</v>
      </c>
      <c r="I1619" s="124" t="s">
        <v>1897</v>
      </c>
      <c r="J1619" s="69"/>
      <c r="K1619" s="121"/>
      <c r="L1619" s="69"/>
      <c r="M1619" s="121"/>
      <c r="N1619" s="69"/>
      <c r="O1619" s="69" t="s">
        <v>1462</v>
      </c>
      <c r="P1619" s="69"/>
      <c r="Q1619" s="73" t="s">
        <v>5382</v>
      </c>
      <c r="R1619" s="69" t="s">
        <v>6178</v>
      </c>
      <c r="S1619" s="74" t="s">
        <v>205</v>
      </c>
      <c r="T1619" s="69" t="s">
        <v>1808</v>
      </c>
      <c r="U1619" s="21"/>
      <c r="V1619" s="21"/>
      <c r="W1619" s="20" t="str">
        <f>VLOOKUP(TRIM(X1619),X10:Y199,2,FALSE)</f>
        <v>Andy</v>
      </c>
      <c r="X1619" s="168" t="str">
        <f t="shared" si="235"/>
        <v>30.2</v>
      </c>
      <c r="Y1619" s="168">
        <f t="shared" si="236"/>
        <v>0</v>
      </c>
      <c r="Z1619" s="168">
        <f t="shared" si="233"/>
        <v>0</v>
      </c>
      <c r="AA1619" s="168">
        <f t="shared" si="237"/>
        <v>27</v>
      </c>
      <c r="AB1619" s="168">
        <f t="shared" si="238"/>
        <v>0</v>
      </c>
      <c r="AC1619" s="168">
        <f t="shared" si="239"/>
        <v>0</v>
      </c>
      <c r="AD1619" s="168">
        <f t="shared" si="234"/>
        <v>0</v>
      </c>
      <c r="AE1619" s="168">
        <f t="shared" si="240"/>
        <v>0</v>
      </c>
      <c r="AF1619" s="170"/>
      <c r="AI1619" s="1" t="str">
        <f t="shared" si="241"/>
        <v/>
      </c>
      <c r="AN1619" s="1" t="str">
        <f t="shared" si="242"/>
        <v>{30.2}</v>
      </c>
    </row>
    <row r="1620" spans="1:40" ht="26.25" customHeight="1" x14ac:dyDescent="0.25">
      <c r="A1620" s="66" t="s">
        <v>188</v>
      </c>
      <c r="B1620" s="67" t="s">
        <v>40</v>
      </c>
      <c r="C1620" s="67" t="s">
        <v>94</v>
      </c>
      <c r="D1620" s="67" t="s">
        <v>1158</v>
      </c>
      <c r="E1620" s="95" t="s">
        <v>4146</v>
      </c>
      <c r="F1620" s="68" t="s">
        <v>1127</v>
      </c>
      <c r="G1620" s="68" t="s">
        <v>95</v>
      </c>
      <c r="H1620" s="68" t="s">
        <v>2181</v>
      </c>
      <c r="I1620" s="124" t="s">
        <v>1994</v>
      </c>
      <c r="J1620" s="69"/>
      <c r="K1620" s="121"/>
      <c r="L1620" s="71"/>
      <c r="M1620" s="70"/>
      <c r="N1620" s="69"/>
      <c r="O1620" s="69" t="s">
        <v>1462</v>
      </c>
      <c r="P1620" s="69"/>
      <c r="Q1620" s="73" t="s">
        <v>1993</v>
      </c>
      <c r="R1620" s="69" t="s">
        <v>6370</v>
      </c>
      <c r="S1620" s="74" t="s">
        <v>205</v>
      </c>
      <c r="T1620" s="69" t="s">
        <v>276</v>
      </c>
      <c r="U1620" s="21"/>
      <c r="V1620" s="21"/>
      <c r="W1620" s="20" t="str">
        <f>VLOOKUP(TRIM(X1620),X10:Y199,2,FALSE)</f>
        <v>Andy</v>
      </c>
      <c r="X1620" s="168" t="str">
        <f t="shared" si="235"/>
        <v>30.2</v>
      </c>
      <c r="Y1620" s="168">
        <f t="shared" si="236"/>
        <v>0</v>
      </c>
      <c r="Z1620" s="168">
        <f t="shared" si="233"/>
        <v>0</v>
      </c>
      <c r="AA1620" s="168">
        <f t="shared" si="237"/>
        <v>17</v>
      </c>
      <c r="AB1620" s="168">
        <f t="shared" si="238"/>
        <v>0</v>
      </c>
      <c r="AC1620" s="168">
        <f t="shared" si="239"/>
        <v>0</v>
      </c>
      <c r="AD1620" s="168">
        <f t="shared" si="234"/>
        <v>0</v>
      </c>
      <c r="AE1620" s="168">
        <f t="shared" si="240"/>
        <v>0</v>
      </c>
      <c r="AF1620" s="170"/>
      <c r="AI1620" s="1" t="str">
        <f t="shared" si="241"/>
        <v/>
      </c>
      <c r="AN1620" s="1" t="str">
        <f t="shared" si="242"/>
        <v>{30.2}</v>
      </c>
    </row>
    <row r="1621" spans="1:40" ht="26.25" customHeight="1" x14ac:dyDescent="0.25">
      <c r="A1621" s="66" t="s">
        <v>188</v>
      </c>
      <c r="B1621" s="67" t="s">
        <v>40</v>
      </c>
      <c r="C1621" s="67" t="s">
        <v>94</v>
      </c>
      <c r="D1621" s="67" t="s">
        <v>1158</v>
      </c>
      <c r="E1621" s="95" t="s">
        <v>4147</v>
      </c>
      <c r="F1621" s="68" t="s">
        <v>1128</v>
      </c>
      <c r="G1621" s="68" t="s">
        <v>95</v>
      </c>
      <c r="H1621" s="68" t="s">
        <v>5383</v>
      </c>
      <c r="I1621" s="124" t="s">
        <v>1897</v>
      </c>
      <c r="J1621" s="69"/>
      <c r="K1621" s="121"/>
      <c r="L1621" s="69"/>
      <c r="M1621" s="121"/>
      <c r="N1621" s="69"/>
      <c r="O1621" s="69" t="s">
        <v>1462</v>
      </c>
      <c r="P1621" s="69"/>
      <c r="Q1621" s="73" t="s">
        <v>5382</v>
      </c>
      <c r="R1621" s="69" t="s">
        <v>6371</v>
      </c>
      <c r="S1621" s="74" t="s">
        <v>190</v>
      </c>
      <c r="T1621" s="69" t="s">
        <v>1808</v>
      </c>
      <c r="U1621" s="21"/>
      <c r="V1621" s="21"/>
      <c r="W1621" s="20" t="str">
        <f>VLOOKUP(TRIM(X1621),X10:Y199,2,FALSE)</f>
        <v>Andy</v>
      </c>
      <c r="X1621" s="168" t="str">
        <f t="shared" si="235"/>
        <v>30.2</v>
      </c>
      <c r="Y1621" s="168">
        <f t="shared" si="236"/>
        <v>0</v>
      </c>
      <c r="Z1621" s="168">
        <f t="shared" si="233"/>
        <v>0</v>
      </c>
      <c r="AA1621" s="168">
        <f t="shared" si="237"/>
        <v>27</v>
      </c>
      <c r="AB1621" s="168">
        <f t="shared" si="238"/>
        <v>0</v>
      </c>
      <c r="AC1621" s="168">
        <f t="shared" si="239"/>
        <v>0</v>
      </c>
      <c r="AD1621" s="168">
        <f t="shared" si="234"/>
        <v>0</v>
      </c>
      <c r="AE1621" s="168">
        <f t="shared" si="240"/>
        <v>0</v>
      </c>
      <c r="AF1621" s="170"/>
      <c r="AI1621" s="1" t="str">
        <f t="shared" si="241"/>
        <v/>
      </c>
      <c r="AN1621" s="1" t="str">
        <f t="shared" si="242"/>
        <v>{30.2}</v>
      </c>
    </row>
    <row r="1622" spans="1:40" ht="26.25" customHeight="1" x14ac:dyDescent="0.25">
      <c r="A1622" s="66" t="s">
        <v>188</v>
      </c>
      <c r="B1622" s="67" t="s">
        <v>40</v>
      </c>
      <c r="C1622" s="67" t="s">
        <v>94</v>
      </c>
      <c r="D1622" s="67" t="s">
        <v>1158</v>
      </c>
      <c r="E1622" s="95" t="s">
        <v>4148</v>
      </c>
      <c r="F1622" s="68" t="s">
        <v>1128</v>
      </c>
      <c r="G1622" s="68" t="s">
        <v>95</v>
      </c>
      <c r="H1622" s="68" t="s">
        <v>5300</v>
      </c>
      <c r="I1622" s="124" t="s">
        <v>1849</v>
      </c>
      <c r="J1622" s="69"/>
      <c r="K1622" s="121"/>
      <c r="L1622" s="71"/>
      <c r="M1622" s="70"/>
      <c r="N1622" s="69"/>
      <c r="O1622" s="69" t="s">
        <v>1462</v>
      </c>
      <c r="P1622" s="69"/>
      <c r="Q1622" s="73" t="s">
        <v>5299</v>
      </c>
      <c r="R1622" s="69" t="s">
        <v>6372</v>
      </c>
      <c r="S1622" s="74" t="s">
        <v>205</v>
      </c>
      <c r="T1622" s="69" t="s">
        <v>844</v>
      </c>
      <c r="U1622" s="21"/>
      <c r="V1622" s="21"/>
      <c r="W1622" s="20" t="str">
        <f>VLOOKUP(TRIM(X1622),X10:Y199,2,FALSE)</f>
        <v>Andy</v>
      </c>
      <c r="X1622" s="168" t="str">
        <f t="shared" si="235"/>
        <v>30.2</v>
      </c>
      <c r="Y1622" s="168">
        <f t="shared" si="236"/>
        <v>0</v>
      </c>
      <c r="Z1622" s="168">
        <f t="shared" si="233"/>
        <v>0</v>
      </c>
      <c r="AA1622" s="168">
        <f t="shared" si="237"/>
        <v>13</v>
      </c>
      <c r="AB1622" s="168">
        <f t="shared" si="238"/>
        <v>0</v>
      </c>
      <c r="AC1622" s="168">
        <f t="shared" si="239"/>
        <v>0</v>
      </c>
      <c r="AD1622" s="168">
        <f t="shared" si="234"/>
        <v>0</v>
      </c>
      <c r="AE1622" s="168">
        <f t="shared" si="240"/>
        <v>0</v>
      </c>
      <c r="AF1622" s="170"/>
      <c r="AI1622" s="1" t="str">
        <f t="shared" si="241"/>
        <v/>
      </c>
      <c r="AN1622" s="1" t="str">
        <f t="shared" si="242"/>
        <v>{30.2}</v>
      </c>
    </row>
    <row r="1623" spans="1:40" ht="26.25" customHeight="1" x14ac:dyDescent="0.25">
      <c r="A1623" s="66" t="s">
        <v>188</v>
      </c>
      <c r="B1623" s="67" t="s">
        <v>40</v>
      </c>
      <c r="C1623" s="67" t="s">
        <v>94</v>
      </c>
      <c r="D1623" s="67" t="s">
        <v>1158</v>
      </c>
      <c r="E1623" s="95" t="s">
        <v>4149</v>
      </c>
      <c r="F1623" s="68" t="s">
        <v>1128</v>
      </c>
      <c r="G1623" s="68" t="s">
        <v>95</v>
      </c>
      <c r="H1623" s="68" t="s">
        <v>5109</v>
      </c>
      <c r="I1623" s="124" t="s">
        <v>1500</v>
      </c>
      <c r="J1623" s="69"/>
      <c r="K1623" s="121"/>
      <c r="L1623" s="69"/>
      <c r="M1623" s="121"/>
      <c r="N1623" s="69"/>
      <c r="O1623" s="69" t="s">
        <v>1462</v>
      </c>
      <c r="P1623" s="69"/>
      <c r="Q1623" s="73" t="s">
        <v>5108</v>
      </c>
      <c r="R1623" s="69" t="s">
        <v>6373</v>
      </c>
      <c r="S1623" s="74" t="s">
        <v>205</v>
      </c>
      <c r="T1623" s="69" t="s">
        <v>957</v>
      </c>
      <c r="U1623" s="21"/>
      <c r="V1623" s="21"/>
      <c r="W1623" s="20" t="str">
        <f>VLOOKUP(TRIM(X1623),X10:Y199,2,FALSE)</f>
        <v>Andy</v>
      </c>
      <c r="X1623" s="168" t="str">
        <f t="shared" si="235"/>
        <v>30.2</v>
      </c>
      <c r="Y1623" s="168">
        <f t="shared" si="236"/>
        <v>0</v>
      </c>
      <c r="Z1623" s="168">
        <f t="shared" si="233"/>
        <v>0</v>
      </c>
      <c r="AA1623" s="168">
        <f t="shared" si="237"/>
        <v>21</v>
      </c>
      <c r="AB1623" s="168">
        <f t="shared" si="238"/>
        <v>0</v>
      </c>
      <c r="AC1623" s="168">
        <f t="shared" si="239"/>
        <v>0</v>
      </c>
      <c r="AD1623" s="168">
        <f t="shared" si="234"/>
        <v>0</v>
      </c>
      <c r="AE1623" s="168">
        <f t="shared" si="240"/>
        <v>0</v>
      </c>
      <c r="AF1623" s="170"/>
      <c r="AI1623" s="1" t="str">
        <f t="shared" si="241"/>
        <v/>
      </c>
      <c r="AN1623" s="1" t="str">
        <f t="shared" si="242"/>
        <v>{30.2}</v>
      </c>
    </row>
    <row r="1624" spans="1:40" ht="26.25" customHeight="1" x14ac:dyDescent="0.25">
      <c r="A1624" s="66" t="s">
        <v>188</v>
      </c>
      <c r="B1624" s="67" t="s">
        <v>40</v>
      </c>
      <c r="C1624" s="67" t="s">
        <v>94</v>
      </c>
      <c r="D1624" s="67" t="s">
        <v>1937</v>
      </c>
      <c r="E1624" s="95" t="s">
        <v>4150</v>
      </c>
      <c r="F1624" s="68" t="s">
        <v>862</v>
      </c>
      <c r="G1624" s="68" t="s">
        <v>95</v>
      </c>
      <c r="H1624" s="68" t="s">
        <v>3110</v>
      </c>
      <c r="I1624" s="124" t="s">
        <v>6580</v>
      </c>
      <c r="J1624" s="69" t="s">
        <v>1963</v>
      </c>
      <c r="K1624" s="121"/>
      <c r="L1624" s="71"/>
      <c r="M1624" s="70"/>
      <c r="N1624" s="69" t="s">
        <v>1778</v>
      </c>
      <c r="O1624" s="69" t="s">
        <v>1462</v>
      </c>
      <c r="P1624" s="69" t="s">
        <v>1964</v>
      </c>
      <c r="Q1624" s="73" t="s">
        <v>4540</v>
      </c>
      <c r="R1624" s="69" t="s">
        <v>6152</v>
      </c>
      <c r="S1624" s="74" t="s">
        <v>189</v>
      </c>
      <c r="T1624" s="69" t="s">
        <v>206</v>
      </c>
      <c r="U1624" s="21"/>
      <c r="V1624" s="21"/>
      <c r="W1624" s="20" t="str">
        <f>VLOOKUP(TRIM(X1624),X10:Y199,2,FALSE)</f>
        <v>Andy</v>
      </c>
      <c r="X1624" s="168" t="str">
        <f t="shared" si="235"/>
        <v>20.6.1.3</v>
      </c>
      <c r="Y1624" s="168">
        <f t="shared" si="236"/>
        <v>0</v>
      </c>
      <c r="Z1624" s="168">
        <f t="shared" si="233"/>
        <v>1</v>
      </c>
      <c r="AA1624" s="168">
        <f t="shared" si="237"/>
        <v>128</v>
      </c>
      <c r="AB1624" s="168">
        <f t="shared" si="238"/>
        <v>0</v>
      </c>
      <c r="AC1624" s="168">
        <f t="shared" si="239"/>
        <v>0</v>
      </c>
      <c r="AD1624" s="168">
        <f t="shared" si="234"/>
        <v>0</v>
      </c>
      <c r="AE1624" s="168">
        <f t="shared" si="240"/>
        <v>0</v>
      </c>
      <c r="AF1624" s="170"/>
      <c r="AI1624" s="1" t="str">
        <f t="shared" si="241"/>
        <v>DIFF</v>
      </c>
      <c r="AN1624" s="1" t="str">
        <f t="shared" si="242"/>
        <v>{20.6.1.3}</v>
      </c>
    </row>
    <row r="1625" spans="1:40" ht="26.25" customHeight="1" x14ac:dyDescent="0.25">
      <c r="A1625" s="66" t="s">
        <v>188</v>
      </c>
      <c r="B1625" s="67" t="s">
        <v>40</v>
      </c>
      <c r="C1625" s="67" t="s">
        <v>94</v>
      </c>
      <c r="D1625" s="67" t="s">
        <v>1159</v>
      </c>
      <c r="E1625" s="95" t="s">
        <v>4151</v>
      </c>
      <c r="F1625" s="68" t="s">
        <v>1887</v>
      </c>
      <c r="G1625" s="68" t="s">
        <v>95</v>
      </c>
      <c r="H1625" s="68" t="s">
        <v>1904</v>
      </c>
      <c r="I1625" s="124" t="s">
        <v>2047</v>
      </c>
      <c r="J1625" s="69"/>
      <c r="K1625" s="121"/>
      <c r="L1625" s="69"/>
      <c r="M1625" s="121"/>
      <c r="N1625" s="69"/>
      <c r="O1625" s="69" t="s">
        <v>1462</v>
      </c>
      <c r="P1625" s="69" t="s">
        <v>1964</v>
      </c>
      <c r="Q1625" s="73" t="s">
        <v>4595</v>
      </c>
      <c r="R1625" s="69" t="s">
        <v>6374</v>
      </c>
      <c r="S1625" s="74" t="s">
        <v>205</v>
      </c>
      <c r="T1625" s="69" t="s">
        <v>1150</v>
      </c>
      <c r="U1625" s="21"/>
      <c r="V1625" s="21"/>
      <c r="W1625" s="20" t="str">
        <f>VLOOKUP(TRIM(X1625),X10:Y199,2,FALSE)</f>
        <v>Andy</v>
      </c>
      <c r="X1625" s="168" t="str">
        <f t="shared" si="235"/>
        <v>30.3</v>
      </c>
      <c r="Y1625" s="168">
        <f t="shared" si="236"/>
        <v>0</v>
      </c>
      <c r="Z1625" s="168">
        <f t="shared" si="233"/>
        <v>0</v>
      </c>
      <c r="AA1625" s="168">
        <f t="shared" si="237"/>
        <v>34</v>
      </c>
      <c r="AB1625" s="168">
        <f t="shared" si="238"/>
        <v>0</v>
      </c>
      <c r="AC1625" s="168">
        <f t="shared" si="239"/>
        <v>0</v>
      </c>
      <c r="AD1625" s="168">
        <f t="shared" si="234"/>
        <v>0</v>
      </c>
      <c r="AE1625" s="168">
        <f t="shared" si="240"/>
        <v>0</v>
      </c>
      <c r="AF1625" s="170"/>
      <c r="AI1625" s="1" t="str">
        <f t="shared" si="241"/>
        <v>DIFF</v>
      </c>
      <c r="AN1625" s="1" t="str">
        <f t="shared" si="242"/>
        <v>{30.3}</v>
      </c>
    </row>
    <row r="1626" spans="1:40" ht="26.25" customHeight="1" x14ac:dyDescent="0.25">
      <c r="A1626" s="66" t="s">
        <v>188</v>
      </c>
      <c r="B1626" s="67" t="s">
        <v>1232</v>
      </c>
      <c r="C1626" s="67" t="s">
        <v>94</v>
      </c>
      <c r="D1626" s="67" t="s">
        <v>1934</v>
      </c>
      <c r="E1626" s="95" t="s">
        <v>4152</v>
      </c>
      <c r="F1626" s="68" t="s">
        <v>322</v>
      </c>
      <c r="G1626" s="68" t="s">
        <v>37</v>
      </c>
      <c r="H1626" s="68" t="s">
        <v>6153</v>
      </c>
      <c r="I1626" s="124" t="s">
        <v>211</v>
      </c>
      <c r="J1626" s="69"/>
      <c r="K1626" s="121"/>
      <c r="L1626" s="71"/>
      <c r="M1626" s="70"/>
      <c r="N1626" s="69"/>
      <c r="O1626" s="69"/>
      <c r="P1626" s="69"/>
      <c r="Q1626" s="73" t="s">
        <v>6375</v>
      </c>
      <c r="R1626" s="69" t="s">
        <v>1007</v>
      </c>
      <c r="S1626" s="74" t="s">
        <v>190</v>
      </c>
      <c r="T1626" s="69" t="s">
        <v>210</v>
      </c>
      <c r="U1626" s="21"/>
      <c r="V1626" s="21"/>
      <c r="W1626" s="20" t="str">
        <f>VLOOKUP(TRIM(X1626),X10:Y199,2,FALSE)</f>
        <v>Andy</v>
      </c>
      <c r="X1626" s="168" t="str">
        <f t="shared" si="235"/>
        <v>20.6.0</v>
      </c>
      <c r="Y1626" s="168">
        <f t="shared" si="236"/>
        <v>0</v>
      </c>
      <c r="Z1626" s="168">
        <f t="shared" si="233"/>
        <v>0</v>
      </c>
      <c r="AA1626" s="168">
        <f t="shared" si="237"/>
        <v>8</v>
      </c>
      <c r="AB1626" s="168">
        <f t="shared" si="238"/>
        <v>0</v>
      </c>
      <c r="AC1626" s="168">
        <f t="shared" si="239"/>
        <v>0</v>
      </c>
      <c r="AD1626" s="168">
        <f t="shared" si="234"/>
        <v>0</v>
      </c>
      <c r="AE1626" s="168">
        <f t="shared" si="240"/>
        <v>0</v>
      </c>
      <c r="AF1626" s="170"/>
      <c r="AI1626" s="1" t="str">
        <f t="shared" si="241"/>
        <v/>
      </c>
      <c r="AN1626" s="1" t="str">
        <f t="shared" si="242"/>
        <v>{20.6.0}</v>
      </c>
    </row>
    <row r="1627" spans="1:40" ht="26.25" customHeight="1" x14ac:dyDescent="0.25">
      <c r="A1627" s="66" t="s">
        <v>188</v>
      </c>
      <c r="B1627" s="67" t="s">
        <v>40</v>
      </c>
      <c r="C1627" s="67" t="s">
        <v>94</v>
      </c>
      <c r="D1627" s="67" t="s">
        <v>1161</v>
      </c>
      <c r="E1627" s="95" t="s">
        <v>4153</v>
      </c>
      <c r="F1627" s="68" t="s">
        <v>267</v>
      </c>
      <c r="G1627" s="68" t="s">
        <v>100</v>
      </c>
      <c r="H1627" s="68" t="s">
        <v>1599</v>
      </c>
      <c r="I1627" s="124" t="s">
        <v>1475</v>
      </c>
      <c r="J1627" s="69"/>
      <c r="K1627" s="121"/>
      <c r="L1627" s="69"/>
      <c r="M1627" s="121"/>
      <c r="N1627" s="69"/>
      <c r="O1627" s="69" t="s">
        <v>1036</v>
      </c>
      <c r="P1627" s="69" t="s">
        <v>1441</v>
      </c>
      <c r="Q1627" s="73" t="s">
        <v>1599</v>
      </c>
      <c r="R1627" s="69" t="s">
        <v>1217</v>
      </c>
      <c r="S1627" s="74" t="s">
        <v>190</v>
      </c>
      <c r="T1627" s="69" t="s">
        <v>243</v>
      </c>
      <c r="U1627" s="21"/>
      <c r="V1627" s="21"/>
      <c r="W1627" s="20" t="str">
        <f>VLOOKUP(TRIM(X1627),X10:Y199,2,FALSE)</f>
        <v>Andy</v>
      </c>
      <c r="X1627" s="168" t="str">
        <f t="shared" si="235"/>
        <v>30.5</v>
      </c>
      <c r="Y1627" s="168">
        <f t="shared" si="236"/>
        <v>0</v>
      </c>
      <c r="Z1627" s="168">
        <f t="shared" si="233"/>
        <v>0</v>
      </c>
      <c r="AA1627" s="168">
        <f t="shared" si="237"/>
        <v>17</v>
      </c>
      <c r="AB1627" s="168">
        <f t="shared" si="238"/>
        <v>0</v>
      </c>
      <c r="AC1627" s="168">
        <f t="shared" si="239"/>
        <v>0</v>
      </c>
      <c r="AD1627" s="168">
        <f t="shared" si="234"/>
        <v>0</v>
      </c>
      <c r="AE1627" s="168">
        <f t="shared" si="240"/>
        <v>0</v>
      </c>
      <c r="AF1627" s="170"/>
      <c r="AI1627" s="1" t="str">
        <f t="shared" si="241"/>
        <v>DIFF</v>
      </c>
      <c r="AN1627" s="1" t="str">
        <f t="shared" si="242"/>
        <v>{30.5}</v>
      </c>
    </row>
    <row r="1628" spans="1:40" ht="26.25" customHeight="1" x14ac:dyDescent="0.25">
      <c r="A1628" s="66" t="s">
        <v>188</v>
      </c>
      <c r="B1628" s="67" t="s">
        <v>40</v>
      </c>
      <c r="C1628" s="67" t="s">
        <v>94</v>
      </c>
      <c r="D1628" s="67" t="s">
        <v>1161</v>
      </c>
      <c r="E1628" s="95" t="s">
        <v>4154</v>
      </c>
      <c r="F1628" s="68" t="s">
        <v>267</v>
      </c>
      <c r="G1628" s="68" t="s">
        <v>100</v>
      </c>
      <c r="H1628" s="68" t="s">
        <v>1586</v>
      </c>
      <c r="I1628" s="124" t="s">
        <v>1310</v>
      </c>
      <c r="J1628" s="69"/>
      <c r="K1628" s="121"/>
      <c r="L1628" s="71"/>
      <c r="M1628" s="70"/>
      <c r="N1628" s="69"/>
      <c r="O1628" s="69" t="s">
        <v>1036</v>
      </c>
      <c r="P1628" s="69" t="s">
        <v>1369</v>
      </c>
      <c r="Q1628" s="73" t="s">
        <v>1586</v>
      </c>
      <c r="R1628" s="69" t="s">
        <v>1217</v>
      </c>
      <c r="S1628" s="74" t="s">
        <v>190</v>
      </c>
      <c r="T1628" s="69" t="s">
        <v>253</v>
      </c>
      <c r="U1628" s="21"/>
      <c r="V1628" s="21"/>
      <c r="W1628" s="20" t="str">
        <f>VLOOKUP(TRIM(X1628),X10:Y199,2,FALSE)</f>
        <v>Andy</v>
      </c>
      <c r="X1628" s="168" t="str">
        <f t="shared" si="235"/>
        <v>30.5</v>
      </c>
      <c r="Y1628" s="168">
        <f t="shared" si="236"/>
        <v>0</v>
      </c>
      <c r="Z1628" s="168">
        <f t="shared" si="233"/>
        <v>0</v>
      </c>
      <c r="AA1628" s="168">
        <f t="shared" si="237"/>
        <v>25</v>
      </c>
      <c r="AB1628" s="168">
        <f t="shared" si="238"/>
        <v>0</v>
      </c>
      <c r="AC1628" s="168">
        <f t="shared" si="239"/>
        <v>0</v>
      </c>
      <c r="AD1628" s="168">
        <f t="shared" si="234"/>
        <v>0</v>
      </c>
      <c r="AE1628" s="168">
        <f t="shared" si="240"/>
        <v>0</v>
      </c>
      <c r="AF1628" s="170"/>
      <c r="AI1628" s="1" t="str">
        <f t="shared" si="241"/>
        <v>DIFF</v>
      </c>
      <c r="AN1628" s="1" t="str">
        <f t="shared" si="242"/>
        <v>{30.5}</v>
      </c>
    </row>
    <row r="1629" spans="1:40" ht="26.25" customHeight="1" x14ac:dyDescent="0.25">
      <c r="A1629" s="66" t="s">
        <v>188</v>
      </c>
      <c r="B1629" s="67" t="s">
        <v>40</v>
      </c>
      <c r="C1629" s="67" t="s">
        <v>94</v>
      </c>
      <c r="D1629" s="67" t="s">
        <v>1161</v>
      </c>
      <c r="E1629" s="95" t="s">
        <v>4155</v>
      </c>
      <c r="F1629" s="68" t="s">
        <v>267</v>
      </c>
      <c r="G1629" s="68" t="s">
        <v>100</v>
      </c>
      <c r="H1629" s="68" t="s">
        <v>1587</v>
      </c>
      <c r="I1629" s="124" t="s">
        <v>1303</v>
      </c>
      <c r="J1629" s="69"/>
      <c r="K1629" s="121"/>
      <c r="L1629" s="69"/>
      <c r="M1629" s="121"/>
      <c r="N1629" s="69"/>
      <c r="O1629" s="69" t="s">
        <v>1036</v>
      </c>
      <c r="P1629" s="69" t="s">
        <v>1371</v>
      </c>
      <c r="Q1629" s="73" t="s">
        <v>1587</v>
      </c>
      <c r="R1629" s="69" t="s">
        <v>1217</v>
      </c>
      <c r="S1629" s="74" t="s">
        <v>190</v>
      </c>
      <c r="T1629" s="69" t="s">
        <v>1075</v>
      </c>
      <c r="U1629" s="21"/>
      <c r="V1629" s="21"/>
      <c r="W1629" s="20" t="str">
        <f>VLOOKUP(TRIM(X1629),X10:Y199,2,FALSE)</f>
        <v>Andy</v>
      </c>
      <c r="X1629" s="168" t="str">
        <f t="shared" si="235"/>
        <v>30.5</v>
      </c>
      <c r="Y1629" s="168">
        <f t="shared" si="236"/>
        <v>0</v>
      </c>
      <c r="Z1629" s="168">
        <f t="shared" si="233"/>
        <v>0</v>
      </c>
      <c r="AA1629" s="168">
        <f t="shared" si="237"/>
        <v>18</v>
      </c>
      <c r="AB1629" s="168">
        <f t="shared" si="238"/>
        <v>0</v>
      </c>
      <c r="AC1629" s="168">
        <f t="shared" si="239"/>
        <v>0</v>
      </c>
      <c r="AD1629" s="168">
        <f t="shared" si="234"/>
        <v>0</v>
      </c>
      <c r="AE1629" s="168">
        <f t="shared" si="240"/>
        <v>0</v>
      </c>
      <c r="AF1629" s="170"/>
      <c r="AI1629" s="1" t="str">
        <f t="shared" si="241"/>
        <v>DIFF</v>
      </c>
      <c r="AN1629" s="1" t="str">
        <f t="shared" si="242"/>
        <v>{30.5}</v>
      </c>
    </row>
    <row r="1630" spans="1:40" ht="26.25" customHeight="1" x14ac:dyDescent="0.25">
      <c r="A1630" s="66" t="s">
        <v>188</v>
      </c>
      <c r="B1630" s="67" t="s">
        <v>40</v>
      </c>
      <c r="C1630" s="67" t="s">
        <v>94</v>
      </c>
      <c r="D1630" s="67" t="s">
        <v>1161</v>
      </c>
      <c r="E1630" s="95" t="s">
        <v>4156</v>
      </c>
      <c r="F1630" s="68" t="s">
        <v>267</v>
      </c>
      <c r="G1630" s="68" t="s">
        <v>100</v>
      </c>
      <c r="H1630" s="68" t="s">
        <v>1588</v>
      </c>
      <c r="I1630" s="124" t="s">
        <v>1300</v>
      </c>
      <c r="J1630" s="69"/>
      <c r="K1630" s="121"/>
      <c r="L1630" s="71"/>
      <c r="M1630" s="70"/>
      <c r="N1630" s="69"/>
      <c r="O1630" s="69" t="s">
        <v>1036</v>
      </c>
      <c r="P1630" s="69" t="s">
        <v>1431</v>
      </c>
      <c r="Q1630" s="73" t="s">
        <v>1588</v>
      </c>
      <c r="R1630" s="69" t="s">
        <v>1217</v>
      </c>
      <c r="S1630" s="74" t="s">
        <v>190</v>
      </c>
      <c r="T1630" s="69" t="s">
        <v>246</v>
      </c>
      <c r="U1630" s="21"/>
      <c r="V1630" s="21"/>
      <c r="W1630" s="20" t="str">
        <f>VLOOKUP(TRIM(X1630),X10:Y199,2,FALSE)</f>
        <v>Andy</v>
      </c>
      <c r="X1630" s="168" t="str">
        <f t="shared" si="235"/>
        <v>30.5</v>
      </c>
      <c r="Y1630" s="168">
        <f t="shared" si="236"/>
        <v>0</v>
      </c>
      <c r="Z1630" s="168">
        <f t="shared" si="233"/>
        <v>0</v>
      </c>
      <c r="AA1630" s="168">
        <f t="shared" si="237"/>
        <v>20</v>
      </c>
      <c r="AB1630" s="168">
        <f t="shared" si="238"/>
        <v>0</v>
      </c>
      <c r="AC1630" s="168">
        <f t="shared" si="239"/>
        <v>0</v>
      </c>
      <c r="AD1630" s="168">
        <f t="shared" si="234"/>
        <v>0</v>
      </c>
      <c r="AE1630" s="168">
        <f t="shared" si="240"/>
        <v>0</v>
      </c>
      <c r="AF1630" s="170"/>
      <c r="AI1630" s="1" t="str">
        <f t="shared" si="241"/>
        <v>DIFF</v>
      </c>
      <c r="AN1630" s="1" t="str">
        <f t="shared" si="242"/>
        <v>{30.5}</v>
      </c>
    </row>
    <row r="1631" spans="1:40" ht="26.25" customHeight="1" x14ac:dyDescent="0.25">
      <c r="A1631" s="66"/>
      <c r="B1631" s="67" t="s">
        <v>40</v>
      </c>
      <c r="C1631" s="67" t="s">
        <v>13</v>
      </c>
      <c r="D1631" s="67" t="s">
        <v>1161</v>
      </c>
      <c r="E1631" s="95" t="s">
        <v>4157</v>
      </c>
      <c r="F1631" s="68" t="s">
        <v>267</v>
      </c>
      <c r="G1631" s="140" t="s">
        <v>100</v>
      </c>
      <c r="H1631" s="140" t="s">
        <v>1589</v>
      </c>
      <c r="I1631" s="141" t="s">
        <v>1311</v>
      </c>
      <c r="J1631" s="116"/>
      <c r="K1631" s="117"/>
      <c r="L1631" s="116"/>
      <c r="M1631" s="117"/>
      <c r="N1631" s="116"/>
      <c r="O1631" s="116" t="s">
        <v>1036</v>
      </c>
      <c r="P1631" s="116" t="s">
        <v>1368</v>
      </c>
      <c r="Q1631" s="142" t="s">
        <v>2183</v>
      </c>
      <c r="R1631" s="116" t="s">
        <v>1609</v>
      </c>
      <c r="S1631" s="118" t="s">
        <v>19</v>
      </c>
      <c r="T1631" s="69" t="s">
        <v>1073</v>
      </c>
      <c r="U1631" s="21"/>
      <c r="V1631" s="21"/>
      <c r="W1631" s="20" t="str">
        <f>VLOOKUP(TRIM(X1631),X10:Y199,2,FALSE)</f>
        <v>Andy</v>
      </c>
      <c r="X1631" s="168" t="str">
        <f t="shared" si="235"/>
        <v>30.5</v>
      </c>
      <c r="Y1631" s="168">
        <f t="shared" si="236"/>
        <v>0</v>
      </c>
      <c r="Z1631" s="168">
        <f t="shared" si="233"/>
        <v>0</v>
      </c>
      <c r="AA1631" s="168">
        <f t="shared" si="237"/>
        <v>25</v>
      </c>
      <c r="AB1631" s="168">
        <f t="shared" si="238"/>
        <v>0</v>
      </c>
      <c r="AC1631" s="168">
        <f t="shared" si="239"/>
        <v>0</v>
      </c>
      <c r="AD1631" s="168">
        <f t="shared" si="234"/>
        <v>0</v>
      </c>
      <c r="AE1631" s="168">
        <f t="shared" si="240"/>
        <v>0</v>
      </c>
      <c r="AF1631" s="170"/>
      <c r="AI1631" s="1" t="str">
        <f t="shared" si="241"/>
        <v>DIFF</v>
      </c>
      <c r="AN1631" s="1" t="str">
        <f t="shared" si="242"/>
        <v>{30.5}</v>
      </c>
    </row>
    <row r="1632" spans="1:40" ht="26.25" customHeight="1" x14ac:dyDescent="0.25">
      <c r="A1632" s="66" t="s">
        <v>188</v>
      </c>
      <c r="B1632" s="67" t="s">
        <v>40</v>
      </c>
      <c r="C1632" s="67" t="s">
        <v>94</v>
      </c>
      <c r="D1632" s="67" t="s">
        <v>1161</v>
      </c>
      <c r="E1632" s="95" t="s">
        <v>4158</v>
      </c>
      <c r="F1632" s="68" t="s">
        <v>267</v>
      </c>
      <c r="G1632" s="68" t="s">
        <v>100</v>
      </c>
      <c r="H1632" s="68" t="s">
        <v>1590</v>
      </c>
      <c r="I1632" s="124" t="s">
        <v>1307</v>
      </c>
      <c r="J1632" s="69"/>
      <c r="K1632" s="121"/>
      <c r="L1632" s="71"/>
      <c r="M1632" s="70"/>
      <c r="N1632" s="69"/>
      <c r="O1632" s="69" t="s">
        <v>1036</v>
      </c>
      <c r="P1632" s="69" t="s">
        <v>1367</v>
      </c>
      <c r="Q1632" s="73" t="s">
        <v>1590</v>
      </c>
      <c r="R1632" s="69" t="s">
        <v>1217</v>
      </c>
      <c r="S1632" s="74" t="s">
        <v>190</v>
      </c>
      <c r="T1632" s="69" t="s">
        <v>256</v>
      </c>
      <c r="U1632" s="21"/>
      <c r="V1632" s="21"/>
      <c r="W1632" s="20" t="str">
        <f>VLOOKUP(TRIM(X1632),X10:Y199,2,FALSE)</f>
        <v>Andy</v>
      </c>
      <c r="X1632" s="168" t="str">
        <f t="shared" si="235"/>
        <v>30.5</v>
      </c>
      <c r="Y1632" s="168">
        <f t="shared" si="236"/>
        <v>0</v>
      </c>
      <c r="Z1632" s="168">
        <f t="shared" si="233"/>
        <v>0</v>
      </c>
      <c r="AA1632" s="168">
        <f t="shared" si="237"/>
        <v>21</v>
      </c>
      <c r="AB1632" s="168">
        <f t="shared" si="238"/>
        <v>0</v>
      </c>
      <c r="AC1632" s="168">
        <f t="shared" si="239"/>
        <v>0</v>
      </c>
      <c r="AD1632" s="168">
        <f t="shared" si="234"/>
        <v>0</v>
      </c>
      <c r="AE1632" s="168">
        <f t="shared" si="240"/>
        <v>0</v>
      </c>
      <c r="AF1632" s="170"/>
      <c r="AI1632" s="1" t="str">
        <f t="shared" si="241"/>
        <v>DIFF</v>
      </c>
      <c r="AN1632" s="1" t="str">
        <f t="shared" si="242"/>
        <v>{30.5}</v>
      </c>
    </row>
    <row r="1633" spans="1:40" ht="26.25" customHeight="1" x14ac:dyDescent="0.25">
      <c r="A1633" s="66" t="s">
        <v>188</v>
      </c>
      <c r="B1633" s="67" t="s">
        <v>40</v>
      </c>
      <c r="C1633" s="67" t="s">
        <v>94</v>
      </c>
      <c r="D1633" s="67" t="s">
        <v>1161</v>
      </c>
      <c r="E1633" s="95" t="s">
        <v>4159</v>
      </c>
      <c r="F1633" s="68" t="s">
        <v>267</v>
      </c>
      <c r="G1633" s="68" t="s">
        <v>100</v>
      </c>
      <c r="H1633" s="68" t="s">
        <v>1591</v>
      </c>
      <c r="I1633" s="124" t="s">
        <v>1600</v>
      </c>
      <c r="J1633" s="69"/>
      <c r="K1633" s="121"/>
      <c r="L1633" s="69"/>
      <c r="M1633" s="121"/>
      <c r="N1633" s="69"/>
      <c r="O1633" s="69" t="s">
        <v>1036</v>
      </c>
      <c r="P1633" s="69" t="s">
        <v>1366</v>
      </c>
      <c r="Q1633" s="73" t="s">
        <v>1591</v>
      </c>
      <c r="R1633" s="69" t="s">
        <v>1217</v>
      </c>
      <c r="S1633" s="74" t="s">
        <v>190</v>
      </c>
      <c r="T1633" s="69" t="s">
        <v>1214</v>
      </c>
      <c r="U1633" s="21"/>
      <c r="V1633" s="21"/>
      <c r="W1633" s="20" t="str">
        <f>VLOOKUP(TRIM(X1633),X10:Y199,2,FALSE)</f>
        <v>Andy</v>
      </c>
      <c r="X1633" s="168" t="str">
        <f t="shared" si="235"/>
        <v>30.5</v>
      </c>
      <c r="Y1633" s="168">
        <f t="shared" si="236"/>
        <v>0</v>
      </c>
      <c r="Z1633" s="168">
        <f t="shared" si="233"/>
        <v>0</v>
      </c>
      <c r="AA1633" s="168">
        <f t="shared" si="237"/>
        <v>16</v>
      </c>
      <c r="AB1633" s="168">
        <f t="shared" si="238"/>
        <v>0</v>
      </c>
      <c r="AC1633" s="168">
        <f t="shared" si="239"/>
        <v>0</v>
      </c>
      <c r="AD1633" s="168">
        <f t="shared" si="234"/>
        <v>0</v>
      </c>
      <c r="AE1633" s="168">
        <f t="shared" si="240"/>
        <v>0</v>
      </c>
      <c r="AF1633" s="170"/>
      <c r="AI1633" s="1" t="str">
        <f t="shared" si="241"/>
        <v>DIFF</v>
      </c>
      <c r="AN1633" s="1" t="str">
        <f t="shared" si="242"/>
        <v>{30.5}</v>
      </c>
    </row>
    <row r="1634" spans="1:40" ht="26.25" customHeight="1" x14ac:dyDescent="0.25">
      <c r="A1634" s="66" t="s">
        <v>188</v>
      </c>
      <c r="B1634" s="67" t="s">
        <v>40</v>
      </c>
      <c r="C1634" s="67" t="s">
        <v>94</v>
      </c>
      <c r="D1634" s="67" t="s">
        <v>1161</v>
      </c>
      <c r="E1634" s="95" t="s">
        <v>4160</v>
      </c>
      <c r="F1634" s="68" t="s">
        <v>267</v>
      </c>
      <c r="G1634" s="68" t="s">
        <v>100</v>
      </c>
      <c r="H1634" s="68" t="s">
        <v>1592</v>
      </c>
      <c r="I1634" s="124" t="s">
        <v>1308</v>
      </c>
      <c r="J1634" s="69"/>
      <c r="K1634" s="121"/>
      <c r="L1634" s="71"/>
      <c r="M1634" s="70"/>
      <c r="N1634" s="69"/>
      <c r="O1634" s="69" t="s">
        <v>1036</v>
      </c>
      <c r="P1634" s="69" t="s">
        <v>1365</v>
      </c>
      <c r="Q1634" s="73" t="s">
        <v>1592</v>
      </c>
      <c r="R1634" s="69" t="s">
        <v>1217</v>
      </c>
      <c r="S1634" s="74" t="s">
        <v>190</v>
      </c>
      <c r="T1634" s="69" t="s">
        <v>271</v>
      </c>
      <c r="U1634" s="21"/>
      <c r="V1634" s="21"/>
      <c r="W1634" s="20" t="str">
        <f>VLOOKUP(TRIM(X1634),X10:Y199,2,FALSE)</f>
        <v>Andy</v>
      </c>
      <c r="X1634" s="168" t="str">
        <f t="shared" si="235"/>
        <v>30.5</v>
      </c>
      <c r="Y1634" s="168">
        <f t="shared" si="236"/>
        <v>0</v>
      </c>
      <c r="Z1634" s="168">
        <f t="shared" si="233"/>
        <v>0</v>
      </c>
      <c r="AA1634" s="168">
        <f t="shared" si="237"/>
        <v>25</v>
      </c>
      <c r="AB1634" s="168">
        <f t="shared" si="238"/>
        <v>0</v>
      </c>
      <c r="AC1634" s="168">
        <f t="shared" si="239"/>
        <v>0</v>
      </c>
      <c r="AD1634" s="168">
        <f t="shared" si="234"/>
        <v>0</v>
      </c>
      <c r="AE1634" s="168">
        <f t="shared" si="240"/>
        <v>0</v>
      </c>
      <c r="AF1634" s="170"/>
      <c r="AI1634" s="1" t="str">
        <f t="shared" si="241"/>
        <v>DIFF</v>
      </c>
      <c r="AN1634" s="1" t="str">
        <f t="shared" si="242"/>
        <v>{30.5}</v>
      </c>
    </row>
    <row r="1635" spans="1:40" ht="26.25" customHeight="1" x14ac:dyDescent="0.25">
      <c r="A1635" s="66" t="s">
        <v>188</v>
      </c>
      <c r="B1635" s="67" t="s">
        <v>40</v>
      </c>
      <c r="C1635" s="67" t="s">
        <v>94</v>
      </c>
      <c r="D1635" s="67" t="s">
        <v>1161</v>
      </c>
      <c r="E1635" s="95" t="s">
        <v>4161</v>
      </c>
      <c r="F1635" s="68" t="s">
        <v>267</v>
      </c>
      <c r="G1635" s="68" t="s">
        <v>100</v>
      </c>
      <c r="H1635" s="68" t="s">
        <v>1593</v>
      </c>
      <c r="I1635" s="124" t="s">
        <v>1305</v>
      </c>
      <c r="J1635" s="69"/>
      <c r="K1635" s="121"/>
      <c r="L1635" s="69"/>
      <c r="M1635" s="121"/>
      <c r="N1635" s="69"/>
      <c r="O1635" s="69" t="s">
        <v>1036</v>
      </c>
      <c r="P1635" s="69" t="s">
        <v>1364</v>
      </c>
      <c r="Q1635" s="73" t="s">
        <v>1593</v>
      </c>
      <c r="R1635" s="69" t="s">
        <v>1217</v>
      </c>
      <c r="S1635" s="74" t="s">
        <v>190</v>
      </c>
      <c r="T1635" s="69" t="s">
        <v>1557</v>
      </c>
      <c r="U1635" s="21"/>
      <c r="V1635" s="21"/>
      <c r="W1635" s="20" t="str">
        <f>VLOOKUP(TRIM(X1635),X10:Y199,2,FALSE)</f>
        <v>Andy</v>
      </c>
      <c r="X1635" s="168" t="str">
        <f t="shared" si="235"/>
        <v>30.5</v>
      </c>
      <c r="Y1635" s="168">
        <f t="shared" si="236"/>
        <v>0</v>
      </c>
      <c r="Z1635" s="168">
        <f t="shared" si="233"/>
        <v>0</v>
      </c>
      <c r="AA1635" s="168">
        <f t="shared" si="237"/>
        <v>18</v>
      </c>
      <c r="AB1635" s="168">
        <f t="shared" si="238"/>
        <v>0</v>
      </c>
      <c r="AC1635" s="168">
        <f t="shared" si="239"/>
        <v>0</v>
      </c>
      <c r="AD1635" s="168">
        <f t="shared" si="234"/>
        <v>0</v>
      </c>
      <c r="AE1635" s="168">
        <f t="shared" si="240"/>
        <v>0</v>
      </c>
      <c r="AF1635" s="170"/>
      <c r="AI1635" s="1" t="str">
        <f t="shared" si="241"/>
        <v>DIFF</v>
      </c>
      <c r="AN1635" s="1" t="str">
        <f t="shared" si="242"/>
        <v>{30.5}</v>
      </c>
    </row>
    <row r="1636" spans="1:40" ht="26.25" customHeight="1" x14ac:dyDescent="0.25">
      <c r="A1636" s="66" t="s">
        <v>188</v>
      </c>
      <c r="B1636" s="67" t="s">
        <v>40</v>
      </c>
      <c r="C1636" s="67" t="s">
        <v>94</v>
      </c>
      <c r="D1636" s="67" t="s">
        <v>1161</v>
      </c>
      <c r="E1636" s="95" t="s">
        <v>4162</v>
      </c>
      <c r="F1636" s="68" t="s">
        <v>267</v>
      </c>
      <c r="G1636" s="68" t="s">
        <v>100</v>
      </c>
      <c r="H1636" s="68" t="s">
        <v>1594</v>
      </c>
      <c r="I1636" s="124" t="s">
        <v>1847</v>
      </c>
      <c r="J1636" s="69"/>
      <c r="K1636" s="121"/>
      <c r="L1636" s="71"/>
      <c r="M1636" s="70"/>
      <c r="N1636" s="69"/>
      <c r="O1636" s="69" t="s">
        <v>1036</v>
      </c>
      <c r="P1636" s="69" t="s">
        <v>1363</v>
      </c>
      <c r="Q1636" s="73" t="s">
        <v>1594</v>
      </c>
      <c r="R1636" s="69" t="s">
        <v>1217</v>
      </c>
      <c r="S1636" s="74" t="s">
        <v>190</v>
      </c>
      <c r="T1636" s="69" t="s">
        <v>236</v>
      </c>
      <c r="U1636" s="21"/>
      <c r="V1636" s="21"/>
      <c r="W1636" s="20" t="str">
        <f>VLOOKUP(TRIM(X1636),X10:Y199,2,FALSE)</f>
        <v>Andy</v>
      </c>
      <c r="X1636" s="168" t="str">
        <f t="shared" si="235"/>
        <v>30.5</v>
      </c>
      <c r="Y1636" s="168">
        <f t="shared" si="236"/>
        <v>0</v>
      </c>
      <c r="Z1636" s="168">
        <f t="shared" si="233"/>
        <v>0</v>
      </c>
      <c r="AA1636" s="168">
        <f t="shared" si="237"/>
        <v>16</v>
      </c>
      <c r="AB1636" s="168">
        <f t="shared" si="238"/>
        <v>0</v>
      </c>
      <c r="AC1636" s="168">
        <f t="shared" si="239"/>
        <v>0</v>
      </c>
      <c r="AD1636" s="168">
        <f t="shared" si="234"/>
        <v>0</v>
      </c>
      <c r="AE1636" s="168">
        <f t="shared" si="240"/>
        <v>0</v>
      </c>
      <c r="AF1636" s="170"/>
      <c r="AI1636" s="1" t="str">
        <f t="shared" si="241"/>
        <v>DIFF</v>
      </c>
      <c r="AN1636" s="1" t="str">
        <f t="shared" si="242"/>
        <v>{30.5}</v>
      </c>
    </row>
    <row r="1637" spans="1:40" ht="26.25" customHeight="1" x14ac:dyDescent="0.25">
      <c r="A1637" s="66" t="s">
        <v>188</v>
      </c>
      <c r="B1637" s="67" t="s">
        <v>40</v>
      </c>
      <c r="C1637" s="67" t="s">
        <v>94</v>
      </c>
      <c r="D1637" s="67" t="s">
        <v>1161</v>
      </c>
      <c r="E1637" s="95" t="s">
        <v>4163</v>
      </c>
      <c r="F1637" s="68" t="s">
        <v>267</v>
      </c>
      <c r="G1637" s="68" t="s">
        <v>100</v>
      </c>
      <c r="H1637" s="68" t="s">
        <v>1595</v>
      </c>
      <c r="I1637" s="124" t="s">
        <v>1309</v>
      </c>
      <c r="J1637" s="69"/>
      <c r="K1637" s="121"/>
      <c r="L1637" s="69"/>
      <c r="M1637" s="121"/>
      <c r="N1637" s="69"/>
      <c r="O1637" s="69" t="s">
        <v>1036</v>
      </c>
      <c r="P1637" s="69" t="s">
        <v>1362</v>
      </c>
      <c r="Q1637" s="73" t="s">
        <v>1595</v>
      </c>
      <c r="R1637" s="69" t="s">
        <v>1217</v>
      </c>
      <c r="S1637" s="74" t="s">
        <v>190</v>
      </c>
      <c r="T1637" s="69" t="s">
        <v>1216</v>
      </c>
      <c r="U1637" s="21"/>
      <c r="V1637" s="21"/>
      <c r="W1637" s="20" t="str">
        <f>VLOOKUP(TRIM(X1637),X10:Y199,2,FALSE)</f>
        <v>Andy</v>
      </c>
      <c r="X1637" s="168" t="str">
        <f t="shared" si="235"/>
        <v>30.5</v>
      </c>
      <c r="Y1637" s="168">
        <f t="shared" si="236"/>
        <v>0</v>
      </c>
      <c r="Z1637" s="168">
        <f t="shared" si="233"/>
        <v>0</v>
      </c>
      <c r="AA1637" s="168">
        <f t="shared" si="237"/>
        <v>16</v>
      </c>
      <c r="AB1637" s="168">
        <f t="shared" si="238"/>
        <v>0</v>
      </c>
      <c r="AC1637" s="168">
        <f t="shared" si="239"/>
        <v>0</v>
      </c>
      <c r="AD1637" s="168">
        <f t="shared" si="234"/>
        <v>0</v>
      </c>
      <c r="AE1637" s="168">
        <f t="shared" si="240"/>
        <v>0</v>
      </c>
      <c r="AF1637" s="170"/>
      <c r="AI1637" s="1" t="str">
        <f t="shared" si="241"/>
        <v>DIFF</v>
      </c>
      <c r="AN1637" s="1" t="str">
        <f t="shared" si="242"/>
        <v>{30.5}</v>
      </c>
    </row>
    <row r="1638" spans="1:40" ht="26.25" customHeight="1" x14ac:dyDescent="0.25">
      <c r="A1638" s="66" t="s">
        <v>188</v>
      </c>
      <c r="B1638" s="67" t="s">
        <v>40</v>
      </c>
      <c r="C1638" s="67" t="s">
        <v>94</v>
      </c>
      <c r="D1638" s="67" t="s">
        <v>1161</v>
      </c>
      <c r="E1638" s="95" t="s">
        <v>4164</v>
      </c>
      <c r="F1638" s="68" t="s">
        <v>267</v>
      </c>
      <c r="G1638" s="68" t="s">
        <v>100</v>
      </c>
      <c r="H1638" s="68" t="s">
        <v>1596</v>
      </c>
      <c r="I1638" s="124" t="s">
        <v>1601</v>
      </c>
      <c r="J1638" s="69"/>
      <c r="K1638" s="121"/>
      <c r="L1638" s="71"/>
      <c r="M1638" s="70"/>
      <c r="N1638" s="69"/>
      <c r="O1638" s="69" t="s">
        <v>1036</v>
      </c>
      <c r="P1638" s="69" t="s">
        <v>1361</v>
      </c>
      <c r="Q1638" s="73" t="s">
        <v>1596</v>
      </c>
      <c r="R1638" s="69" t="s">
        <v>1217</v>
      </c>
      <c r="S1638" s="74" t="s">
        <v>190</v>
      </c>
      <c r="T1638" s="69" t="s">
        <v>1150</v>
      </c>
      <c r="U1638" s="21"/>
      <c r="V1638" s="21"/>
      <c r="W1638" s="20" t="str">
        <f>VLOOKUP(TRIM(X1638),X10:Y199,2,FALSE)</f>
        <v>Andy</v>
      </c>
      <c r="X1638" s="168" t="str">
        <f t="shared" si="235"/>
        <v>30.5</v>
      </c>
      <c r="Y1638" s="168">
        <f t="shared" si="236"/>
        <v>0</v>
      </c>
      <c r="Z1638" s="168">
        <f t="shared" si="233"/>
        <v>0</v>
      </c>
      <c r="AA1638" s="168">
        <f t="shared" si="237"/>
        <v>19</v>
      </c>
      <c r="AB1638" s="168">
        <f t="shared" si="238"/>
        <v>0</v>
      </c>
      <c r="AC1638" s="168">
        <f t="shared" si="239"/>
        <v>0</v>
      </c>
      <c r="AD1638" s="168">
        <f t="shared" si="234"/>
        <v>0</v>
      </c>
      <c r="AE1638" s="168">
        <f t="shared" si="240"/>
        <v>0</v>
      </c>
      <c r="AF1638" s="170"/>
      <c r="AI1638" s="1" t="str">
        <f t="shared" si="241"/>
        <v>DIFF</v>
      </c>
      <c r="AN1638" s="1" t="str">
        <f t="shared" si="242"/>
        <v>{30.5}</v>
      </c>
    </row>
    <row r="1639" spans="1:40" ht="26.25" customHeight="1" x14ac:dyDescent="0.25">
      <c r="A1639" s="66" t="s">
        <v>188</v>
      </c>
      <c r="B1639" s="67" t="s">
        <v>40</v>
      </c>
      <c r="C1639" s="67" t="s">
        <v>94</v>
      </c>
      <c r="D1639" s="67" t="s">
        <v>1161</v>
      </c>
      <c r="E1639" s="95" t="s">
        <v>4165</v>
      </c>
      <c r="F1639" s="68" t="s">
        <v>267</v>
      </c>
      <c r="G1639" s="68" t="s">
        <v>100</v>
      </c>
      <c r="H1639" s="68" t="s">
        <v>1597</v>
      </c>
      <c r="I1639" s="124" t="s">
        <v>1304</v>
      </c>
      <c r="J1639" s="69"/>
      <c r="K1639" s="121"/>
      <c r="L1639" s="69"/>
      <c r="M1639" s="121"/>
      <c r="N1639" s="69"/>
      <c r="O1639" s="69" t="s">
        <v>1036</v>
      </c>
      <c r="P1639" s="69" t="s">
        <v>1360</v>
      </c>
      <c r="Q1639" s="73" t="s">
        <v>1597</v>
      </c>
      <c r="R1639" s="69" t="s">
        <v>1217</v>
      </c>
      <c r="S1639" s="74" t="s">
        <v>190</v>
      </c>
      <c r="T1639" s="69" t="s">
        <v>260</v>
      </c>
      <c r="U1639" s="21"/>
      <c r="V1639" s="21"/>
      <c r="W1639" s="20" t="str">
        <f>VLOOKUP(TRIM(X1639),X10:Y199,2,FALSE)</f>
        <v>Andy</v>
      </c>
      <c r="X1639" s="168" t="str">
        <f t="shared" si="235"/>
        <v>30.5</v>
      </c>
      <c r="Y1639" s="168">
        <f t="shared" si="236"/>
        <v>0</v>
      </c>
      <c r="Z1639" s="168">
        <f t="shared" si="233"/>
        <v>0</v>
      </c>
      <c r="AA1639" s="168">
        <f t="shared" si="237"/>
        <v>18</v>
      </c>
      <c r="AB1639" s="168">
        <f t="shared" si="238"/>
        <v>0</v>
      </c>
      <c r="AC1639" s="168">
        <f t="shared" si="239"/>
        <v>0</v>
      </c>
      <c r="AD1639" s="168">
        <f t="shared" si="234"/>
        <v>0</v>
      </c>
      <c r="AE1639" s="168">
        <f t="shared" si="240"/>
        <v>0</v>
      </c>
      <c r="AF1639" s="170"/>
      <c r="AI1639" s="1" t="str">
        <f t="shared" si="241"/>
        <v>DIFF</v>
      </c>
      <c r="AN1639" s="1" t="str">
        <f t="shared" si="242"/>
        <v>{30.5}</v>
      </c>
    </row>
    <row r="1640" spans="1:40" ht="26.25" customHeight="1" x14ac:dyDescent="0.25">
      <c r="A1640" s="66" t="s">
        <v>188</v>
      </c>
      <c r="B1640" s="67" t="s">
        <v>40</v>
      </c>
      <c r="C1640" s="67" t="s">
        <v>94</v>
      </c>
      <c r="D1640" s="67" t="s">
        <v>1161</v>
      </c>
      <c r="E1640" s="95" t="s">
        <v>4166</v>
      </c>
      <c r="F1640" s="68" t="s">
        <v>267</v>
      </c>
      <c r="G1640" s="68" t="s">
        <v>100</v>
      </c>
      <c r="H1640" s="68" t="s">
        <v>1845</v>
      </c>
      <c r="I1640" s="124" t="s">
        <v>1302</v>
      </c>
      <c r="J1640" s="69"/>
      <c r="K1640" s="121"/>
      <c r="L1640" s="71"/>
      <c r="M1640" s="70"/>
      <c r="N1640" s="69"/>
      <c r="O1640" s="69" t="s">
        <v>1036</v>
      </c>
      <c r="P1640" s="69" t="s">
        <v>1779</v>
      </c>
      <c r="Q1640" s="73" t="s">
        <v>1845</v>
      </c>
      <c r="R1640" s="69" t="s">
        <v>1217</v>
      </c>
      <c r="S1640" s="74" t="s">
        <v>190</v>
      </c>
      <c r="T1640" s="69" t="s">
        <v>878</v>
      </c>
      <c r="U1640" s="21"/>
      <c r="V1640" s="21"/>
      <c r="W1640" s="20" t="str">
        <f>VLOOKUP(TRIM(X1640),X10:Y199,2,FALSE)</f>
        <v>Andy</v>
      </c>
      <c r="X1640" s="168" t="str">
        <f t="shared" si="235"/>
        <v>30.5</v>
      </c>
      <c r="Y1640" s="168">
        <f t="shared" si="236"/>
        <v>0</v>
      </c>
      <c r="Z1640" s="168">
        <f t="shared" si="233"/>
        <v>0</v>
      </c>
      <c r="AA1640" s="168">
        <f t="shared" si="237"/>
        <v>19</v>
      </c>
      <c r="AB1640" s="168">
        <f t="shared" si="238"/>
        <v>0</v>
      </c>
      <c r="AC1640" s="168">
        <f t="shared" si="239"/>
        <v>0</v>
      </c>
      <c r="AD1640" s="168">
        <f t="shared" si="234"/>
        <v>0</v>
      </c>
      <c r="AE1640" s="168">
        <f t="shared" si="240"/>
        <v>0</v>
      </c>
      <c r="AF1640" s="170"/>
      <c r="AI1640" s="1" t="str">
        <f t="shared" si="241"/>
        <v>DIFF</v>
      </c>
      <c r="AN1640" s="1" t="str">
        <f t="shared" si="242"/>
        <v>{30.5}</v>
      </c>
    </row>
    <row r="1641" spans="1:40" ht="26.25" customHeight="1" x14ac:dyDescent="0.25">
      <c r="A1641" s="66" t="s">
        <v>188</v>
      </c>
      <c r="B1641" s="67" t="s">
        <v>40</v>
      </c>
      <c r="C1641" s="67" t="s">
        <v>94</v>
      </c>
      <c r="D1641" s="67" t="s">
        <v>1161</v>
      </c>
      <c r="E1641" s="95" t="s">
        <v>4167</v>
      </c>
      <c r="F1641" s="68" t="s">
        <v>267</v>
      </c>
      <c r="G1641" s="68" t="s">
        <v>100</v>
      </c>
      <c r="H1641" s="68" t="s">
        <v>1598</v>
      </c>
      <c r="I1641" s="124" t="s">
        <v>1301</v>
      </c>
      <c r="J1641" s="69"/>
      <c r="K1641" s="121"/>
      <c r="L1641" s="69"/>
      <c r="M1641" s="121"/>
      <c r="N1641" s="69"/>
      <c r="O1641" s="69" t="s">
        <v>1036</v>
      </c>
      <c r="P1641" s="69" t="s">
        <v>1359</v>
      </c>
      <c r="Q1641" s="73" t="s">
        <v>1598</v>
      </c>
      <c r="R1641" s="69" t="s">
        <v>1217</v>
      </c>
      <c r="S1641" s="74" t="s">
        <v>190</v>
      </c>
      <c r="T1641" s="69" t="s">
        <v>1151</v>
      </c>
      <c r="U1641" s="21"/>
      <c r="V1641" s="21"/>
      <c r="W1641" s="20" t="str">
        <f>VLOOKUP(TRIM(X1641),X10:Y199,2,FALSE)</f>
        <v>Andy</v>
      </c>
      <c r="X1641" s="168" t="str">
        <f t="shared" si="235"/>
        <v>30.5</v>
      </c>
      <c r="Y1641" s="168">
        <f t="shared" si="236"/>
        <v>0</v>
      </c>
      <c r="Z1641" s="168">
        <f t="shared" si="233"/>
        <v>0</v>
      </c>
      <c r="AA1641" s="168">
        <f t="shared" si="237"/>
        <v>17</v>
      </c>
      <c r="AB1641" s="168">
        <f t="shared" si="238"/>
        <v>0</v>
      </c>
      <c r="AC1641" s="168">
        <f t="shared" si="239"/>
        <v>0</v>
      </c>
      <c r="AD1641" s="168">
        <f t="shared" si="234"/>
        <v>0</v>
      </c>
      <c r="AE1641" s="168">
        <f t="shared" si="240"/>
        <v>0</v>
      </c>
      <c r="AF1641" s="170"/>
      <c r="AI1641" s="1" t="str">
        <f t="shared" si="241"/>
        <v>DIFF</v>
      </c>
      <c r="AN1641" s="1" t="str">
        <f t="shared" si="242"/>
        <v>{30.5}</v>
      </c>
    </row>
    <row r="1642" spans="1:40" ht="26.25" customHeight="1" x14ac:dyDescent="0.25">
      <c r="A1642" s="66" t="s">
        <v>188</v>
      </c>
      <c r="B1642" s="67" t="s">
        <v>40</v>
      </c>
      <c r="C1642" s="67" t="s">
        <v>94</v>
      </c>
      <c r="D1642" s="67" t="s">
        <v>1161</v>
      </c>
      <c r="E1642" s="95" t="s">
        <v>4168</v>
      </c>
      <c r="F1642" s="68" t="s">
        <v>267</v>
      </c>
      <c r="G1642" s="68" t="s">
        <v>100</v>
      </c>
      <c r="H1642" s="68" t="s">
        <v>3216</v>
      </c>
      <c r="I1642" s="124" t="s">
        <v>1306</v>
      </c>
      <c r="J1642" s="69"/>
      <c r="K1642" s="121"/>
      <c r="L1642" s="71"/>
      <c r="M1642" s="70"/>
      <c r="N1642" s="69"/>
      <c r="O1642" s="69" t="s">
        <v>1462</v>
      </c>
      <c r="P1642" s="69" t="s">
        <v>1964</v>
      </c>
      <c r="Q1642" s="73" t="s">
        <v>3216</v>
      </c>
      <c r="R1642" s="69" t="s">
        <v>1217</v>
      </c>
      <c r="S1642" s="74" t="s">
        <v>190</v>
      </c>
      <c r="T1642" s="69" t="s">
        <v>1150</v>
      </c>
      <c r="U1642" s="21"/>
      <c r="V1642" s="21"/>
      <c r="W1642" s="20" t="str">
        <f>VLOOKUP(TRIM(X1642),X10:Y199,2,FALSE)</f>
        <v>Andy</v>
      </c>
      <c r="X1642" s="168" t="str">
        <f t="shared" si="235"/>
        <v>30.5</v>
      </c>
      <c r="Y1642" s="168">
        <f t="shared" si="236"/>
        <v>0</v>
      </c>
      <c r="Z1642" s="168">
        <f t="shared" si="233"/>
        <v>0</v>
      </c>
      <c r="AA1642" s="168">
        <f t="shared" si="237"/>
        <v>23</v>
      </c>
      <c r="AB1642" s="168">
        <f t="shared" si="238"/>
        <v>0</v>
      </c>
      <c r="AC1642" s="168">
        <f t="shared" si="239"/>
        <v>0</v>
      </c>
      <c r="AD1642" s="168">
        <f t="shared" si="234"/>
        <v>0</v>
      </c>
      <c r="AE1642" s="168">
        <f t="shared" si="240"/>
        <v>0</v>
      </c>
      <c r="AF1642" s="170"/>
      <c r="AI1642" s="1" t="str">
        <f t="shared" si="241"/>
        <v>DIFF</v>
      </c>
      <c r="AN1642" s="1" t="str">
        <f t="shared" si="242"/>
        <v>{30.5}</v>
      </c>
    </row>
    <row r="1643" spans="1:40" ht="26.25" customHeight="1" x14ac:dyDescent="0.25">
      <c r="A1643" s="66" t="s">
        <v>188</v>
      </c>
      <c r="B1643" s="67" t="s">
        <v>40</v>
      </c>
      <c r="C1643" s="67" t="s">
        <v>94</v>
      </c>
      <c r="D1643" s="67" t="s">
        <v>1161</v>
      </c>
      <c r="E1643" s="95" t="s">
        <v>4169</v>
      </c>
      <c r="F1643" s="68" t="s">
        <v>267</v>
      </c>
      <c r="G1643" s="68" t="s">
        <v>100</v>
      </c>
      <c r="H1643" s="68" t="s">
        <v>3217</v>
      </c>
      <c r="I1643" s="124" t="s">
        <v>1475</v>
      </c>
      <c r="J1643" s="69"/>
      <c r="K1643" s="121"/>
      <c r="L1643" s="69"/>
      <c r="M1643" s="121"/>
      <c r="N1643" s="69"/>
      <c r="O1643" s="69" t="s">
        <v>1462</v>
      </c>
      <c r="P1643" s="69" t="s">
        <v>1788</v>
      </c>
      <c r="Q1643" s="73" t="s">
        <v>3217</v>
      </c>
      <c r="R1643" s="69" t="s">
        <v>1217</v>
      </c>
      <c r="S1643" s="74" t="s">
        <v>190</v>
      </c>
      <c r="T1643" s="69" t="s">
        <v>243</v>
      </c>
      <c r="U1643" s="21"/>
      <c r="V1643" s="21"/>
      <c r="W1643" s="20" t="str">
        <f>VLOOKUP(TRIM(X1643),X10:Y199,2,FALSE)</f>
        <v>Andy</v>
      </c>
      <c r="X1643" s="168" t="str">
        <f t="shared" si="235"/>
        <v>30.5</v>
      </c>
      <c r="Y1643" s="168">
        <f t="shared" si="236"/>
        <v>0</v>
      </c>
      <c r="Z1643" s="168">
        <f t="shared" si="233"/>
        <v>0</v>
      </c>
      <c r="AA1643" s="168">
        <f t="shared" si="237"/>
        <v>17</v>
      </c>
      <c r="AB1643" s="168">
        <f t="shared" si="238"/>
        <v>0</v>
      </c>
      <c r="AC1643" s="168">
        <f t="shared" si="239"/>
        <v>0</v>
      </c>
      <c r="AD1643" s="168">
        <f t="shared" si="234"/>
        <v>0</v>
      </c>
      <c r="AE1643" s="168">
        <f t="shared" si="240"/>
        <v>0</v>
      </c>
      <c r="AF1643" s="170"/>
      <c r="AI1643" s="1" t="str">
        <f t="shared" si="241"/>
        <v>DIFF</v>
      </c>
      <c r="AN1643" s="1" t="str">
        <f t="shared" si="242"/>
        <v>{30.5}</v>
      </c>
    </row>
    <row r="1644" spans="1:40" ht="26.25" customHeight="1" x14ac:dyDescent="0.25">
      <c r="A1644" s="66" t="s">
        <v>188</v>
      </c>
      <c r="B1644" s="67" t="s">
        <v>40</v>
      </c>
      <c r="C1644" s="67" t="s">
        <v>94</v>
      </c>
      <c r="D1644" s="67" t="s">
        <v>1161</v>
      </c>
      <c r="E1644" s="95" t="s">
        <v>4170</v>
      </c>
      <c r="F1644" s="68" t="s">
        <v>267</v>
      </c>
      <c r="G1644" s="68" t="s">
        <v>100</v>
      </c>
      <c r="H1644" s="68" t="s">
        <v>3218</v>
      </c>
      <c r="I1644" s="124" t="s">
        <v>1302</v>
      </c>
      <c r="J1644" s="69"/>
      <c r="K1644" s="121"/>
      <c r="L1644" s="71"/>
      <c r="M1644" s="70"/>
      <c r="N1644" s="69"/>
      <c r="O1644" s="69" t="s">
        <v>1462</v>
      </c>
      <c r="P1644" s="69" t="s">
        <v>1970</v>
      </c>
      <c r="Q1644" s="73" t="s">
        <v>3218</v>
      </c>
      <c r="R1644" s="69" t="s">
        <v>1217</v>
      </c>
      <c r="S1644" s="74" t="s">
        <v>190</v>
      </c>
      <c r="T1644" s="69" t="s">
        <v>3233</v>
      </c>
      <c r="U1644" s="21"/>
      <c r="V1644" s="21"/>
      <c r="W1644" s="20" t="str">
        <f>VLOOKUP(TRIM(X1644),X10:Y199,2,FALSE)</f>
        <v>Andy</v>
      </c>
      <c r="X1644" s="168" t="str">
        <f t="shared" si="235"/>
        <v>30.5</v>
      </c>
      <c r="Y1644" s="168">
        <f t="shared" si="236"/>
        <v>0</v>
      </c>
      <c r="Z1644" s="168">
        <f t="shared" si="233"/>
        <v>0</v>
      </c>
      <c r="AA1644" s="168">
        <f t="shared" si="237"/>
        <v>19</v>
      </c>
      <c r="AB1644" s="168">
        <f t="shared" si="238"/>
        <v>0</v>
      </c>
      <c r="AC1644" s="168">
        <f t="shared" si="239"/>
        <v>0</v>
      </c>
      <c r="AD1644" s="168">
        <f t="shared" si="234"/>
        <v>0</v>
      </c>
      <c r="AE1644" s="168">
        <f t="shared" si="240"/>
        <v>0</v>
      </c>
      <c r="AF1644" s="170"/>
      <c r="AI1644" s="1" t="str">
        <f t="shared" si="241"/>
        <v>DIFF</v>
      </c>
      <c r="AN1644" s="1" t="str">
        <f t="shared" si="242"/>
        <v>{30.5}</v>
      </c>
    </row>
    <row r="1645" spans="1:40" ht="26.25" customHeight="1" x14ac:dyDescent="0.25">
      <c r="A1645" s="66" t="s">
        <v>188</v>
      </c>
      <c r="B1645" s="67" t="s">
        <v>40</v>
      </c>
      <c r="C1645" s="67" t="s">
        <v>94</v>
      </c>
      <c r="D1645" s="67" t="s">
        <v>1161</v>
      </c>
      <c r="E1645" s="95" t="s">
        <v>4171</v>
      </c>
      <c r="F1645" s="68" t="s">
        <v>267</v>
      </c>
      <c r="G1645" s="68" t="s">
        <v>100</v>
      </c>
      <c r="H1645" s="68" t="s">
        <v>3219</v>
      </c>
      <c r="I1645" s="124" t="s">
        <v>1301</v>
      </c>
      <c r="J1645" s="69"/>
      <c r="K1645" s="121"/>
      <c r="L1645" s="69"/>
      <c r="M1645" s="121"/>
      <c r="N1645" s="69"/>
      <c r="O1645" s="69" t="s">
        <v>1462</v>
      </c>
      <c r="P1645" s="69" t="s">
        <v>1781</v>
      </c>
      <c r="Q1645" s="73" t="s">
        <v>3219</v>
      </c>
      <c r="R1645" s="69" t="s">
        <v>6768</v>
      </c>
      <c r="S1645" s="74" t="s">
        <v>205</v>
      </c>
      <c r="T1645" s="69" t="s">
        <v>1151</v>
      </c>
      <c r="U1645" s="21"/>
      <c r="V1645" s="21"/>
      <c r="W1645" s="20" t="str">
        <f>VLOOKUP(TRIM(X1645),X10:Y199,2,FALSE)</f>
        <v>Andy</v>
      </c>
      <c r="X1645" s="168" t="str">
        <f t="shared" si="235"/>
        <v>30.5</v>
      </c>
      <c r="Y1645" s="168">
        <f t="shared" si="236"/>
        <v>0</v>
      </c>
      <c r="Z1645" s="168">
        <f t="shared" si="233"/>
        <v>0</v>
      </c>
      <c r="AA1645" s="168">
        <f t="shared" si="237"/>
        <v>17</v>
      </c>
      <c r="AB1645" s="168">
        <f t="shared" si="238"/>
        <v>0</v>
      </c>
      <c r="AC1645" s="168">
        <f t="shared" si="239"/>
        <v>0</v>
      </c>
      <c r="AD1645" s="168">
        <f t="shared" si="234"/>
        <v>0</v>
      </c>
      <c r="AE1645" s="168">
        <f t="shared" si="240"/>
        <v>0</v>
      </c>
      <c r="AF1645" s="170"/>
      <c r="AI1645" s="1" t="str">
        <f t="shared" si="241"/>
        <v>DIFF</v>
      </c>
      <c r="AN1645" s="1" t="str">
        <f t="shared" si="242"/>
        <v>{30.5}</v>
      </c>
    </row>
    <row r="1646" spans="1:40" ht="26.25" customHeight="1" x14ac:dyDescent="0.25">
      <c r="A1646" s="66" t="s">
        <v>188</v>
      </c>
      <c r="B1646" s="67" t="s">
        <v>40</v>
      </c>
      <c r="C1646" s="67" t="s">
        <v>94</v>
      </c>
      <c r="D1646" s="67" t="s">
        <v>1161</v>
      </c>
      <c r="E1646" s="95" t="s">
        <v>4172</v>
      </c>
      <c r="F1646" s="68" t="s">
        <v>267</v>
      </c>
      <c r="G1646" s="68" t="s">
        <v>100</v>
      </c>
      <c r="H1646" s="68" t="s">
        <v>3220</v>
      </c>
      <c r="I1646" s="124" t="s">
        <v>1846</v>
      </c>
      <c r="J1646" s="69"/>
      <c r="K1646" s="121"/>
      <c r="L1646" s="71"/>
      <c r="M1646" s="70"/>
      <c r="N1646" s="69"/>
      <c r="O1646" s="69" t="s">
        <v>1462</v>
      </c>
      <c r="P1646" s="69" t="s">
        <v>1783</v>
      </c>
      <c r="Q1646" s="73" t="s">
        <v>3220</v>
      </c>
      <c r="R1646" s="69" t="s">
        <v>1217</v>
      </c>
      <c r="S1646" s="74" t="s">
        <v>190</v>
      </c>
      <c r="T1646" s="69" t="s">
        <v>957</v>
      </c>
      <c r="U1646" s="21"/>
      <c r="V1646" s="21"/>
      <c r="W1646" s="20" t="str">
        <f>VLOOKUP(TRIM(X1646),X10:Y199,2,FALSE)</f>
        <v>Andy</v>
      </c>
      <c r="X1646" s="168" t="str">
        <f t="shared" si="235"/>
        <v>30.5</v>
      </c>
      <c r="Y1646" s="168">
        <f t="shared" si="236"/>
        <v>0</v>
      </c>
      <c r="Z1646" s="168">
        <f t="shared" si="233"/>
        <v>0</v>
      </c>
      <c r="AA1646" s="168">
        <f t="shared" si="237"/>
        <v>19</v>
      </c>
      <c r="AB1646" s="168">
        <f t="shared" si="238"/>
        <v>0</v>
      </c>
      <c r="AC1646" s="168">
        <f t="shared" si="239"/>
        <v>0</v>
      </c>
      <c r="AD1646" s="168">
        <f t="shared" si="234"/>
        <v>0</v>
      </c>
      <c r="AE1646" s="168">
        <f t="shared" si="240"/>
        <v>0</v>
      </c>
      <c r="AF1646" s="170"/>
      <c r="AI1646" s="1" t="str">
        <f t="shared" si="241"/>
        <v>DIFF</v>
      </c>
      <c r="AN1646" s="1" t="str">
        <f t="shared" si="242"/>
        <v>{30.5}</v>
      </c>
    </row>
    <row r="1647" spans="1:40" ht="26.25" customHeight="1" x14ac:dyDescent="0.25">
      <c r="A1647" s="66" t="s">
        <v>188</v>
      </c>
      <c r="B1647" s="67" t="s">
        <v>40</v>
      </c>
      <c r="C1647" s="67" t="s">
        <v>94</v>
      </c>
      <c r="D1647" s="67" t="s">
        <v>1161</v>
      </c>
      <c r="E1647" s="95" t="s">
        <v>4173</v>
      </c>
      <c r="F1647" s="68" t="s">
        <v>267</v>
      </c>
      <c r="G1647" s="68" t="s">
        <v>100</v>
      </c>
      <c r="H1647" s="68" t="s">
        <v>3221</v>
      </c>
      <c r="I1647" s="124" t="s">
        <v>1603</v>
      </c>
      <c r="J1647" s="69"/>
      <c r="K1647" s="121"/>
      <c r="L1647" s="69"/>
      <c r="M1647" s="121"/>
      <c r="N1647" s="69"/>
      <c r="O1647" s="69" t="s">
        <v>1462</v>
      </c>
      <c r="P1647" s="69" t="s">
        <v>1776</v>
      </c>
      <c r="Q1647" s="73" t="s">
        <v>3221</v>
      </c>
      <c r="R1647" s="69" t="s">
        <v>1217</v>
      </c>
      <c r="S1647" s="74" t="s">
        <v>190</v>
      </c>
      <c r="T1647" s="69" t="s">
        <v>1808</v>
      </c>
      <c r="U1647" s="21"/>
      <c r="V1647" s="21"/>
      <c r="W1647" s="20" t="str">
        <f>VLOOKUP(TRIM(X1647),X10:Y199,2,FALSE)</f>
        <v>Andy</v>
      </c>
      <c r="X1647" s="168" t="str">
        <f t="shared" si="235"/>
        <v>30.5</v>
      </c>
      <c r="Y1647" s="168">
        <f t="shared" si="236"/>
        <v>0</v>
      </c>
      <c r="Z1647" s="168">
        <f t="shared" si="233"/>
        <v>0</v>
      </c>
      <c r="AA1647" s="168">
        <f t="shared" si="237"/>
        <v>19</v>
      </c>
      <c r="AB1647" s="168">
        <f t="shared" si="238"/>
        <v>0</v>
      </c>
      <c r="AC1647" s="168">
        <f t="shared" si="239"/>
        <v>0</v>
      </c>
      <c r="AD1647" s="168">
        <f t="shared" si="234"/>
        <v>0</v>
      </c>
      <c r="AE1647" s="168">
        <f t="shared" si="240"/>
        <v>0</v>
      </c>
      <c r="AF1647" s="170"/>
      <c r="AI1647" s="1" t="str">
        <f t="shared" si="241"/>
        <v>DIFF</v>
      </c>
      <c r="AN1647" s="1" t="str">
        <f t="shared" si="242"/>
        <v>{30.5}</v>
      </c>
    </row>
    <row r="1648" spans="1:40" ht="26.25" customHeight="1" x14ac:dyDescent="0.25">
      <c r="A1648" s="66" t="s">
        <v>188</v>
      </c>
      <c r="B1648" s="67" t="s">
        <v>40</v>
      </c>
      <c r="C1648" s="67" t="s">
        <v>94</v>
      </c>
      <c r="D1648" s="67" t="s">
        <v>1161</v>
      </c>
      <c r="E1648" s="95" t="s">
        <v>4174</v>
      </c>
      <c r="F1648" s="68" t="s">
        <v>267</v>
      </c>
      <c r="G1648" s="68" t="s">
        <v>100</v>
      </c>
      <c r="H1648" s="68" t="s">
        <v>3222</v>
      </c>
      <c r="I1648" s="124" t="s">
        <v>1602</v>
      </c>
      <c r="J1648" s="69"/>
      <c r="K1648" s="121"/>
      <c r="L1648" s="71"/>
      <c r="M1648" s="70"/>
      <c r="N1648" s="69"/>
      <c r="O1648" s="69" t="s">
        <v>1462</v>
      </c>
      <c r="P1648" s="69" t="s">
        <v>2832</v>
      </c>
      <c r="Q1648" s="73" t="s">
        <v>3222</v>
      </c>
      <c r="R1648" s="69" t="s">
        <v>1217</v>
      </c>
      <c r="S1648" s="74" t="s">
        <v>190</v>
      </c>
      <c r="T1648" s="69" t="s">
        <v>3234</v>
      </c>
      <c r="U1648" s="21"/>
      <c r="V1648" s="21"/>
      <c r="W1648" s="20" t="str">
        <f>VLOOKUP(TRIM(X1648),X10:Y199,2,FALSE)</f>
        <v>Andy</v>
      </c>
      <c r="X1648" s="168" t="str">
        <f t="shared" si="235"/>
        <v>30.5</v>
      </c>
      <c r="Y1648" s="168">
        <f t="shared" si="236"/>
        <v>0</v>
      </c>
      <c r="Z1648" s="168">
        <f t="shared" si="233"/>
        <v>0</v>
      </c>
      <c r="AA1648" s="168">
        <f t="shared" si="237"/>
        <v>25</v>
      </c>
      <c r="AB1648" s="168">
        <f t="shared" si="238"/>
        <v>0</v>
      </c>
      <c r="AC1648" s="168">
        <f t="shared" si="239"/>
        <v>0</v>
      </c>
      <c r="AD1648" s="168">
        <f t="shared" si="234"/>
        <v>0</v>
      </c>
      <c r="AE1648" s="168">
        <f t="shared" si="240"/>
        <v>0</v>
      </c>
      <c r="AF1648" s="170"/>
      <c r="AI1648" s="1" t="str">
        <f t="shared" si="241"/>
        <v>DIFF</v>
      </c>
      <c r="AN1648" s="1" t="str">
        <f t="shared" si="242"/>
        <v>{30.5}</v>
      </c>
    </row>
    <row r="1649" spans="1:40" ht="26.25" customHeight="1" x14ac:dyDescent="0.25">
      <c r="A1649" s="66" t="s">
        <v>188</v>
      </c>
      <c r="B1649" s="67" t="s">
        <v>40</v>
      </c>
      <c r="C1649" s="67" t="s">
        <v>94</v>
      </c>
      <c r="D1649" s="67" t="s">
        <v>1161</v>
      </c>
      <c r="E1649" s="95" t="s">
        <v>4175</v>
      </c>
      <c r="F1649" s="68" t="s">
        <v>267</v>
      </c>
      <c r="G1649" s="68" t="s">
        <v>100</v>
      </c>
      <c r="H1649" s="68" t="s">
        <v>3223</v>
      </c>
      <c r="I1649" s="124" t="s">
        <v>1304</v>
      </c>
      <c r="J1649" s="69"/>
      <c r="K1649" s="121"/>
      <c r="L1649" s="69"/>
      <c r="M1649" s="121"/>
      <c r="N1649" s="69"/>
      <c r="O1649" s="69" t="s">
        <v>1462</v>
      </c>
      <c r="P1649" s="69" t="s">
        <v>1968</v>
      </c>
      <c r="Q1649" s="73" t="s">
        <v>3223</v>
      </c>
      <c r="R1649" s="69" t="s">
        <v>1217</v>
      </c>
      <c r="S1649" s="74" t="s">
        <v>190</v>
      </c>
      <c r="T1649" s="69" t="s">
        <v>260</v>
      </c>
      <c r="U1649" s="21"/>
      <c r="V1649" s="21"/>
      <c r="W1649" s="20" t="str">
        <f>VLOOKUP(TRIM(X1649),X10:Y199,2,FALSE)</f>
        <v>Andy</v>
      </c>
      <c r="X1649" s="168" t="str">
        <f t="shared" si="235"/>
        <v>30.5</v>
      </c>
      <c r="Y1649" s="168">
        <f t="shared" si="236"/>
        <v>0</v>
      </c>
      <c r="Z1649" s="168">
        <f t="shared" si="233"/>
        <v>0</v>
      </c>
      <c r="AA1649" s="168">
        <f t="shared" si="237"/>
        <v>18</v>
      </c>
      <c r="AB1649" s="168">
        <f t="shared" si="238"/>
        <v>0</v>
      </c>
      <c r="AC1649" s="168">
        <f t="shared" si="239"/>
        <v>0</v>
      </c>
      <c r="AD1649" s="168">
        <f t="shared" si="234"/>
        <v>0</v>
      </c>
      <c r="AE1649" s="168">
        <f t="shared" si="240"/>
        <v>0</v>
      </c>
      <c r="AF1649" s="170"/>
      <c r="AI1649" s="1" t="str">
        <f t="shared" si="241"/>
        <v>DIFF</v>
      </c>
      <c r="AN1649" s="1" t="str">
        <f t="shared" si="242"/>
        <v>{30.5}</v>
      </c>
    </row>
    <row r="1650" spans="1:40" ht="26.25" customHeight="1" x14ac:dyDescent="0.25">
      <c r="A1650" s="66" t="s">
        <v>188</v>
      </c>
      <c r="B1650" s="67" t="s">
        <v>40</v>
      </c>
      <c r="C1650" s="67" t="s">
        <v>94</v>
      </c>
      <c r="D1650" s="67" t="s">
        <v>1161</v>
      </c>
      <c r="E1650" s="95" t="s">
        <v>4176</v>
      </c>
      <c r="F1650" s="68" t="s">
        <v>267</v>
      </c>
      <c r="G1650" s="68" t="s">
        <v>100</v>
      </c>
      <c r="H1650" s="68" t="s">
        <v>3224</v>
      </c>
      <c r="I1650" s="124" t="s">
        <v>1306</v>
      </c>
      <c r="J1650" s="69"/>
      <c r="K1650" s="121"/>
      <c r="L1650" s="71"/>
      <c r="M1650" s="70"/>
      <c r="N1650" s="69"/>
      <c r="O1650" s="69" t="s">
        <v>1462</v>
      </c>
      <c r="P1650" s="69" t="s">
        <v>2903</v>
      </c>
      <c r="Q1650" s="73" t="s">
        <v>3224</v>
      </c>
      <c r="R1650" s="69" t="s">
        <v>1217</v>
      </c>
      <c r="S1650" s="74" t="s">
        <v>190</v>
      </c>
      <c r="T1650" s="69" t="s">
        <v>1218</v>
      </c>
      <c r="U1650" s="21"/>
      <c r="V1650" s="21"/>
      <c r="W1650" s="20" t="str">
        <f>VLOOKUP(TRIM(X1650),X10:Y199,2,FALSE)</f>
        <v>Andy</v>
      </c>
      <c r="X1650" s="168" t="str">
        <f t="shared" si="235"/>
        <v>30.5</v>
      </c>
      <c r="Y1650" s="168">
        <f t="shared" si="236"/>
        <v>0</v>
      </c>
      <c r="Z1650" s="168">
        <f t="shared" si="233"/>
        <v>0</v>
      </c>
      <c r="AA1650" s="168">
        <f t="shared" si="237"/>
        <v>23</v>
      </c>
      <c r="AB1650" s="168">
        <f t="shared" si="238"/>
        <v>0</v>
      </c>
      <c r="AC1650" s="168">
        <f t="shared" si="239"/>
        <v>0</v>
      </c>
      <c r="AD1650" s="168">
        <f t="shared" si="234"/>
        <v>0</v>
      </c>
      <c r="AE1650" s="168">
        <f t="shared" si="240"/>
        <v>0</v>
      </c>
      <c r="AF1650" s="170"/>
      <c r="AI1650" s="1" t="str">
        <f t="shared" si="241"/>
        <v>DIFF</v>
      </c>
      <c r="AN1650" s="1" t="str">
        <f t="shared" si="242"/>
        <v>{30.5}</v>
      </c>
    </row>
    <row r="1651" spans="1:40" ht="26.25" customHeight="1" x14ac:dyDescent="0.25">
      <c r="A1651" s="66" t="s">
        <v>188</v>
      </c>
      <c r="B1651" s="67" t="s">
        <v>40</v>
      </c>
      <c r="C1651" s="67" t="s">
        <v>94</v>
      </c>
      <c r="D1651" s="67" t="s">
        <v>1161</v>
      </c>
      <c r="E1651" s="95" t="s">
        <v>4177</v>
      </c>
      <c r="F1651" s="68" t="s">
        <v>267</v>
      </c>
      <c r="G1651" s="68" t="s">
        <v>100</v>
      </c>
      <c r="H1651" s="68" t="s">
        <v>3225</v>
      </c>
      <c r="I1651" s="124" t="s">
        <v>3231</v>
      </c>
      <c r="J1651" s="69"/>
      <c r="K1651" s="121"/>
      <c r="L1651" s="69"/>
      <c r="M1651" s="121"/>
      <c r="N1651" s="69"/>
      <c r="O1651" s="69" t="s">
        <v>1462</v>
      </c>
      <c r="P1651" s="69" t="s">
        <v>3215</v>
      </c>
      <c r="Q1651" s="73" t="s">
        <v>3225</v>
      </c>
      <c r="R1651" s="69" t="s">
        <v>1217</v>
      </c>
      <c r="S1651" s="74" t="s">
        <v>190</v>
      </c>
      <c r="T1651" s="69" t="s">
        <v>256</v>
      </c>
      <c r="U1651" s="21"/>
      <c r="V1651" s="21"/>
      <c r="W1651" s="20" t="str">
        <f>VLOOKUP(TRIM(X1651),X10:Y199,2,FALSE)</f>
        <v>Andy</v>
      </c>
      <c r="X1651" s="168" t="str">
        <f t="shared" si="235"/>
        <v>30.5</v>
      </c>
      <c r="Y1651" s="168">
        <f t="shared" si="236"/>
        <v>0</v>
      </c>
      <c r="Z1651" s="168">
        <f t="shared" si="233"/>
        <v>0</v>
      </c>
      <c r="AA1651" s="168">
        <f t="shared" si="237"/>
        <v>34</v>
      </c>
      <c r="AB1651" s="168">
        <f t="shared" si="238"/>
        <v>0</v>
      </c>
      <c r="AC1651" s="168">
        <f t="shared" si="239"/>
        <v>0</v>
      </c>
      <c r="AD1651" s="168">
        <f t="shared" si="234"/>
        <v>0</v>
      </c>
      <c r="AE1651" s="168">
        <f t="shared" si="240"/>
        <v>0</v>
      </c>
      <c r="AF1651" s="170"/>
      <c r="AI1651" s="1" t="str">
        <f t="shared" si="241"/>
        <v>DIFF</v>
      </c>
      <c r="AN1651" s="1" t="str">
        <f t="shared" si="242"/>
        <v>{30.5}</v>
      </c>
    </row>
    <row r="1652" spans="1:40" ht="26.25" customHeight="1" x14ac:dyDescent="0.25">
      <c r="A1652" s="66" t="s">
        <v>188</v>
      </c>
      <c r="B1652" s="67" t="s">
        <v>40</v>
      </c>
      <c r="C1652" s="67" t="s">
        <v>94</v>
      </c>
      <c r="D1652" s="67" t="s">
        <v>1161</v>
      </c>
      <c r="E1652" s="95" t="s">
        <v>4178</v>
      </c>
      <c r="F1652" s="68" t="s">
        <v>267</v>
      </c>
      <c r="G1652" s="68" t="s">
        <v>100</v>
      </c>
      <c r="H1652" s="68" t="s">
        <v>3226</v>
      </c>
      <c r="I1652" s="124" t="s">
        <v>1303</v>
      </c>
      <c r="J1652" s="69"/>
      <c r="K1652" s="121"/>
      <c r="L1652" s="71"/>
      <c r="M1652" s="70"/>
      <c r="N1652" s="69"/>
      <c r="O1652" s="69" t="s">
        <v>1462</v>
      </c>
      <c r="P1652" s="69" t="s">
        <v>2883</v>
      </c>
      <c r="Q1652" s="73" t="s">
        <v>3226</v>
      </c>
      <c r="R1652" s="69" t="s">
        <v>1217</v>
      </c>
      <c r="S1652" s="74" t="s">
        <v>190</v>
      </c>
      <c r="T1652" s="69" t="s">
        <v>229</v>
      </c>
      <c r="U1652" s="21"/>
      <c r="V1652" s="21"/>
      <c r="W1652" s="20" t="str">
        <f>VLOOKUP(TRIM(X1652),X10:Y199,2,FALSE)</f>
        <v>Andy</v>
      </c>
      <c r="X1652" s="168" t="str">
        <f t="shared" si="235"/>
        <v>30.5</v>
      </c>
      <c r="Y1652" s="168">
        <f t="shared" si="236"/>
        <v>0</v>
      </c>
      <c r="Z1652" s="168">
        <f t="shared" si="233"/>
        <v>0</v>
      </c>
      <c r="AA1652" s="168">
        <f t="shared" si="237"/>
        <v>18</v>
      </c>
      <c r="AB1652" s="168">
        <f t="shared" si="238"/>
        <v>0</v>
      </c>
      <c r="AC1652" s="168">
        <f t="shared" si="239"/>
        <v>0</v>
      </c>
      <c r="AD1652" s="168">
        <f t="shared" si="234"/>
        <v>0</v>
      </c>
      <c r="AE1652" s="168">
        <f t="shared" si="240"/>
        <v>0</v>
      </c>
      <c r="AF1652" s="170"/>
      <c r="AI1652" s="1" t="str">
        <f t="shared" si="241"/>
        <v>DIFF</v>
      </c>
      <c r="AN1652" s="1" t="str">
        <f t="shared" si="242"/>
        <v>{30.5}</v>
      </c>
    </row>
    <row r="1653" spans="1:40" ht="26.25" customHeight="1" x14ac:dyDescent="0.25">
      <c r="A1653" s="66" t="s">
        <v>188</v>
      </c>
      <c r="B1653" s="67" t="s">
        <v>40</v>
      </c>
      <c r="C1653" s="67" t="s">
        <v>94</v>
      </c>
      <c r="D1653" s="67" t="s">
        <v>1161</v>
      </c>
      <c r="E1653" s="95" t="s">
        <v>4179</v>
      </c>
      <c r="F1653" s="68" t="s">
        <v>267</v>
      </c>
      <c r="G1653" s="68" t="s">
        <v>100</v>
      </c>
      <c r="H1653" s="68" t="s">
        <v>3227</v>
      </c>
      <c r="I1653" s="124" t="s">
        <v>1300</v>
      </c>
      <c r="J1653" s="69"/>
      <c r="K1653" s="121"/>
      <c r="L1653" s="69"/>
      <c r="M1653" s="121"/>
      <c r="N1653" s="69"/>
      <c r="O1653" s="69" t="s">
        <v>1462</v>
      </c>
      <c r="P1653" s="69" t="s">
        <v>2905</v>
      </c>
      <c r="Q1653" s="73" t="s">
        <v>3227</v>
      </c>
      <c r="R1653" s="69" t="s">
        <v>1217</v>
      </c>
      <c r="S1653" s="74" t="s">
        <v>190</v>
      </c>
      <c r="T1653" s="69" t="s">
        <v>825</v>
      </c>
      <c r="U1653" s="21"/>
      <c r="V1653" s="21"/>
      <c r="W1653" s="20" t="str">
        <f>VLOOKUP(TRIM(X1653),X10:Y199,2,FALSE)</f>
        <v>Andy</v>
      </c>
      <c r="X1653" s="168" t="str">
        <f t="shared" si="235"/>
        <v>30.5</v>
      </c>
      <c r="Y1653" s="168">
        <f t="shared" si="236"/>
        <v>0</v>
      </c>
      <c r="Z1653" s="168">
        <f t="shared" si="233"/>
        <v>0</v>
      </c>
      <c r="AA1653" s="168">
        <f t="shared" si="237"/>
        <v>20</v>
      </c>
      <c r="AB1653" s="168">
        <f t="shared" si="238"/>
        <v>0</v>
      </c>
      <c r="AC1653" s="168">
        <f t="shared" si="239"/>
        <v>0</v>
      </c>
      <c r="AD1653" s="168">
        <f t="shared" si="234"/>
        <v>0</v>
      </c>
      <c r="AE1653" s="168">
        <f t="shared" si="240"/>
        <v>0</v>
      </c>
      <c r="AF1653" s="170"/>
      <c r="AI1653" s="1" t="str">
        <f t="shared" si="241"/>
        <v>DIFF</v>
      </c>
      <c r="AN1653" s="1" t="str">
        <f t="shared" si="242"/>
        <v>{30.5}</v>
      </c>
    </row>
    <row r="1654" spans="1:40" ht="26.25" customHeight="1" x14ac:dyDescent="0.25">
      <c r="A1654" s="66" t="s">
        <v>188</v>
      </c>
      <c r="B1654" s="67" t="s">
        <v>40</v>
      </c>
      <c r="C1654" s="67" t="s">
        <v>94</v>
      </c>
      <c r="D1654" s="67" t="s">
        <v>1161</v>
      </c>
      <c r="E1654" s="95" t="s">
        <v>4180</v>
      </c>
      <c r="F1654" s="68" t="s">
        <v>267</v>
      </c>
      <c r="G1654" s="68" t="s">
        <v>100</v>
      </c>
      <c r="H1654" s="68" t="s">
        <v>6154</v>
      </c>
      <c r="I1654" s="124" t="s">
        <v>3232</v>
      </c>
      <c r="J1654" s="69"/>
      <c r="K1654" s="121"/>
      <c r="L1654" s="71"/>
      <c r="M1654" s="70"/>
      <c r="N1654" s="69"/>
      <c r="O1654" s="69" t="s">
        <v>1462</v>
      </c>
      <c r="P1654" s="69" t="s">
        <v>3230</v>
      </c>
      <c r="Q1654" s="73" t="s">
        <v>3228</v>
      </c>
      <c r="R1654" s="69" t="s">
        <v>1217</v>
      </c>
      <c r="S1654" s="74" t="s">
        <v>190</v>
      </c>
      <c r="T1654" s="69" t="s">
        <v>1214</v>
      </c>
      <c r="U1654" s="21"/>
      <c r="V1654" s="21"/>
      <c r="W1654" s="20" t="str">
        <f>VLOOKUP(TRIM(X1654),X10:Y199,2,FALSE)</f>
        <v>Andy</v>
      </c>
      <c r="X1654" s="168" t="str">
        <f t="shared" si="235"/>
        <v>30.5</v>
      </c>
      <c r="Y1654" s="168">
        <f t="shared" si="236"/>
        <v>0</v>
      </c>
      <c r="Z1654" s="168">
        <f t="shared" si="233"/>
        <v>0</v>
      </c>
      <c r="AA1654" s="168">
        <f t="shared" si="237"/>
        <v>21</v>
      </c>
      <c r="AB1654" s="168">
        <f t="shared" si="238"/>
        <v>0</v>
      </c>
      <c r="AC1654" s="168">
        <f t="shared" si="239"/>
        <v>0</v>
      </c>
      <c r="AD1654" s="168">
        <f t="shared" si="234"/>
        <v>0</v>
      </c>
      <c r="AE1654" s="168">
        <f t="shared" si="240"/>
        <v>0</v>
      </c>
      <c r="AF1654" s="170"/>
      <c r="AI1654" s="1" t="str">
        <f t="shared" si="241"/>
        <v>DIFF</v>
      </c>
      <c r="AN1654" s="1" t="str">
        <f t="shared" si="242"/>
        <v>{30.5}</v>
      </c>
    </row>
    <row r="1655" spans="1:40" ht="26.25" customHeight="1" x14ac:dyDescent="0.25">
      <c r="A1655" s="66" t="s">
        <v>188</v>
      </c>
      <c r="B1655" s="67" t="s">
        <v>40</v>
      </c>
      <c r="C1655" s="67" t="s">
        <v>94</v>
      </c>
      <c r="D1655" s="67" t="s">
        <v>1161</v>
      </c>
      <c r="E1655" s="95" t="s">
        <v>4181</v>
      </c>
      <c r="F1655" s="68" t="s">
        <v>267</v>
      </c>
      <c r="G1655" s="68" t="s">
        <v>100</v>
      </c>
      <c r="H1655" s="68" t="s">
        <v>3229</v>
      </c>
      <c r="I1655" s="124" t="s">
        <v>2182</v>
      </c>
      <c r="J1655" s="69"/>
      <c r="K1655" s="121"/>
      <c r="L1655" s="69"/>
      <c r="M1655" s="121"/>
      <c r="N1655" s="69"/>
      <c r="O1655" s="69" t="s">
        <v>1462</v>
      </c>
      <c r="P1655" s="69" t="s">
        <v>1972</v>
      </c>
      <c r="Q1655" s="73" t="s">
        <v>3229</v>
      </c>
      <c r="R1655" s="69" t="s">
        <v>6766</v>
      </c>
      <c r="S1655" s="74" t="s">
        <v>205</v>
      </c>
      <c r="T1655" s="69" t="s">
        <v>2056</v>
      </c>
      <c r="U1655" s="21"/>
      <c r="V1655" s="21"/>
      <c r="W1655" s="20" t="str">
        <f>VLOOKUP(TRIM(X1655),X10:Y199,2,FALSE)</f>
        <v>Andy</v>
      </c>
      <c r="X1655" s="168" t="str">
        <f t="shared" si="235"/>
        <v>30.5</v>
      </c>
      <c r="Y1655" s="168">
        <f t="shared" si="236"/>
        <v>0</v>
      </c>
      <c r="Z1655" s="168">
        <f t="shared" si="233"/>
        <v>0</v>
      </c>
      <c r="AA1655" s="168">
        <f t="shared" si="237"/>
        <v>25</v>
      </c>
      <c r="AB1655" s="168">
        <f t="shared" si="238"/>
        <v>0</v>
      </c>
      <c r="AC1655" s="168">
        <f t="shared" si="239"/>
        <v>0</v>
      </c>
      <c r="AD1655" s="168">
        <f t="shared" si="234"/>
        <v>0</v>
      </c>
      <c r="AE1655" s="168">
        <f t="shared" si="240"/>
        <v>0</v>
      </c>
      <c r="AF1655" s="170"/>
      <c r="AI1655" s="1" t="str">
        <f t="shared" si="241"/>
        <v>DIFF</v>
      </c>
      <c r="AN1655" s="1" t="str">
        <f t="shared" si="242"/>
        <v>{30.5}</v>
      </c>
    </row>
    <row r="1656" spans="1:40" ht="26.25" customHeight="1" x14ac:dyDescent="0.25">
      <c r="A1656" s="66" t="s">
        <v>188</v>
      </c>
      <c r="B1656" s="67" t="s">
        <v>1526</v>
      </c>
      <c r="C1656" s="67" t="s">
        <v>94</v>
      </c>
      <c r="D1656" s="67" t="s">
        <v>164</v>
      </c>
      <c r="E1656" s="95" t="s">
        <v>4182</v>
      </c>
      <c r="F1656" s="68" t="s">
        <v>12</v>
      </c>
      <c r="G1656" s="68" t="s">
        <v>95</v>
      </c>
      <c r="H1656" s="68" t="s">
        <v>6179</v>
      </c>
      <c r="I1656" s="124" t="s">
        <v>261</v>
      </c>
      <c r="J1656" s="69"/>
      <c r="K1656" s="121"/>
      <c r="L1656" s="71"/>
      <c r="M1656" s="70"/>
      <c r="N1656" s="69"/>
      <c r="O1656" s="69" t="s">
        <v>193</v>
      </c>
      <c r="P1656" s="69" t="s">
        <v>310</v>
      </c>
      <c r="Q1656" s="73" t="s">
        <v>4425</v>
      </c>
      <c r="R1656" s="69" t="s">
        <v>6376</v>
      </c>
      <c r="S1656" s="74" t="s">
        <v>189</v>
      </c>
      <c r="T1656" s="69" t="s">
        <v>268</v>
      </c>
      <c r="U1656" s="21"/>
      <c r="V1656" s="21" t="s">
        <v>1039</v>
      </c>
      <c r="W1656" s="20" t="str">
        <f>VLOOKUP(TRIM(X1656),X10:Y199,2,FALSE)</f>
        <v>Andy</v>
      </c>
      <c r="X1656" s="168" t="str">
        <f t="shared" si="235"/>
        <v>8.1</v>
      </c>
      <c r="Y1656" s="168">
        <f t="shared" si="236"/>
        <v>0</v>
      </c>
      <c r="Z1656" s="168">
        <f t="shared" si="233"/>
        <v>0</v>
      </c>
      <c r="AA1656" s="168">
        <f t="shared" si="237"/>
        <v>6</v>
      </c>
      <c r="AB1656" s="168">
        <f t="shared" si="238"/>
        <v>0</v>
      </c>
      <c r="AC1656" s="168">
        <f t="shared" si="239"/>
        <v>1</v>
      </c>
      <c r="AD1656" s="168">
        <f t="shared" si="234"/>
        <v>0</v>
      </c>
      <c r="AE1656" s="168">
        <f t="shared" si="240"/>
        <v>0</v>
      </c>
      <c r="AF1656" s="170"/>
      <c r="AI1656" s="1" t="str">
        <f t="shared" si="241"/>
        <v>DIFF</v>
      </c>
      <c r="AN1656" s="1" t="str">
        <f t="shared" si="242"/>
        <v>{8.1}</v>
      </c>
    </row>
    <row r="1657" spans="1:40" ht="26.25" customHeight="1" x14ac:dyDescent="0.25">
      <c r="A1657" s="66" t="s">
        <v>188</v>
      </c>
      <c r="B1657" s="67" t="s">
        <v>3242</v>
      </c>
      <c r="C1657" s="67" t="s">
        <v>94</v>
      </c>
      <c r="D1657" s="67" t="s">
        <v>4220</v>
      </c>
      <c r="E1657" s="95" t="s">
        <v>4183</v>
      </c>
      <c r="F1657" s="68" t="s">
        <v>14</v>
      </c>
      <c r="G1657" s="68" t="s">
        <v>95</v>
      </c>
      <c r="H1657" s="68" t="s">
        <v>2791</v>
      </c>
      <c r="I1657" s="124" t="s">
        <v>6581</v>
      </c>
      <c r="J1657" s="69" t="s">
        <v>194</v>
      </c>
      <c r="K1657" s="121">
        <v>6424</v>
      </c>
      <c r="L1657" s="69" t="s">
        <v>89</v>
      </c>
      <c r="M1657" s="121" t="s">
        <v>197</v>
      </c>
      <c r="N1657" s="69" t="s">
        <v>2786</v>
      </c>
      <c r="O1657" s="69" t="s">
        <v>1462</v>
      </c>
      <c r="P1657" s="69" t="s">
        <v>2832</v>
      </c>
      <c r="Q1657" s="73" t="s">
        <v>6531</v>
      </c>
      <c r="R1657" s="69" t="s">
        <v>6377</v>
      </c>
      <c r="S1657" s="74" t="s">
        <v>329</v>
      </c>
      <c r="T1657" s="69" t="s">
        <v>1209</v>
      </c>
      <c r="U1657" s="21"/>
      <c r="V1657" s="21" t="s">
        <v>1039</v>
      </c>
      <c r="W1657" s="20" t="str">
        <f>VLOOKUP(TRIM(X1657),X10:Y199,2,FALSE)</f>
        <v>Andy</v>
      </c>
      <c r="X1657" s="168" t="str">
        <f t="shared" si="235"/>
        <v>20.10</v>
      </c>
      <c r="Y1657" s="168">
        <f t="shared" si="236"/>
        <v>1</v>
      </c>
      <c r="Z1657" s="168">
        <f t="shared" si="233"/>
        <v>0</v>
      </c>
      <c r="AA1657" s="168">
        <f t="shared" si="237"/>
        <v>82</v>
      </c>
      <c r="AB1657" s="168">
        <f t="shared" si="238"/>
        <v>0</v>
      </c>
      <c r="AC1657" s="168">
        <f t="shared" si="239"/>
        <v>0</v>
      </c>
      <c r="AD1657" s="168">
        <f t="shared" si="234"/>
        <v>0</v>
      </c>
      <c r="AE1657" s="168">
        <f t="shared" si="240"/>
        <v>0</v>
      </c>
      <c r="AF1657" s="170"/>
      <c r="AI1657" s="1" t="str">
        <f t="shared" si="241"/>
        <v>DIFF</v>
      </c>
      <c r="AN1657" s="1" t="str">
        <f t="shared" si="242"/>
        <v>{20.10}</v>
      </c>
    </row>
    <row r="1658" spans="1:40" ht="26.25" customHeight="1" x14ac:dyDescent="0.25">
      <c r="A1658" s="66" t="s">
        <v>188</v>
      </c>
      <c r="B1658" s="67" t="s">
        <v>6557</v>
      </c>
      <c r="C1658" s="67" t="s">
        <v>94</v>
      </c>
      <c r="D1658" s="67" t="s">
        <v>1455</v>
      </c>
      <c r="E1658" s="95" t="s">
        <v>4184</v>
      </c>
      <c r="F1658" s="68" t="s">
        <v>12</v>
      </c>
      <c r="G1658" s="68" t="s">
        <v>95</v>
      </c>
      <c r="H1658" s="68" t="s">
        <v>6180</v>
      </c>
      <c r="I1658" s="124" t="s">
        <v>261</v>
      </c>
      <c r="J1658" s="69"/>
      <c r="K1658" s="121"/>
      <c r="L1658" s="71"/>
      <c r="M1658" s="70"/>
      <c r="N1658" s="69"/>
      <c r="O1658" s="69" t="s">
        <v>1036</v>
      </c>
      <c r="P1658" s="69" t="s">
        <v>1452</v>
      </c>
      <c r="Q1658" s="73" t="s">
        <v>2893</v>
      </c>
      <c r="R1658" s="69" t="s">
        <v>6378</v>
      </c>
      <c r="S1658" s="74" t="s">
        <v>189</v>
      </c>
      <c r="T1658" s="69" t="s">
        <v>226</v>
      </c>
      <c r="U1658" s="21"/>
      <c r="V1658" s="21" t="s">
        <v>1039</v>
      </c>
      <c r="W1658" s="20" t="str">
        <f>VLOOKUP(TRIM(X1658),X10:Y199,2,FALSE)</f>
        <v>Andy</v>
      </c>
      <c r="X1658" s="168" t="str">
        <f t="shared" si="235"/>
        <v>19.50</v>
      </c>
      <c r="Y1658" s="168">
        <f t="shared" si="236"/>
        <v>0</v>
      </c>
      <c r="Z1658" s="168">
        <f t="shared" si="233"/>
        <v>0</v>
      </c>
      <c r="AA1658" s="168">
        <f t="shared" si="237"/>
        <v>6</v>
      </c>
      <c r="AB1658" s="168">
        <f t="shared" si="238"/>
        <v>0</v>
      </c>
      <c r="AC1658" s="168">
        <f t="shared" si="239"/>
        <v>1</v>
      </c>
      <c r="AD1658" s="168">
        <f t="shared" si="234"/>
        <v>0</v>
      </c>
      <c r="AE1658" s="168">
        <f t="shared" si="240"/>
        <v>0</v>
      </c>
      <c r="AF1658" s="170"/>
      <c r="AI1658" s="1" t="str">
        <f t="shared" si="241"/>
        <v>DIFF</v>
      </c>
      <c r="AN1658" s="1" t="str">
        <f t="shared" si="242"/>
        <v>{19.50}</v>
      </c>
    </row>
    <row r="1659" spans="1:40" ht="26.25" customHeight="1" x14ac:dyDescent="0.25">
      <c r="A1659" s="66" t="s">
        <v>188</v>
      </c>
      <c r="B1659" s="67" t="s">
        <v>40</v>
      </c>
      <c r="C1659" s="67" t="s">
        <v>94</v>
      </c>
      <c r="D1659" s="67" t="s">
        <v>1159</v>
      </c>
      <c r="E1659" s="95" t="s">
        <v>4185</v>
      </c>
      <c r="F1659" s="68" t="s">
        <v>322</v>
      </c>
      <c r="G1659" s="68" t="s">
        <v>95</v>
      </c>
      <c r="H1659" s="68" t="s">
        <v>6584</v>
      </c>
      <c r="I1659" s="124" t="s">
        <v>6582</v>
      </c>
      <c r="J1659" s="69"/>
      <c r="K1659" s="121"/>
      <c r="L1659" s="69"/>
      <c r="M1659" s="121"/>
      <c r="N1659" s="69"/>
      <c r="O1659" s="69"/>
      <c r="P1659" s="69"/>
      <c r="Q1659" s="73" t="s">
        <v>6583</v>
      </c>
      <c r="R1659" s="69" t="s">
        <v>6379</v>
      </c>
      <c r="S1659" s="74" t="s">
        <v>205</v>
      </c>
      <c r="T1659" s="69" t="s">
        <v>1150</v>
      </c>
      <c r="U1659" s="21"/>
      <c r="V1659" s="21"/>
      <c r="W1659" s="20" t="str">
        <f>VLOOKUP(TRIM(X1659),X10:Y199,2,FALSE)</f>
        <v>Andy</v>
      </c>
      <c r="X1659" s="168" t="str">
        <f t="shared" si="235"/>
        <v>30.3</v>
      </c>
      <c r="Y1659" s="168">
        <f t="shared" si="236"/>
        <v>0</v>
      </c>
      <c r="Z1659" s="168">
        <f t="shared" si="233"/>
        <v>0</v>
      </c>
      <c r="AA1659" s="168">
        <f t="shared" si="237"/>
        <v>118</v>
      </c>
      <c r="AB1659" s="168">
        <f t="shared" si="238"/>
        <v>0</v>
      </c>
      <c r="AC1659" s="168">
        <f t="shared" si="239"/>
        <v>0</v>
      </c>
      <c r="AD1659" s="168">
        <f t="shared" si="234"/>
        <v>0</v>
      </c>
      <c r="AE1659" s="168">
        <f t="shared" si="240"/>
        <v>0</v>
      </c>
      <c r="AF1659" s="170"/>
      <c r="AI1659" s="1" t="str">
        <f t="shared" si="241"/>
        <v/>
      </c>
      <c r="AN1659" s="1" t="str">
        <f t="shared" si="242"/>
        <v>{30.3}</v>
      </c>
    </row>
    <row r="1660" spans="1:40" ht="26.25" customHeight="1" x14ac:dyDescent="0.25">
      <c r="A1660" s="66" t="s">
        <v>188</v>
      </c>
      <c r="B1660" s="67" t="s">
        <v>40</v>
      </c>
      <c r="C1660" s="67" t="s">
        <v>94</v>
      </c>
      <c r="D1660" s="67" t="s">
        <v>1934</v>
      </c>
      <c r="E1660" s="95" t="s">
        <v>4186</v>
      </c>
      <c r="F1660" s="68" t="s">
        <v>862</v>
      </c>
      <c r="G1660" s="68" t="s">
        <v>95</v>
      </c>
      <c r="H1660" s="68" t="s">
        <v>5466</v>
      </c>
      <c r="I1660" s="124" t="s">
        <v>4771</v>
      </c>
      <c r="J1660" s="69" t="s">
        <v>1963</v>
      </c>
      <c r="K1660" s="121"/>
      <c r="L1660" s="71"/>
      <c r="M1660" s="70"/>
      <c r="N1660" s="69" t="s">
        <v>1778</v>
      </c>
      <c r="O1660" s="69" t="s">
        <v>1462</v>
      </c>
      <c r="P1660" s="69" t="s">
        <v>1964</v>
      </c>
      <c r="Q1660" s="73" t="s">
        <v>5465</v>
      </c>
      <c r="R1660" s="69" t="s">
        <v>6380</v>
      </c>
      <c r="S1660" s="74" t="s">
        <v>189</v>
      </c>
      <c r="T1660" s="69" t="s">
        <v>214</v>
      </c>
      <c r="U1660" s="21"/>
      <c r="V1660" s="21" t="s">
        <v>1039</v>
      </c>
      <c r="W1660" s="20" t="str">
        <f>VLOOKUP(TRIM(X1660),X10:Y199,2,FALSE)</f>
        <v>Andy</v>
      </c>
      <c r="X1660" s="168" t="str">
        <f t="shared" si="235"/>
        <v>20.6.0</v>
      </c>
      <c r="Y1660" s="168">
        <f t="shared" si="236"/>
        <v>0</v>
      </c>
      <c r="Z1660" s="168">
        <f t="shared" si="233"/>
        <v>1</v>
      </c>
      <c r="AA1660" s="168">
        <f t="shared" si="237"/>
        <v>44</v>
      </c>
      <c r="AB1660" s="168">
        <f t="shared" si="238"/>
        <v>0</v>
      </c>
      <c r="AC1660" s="168">
        <f t="shared" si="239"/>
        <v>0</v>
      </c>
      <c r="AD1660" s="168">
        <f t="shared" si="234"/>
        <v>0</v>
      </c>
      <c r="AE1660" s="168">
        <f t="shared" si="240"/>
        <v>0</v>
      </c>
      <c r="AF1660" s="170"/>
      <c r="AI1660" s="1" t="str">
        <f t="shared" si="241"/>
        <v>DIFF</v>
      </c>
      <c r="AN1660" s="1" t="str">
        <f t="shared" si="242"/>
        <v>{20.6.0}</v>
      </c>
    </row>
    <row r="1661" spans="1:40" ht="26.25" customHeight="1" x14ac:dyDescent="0.25">
      <c r="A1661" s="66" t="s">
        <v>188</v>
      </c>
      <c r="B1661" s="67" t="s">
        <v>40</v>
      </c>
      <c r="C1661" s="67" t="s">
        <v>94</v>
      </c>
      <c r="D1661" s="67" t="s">
        <v>1159</v>
      </c>
      <c r="E1661" s="95" t="s">
        <v>4187</v>
      </c>
      <c r="F1661" s="68" t="s">
        <v>1887</v>
      </c>
      <c r="G1661" s="68" t="s">
        <v>95</v>
      </c>
      <c r="H1661" s="68" t="s">
        <v>1904</v>
      </c>
      <c r="I1661" s="124" t="s">
        <v>2047</v>
      </c>
      <c r="J1661" s="69"/>
      <c r="K1661" s="121"/>
      <c r="L1661" s="69"/>
      <c r="M1661" s="121"/>
      <c r="N1661" s="69"/>
      <c r="O1661" s="69" t="s">
        <v>1462</v>
      </c>
      <c r="P1661" s="69" t="s">
        <v>1964</v>
      </c>
      <c r="Q1661" s="73" t="s">
        <v>4595</v>
      </c>
      <c r="R1661" s="69" t="s">
        <v>6381</v>
      </c>
      <c r="S1661" s="74" t="s">
        <v>205</v>
      </c>
      <c r="T1661" s="69" t="s">
        <v>1150</v>
      </c>
      <c r="U1661" s="21"/>
      <c r="V1661" s="21"/>
      <c r="W1661" s="20" t="str">
        <f>VLOOKUP(TRIM(X1661),X10:Y199,2,FALSE)</f>
        <v>Andy</v>
      </c>
      <c r="X1661" s="168" t="str">
        <f t="shared" si="235"/>
        <v>30.3</v>
      </c>
      <c r="Y1661" s="168">
        <f t="shared" si="236"/>
        <v>0</v>
      </c>
      <c r="Z1661" s="168">
        <f t="shared" si="233"/>
        <v>0</v>
      </c>
      <c r="AA1661" s="168">
        <f t="shared" si="237"/>
        <v>34</v>
      </c>
      <c r="AB1661" s="168">
        <f t="shared" si="238"/>
        <v>0</v>
      </c>
      <c r="AC1661" s="168">
        <f t="shared" si="239"/>
        <v>0</v>
      </c>
      <c r="AD1661" s="168">
        <f t="shared" si="234"/>
        <v>0</v>
      </c>
      <c r="AE1661" s="168">
        <f t="shared" si="240"/>
        <v>0</v>
      </c>
      <c r="AF1661" s="170"/>
      <c r="AI1661" s="1" t="str">
        <f t="shared" si="241"/>
        <v>DIFF</v>
      </c>
      <c r="AN1661" s="1" t="str">
        <f t="shared" si="242"/>
        <v>{30.3}</v>
      </c>
    </row>
    <row r="1662" spans="1:40" ht="26.25" customHeight="1" x14ac:dyDescent="0.25">
      <c r="A1662" s="66" t="s">
        <v>188</v>
      </c>
      <c r="B1662" s="67" t="s">
        <v>40</v>
      </c>
      <c r="C1662" s="67" t="s">
        <v>94</v>
      </c>
      <c r="D1662" s="67" t="s">
        <v>1159</v>
      </c>
      <c r="E1662" s="95" t="s">
        <v>4188</v>
      </c>
      <c r="F1662" s="68" t="s">
        <v>322</v>
      </c>
      <c r="G1662" s="68" t="s">
        <v>95</v>
      </c>
      <c r="H1662" s="68" t="s">
        <v>6586</v>
      </c>
      <c r="I1662" s="124" t="s">
        <v>6585</v>
      </c>
      <c r="J1662" s="69"/>
      <c r="K1662" s="121"/>
      <c r="L1662" s="71"/>
      <c r="M1662" s="70"/>
      <c r="N1662" s="69"/>
      <c r="O1662" s="69"/>
      <c r="P1662" s="69"/>
      <c r="Q1662" s="73" t="s">
        <v>6181</v>
      </c>
      <c r="R1662" s="69" t="s">
        <v>6382</v>
      </c>
      <c r="S1662" s="74" t="s">
        <v>205</v>
      </c>
      <c r="T1662" s="69" t="s">
        <v>1150</v>
      </c>
      <c r="U1662" s="21"/>
      <c r="V1662" s="21"/>
      <c r="W1662" s="20" t="str">
        <f>VLOOKUP(TRIM(X1662),X10:Y199,2,FALSE)</f>
        <v>Andy</v>
      </c>
      <c r="X1662" s="168" t="str">
        <f t="shared" si="235"/>
        <v>30.3</v>
      </c>
      <c r="Y1662" s="168">
        <f t="shared" si="236"/>
        <v>0</v>
      </c>
      <c r="Z1662" s="168">
        <f t="shared" si="233"/>
        <v>0</v>
      </c>
      <c r="AA1662" s="168">
        <f t="shared" si="237"/>
        <v>50</v>
      </c>
      <c r="AB1662" s="168">
        <f t="shared" si="238"/>
        <v>0</v>
      </c>
      <c r="AC1662" s="168">
        <f t="shared" si="239"/>
        <v>0</v>
      </c>
      <c r="AD1662" s="168">
        <f t="shared" si="234"/>
        <v>0</v>
      </c>
      <c r="AE1662" s="168">
        <f t="shared" si="240"/>
        <v>0</v>
      </c>
      <c r="AF1662" s="170"/>
      <c r="AI1662" s="1" t="str">
        <f t="shared" si="241"/>
        <v/>
      </c>
      <c r="AN1662" s="1" t="str">
        <f t="shared" si="242"/>
        <v>{30.3}</v>
      </c>
    </row>
    <row r="1663" spans="1:40" ht="26.25" customHeight="1" x14ac:dyDescent="0.25">
      <c r="A1663" s="66" t="s">
        <v>188</v>
      </c>
      <c r="B1663" s="67" t="s">
        <v>40</v>
      </c>
      <c r="C1663" s="67" t="s">
        <v>94</v>
      </c>
      <c r="D1663" s="67" t="s">
        <v>1158</v>
      </c>
      <c r="E1663" s="95" t="s">
        <v>4189</v>
      </c>
      <c r="F1663" s="68" t="s">
        <v>1127</v>
      </c>
      <c r="G1663" s="68" t="s">
        <v>95</v>
      </c>
      <c r="H1663" s="68" t="s">
        <v>2181</v>
      </c>
      <c r="I1663" s="124" t="s">
        <v>1994</v>
      </c>
      <c r="J1663" s="69"/>
      <c r="K1663" s="121"/>
      <c r="L1663" s="69"/>
      <c r="M1663" s="121"/>
      <c r="N1663" s="69"/>
      <c r="O1663" s="69" t="s">
        <v>1462</v>
      </c>
      <c r="P1663" s="69"/>
      <c r="Q1663" s="73" t="s">
        <v>1993</v>
      </c>
      <c r="R1663" s="69" t="s">
        <v>6383</v>
      </c>
      <c r="S1663" s="74" t="s">
        <v>262</v>
      </c>
      <c r="T1663" s="69" t="s">
        <v>276</v>
      </c>
      <c r="U1663" s="21"/>
      <c r="V1663" s="21"/>
      <c r="W1663" s="20" t="str">
        <f>VLOOKUP(TRIM(X1663),X10:Y199,2,FALSE)</f>
        <v>Andy</v>
      </c>
      <c r="X1663" s="168" t="str">
        <f t="shared" si="235"/>
        <v>30.2</v>
      </c>
      <c r="Y1663" s="168">
        <f t="shared" si="236"/>
        <v>0</v>
      </c>
      <c r="Z1663" s="168">
        <f t="shared" si="233"/>
        <v>0</v>
      </c>
      <c r="AA1663" s="168">
        <f t="shared" si="237"/>
        <v>17</v>
      </c>
      <c r="AB1663" s="168">
        <f t="shared" si="238"/>
        <v>0</v>
      </c>
      <c r="AC1663" s="168">
        <f t="shared" si="239"/>
        <v>0</v>
      </c>
      <c r="AD1663" s="168">
        <f t="shared" si="234"/>
        <v>0</v>
      </c>
      <c r="AE1663" s="168">
        <f t="shared" si="240"/>
        <v>0</v>
      </c>
      <c r="AF1663" s="170"/>
      <c r="AI1663" s="1" t="str">
        <f t="shared" si="241"/>
        <v/>
      </c>
      <c r="AN1663" s="1" t="str">
        <f t="shared" si="242"/>
        <v>{30.2}</v>
      </c>
    </row>
    <row r="1664" spans="1:40" ht="26.25" customHeight="1" x14ac:dyDescent="0.25">
      <c r="A1664" s="66" t="s">
        <v>188</v>
      </c>
      <c r="B1664" s="67" t="s">
        <v>40</v>
      </c>
      <c r="C1664" s="67" t="s">
        <v>94</v>
      </c>
      <c r="D1664" s="67" t="s">
        <v>1611</v>
      </c>
      <c r="E1664" s="95" t="s">
        <v>4190</v>
      </c>
      <c r="F1664" s="68" t="s">
        <v>862</v>
      </c>
      <c r="G1664" s="68" t="s">
        <v>95</v>
      </c>
      <c r="H1664" s="68" t="s">
        <v>5444</v>
      </c>
      <c r="I1664" s="124" t="s">
        <v>6587</v>
      </c>
      <c r="J1664" s="69" t="s">
        <v>1774</v>
      </c>
      <c r="K1664" s="121"/>
      <c r="L1664" s="71"/>
      <c r="M1664" s="70"/>
      <c r="N1664" s="69" t="s">
        <v>1414</v>
      </c>
      <c r="O1664" s="69" t="s">
        <v>1462</v>
      </c>
      <c r="P1664" s="69" t="s">
        <v>1776</v>
      </c>
      <c r="Q1664" s="73" t="s">
        <v>5443</v>
      </c>
      <c r="R1664" s="69" t="s">
        <v>6384</v>
      </c>
      <c r="S1664" s="74" t="s">
        <v>189</v>
      </c>
      <c r="T1664" s="69" t="s">
        <v>1808</v>
      </c>
      <c r="U1664" s="21"/>
      <c r="V1664" s="21"/>
      <c r="W1664" s="20" t="str">
        <f>VLOOKUP(TRIM(X1664),X10:Y199,2,FALSE)</f>
        <v>Wanqiang</v>
      </c>
      <c r="X1664" s="168" t="str">
        <f t="shared" si="235"/>
        <v>20.2.1</v>
      </c>
      <c r="Y1664" s="168">
        <f t="shared" si="236"/>
        <v>0</v>
      </c>
      <c r="Z1664" s="168">
        <f t="shared" si="233"/>
        <v>1</v>
      </c>
      <c r="AA1664" s="168">
        <f t="shared" si="237"/>
        <v>90</v>
      </c>
      <c r="AB1664" s="168">
        <f t="shared" si="238"/>
        <v>0</v>
      </c>
      <c r="AC1664" s="168">
        <f t="shared" si="239"/>
        <v>0</v>
      </c>
      <c r="AD1664" s="168">
        <f t="shared" si="234"/>
        <v>0</v>
      </c>
      <c r="AE1664" s="168">
        <f t="shared" si="240"/>
        <v>0</v>
      </c>
      <c r="AF1664" s="170"/>
      <c r="AI1664" s="1" t="str">
        <f t="shared" si="241"/>
        <v>DIFF</v>
      </c>
      <c r="AN1664" s="1" t="str">
        <f t="shared" si="242"/>
        <v>{20.2.1}</v>
      </c>
    </row>
    <row r="1665" spans="1:40" ht="26.25" customHeight="1" x14ac:dyDescent="0.25">
      <c r="A1665" s="66" t="s">
        <v>188</v>
      </c>
      <c r="B1665" s="67" t="s">
        <v>40</v>
      </c>
      <c r="C1665" s="67" t="s">
        <v>94</v>
      </c>
      <c r="D1665" s="67" t="s">
        <v>1907</v>
      </c>
      <c r="E1665" s="95" t="s">
        <v>4191</v>
      </c>
      <c r="F1665" s="68" t="s">
        <v>862</v>
      </c>
      <c r="G1665" s="68" t="s">
        <v>95</v>
      </c>
      <c r="H1665" s="68" t="s">
        <v>5567</v>
      </c>
      <c r="I1665" s="124" t="s">
        <v>1556</v>
      </c>
      <c r="J1665" s="69" t="s">
        <v>1967</v>
      </c>
      <c r="K1665" s="121"/>
      <c r="L1665" s="69"/>
      <c r="M1665" s="121"/>
      <c r="N1665" s="69" t="s">
        <v>1778</v>
      </c>
      <c r="O1665" s="69" t="s">
        <v>1462</v>
      </c>
      <c r="P1665" s="69" t="s">
        <v>1968</v>
      </c>
      <c r="Q1665" s="73" t="s">
        <v>5566</v>
      </c>
      <c r="R1665" s="69" t="s">
        <v>6385</v>
      </c>
      <c r="S1665" s="74" t="s">
        <v>189</v>
      </c>
      <c r="T1665" s="69" t="s">
        <v>260</v>
      </c>
      <c r="U1665" s="21"/>
      <c r="V1665" s="21"/>
      <c r="W1665" s="20" t="str">
        <f>VLOOKUP(TRIM(X1665),X10:Y199,2,FALSE)</f>
        <v>Dario</v>
      </c>
      <c r="X1665" s="168" t="str">
        <f t="shared" si="235"/>
        <v>20.8.1</v>
      </c>
      <c r="Y1665" s="168">
        <f t="shared" si="236"/>
        <v>0</v>
      </c>
      <c r="Z1665" s="168">
        <f t="shared" si="233"/>
        <v>1</v>
      </c>
      <c r="AA1665" s="168">
        <f t="shared" si="237"/>
        <v>11</v>
      </c>
      <c r="AB1665" s="168">
        <f t="shared" si="238"/>
        <v>0</v>
      </c>
      <c r="AC1665" s="168">
        <f t="shared" si="239"/>
        <v>0</v>
      </c>
      <c r="AD1665" s="168">
        <f t="shared" si="234"/>
        <v>0</v>
      </c>
      <c r="AE1665" s="168">
        <f t="shared" si="240"/>
        <v>0</v>
      </c>
      <c r="AF1665" s="170"/>
      <c r="AI1665" s="1" t="str">
        <f t="shared" si="241"/>
        <v>DIFF</v>
      </c>
      <c r="AN1665" s="1" t="str">
        <f t="shared" si="242"/>
        <v>{20.8.1}</v>
      </c>
    </row>
    <row r="1666" spans="1:40" ht="26.25" customHeight="1" x14ac:dyDescent="0.25">
      <c r="A1666" s="66" t="s">
        <v>188</v>
      </c>
      <c r="B1666" s="67" t="s">
        <v>1513</v>
      </c>
      <c r="C1666" s="67" t="s">
        <v>94</v>
      </c>
      <c r="D1666" s="67" t="s">
        <v>1427</v>
      </c>
      <c r="E1666" s="95" t="s">
        <v>4192</v>
      </c>
      <c r="F1666" s="68" t="s">
        <v>14</v>
      </c>
      <c r="G1666" s="68" t="s">
        <v>95</v>
      </c>
      <c r="H1666" s="68" t="s">
        <v>4519</v>
      </c>
      <c r="I1666" s="124" t="s">
        <v>355</v>
      </c>
      <c r="J1666" s="69" t="s">
        <v>101</v>
      </c>
      <c r="K1666" s="121">
        <v>5612</v>
      </c>
      <c r="L1666" s="71" t="s">
        <v>52</v>
      </c>
      <c r="M1666" s="70" t="s">
        <v>102</v>
      </c>
      <c r="N1666" s="69" t="s">
        <v>2786</v>
      </c>
      <c r="O1666" s="69" t="s">
        <v>1036</v>
      </c>
      <c r="P1666" s="69" t="s">
        <v>1431</v>
      </c>
      <c r="Q1666" s="73" t="s">
        <v>5067</v>
      </c>
      <c r="R1666" s="69" t="s">
        <v>6386</v>
      </c>
      <c r="S1666" s="74" t="s">
        <v>329</v>
      </c>
      <c r="T1666" s="69" t="s">
        <v>229</v>
      </c>
      <c r="U1666" s="21"/>
      <c r="V1666" s="21"/>
      <c r="W1666" s="20" t="str">
        <f>VLOOKUP(TRIM(X1666),X10:Y199,2,FALSE)</f>
        <v>Wanqiang</v>
      </c>
      <c r="X1666" s="168" t="str">
        <f t="shared" si="235"/>
        <v>19.4.2</v>
      </c>
      <c r="Y1666" s="168">
        <f t="shared" si="236"/>
        <v>1</v>
      </c>
      <c r="Z1666" s="168">
        <f t="shared" ref="Z1666:Z1679" si="243">IF(F1666="P-CR", IF(S1666="Approved", 1, IF(S1666="Block approved", 1, 0)),0)</f>
        <v>0</v>
      </c>
      <c r="AA1666" s="168">
        <f t="shared" si="237"/>
        <v>5</v>
      </c>
      <c r="AB1666" s="168">
        <f t="shared" si="238"/>
        <v>0</v>
      </c>
      <c r="AC1666" s="168">
        <f t="shared" si="239"/>
        <v>0</v>
      </c>
      <c r="AD1666" s="168">
        <f t="shared" ref="AD1666:AD1679" si="244">IF(F1666="LS OUT",IF(S1666="",1,0),0)</f>
        <v>0</v>
      </c>
      <c r="AE1666" s="168">
        <f t="shared" si="240"/>
        <v>0</v>
      </c>
      <c r="AF1666" s="170"/>
      <c r="AI1666" s="1" t="str">
        <f t="shared" si="241"/>
        <v>DIFF</v>
      </c>
      <c r="AN1666" s="1" t="str">
        <f t="shared" si="242"/>
        <v>{19.4.2}</v>
      </c>
    </row>
    <row r="1667" spans="1:40" ht="26.25" customHeight="1" x14ac:dyDescent="0.25">
      <c r="A1667" s="66" t="s">
        <v>188</v>
      </c>
      <c r="B1667" s="67" t="s">
        <v>40</v>
      </c>
      <c r="C1667" s="67" t="s">
        <v>94</v>
      </c>
      <c r="D1667" s="67" t="s">
        <v>1610</v>
      </c>
      <c r="E1667" s="95" t="s">
        <v>4193</v>
      </c>
      <c r="F1667" s="68" t="s">
        <v>862</v>
      </c>
      <c r="G1667" s="68" t="s">
        <v>95</v>
      </c>
      <c r="H1667" s="68" t="s">
        <v>6421</v>
      </c>
      <c r="I1667" s="124" t="s">
        <v>6419</v>
      </c>
      <c r="J1667" s="69" t="s">
        <v>1787</v>
      </c>
      <c r="K1667" s="121"/>
      <c r="L1667" s="69"/>
      <c r="M1667" s="121"/>
      <c r="N1667" s="69" t="s">
        <v>1414</v>
      </c>
      <c r="O1667" s="69" t="s">
        <v>1462</v>
      </c>
      <c r="P1667" s="69" t="s">
        <v>1788</v>
      </c>
      <c r="Q1667" s="73" t="s">
        <v>6420</v>
      </c>
      <c r="R1667" s="69" t="s">
        <v>6387</v>
      </c>
      <c r="S1667" s="74" t="s">
        <v>189</v>
      </c>
      <c r="T1667" s="69" t="s">
        <v>1990</v>
      </c>
      <c r="U1667" s="21"/>
      <c r="V1667" s="21"/>
      <c r="W1667" s="20" t="str">
        <f>VLOOKUP(TRIM(X1667),X10:Y199,2,FALSE)</f>
        <v>Dario</v>
      </c>
      <c r="X1667" s="168" t="str">
        <f t="shared" si="235"/>
        <v>20.1.1</v>
      </c>
      <c r="Y1667" s="168">
        <f t="shared" si="236"/>
        <v>0</v>
      </c>
      <c r="Z1667" s="168">
        <f t="shared" si="243"/>
        <v>1</v>
      </c>
      <c r="AA1667" s="168">
        <f t="shared" si="237"/>
        <v>188</v>
      </c>
      <c r="AB1667" s="168">
        <f t="shared" si="238"/>
        <v>0</v>
      </c>
      <c r="AC1667" s="168">
        <f t="shared" si="239"/>
        <v>0</v>
      </c>
      <c r="AD1667" s="168">
        <f t="shared" si="244"/>
        <v>0</v>
      </c>
      <c r="AE1667" s="168">
        <f t="shared" si="240"/>
        <v>0</v>
      </c>
      <c r="AF1667" s="170"/>
      <c r="AI1667" s="1" t="str">
        <f t="shared" si="241"/>
        <v>DIFF</v>
      </c>
      <c r="AN1667" s="1" t="str">
        <f t="shared" si="242"/>
        <v>{20.1.1}</v>
      </c>
    </row>
    <row r="1668" spans="1:40" ht="26.25" customHeight="1" x14ac:dyDescent="0.25">
      <c r="A1668" s="66" t="s">
        <v>188</v>
      </c>
      <c r="B1668" s="67" t="s">
        <v>40</v>
      </c>
      <c r="C1668" s="67" t="s">
        <v>94</v>
      </c>
      <c r="D1668" s="67" t="s">
        <v>1610</v>
      </c>
      <c r="E1668" s="95" t="s">
        <v>4194</v>
      </c>
      <c r="F1668" s="68" t="s">
        <v>862</v>
      </c>
      <c r="G1668" s="68" t="s">
        <v>95</v>
      </c>
      <c r="H1668" s="68" t="s">
        <v>5239</v>
      </c>
      <c r="I1668" s="124" t="s">
        <v>6459</v>
      </c>
      <c r="J1668" s="69" t="s">
        <v>1787</v>
      </c>
      <c r="K1668" s="121"/>
      <c r="L1668" s="71"/>
      <c r="M1668" s="70"/>
      <c r="N1668" s="69" t="s">
        <v>1414</v>
      </c>
      <c r="O1668" s="69" t="s">
        <v>1462</v>
      </c>
      <c r="P1668" s="69" t="s">
        <v>1788</v>
      </c>
      <c r="Q1668" s="73" t="s">
        <v>5238</v>
      </c>
      <c r="R1668" s="69" t="s">
        <v>6388</v>
      </c>
      <c r="S1668" s="74" t="s">
        <v>189</v>
      </c>
      <c r="T1668" s="69" t="s">
        <v>1558</v>
      </c>
      <c r="U1668" s="21"/>
      <c r="V1668" s="21"/>
      <c r="W1668" s="20" t="str">
        <f>VLOOKUP(TRIM(X1668),X10:Y199,2,FALSE)</f>
        <v>Dario</v>
      </c>
      <c r="X1668" s="168" t="str">
        <f t="shared" si="235"/>
        <v>20.1.1</v>
      </c>
      <c r="Y1668" s="168">
        <f t="shared" si="236"/>
        <v>0</v>
      </c>
      <c r="Z1668" s="168">
        <f t="shared" si="243"/>
        <v>1</v>
      </c>
      <c r="AA1668" s="168">
        <f t="shared" si="237"/>
        <v>91</v>
      </c>
      <c r="AB1668" s="168">
        <f t="shared" si="238"/>
        <v>0</v>
      </c>
      <c r="AC1668" s="168">
        <f t="shared" si="239"/>
        <v>0</v>
      </c>
      <c r="AD1668" s="168">
        <f t="shared" si="244"/>
        <v>0</v>
      </c>
      <c r="AE1668" s="168">
        <f t="shared" si="240"/>
        <v>0</v>
      </c>
      <c r="AF1668" s="170"/>
      <c r="AI1668" s="1" t="str">
        <f t="shared" si="241"/>
        <v>DIFF</v>
      </c>
      <c r="AN1668" s="1" t="str">
        <f t="shared" si="242"/>
        <v>{20.1.1}</v>
      </c>
    </row>
    <row r="1669" spans="1:40" ht="26.25" customHeight="1" x14ac:dyDescent="0.25">
      <c r="A1669" s="66" t="s">
        <v>188</v>
      </c>
      <c r="B1669" s="67" t="s">
        <v>6437</v>
      </c>
      <c r="C1669" s="67" t="s">
        <v>94</v>
      </c>
      <c r="D1669" s="67" t="s">
        <v>4221</v>
      </c>
      <c r="E1669" s="95" t="s">
        <v>4195</v>
      </c>
      <c r="F1669" s="68" t="s">
        <v>12</v>
      </c>
      <c r="G1669" s="68" t="s">
        <v>95</v>
      </c>
      <c r="H1669" s="68" t="s">
        <v>6389</v>
      </c>
      <c r="I1669" s="124" t="s">
        <v>261</v>
      </c>
      <c r="J1669" s="69"/>
      <c r="K1669" s="121"/>
      <c r="L1669" s="69"/>
      <c r="M1669" s="121"/>
      <c r="N1669" s="69"/>
      <c r="O1669" s="69" t="s">
        <v>1462</v>
      </c>
      <c r="P1669" s="69" t="s">
        <v>3230</v>
      </c>
      <c r="Q1669" s="73" t="s">
        <v>5639</v>
      </c>
      <c r="R1669" s="69" t="s">
        <v>6390</v>
      </c>
      <c r="S1669" s="74" t="s">
        <v>189</v>
      </c>
      <c r="T1669" s="69" t="s">
        <v>1324</v>
      </c>
      <c r="U1669" s="21"/>
      <c r="V1669" s="21"/>
      <c r="W1669" s="20" t="str">
        <f>VLOOKUP(TRIM(X1669),X10:Y199,2,FALSE)</f>
        <v>Dario</v>
      </c>
      <c r="X1669" s="168" t="str">
        <f t="shared" si="235"/>
        <v>20.11</v>
      </c>
      <c r="Y1669" s="168">
        <f t="shared" si="236"/>
        <v>0</v>
      </c>
      <c r="Z1669" s="168">
        <f t="shared" si="243"/>
        <v>0</v>
      </c>
      <c r="AA1669" s="168">
        <f t="shared" si="237"/>
        <v>6</v>
      </c>
      <c r="AB1669" s="168">
        <f t="shared" si="238"/>
        <v>0</v>
      </c>
      <c r="AC1669" s="168">
        <f t="shared" si="239"/>
        <v>1</v>
      </c>
      <c r="AD1669" s="168">
        <f t="shared" si="244"/>
        <v>0</v>
      </c>
      <c r="AE1669" s="168">
        <f t="shared" si="240"/>
        <v>0</v>
      </c>
      <c r="AF1669" s="170"/>
      <c r="AI1669" s="1" t="str">
        <f t="shared" si="241"/>
        <v>DIFF</v>
      </c>
      <c r="AN1669" s="1" t="str">
        <f t="shared" si="242"/>
        <v>{20.11}</v>
      </c>
    </row>
    <row r="1670" spans="1:40" ht="26.25" customHeight="1" x14ac:dyDescent="0.25">
      <c r="A1670" s="66" t="s">
        <v>188</v>
      </c>
      <c r="B1670" s="67" t="s">
        <v>3247</v>
      </c>
      <c r="C1670" s="67" t="s">
        <v>94</v>
      </c>
      <c r="D1670" s="67" t="s">
        <v>1455</v>
      </c>
      <c r="E1670" s="95" t="s">
        <v>4196</v>
      </c>
      <c r="F1670" s="68" t="s">
        <v>14</v>
      </c>
      <c r="G1670" s="68" t="s">
        <v>95</v>
      </c>
      <c r="H1670" s="68" t="s">
        <v>2924</v>
      </c>
      <c r="I1670" s="124" t="s">
        <v>3251</v>
      </c>
      <c r="J1670" s="69" t="s">
        <v>194</v>
      </c>
      <c r="K1670" s="121">
        <v>6465</v>
      </c>
      <c r="L1670" s="71" t="s">
        <v>89</v>
      </c>
      <c r="M1670" s="70" t="s">
        <v>197</v>
      </c>
      <c r="N1670" s="69" t="s">
        <v>2786</v>
      </c>
      <c r="O1670" s="69" t="s">
        <v>1036</v>
      </c>
      <c r="P1670" s="69" t="s">
        <v>2760</v>
      </c>
      <c r="Q1670" s="73" t="s">
        <v>3202</v>
      </c>
      <c r="R1670" s="69" t="s">
        <v>6391</v>
      </c>
      <c r="S1670" s="74" t="s">
        <v>329</v>
      </c>
      <c r="T1670" s="69" t="s">
        <v>258</v>
      </c>
      <c r="U1670" s="21"/>
      <c r="V1670" s="21"/>
      <c r="W1670" s="20" t="str">
        <f>VLOOKUP(TRIM(X1670),X10:Y199,2,FALSE)</f>
        <v>Andy</v>
      </c>
      <c r="X1670" s="168" t="str">
        <f t="shared" si="235"/>
        <v>19.50</v>
      </c>
      <c r="Y1670" s="168">
        <f t="shared" si="236"/>
        <v>1</v>
      </c>
      <c r="Z1670" s="168">
        <f t="shared" si="243"/>
        <v>0</v>
      </c>
      <c r="AA1670" s="168">
        <f t="shared" si="237"/>
        <v>48</v>
      </c>
      <c r="AB1670" s="168">
        <f t="shared" si="238"/>
        <v>0</v>
      </c>
      <c r="AC1670" s="168">
        <f t="shared" si="239"/>
        <v>0</v>
      </c>
      <c r="AD1670" s="168">
        <f t="shared" si="244"/>
        <v>0</v>
      </c>
      <c r="AE1670" s="168">
        <f t="shared" si="240"/>
        <v>0</v>
      </c>
      <c r="AF1670" s="170"/>
      <c r="AI1670" s="1" t="str">
        <f t="shared" si="241"/>
        <v>DIFF</v>
      </c>
      <c r="AN1670" s="1" t="str">
        <f t="shared" si="242"/>
        <v>{19.50}</v>
      </c>
    </row>
    <row r="1671" spans="1:40" ht="26.25" customHeight="1" x14ac:dyDescent="0.25">
      <c r="A1671" s="66" t="s">
        <v>188</v>
      </c>
      <c r="B1671" s="67" t="s">
        <v>40</v>
      </c>
      <c r="C1671" s="67" t="s">
        <v>94</v>
      </c>
      <c r="D1671" s="67" t="s">
        <v>1159</v>
      </c>
      <c r="E1671" s="95" t="s">
        <v>4197</v>
      </c>
      <c r="F1671" s="68" t="s">
        <v>322</v>
      </c>
      <c r="G1671" s="68" t="s">
        <v>95</v>
      </c>
      <c r="H1671" s="68" t="s">
        <v>6586</v>
      </c>
      <c r="I1671" s="124" t="s">
        <v>261</v>
      </c>
      <c r="J1671" s="69"/>
      <c r="K1671" s="121"/>
      <c r="L1671" s="69"/>
      <c r="M1671" s="121"/>
      <c r="N1671" s="69"/>
      <c r="O1671" s="69"/>
      <c r="P1671" s="69"/>
      <c r="Q1671" s="73" t="s">
        <v>6181</v>
      </c>
      <c r="R1671" s="69" t="s">
        <v>6392</v>
      </c>
      <c r="S1671" s="74" t="s">
        <v>189</v>
      </c>
      <c r="T1671" s="69" t="s">
        <v>1150</v>
      </c>
      <c r="U1671" s="21"/>
      <c r="V1671" s="21"/>
      <c r="W1671" s="20" t="str">
        <f>VLOOKUP(TRIM(X1671),X10:Y199,2,FALSE)</f>
        <v>Andy</v>
      </c>
      <c r="X1671" s="168" t="str">
        <f t="shared" si="235"/>
        <v>30.3</v>
      </c>
      <c r="Y1671" s="168">
        <f t="shared" si="236"/>
        <v>0</v>
      </c>
      <c r="Z1671" s="168">
        <f t="shared" si="243"/>
        <v>0</v>
      </c>
      <c r="AA1671" s="168">
        <f t="shared" si="237"/>
        <v>6</v>
      </c>
      <c r="AB1671" s="168">
        <f t="shared" si="238"/>
        <v>0</v>
      </c>
      <c r="AC1671" s="168">
        <f t="shared" si="239"/>
        <v>0</v>
      </c>
      <c r="AD1671" s="168">
        <f t="shared" si="244"/>
        <v>0</v>
      </c>
      <c r="AE1671" s="168">
        <f t="shared" si="240"/>
        <v>0</v>
      </c>
      <c r="AF1671" s="170"/>
      <c r="AI1671" s="1" t="str">
        <f t="shared" si="241"/>
        <v/>
      </c>
      <c r="AN1671" s="1" t="str">
        <f t="shared" si="242"/>
        <v>{30.3}</v>
      </c>
    </row>
    <row r="1672" spans="1:40" ht="26.25" customHeight="1" x14ac:dyDescent="0.25">
      <c r="A1672" s="66" t="s">
        <v>188</v>
      </c>
      <c r="B1672" s="67" t="s">
        <v>40</v>
      </c>
      <c r="C1672" s="67" t="s">
        <v>94</v>
      </c>
      <c r="D1672" s="67" t="s">
        <v>1159</v>
      </c>
      <c r="E1672" s="95" t="s">
        <v>4198</v>
      </c>
      <c r="F1672" s="68" t="s">
        <v>1887</v>
      </c>
      <c r="G1672" s="68" t="s">
        <v>95</v>
      </c>
      <c r="H1672" s="68" t="s">
        <v>1904</v>
      </c>
      <c r="I1672" s="124" t="s">
        <v>2047</v>
      </c>
      <c r="J1672" s="69"/>
      <c r="K1672" s="121"/>
      <c r="L1672" s="71"/>
      <c r="M1672" s="70"/>
      <c r="N1672" s="69"/>
      <c r="O1672" s="69" t="s">
        <v>1462</v>
      </c>
      <c r="P1672" s="69" t="s">
        <v>1964</v>
      </c>
      <c r="Q1672" s="73" t="s">
        <v>4595</v>
      </c>
      <c r="R1672" s="69" t="s">
        <v>6393</v>
      </c>
      <c r="S1672" s="74" t="s">
        <v>189</v>
      </c>
      <c r="T1672" s="69" t="s">
        <v>1150</v>
      </c>
      <c r="U1672" s="21"/>
      <c r="V1672" s="21"/>
      <c r="W1672" s="20" t="str">
        <f>VLOOKUP(TRIM(X1672),X10:Y199,2,FALSE)</f>
        <v>Andy</v>
      </c>
      <c r="X1672" s="168" t="str">
        <f t="shared" si="235"/>
        <v>30.3</v>
      </c>
      <c r="Y1672" s="168">
        <f t="shared" si="236"/>
        <v>0</v>
      </c>
      <c r="Z1672" s="168">
        <f t="shared" si="243"/>
        <v>0</v>
      </c>
      <c r="AA1672" s="168">
        <f t="shared" si="237"/>
        <v>34</v>
      </c>
      <c r="AB1672" s="168">
        <f t="shared" si="238"/>
        <v>0</v>
      </c>
      <c r="AC1672" s="168">
        <f t="shared" si="239"/>
        <v>0</v>
      </c>
      <c r="AD1672" s="168">
        <f t="shared" si="244"/>
        <v>0</v>
      </c>
      <c r="AE1672" s="168">
        <f t="shared" si="240"/>
        <v>0</v>
      </c>
      <c r="AF1672" s="170"/>
      <c r="AI1672" s="1" t="str">
        <f t="shared" si="241"/>
        <v>DIFF</v>
      </c>
      <c r="AN1672" s="1" t="str">
        <f t="shared" si="242"/>
        <v>{30.3}</v>
      </c>
    </row>
    <row r="1673" spans="1:40" ht="26.25" customHeight="1" x14ac:dyDescent="0.25">
      <c r="A1673" s="66" t="s">
        <v>188</v>
      </c>
      <c r="B1673" s="67" t="s">
        <v>40</v>
      </c>
      <c r="C1673" s="67" t="s">
        <v>94</v>
      </c>
      <c r="D1673" s="67" t="s">
        <v>1159</v>
      </c>
      <c r="E1673" s="95" t="s">
        <v>4199</v>
      </c>
      <c r="F1673" s="68" t="s">
        <v>1887</v>
      </c>
      <c r="G1673" s="68" t="s">
        <v>95</v>
      </c>
      <c r="H1673" s="68" t="s">
        <v>2926</v>
      </c>
      <c r="I1673" s="124" t="s">
        <v>6588</v>
      </c>
      <c r="J1673" s="69"/>
      <c r="K1673" s="121"/>
      <c r="L1673" s="69"/>
      <c r="M1673" s="121"/>
      <c r="N1673" s="69"/>
      <c r="O1673" s="69" t="s">
        <v>1462</v>
      </c>
      <c r="P1673" s="69" t="s">
        <v>1781</v>
      </c>
      <c r="Q1673" s="73" t="s">
        <v>2066</v>
      </c>
      <c r="R1673" s="69" t="s">
        <v>6394</v>
      </c>
      <c r="S1673" s="74" t="s">
        <v>205</v>
      </c>
      <c r="T1673" s="69" t="s">
        <v>844</v>
      </c>
      <c r="U1673" s="21"/>
      <c r="V1673" s="21"/>
      <c r="W1673" s="20" t="str">
        <f>VLOOKUP(TRIM(X1673),X10:Y199,2,FALSE)</f>
        <v>Andy</v>
      </c>
      <c r="X1673" s="168" t="str">
        <f t="shared" ref="X1673:X1679" si="245">IF(ISNONTEXT(D1673),"" &amp; D1673 &amp;"",T(D1673))</f>
        <v>30.3</v>
      </c>
      <c r="Y1673" s="168">
        <f t="shared" ref="Y1673:Y1679" si="246">IF(F1673="CR", IF(S1673="Approved", 1, IF(S1673="Agreed", 1, IF(S1673="Block approved", 1, 0))),0)</f>
        <v>0</v>
      </c>
      <c r="Z1673" s="168">
        <f t="shared" si="243"/>
        <v>0</v>
      </c>
      <c r="AA1673" s="168">
        <f t="shared" ref="AA1673:AA1679" si="247">LEN(I1673)</f>
        <v>41</v>
      </c>
      <c r="AB1673" s="168">
        <f t="shared" ref="AB1673:AB1679" si="248">IF(LEFT(H1673, 12)="Reserved for",  1, 0)</f>
        <v>0</v>
      </c>
      <c r="AC1673" s="168">
        <f t="shared" ref="AC1673:AC1679" si="249">IF(F1673="LS OUT", IF(S1673="Approved", 1, IF(S1673="Block approved", 1, 0)),0)</f>
        <v>0</v>
      </c>
      <c r="AD1673" s="168">
        <f t="shared" si="244"/>
        <v>0</v>
      </c>
      <c r="AE1673" s="168">
        <f t="shared" ref="AE1673:AE1679" si="250">IF(F1673="LS In", IF(S1673="Postponed", 1, 0), 0)</f>
        <v>0</v>
      </c>
      <c r="AF1673" s="170"/>
      <c r="AI1673" s="1" t="str">
        <f t="shared" si="241"/>
        <v>DIFF</v>
      </c>
      <c r="AN1673" s="1" t="str">
        <f t="shared" si="242"/>
        <v>{30.3}</v>
      </c>
    </row>
    <row r="1674" spans="1:40" ht="26.25" customHeight="1" x14ac:dyDescent="0.25">
      <c r="A1674" s="66" t="s">
        <v>188</v>
      </c>
      <c r="B1674" s="67" t="s">
        <v>40</v>
      </c>
      <c r="C1674" s="67" t="s">
        <v>94</v>
      </c>
      <c r="D1674" s="67" t="s">
        <v>1158</v>
      </c>
      <c r="E1674" s="95" t="s">
        <v>4200</v>
      </c>
      <c r="F1674" s="68" t="s">
        <v>1128</v>
      </c>
      <c r="G1674" s="68" t="s">
        <v>95</v>
      </c>
      <c r="H1674" s="68" t="s">
        <v>5109</v>
      </c>
      <c r="I1674" s="124" t="s">
        <v>1500</v>
      </c>
      <c r="J1674" s="69"/>
      <c r="K1674" s="121"/>
      <c r="L1674" s="71"/>
      <c r="M1674" s="70"/>
      <c r="N1674" s="69"/>
      <c r="O1674" s="69" t="s">
        <v>1462</v>
      </c>
      <c r="P1674" s="69"/>
      <c r="Q1674" s="73" t="s">
        <v>5108</v>
      </c>
      <c r="R1674" s="69" t="s">
        <v>6395</v>
      </c>
      <c r="S1674" s="74" t="s">
        <v>189</v>
      </c>
      <c r="T1674" s="69" t="s">
        <v>957</v>
      </c>
      <c r="U1674" s="21"/>
      <c r="V1674" s="21"/>
      <c r="W1674" s="20" t="str">
        <f>VLOOKUP(TRIM(X1674),X10:Y199,2,FALSE)</f>
        <v>Andy</v>
      </c>
      <c r="X1674" s="168" t="str">
        <f t="shared" si="245"/>
        <v>30.2</v>
      </c>
      <c r="Y1674" s="168">
        <f t="shared" si="246"/>
        <v>0</v>
      </c>
      <c r="Z1674" s="168">
        <f t="shared" si="243"/>
        <v>0</v>
      </c>
      <c r="AA1674" s="168">
        <f t="shared" si="247"/>
        <v>21</v>
      </c>
      <c r="AB1674" s="168">
        <f t="shared" si="248"/>
        <v>0</v>
      </c>
      <c r="AC1674" s="168">
        <f t="shared" si="249"/>
        <v>0</v>
      </c>
      <c r="AD1674" s="168">
        <f t="shared" si="244"/>
        <v>0</v>
      </c>
      <c r="AE1674" s="168">
        <f t="shared" si="250"/>
        <v>0</v>
      </c>
      <c r="AF1674" s="170"/>
      <c r="AI1674" s="1" t="str">
        <f t="shared" ref="AI1674:AI1679" si="251">IF(_xlfn.VALUETOTEXT(AH1674) =_xlfn.VALUETOTEXT(P1674), "", "DIFF")</f>
        <v/>
      </c>
      <c r="AN1674" s="1" t="str">
        <f t="shared" ref="AN1674:AN1679" si="252">"{"&amp;D1674&amp;"}"</f>
        <v>{30.2}</v>
      </c>
    </row>
    <row r="1675" spans="1:40" ht="26.25" customHeight="1" x14ac:dyDescent="0.25">
      <c r="A1675" s="66" t="s">
        <v>188</v>
      </c>
      <c r="B1675" s="67" t="s">
        <v>40</v>
      </c>
      <c r="C1675" s="67" t="s">
        <v>94</v>
      </c>
      <c r="D1675" s="67" t="s">
        <v>1158</v>
      </c>
      <c r="E1675" s="95" t="s">
        <v>4201</v>
      </c>
      <c r="F1675" s="68" t="s">
        <v>1128</v>
      </c>
      <c r="G1675" s="68" t="s">
        <v>100</v>
      </c>
      <c r="H1675" s="68" t="s">
        <v>5406</v>
      </c>
      <c r="I1675" s="124" t="s">
        <v>6589</v>
      </c>
      <c r="J1675" s="69"/>
      <c r="K1675" s="121"/>
      <c r="L1675" s="69"/>
      <c r="M1675" s="121"/>
      <c r="N1675" s="69"/>
      <c r="O1675" s="69" t="s">
        <v>1462</v>
      </c>
      <c r="P1675" s="69"/>
      <c r="Q1675" s="73" t="s">
        <v>4740</v>
      </c>
      <c r="R1675" s="69" t="s">
        <v>6396</v>
      </c>
      <c r="S1675" s="74" t="s">
        <v>189</v>
      </c>
      <c r="T1675" s="69" t="s">
        <v>1803</v>
      </c>
      <c r="U1675" s="21"/>
      <c r="V1675" s="21"/>
      <c r="W1675" s="20" t="str">
        <f>VLOOKUP(TRIM(X1675),X10:Y199,2,FALSE)</f>
        <v>Andy</v>
      </c>
      <c r="X1675" s="168" t="str">
        <f t="shared" si="245"/>
        <v>30.2</v>
      </c>
      <c r="Y1675" s="168">
        <f t="shared" si="246"/>
        <v>0</v>
      </c>
      <c r="Z1675" s="168">
        <f t="shared" si="243"/>
        <v>0</v>
      </c>
      <c r="AA1675" s="168">
        <f t="shared" si="247"/>
        <v>9</v>
      </c>
      <c r="AB1675" s="168">
        <f t="shared" si="248"/>
        <v>0</v>
      </c>
      <c r="AC1675" s="168">
        <f t="shared" si="249"/>
        <v>0</v>
      </c>
      <c r="AD1675" s="168">
        <f t="shared" si="244"/>
        <v>0</v>
      </c>
      <c r="AE1675" s="168">
        <f t="shared" si="250"/>
        <v>0</v>
      </c>
      <c r="AF1675" s="170"/>
      <c r="AI1675" s="1" t="str">
        <f t="shared" si="251"/>
        <v/>
      </c>
      <c r="AN1675" s="1" t="str">
        <f t="shared" si="252"/>
        <v>{30.2}</v>
      </c>
    </row>
    <row r="1676" spans="1:40" ht="26.25" customHeight="1" x14ac:dyDescent="0.25">
      <c r="A1676" s="66" t="s">
        <v>188</v>
      </c>
      <c r="B1676" s="67" t="s">
        <v>40</v>
      </c>
      <c r="C1676" s="67" t="s">
        <v>94</v>
      </c>
      <c r="D1676" s="67" t="s">
        <v>1158</v>
      </c>
      <c r="E1676" s="95" t="s">
        <v>4202</v>
      </c>
      <c r="F1676" s="68" t="s">
        <v>1128</v>
      </c>
      <c r="G1676" s="68" t="s">
        <v>95</v>
      </c>
      <c r="H1676" s="68" t="s">
        <v>5300</v>
      </c>
      <c r="I1676" s="124" t="s">
        <v>1849</v>
      </c>
      <c r="J1676" s="69"/>
      <c r="K1676" s="121"/>
      <c r="L1676" s="71"/>
      <c r="M1676" s="70"/>
      <c r="N1676" s="69"/>
      <c r="O1676" s="69" t="s">
        <v>1462</v>
      </c>
      <c r="P1676" s="69"/>
      <c r="Q1676" s="73" t="s">
        <v>5299</v>
      </c>
      <c r="R1676" s="69" t="s">
        <v>6397</v>
      </c>
      <c r="S1676" s="74" t="s">
        <v>189</v>
      </c>
      <c r="T1676" s="69" t="s">
        <v>844</v>
      </c>
      <c r="U1676" s="21"/>
      <c r="V1676" s="21"/>
      <c r="W1676" s="20" t="str">
        <f>VLOOKUP(TRIM(X1676),X10:Y199,2,FALSE)</f>
        <v>Andy</v>
      </c>
      <c r="X1676" s="168" t="str">
        <f t="shared" si="245"/>
        <v>30.2</v>
      </c>
      <c r="Y1676" s="168">
        <f t="shared" si="246"/>
        <v>0</v>
      </c>
      <c r="Z1676" s="168">
        <f t="shared" si="243"/>
        <v>0</v>
      </c>
      <c r="AA1676" s="168">
        <f t="shared" si="247"/>
        <v>13</v>
      </c>
      <c r="AB1676" s="168">
        <f t="shared" si="248"/>
        <v>0</v>
      </c>
      <c r="AC1676" s="168">
        <f t="shared" si="249"/>
        <v>0</v>
      </c>
      <c r="AD1676" s="168">
        <f t="shared" si="244"/>
        <v>0</v>
      </c>
      <c r="AE1676" s="168">
        <f t="shared" si="250"/>
        <v>0</v>
      </c>
      <c r="AF1676" s="170"/>
      <c r="AI1676" s="1" t="str">
        <f t="shared" si="251"/>
        <v/>
      </c>
      <c r="AN1676" s="1" t="str">
        <f t="shared" si="252"/>
        <v>{30.2}</v>
      </c>
    </row>
    <row r="1677" spans="1:40" ht="26.25" customHeight="1" x14ac:dyDescent="0.25">
      <c r="A1677" s="66" t="s">
        <v>188</v>
      </c>
      <c r="B1677" s="67" t="s">
        <v>40</v>
      </c>
      <c r="C1677" s="67" t="s">
        <v>94</v>
      </c>
      <c r="D1677" s="67" t="s">
        <v>1159</v>
      </c>
      <c r="E1677" s="95" t="s">
        <v>4203</v>
      </c>
      <c r="F1677" s="68" t="s">
        <v>1887</v>
      </c>
      <c r="G1677" s="68" t="s">
        <v>95</v>
      </c>
      <c r="H1677" s="68" t="s">
        <v>2926</v>
      </c>
      <c r="I1677" s="124" t="s">
        <v>6588</v>
      </c>
      <c r="J1677" s="69"/>
      <c r="K1677" s="121"/>
      <c r="L1677" s="69"/>
      <c r="M1677" s="121"/>
      <c r="N1677" s="69"/>
      <c r="O1677" s="69" t="s">
        <v>1462</v>
      </c>
      <c r="P1677" s="69" t="s">
        <v>1781</v>
      </c>
      <c r="Q1677" s="73" t="s">
        <v>2066</v>
      </c>
      <c r="R1677" s="69" t="s">
        <v>6398</v>
      </c>
      <c r="S1677" s="74" t="s">
        <v>262</v>
      </c>
      <c r="T1677" s="69" t="s">
        <v>844</v>
      </c>
      <c r="U1677" s="21"/>
      <c r="V1677" s="21"/>
      <c r="W1677" s="20" t="str">
        <f>VLOOKUP(TRIM(X1677),X10:Y199,2,FALSE)</f>
        <v>Andy</v>
      </c>
      <c r="X1677" s="168" t="str">
        <f t="shared" si="245"/>
        <v>30.3</v>
      </c>
      <c r="Y1677" s="168">
        <f t="shared" si="246"/>
        <v>0</v>
      </c>
      <c r="Z1677" s="168">
        <f t="shared" si="243"/>
        <v>0</v>
      </c>
      <c r="AA1677" s="168">
        <f t="shared" si="247"/>
        <v>41</v>
      </c>
      <c r="AB1677" s="168">
        <f t="shared" si="248"/>
        <v>0</v>
      </c>
      <c r="AC1677" s="168">
        <f t="shared" si="249"/>
        <v>0</v>
      </c>
      <c r="AD1677" s="168">
        <f t="shared" si="244"/>
        <v>0</v>
      </c>
      <c r="AE1677" s="168">
        <f t="shared" si="250"/>
        <v>0</v>
      </c>
      <c r="AF1677" s="170"/>
      <c r="AI1677" s="1" t="str">
        <f t="shared" si="251"/>
        <v>DIFF</v>
      </c>
      <c r="AN1677" s="1" t="str">
        <f t="shared" si="252"/>
        <v>{30.3}</v>
      </c>
    </row>
    <row r="1678" spans="1:40" ht="26.25" customHeight="1" x14ac:dyDescent="0.25">
      <c r="A1678" s="66" t="s">
        <v>188</v>
      </c>
      <c r="B1678" s="67" t="s">
        <v>40</v>
      </c>
      <c r="C1678" s="67" t="s">
        <v>94</v>
      </c>
      <c r="D1678" s="67" t="s">
        <v>1161</v>
      </c>
      <c r="E1678" s="95" t="s">
        <v>4204</v>
      </c>
      <c r="F1678" s="68" t="s">
        <v>267</v>
      </c>
      <c r="G1678" s="68" t="s">
        <v>100</v>
      </c>
      <c r="H1678" s="68" t="s">
        <v>3229</v>
      </c>
      <c r="I1678" s="124" t="s">
        <v>2182</v>
      </c>
      <c r="J1678" s="69"/>
      <c r="K1678" s="121"/>
      <c r="L1678" s="71"/>
      <c r="M1678" s="70"/>
      <c r="N1678" s="69"/>
      <c r="O1678" s="69" t="s">
        <v>1462</v>
      </c>
      <c r="P1678" s="69" t="s">
        <v>1972</v>
      </c>
      <c r="Q1678" s="73" t="s">
        <v>3229</v>
      </c>
      <c r="R1678" s="69" t="s">
        <v>6767</v>
      </c>
      <c r="S1678" s="74" t="s">
        <v>190</v>
      </c>
      <c r="T1678" s="69" t="s">
        <v>2056</v>
      </c>
      <c r="U1678" s="21"/>
      <c r="V1678" s="21"/>
      <c r="W1678" s="20" t="str">
        <f>VLOOKUP(TRIM(X1678),X10:Y199,2,FALSE)</f>
        <v>Andy</v>
      </c>
      <c r="X1678" s="168" t="str">
        <f t="shared" si="245"/>
        <v>30.5</v>
      </c>
      <c r="Y1678" s="168">
        <f t="shared" si="246"/>
        <v>0</v>
      </c>
      <c r="Z1678" s="168">
        <f t="shared" si="243"/>
        <v>0</v>
      </c>
      <c r="AA1678" s="168">
        <f t="shared" si="247"/>
        <v>25</v>
      </c>
      <c r="AB1678" s="168">
        <f t="shared" si="248"/>
        <v>0</v>
      </c>
      <c r="AC1678" s="168">
        <f t="shared" si="249"/>
        <v>0</v>
      </c>
      <c r="AD1678" s="168">
        <f t="shared" si="244"/>
        <v>0</v>
      </c>
      <c r="AE1678" s="168">
        <f t="shared" si="250"/>
        <v>0</v>
      </c>
      <c r="AF1678" s="170"/>
      <c r="AI1678" s="1" t="str">
        <f t="shared" si="251"/>
        <v>DIFF</v>
      </c>
      <c r="AN1678" s="1" t="str">
        <f t="shared" si="252"/>
        <v>{30.5}</v>
      </c>
    </row>
    <row r="1679" spans="1:40" ht="26.25" customHeight="1" x14ac:dyDescent="0.25">
      <c r="A1679" s="66" t="s">
        <v>188</v>
      </c>
      <c r="B1679" s="67" t="s">
        <v>40</v>
      </c>
      <c r="C1679" s="67" t="s">
        <v>94</v>
      </c>
      <c r="D1679" s="67" t="s">
        <v>1161</v>
      </c>
      <c r="E1679" s="95" t="s">
        <v>4205</v>
      </c>
      <c r="F1679" s="68" t="s">
        <v>267</v>
      </c>
      <c r="G1679" s="68" t="s">
        <v>100</v>
      </c>
      <c r="H1679" s="68" t="s">
        <v>3219</v>
      </c>
      <c r="I1679" s="124" t="s">
        <v>1301</v>
      </c>
      <c r="J1679" s="69"/>
      <c r="K1679" s="121"/>
      <c r="L1679" s="69"/>
      <c r="M1679" s="121"/>
      <c r="N1679" s="69"/>
      <c r="O1679" s="69" t="s">
        <v>1462</v>
      </c>
      <c r="P1679" s="69" t="s">
        <v>1781</v>
      </c>
      <c r="Q1679" s="73" t="s">
        <v>3219</v>
      </c>
      <c r="R1679" s="69" t="s">
        <v>6769</v>
      </c>
      <c r="S1679" s="74" t="s">
        <v>190</v>
      </c>
      <c r="T1679" s="69" t="s">
        <v>1151</v>
      </c>
      <c r="U1679" s="21"/>
      <c r="V1679" s="21"/>
      <c r="W1679" s="20" t="str">
        <f>VLOOKUP(TRIM(X1679),X10:Y199,2,FALSE)</f>
        <v>Andy</v>
      </c>
      <c r="X1679" s="168" t="str">
        <f t="shared" si="245"/>
        <v>30.5</v>
      </c>
      <c r="Y1679" s="168">
        <f t="shared" si="246"/>
        <v>0</v>
      </c>
      <c r="Z1679" s="168">
        <f t="shared" si="243"/>
        <v>0</v>
      </c>
      <c r="AA1679" s="168">
        <f t="shared" si="247"/>
        <v>17</v>
      </c>
      <c r="AB1679" s="168">
        <f t="shared" si="248"/>
        <v>0</v>
      </c>
      <c r="AC1679" s="168">
        <f t="shared" si="249"/>
        <v>0</v>
      </c>
      <c r="AD1679" s="168">
        <f t="shared" si="244"/>
        <v>0</v>
      </c>
      <c r="AE1679" s="168">
        <f t="shared" si="250"/>
        <v>0</v>
      </c>
      <c r="AF1679" s="170"/>
      <c r="AI1679" s="1" t="str">
        <f t="shared" si="251"/>
        <v>DIFF</v>
      </c>
      <c r="AN1679" s="1" t="str">
        <f t="shared" si="252"/>
        <v>{30.5}</v>
      </c>
    </row>
  </sheetData>
  <autoFilter ref="A1:AN1679" xr:uid="{00000000-0001-0000-0600-000000000000}"/>
  <mergeCells count="2">
    <mergeCell ref="A2:D2"/>
    <mergeCell ref="Q12:R12"/>
  </mergeCells>
  <conditionalFormatting sqref="A8 C8:C199 C201:C58049">
    <cfRule type="cellIs" dxfId="167" priority="77" stopIfTrue="1" operator="equal">
      <formula>"Y"</formula>
    </cfRule>
    <cfRule type="cellIs" dxfId="166" priority="78" stopIfTrue="1" operator="equal">
      <formula>""</formula>
    </cfRule>
    <cfRule type="cellIs" dxfId="165" priority="79" stopIfTrue="1" operator="equal">
      <formula>"W"</formula>
    </cfRule>
  </conditionalFormatting>
  <conditionalFormatting sqref="A9:A58049">
    <cfRule type="cellIs" dxfId="164" priority="75" stopIfTrue="1" operator="equal">
      <formula>"Withdrawn"</formula>
    </cfRule>
    <cfRule type="cellIs" dxfId="163" priority="76" stopIfTrue="1" operator="equal">
      <formula>"Available"</formula>
    </cfRule>
  </conditionalFormatting>
  <conditionalFormatting sqref="B1:B200 B1680:B1048576">
    <cfRule type="cellIs" dxfId="162" priority="74" operator="equal">
      <formula>""</formula>
    </cfRule>
  </conditionalFormatting>
  <conditionalFormatting sqref="B8:B200 B1680:B1048576">
    <cfRule type="beginsWith" dxfId="161" priority="72" operator="beginsWith" text="No clauses affected">
      <formula>LEFT(B8,LEN("No clauses affected"))="No clauses affected"</formula>
    </cfRule>
    <cfRule type="beginsWith" dxfId="160" priority="73" operator="beginsWith" text="To:">
      <formula>LEFT(B8,LEN("To:"))="To:"</formula>
    </cfRule>
  </conditionalFormatting>
  <conditionalFormatting sqref="B201:B1679">
    <cfRule type="cellIs" dxfId="159" priority="70" stopIfTrue="1" operator="equal">
      <formula>""</formula>
    </cfRule>
    <cfRule type="cellIs" dxfId="158" priority="71" stopIfTrue="1" operator="between">
      <formula>"10.7.1"</formula>
      <formula>"10.7.5"</formula>
    </cfRule>
  </conditionalFormatting>
  <conditionalFormatting sqref="C200">
    <cfRule type="cellIs" dxfId="157" priority="69" stopIfTrue="1" operator="equal">
      <formula>""</formula>
    </cfRule>
  </conditionalFormatting>
  <conditionalFormatting sqref="D201:D1679">
    <cfRule type="cellIs" dxfId="156" priority="67" stopIfTrue="1" operator="equal">
      <formula>""</formula>
    </cfRule>
    <cfRule type="cellIs" dxfId="155" priority="68" stopIfTrue="1" operator="between">
      <formula>"10.7.1"</formula>
      <formula>"10.7.5"</formula>
    </cfRule>
  </conditionalFormatting>
  <conditionalFormatting sqref="E1:E7 E10:E1048576">
    <cfRule type="expression" dxfId="154" priority="66">
      <formula>ISEVEN(ROW())</formula>
    </cfRule>
  </conditionalFormatting>
  <conditionalFormatting sqref="F201:F1679">
    <cfRule type="cellIs" dxfId="153" priority="56" stopIfTrue="1" operator="equal">
      <formula>"LS In"</formula>
    </cfRule>
    <cfRule type="cellIs" dxfId="152" priority="57" stopIfTrue="1" operator="equal">
      <formula>"LS OUT"</formula>
    </cfRule>
    <cfRule type="cellIs" dxfId="151" priority="58" stopIfTrue="1" operator="equal">
      <formula>"CR"</formula>
    </cfRule>
    <cfRule type="cellIs" dxfId="150" priority="59" stopIfTrue="1" operator="equal">
      <formula>"P-CR"</formula>
    </cfRule>
    <cfRule type="cellIs" dxfId="149" priority="60" stopIfTrue="1" operator="equal">
      <formula>"CR Pack"</formula>
    </cfRule>
    <cfRule type="cellIs" dxfId="148" priority="61" stopIfTrue="1" operator="equal">
      <formula>"WID new"</formula>
    </cfRule>
    <cfRule type="cellIs" dxfId="147" priority="62" stopIfTrue="1" operator="equal">
      <formula>"WID revised"</formula>
    </cfRule>
    <cfRule type="cellIs" dxfId="146" priority="63" stopIfTrue="1" operator="equal">
      <formula>"SID new"</formula>
    </cfRule>
    <cfRule type="cellIs" dxfId="145" priority="64" stopIfTrue="1" operator="equal">
      <formula>"SID revised"</formula>
    </cfRule>
  </conditionalFormatting>
  <conditionalFormatting sqref="G1:G198">
    <cfRule type="cellIs" dxfId="144" priority="55" operator="equal">
      <formula>"Endorsement"</formula>
    </cfRule>
  </conditionalFormatting>
  <conditionalFormatting sqref="G200:G1048576 F5">
    <cfRule type="cellIs" dxfId="143" priority="65" operator="equal">
      <formula>"Endorsement"</formula>
    </cfRule>
  </conditionalFormatting>
  <conditionalFormatting sqref="G201:G1679">
    <cfRule type="cellIs" dxfId="142" priority="53" stopIfTrue="1" operator="equal">
      <formula>""</formula>
    </cfRule>
  </conditionalFormatting>
  <conditionalFormatting sqref="I201:I1679">
    <cfRule type="containsText" dxfId="141" priority="51" operator="containsText" text="...">
      <formula>NOT(ISERROR(SEARCH("...",I201)))</formula>
    </cfRule>
    <cfRule type="containsText" dxfId="140" priority="52" operator="containsText" text="~?">
      <formula>NOT(ISERROR(SEARCH("~?",I201)))</formula>
    </cfRule>
  </conditionalFormatting>
  <conditionalFormatting sqref="O1:O8 O200:O1048576 R201:R1679">
    <cfRule type="cellIs" dxfId="139" priority="38" stopIfTrue="1" operator="equal">
      <formula>"Rel-18"</formula>
    </cfRule>
    <cfRule type="cellIs" dxfId="138" priority="47" stopIfTrue="1" operator="equal">
      <formula>"Rel-17"</formula>
    </cfRule>
    <cfRule type="cellIs" dxfId="137" priority="48" stopIfTrue="1" operator="equal">
      <formula>"Rel-16"</formula>
    </cfRule>
    <cfRule type="cellIs" dxfId="136" priority="49" stopIfTrue="1" operator="equal">
      <formula>"Rel-15"</formula>
    </cfRule>
    <cfRule type="cellIs" dxfId="135" priority="50" stopIfTrue="1" operator="equal">
      <formula>"Rel-19"</formula>
    </cfRule>
  </conditionalFormatting>
  <conditionalFormatting sqref="P201:P1679">
    <cfRule type="containsText" dxfId="134" priority="43" stopIfTrue="1" operator="containsText" text="DUMMY">
      <formula>NOT(ISERROR(SEARCH("DUMMY",P201)))</formula>
    </cfRule>
    <cfRule type="cellIs" dxfId="133" priority="44" stopIfTrue="1" operator="equal">
      <formula>""</formula>
    </cfRule>
  </conditionalFormatting>
  <conditionalFormatting sqref="Q201:Q1679">
    <cfRule type="cellIs" dxfId="132" priority="41" stopIfTrue="1" operator="equal">
      <formula>""</formula>
    </cfRule>
    <cfRule type="cellIs" dxfId="131" priority="42" stopIfTrue="1" operator="equal">
      <formula>"-"</formula>
    </cfRule>
  </conditionalFormatting>
  <conditionalFormatting sqref="R1:R8 R11:R1048576">
    <cfRule type="containsText" dxfId="130" priority="40" operator="containsText" text="!">
      <formula>NOT(ISERROR(SEARCH("!",R1)))</formula>
    </cfRule>
  </conditionalFormatting>
  <conditionalFormatting sqref="R11:R1048576 R1:R8">
    <cfRule type="containsText" dxfId="129" priority="39" operator="containsText" text="Parser:">
      <formula>NOT(ISERROR(SEARCH("Parser:",R1)))</formula>
    </cfRule>
  </conditionalFormatting>
  <conditionalFormatting sqref="R201:R1679 O1:O8 O200:O1048576">
    <cfRule type="cellIs" dxfId="128" priority="46" stopIfTrue="1" operator="equal">
      <formula>"Rel-20"</formula>
    </cfRule>
  </conditionalFormatting>
  <conditionalFormatting sqref="S201:S1679">
    <cfRule type="cellIs" dxfId="127" priority="37" stopIfTrue="1" operator="notEqual">
      <formula>""</formula>
    </cfRule>
  </conditionalFormatting>
  <conditionalFormatting sqref="T1:T2 W2 T4:T1048576">
    <cfRule type="cellIs" dxfId="126" priority="36" operator="notEqual">
      <formula>""</formula>
    </cfRule>
  </conditionalFormatting>
  <conditionalFormatting sqref="U1:U199 T3 U201:U1048576">
    <cfRule type="cellIs" dxfId="125" priority="33" operator="equal">
      <formula>"REPLY OPEN"</formula>
    </cfRule>
    <cfRule type="cellIs" dxfId="124" priority="34" operator="equal">
      <formula>"OPEN"</formula>
    </cfRule>
  </conditionalFormatting>
  <conditionalFormatting sqref="V1:V199 V201:V1048576">
    <cfRule type="cellIs" dxfId="123" priority="28" operator="equal">
      <formula>"P-E"</formula>
    </cfRule>
    <cfRule type="cellIs" dxfId="122" priority="29" operator="equal">
      <formula>"e-mail"</formula>
    </cfRule>
    <cfRule type="cellIs" dxfId="121" priority="30" operator="equal">
      <formula>"P-A"</formula>
    </cfRule>
  </conditionalFormatting>
  <conditionalFormatting sqref="W1 W3:W7">
    <cfRule type="cellIs" dxfId="120" priority="19" operator="equal">
      <formula>"Irfan"</formula>
    </cfRule>
    <cfRule type="cellIs" dxfId="119" priority="20" operator="equal">
      <formula>"Mirko"</formula>
    </cfRule>
    <cfRule type="cellIs" dxfId="118" priority="21" operator="equal">
      <formula>"LaeYoung"</formula>
    </cfRule>
    <cfRule type="cellIs" dxfId="117" priority="22" operator="equal">
      <formula>"Frank"</formula>
    </cfRule>
    <cfRule type="cellIs" dxfId="116" priority="23" operator="equal">
      <formula>"Krisztian"</formula>
    </cfRule>
    <cfRule type="cellIs" dxfId="115" priority="24" operator="equal">
      <formula>"Puneet"</formula>
    </cfRule>
  </conditionalFormatting>
  <conditionalFormatting sqref="W1 W3:W137 W141:W1048576">
    <cfRule type="cellIs" dxfId="114" priority="16" operator="equal">
      <formula>"Conv3"</formula>
    </cfRule>
    <cfRule type="cellIs" dxfId="113" priority="17" operator="equal">
      <formula>"Conv2"</formula>
    </cfRule>
    <cfRule type="cellIs" dxfId="112" priority="18" operator="equal">
      <formula>"Conv4"</formula>
    </cfRule>
  </conditionalFormatting>
  <conditionalFormatting sqref="W140">
    <cfRule type="cellIs" dxfId="111" priority="15" operator="equal">
      <formula>"Conv1"</formula>
    </cfRule>
  </conditionalFormatting>
  <conditionalFormatting sqref="W201:W1679">
    <cfRule type="cellIs" dxfId="110" priority="11" operator="equal">
      <formula>"LaeYoung"</formula>
    </cfRule>
    <cfRule type="cellIs" dxfId="109" priority="12" operator="equal">
      <formula>"Wanqiang"</formula>
    </cfRule>
    <cfRule type="cellIs" dxfId="108" priority="13" operator="equal">
      <formula>"Andy"</formula>
    </cfRule>
    <cfRule type="cellIs" dxfId="107" priority="14" operator="equal">
      <formula>"Dario"</formula>
    </cfRule>
  </conditionalFormatting>
  <conditionalFormatting sqref="X2">
    <cfRule type="cellIs" dxfId="106" priority="9" operator="equal">
      <formula>"REPLY OPEN"</formula>
    </cfRule>
    <cfRule type="cellIs" dxfId="105" priority="10" operator="equal">
      <formula>"OPEN"</formula>
    </cfRule>
  </conditionalFormatting>
  <conditionalFormatting sqref="Y2">
    <cfRule type="cellIs" dxfId="104" priority="6" operator="equal">
      <formula>"P-E"</formula>
    </cfRule>
    <cfRule type="cellIs" dxfId="103" priority="7" operator="equal">
      <formula>"e-mail"</formula>
    </cfRule>
    <cfRule type="cellIs" dxfId="102" priority="8" operator="equal">
      <formula>"P-A"</formula>
    </cfRule>
  </conditionalFormatting>
  <conditionalFormatting sqref="AC1:AC5 AC8:AC200 AC1680:AC1048576">
    <cfRule type="cellIs" dxfId="101" priority="5" operator="equal">
      <formula>"DIFF"</formula>
    </cfRule>
  </conditionalFormatting>
  <conditionalFormatting sqref="AD140:AD1679 AA201:AC1679">
    <cfRule type="cellIs" dxfId="100" priority="4" operator="greaterThan">
      <formula>250</formula>
    </cfRule>
  </conditionalFormatting>
  <conditionalFormatting sqref="AE201:AE1679">
    <cfRule type="cellIs" dxfId="99" priority="3" operator="greaterThan">
      <formula>250</formula>
    </cfRule>
  </conditionalFormatting>
  <conditionalFormatting sqref="AF201:AF1679">
    <cfRule type="cellIs" dxfId="98" priority="1" stopIfTrue="1" operator="equal">
      <formula>""</formula>
    </cfRule>
    <cfRule type="cellIs" dxfId="97" priority="2"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N1737"/>
  <sheetViews>
    <sheetView tabSelected="1" zoomScale="80" zoomScaleNormal="80" workbookViewId="0">
      <pane ySplit="7" topLeftCell="A302" activePane="bottomLeft" state="frozenSplit"/>
      <selection activeCell="L12" sqref="L12"/>
      <selection pane="bottomLeft" activeCell="D311" sqref="D311"/>
    </sheetView>
  </sheetViews>
  <sheetFormatPr defaultRowHeight="12.4" customHeight="1" x14ac:dyDescent="0.25"/>
  <cols>
    <col min="1" max="1" width="10.140625" style="1" customWidth="1"/>
    <col min="2" max="2" width="15" style="223"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20.140625" style="2" customWidth="1"/>
    <col min="10" max="10" width="9.855468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4.140625" style="2" customWidth="1"/>
    <col min="17" max="17" width="26.85546875" style="1" customWidth="1"/>
    <col min="18" max="18" width="50.28515625" style="1" customWidth="1"/>
    <col min="19" max="19" width="19.28515625" style="1" customWidth="1"/>
    <col min="20" max="20" width="11.28515625" style="6" customWidth="1"/>
    <col min="21" max="22" width="7.5703125" style="1" customWidth="1"/>
    <col min="23" max="23" width="10.7109375" style="7" customWidth="1"/>
    <col min="24" max="24" width="9.140625" style="94" customWidth="1"/>
    <col min="25" max="25" width="9.140625" style="97" customWidth="1"/>
    <col min="26" max="26" width="10" style="1" customWidth="1"/>
    <col min="27" max="29" width="9.140625" style="1" customWidth="1"/>
    <col min="30" max="30" width="11.7109375" style="1" customWidth="1"/>
    <col min="31" max="31" width="9.140625" style="1"/>
    <col min="32" max="32" width="9.140625" style="173"/>
    <col min="33" max="33" width="9.140625" style="171"/>
    <col min="34" max="34" width="9.140625" style="179"/>
    <col min="35" max="16384" width="9.140625" style="1"/>
  </cols>
  <sheetData>
    <row r="1" spans="1:40" ht="12.4" customHeight="1" x14ac:dyDescent="0.25">
      <c r="A1" s="1" t="s">
        <v>1327</v>
      </c>
      <c r="B1" s="3"/>
      <c r="D1" s="102" t="s">
        <v>0</v>
      </c>
      <c r="P1" s="5" t="s">
        <v>1</v>
      </c>
      <c r="Q1" s="5" t="s">
        <v>4212</v>
      </c>
      <c r="R1" s="5" t="s">
        <v>4213</v>
      </c>
      <c r="S1" s="5" t="s">
        <v>4214</v>
      </c>
      <c r="T1" s="78">
        <f ca="1">COUNTIFS(INDIRECT("W"&amp;$A$4):W2570,T2,INDIRECT("V"&amp;$A$4):V2570,"P-A")</f>
        <v>0</v>
      </c>
      <c r="U1" s="78">
        <f ca="1">COUNTIFS(INDIRECT("W"&amp;$A$4):W2570,U2,INDIRECT("V"&amp;$A$4):V2570,"P-A")</f>
        <v>0</v>
      </c>
      <c r="V1" s="78">
        <f ca="1">COUNTIFS(INDIRECT("W"&amp;$A$4):W2570,V2,INDIRECT("V"&amp;$A$4):V2570,"P-A")</f>
        <v>0</v>
      </c>
      <c r="W1" s="78">
        <f ca="1">COUNTIFS(INDIRECT("W"&amp;$A$4):W2570,W2,INDIRECT("V"&amp;$A$4):V2570,"P-A")</f>
        <v>0</v>
      </c>
      <c r="X1" s="78">
        <f ca="1">COUNTIFS(INDIRECT("W"&amp;$A$4):W2570,X2,INDIRECT("V"&amp;$A$4):V2570,"P-A")</f>
        <v>0</v>
      </c>
      <c r="Y1" s="78">
        <f ca="1">COUNTIFS(INDIRECT("W"&amp;$A$4):W2570,Y2,INDIRECT("V"&amp;$A$4):V2570,"P-A")</f>
        <v>0</v>
      </c>
      <c r="Z1" s="78">
        <f ca="1">COUNTIFS(INDIRECT("W"&amp;$A$4):W2570,Z2,INDIRECT("V"&amp;$A$4):V2570,"P-A")</f>
        <v>0</v>
      </c>
      <c r="AA1" s="78">
        <f ca="1">COUNTIFS(INDIRECT("W"&amp;$A$4):W2570,AA2,INDIRECT("V"&amp;$A$4):V2570,"P-A")</f>
        <v>0</v>
      </c>
      <c r="AB1" s="78">
        <f ca="1">COUNTIFS(INDIRECT("W"&amp;$A$4):W2570,AB2,INDIRECT("V"&amp;$A$4):V2570,"P-A")</f>
        <v>0</v>
      </c>
      <c r="AC1" s="78">
        <f ca="1">COUNTIFS(INDIRECT("W"&amp;$A$4):W2570,AC2,INDIRECT("V"&amp;$A$4):V2570,"P-A")</f>
        <v>0</v>
      </c>
      <c r="AD1" s="78">
        <f ca="1">SUM(T1:AC1)</f>
        <v>0</v>
      </c>
    </row>
    <row r="2" spans="1:40" ht="16.149999999999999" customHeight="1" thickBot="1" x14ac:dyDescent="0.3">
      <c r="A2" s="308" t="s">
        <v>2</v>
      </c>
      <c r="B2" s="309"/>
      <c r="C2" s="309"/>
      <c r="D2" s="309"/>
      <c r="E2" s="8" t="s">
        <v>3</v>
      </c>
      <c r="F2" s="9"/>
      <c r="G2" s="9"/>
      <c r="H2" s="10" t="str">
        <f>"List of Temporary Documents - SA WG2 meeting " &amp;A9</f>
        <v>List of Temporary Documents - SA WG2 meeting S2#172</v>
      </c>
      <c r="I2" s="122"/>
      <c r="J2" s="11"/>
      <c r="Q2" s="214" t="s">
        <v>8290</v>
      </c>
      <c r="R2" s="5" t="s">
        <v>4215</v>
      </c>
      <c r="S2" s="5" t="s">
        <v>4216</v>
      </c>
      <c r="T2" s="81" t="s">
        <v>1135</v>
      </c>
      <c r="U2" s="252" t="s">
        <v>1037</v>
      </c>
      <c r="V2" s="82" t="s">
        <v>955</v>
      </c>
      <c r="W2" s="81" t="s">
        <v>125</v>
      </c>
      <c r="X2" s="89" t="s">
        <v>273</v>
      </c>
      <c r="Y2" s="82" t="s">
        <v>274</v>
      </c>
      <c r="Z2" s="109" t="s">
        <v>153</v>
      </c>
      <c r="AA2" s="110" t="s">
        <v>154</v>
      </c>
      <c r="AB2" s="108" t="s">
        <v>155</v>
      </c>
      <c r="AC2" s="108" t="s">
        <v>156</v>
      </c>
      <c r="AD2" s="83" t="s">
        <v>5</v>
      </c>
      <c r="AF2" s="168"/>
    </row>
    <row r="3" spans="1:40" s="21" customFormat="1" ht="23.45" customHeight="1" thickTop="1" x14ac:dyDescent="0.25">
      <c r="A3" s="103"/>
      <c r="B3" s="3" t="s">
        <v>114</v>
      </c>
      <c r="C3" s="104" t="s">
        <v>6</v>
      </c>
      <c r="D3" s="105" t="s">
        <v>7</v>
      </c>
      <c r="E3" s="12" t="s">
        <v>8</v>
      </c>
      <c r="F3" s="12" t="s">
        <v>9</v>
      </c>
      <c r="G3" s="12" t="s">
        <v>121</v>
      </c>
      <c r="H3" s="12" t="s">
        <v>10</v>
      </c>
      <c r="I3" s="13" t="s">
        <v>11</v>
      </c>
      <c r="J3" s="14" t="s">
        <v>12</v>
      </c>
      <c r="K3" s="15" t="s">
        <v>122</v>
      </c>
      <c r="L3" s="112" t="s">
        <v>13</v>
      </c>
      <c r="M3" s="17" t="s">
        <v>14</v>
      </c>
      <c r="N3" s="13" t="s">
        <v>123</v>
      </c>
      <c r="O3" s="16" t="s">
        <v>15</v>
      </c>
      <c r="P3" s="18" t="s">
        <v>16</v>
      </c>
      <c r="Q3" s="215"/>
      <c r="R3" s="19" t="s">
        <v>17</v>
      </c>
      <c r="S3" s="20" t="s">
        <v>113</v>
      </c>
      <c r="T3" s="1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0 / 0</v>
      </c>
      <c r="V3" s="1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0 / 0</v>
      </c>
      <c r="W3" s="1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90 / 90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84" t="str">
        <f ca="1">D4 -COUNTIFS(INDIRECT("H"&amp;$A$4):INDIRECT("H"&amp;$A$6),"Reserved for*",INDIRECT("A"&amp;$A$4):INDIRECT("A"&amp;$A$6),"") &amp;" / " &amp; P4 -COUNTIFS(INDIRECT("H"&amp;$A$4):INDIRECT("H"&amp;$A$6),"Reserved for*",INDIRECT("A"&amp;$A$4):INDIRECT("A"&amp;$A$6),"")</f>
        <v>90 / 90</v>
      </c>
      <c r="AF3" s="169"/>
      <c r="AG3" s="172"/>
      <c r="AH3" s="180"/>
    </row>
    <row r="4" spans="1:40" ht="28.5" customHeight="1" x14ac:dyDescent="0.25">
      <c r="A4" s="103">
        <v>221</v>
      </c>
      <c r="B4" s="106" t="s">
        <v>115</v>
      </c>
      <c r="C4" s="106" t="s">
        <v>18</v>
      </c>
      <c r="D4" s="127">
        <f ca="1">COUNTA(INDIRECT("H"&amp;$A$4):H4320)</f>
        <v>90</v>
      </c>
      <c r="E4" s="22">
        <f ca="1">COUNTIF(INDIRECT("A"&amp;$A$4):INDIRECT("A"&amp;$A$6),"Available")</f>
        <v>55</v>
      </c>
      <c r="F4" s="23">
        <f ca="1">COUNTIF(INDIRECT("C"&amp;$A$4):INDIRECT("C"&amp;$A$6 -1),"")</f>
        <v>35</v>
      </c>
      <c r="G4" s="24">
        <f ca="1">COUNTIF(INDIRECT("H"&amp;$A$4):INDIRECT("H"&amp;$A$6),"Reserved for *")</f>
        <v>0</v>
      </c>
      <c r="H4" s="25">
        <f ca="1">COUNTIF(INDIRECT("S"&amp;$A$4):INDIRECT("S"&amp;$A$6), "*") + COUNTIF(INDIRECT("C"&amp;$A$4):INDIRECT("C"&amp;$A$6), "W") - L4</f>
        <v>0</v>
      </c>
      <c r="I4" s="123">
        <f ca="1">COUNTIF(INDIRECT("F"&amp;$A$4):INDIRECT("F"&amp;$A$6),"LS IN")</f>
        <v>52</v>
      </c>
      <c r="J4" s="27">
        <f ca="1">AC7</f>
        <v>0</v>
      </c>
      <c r="K4" s="28">
        <f ca="1">Z7</f>
        <v>0</v>
      </c>
      <c r="L4" s="29">
        <f ca="1">COUNTIF(INDIRECT("C"&amp;$A$4):INDIRECT("C"&amp;$A$6),"W")</f>
        <v>0</v>
      </c>
      <c r="M4" s="25">
        <f ca="1">COUNTIF(INDIRECT("F"&amp;$A$4):INDIRECT("F"&amp;$A$6),"CR")</f>
        <v>6</v>
      </c>
      <c r="N4" s="26">
        <f ca="1">Y7</f>
        <v>0</v>
      </c>
      <c r="O4" s="24">
        <f ca="1">COUNTIF(INDIRECT("F"&amp;$A$4):INDIRECT("F"&amp;$A$6),"?CR?")</f>
        <v>0</v>
      </c>
      <c r="P4" s="30">
        <f ca="1">D4-H4</f>
        <v>90</v>
      </c>
      <c r="Q4" s="266" t="str">
        <f ca="1">"Next Doc: S2-" &amp; SUM(A5+D4)</f>
        <v>Next Doc: S2-2600091</v>
      </c>
      <c r="R4" s="86" t="s">
        <v>8291</v>
      </c>
      <c r="S4" s="77" t="s">
        <v>112</v>
      </c>
      <c r="T4" s="77" t="str">
        <f ca="1">"O: " &amp; COUNTIFS(INDIRECT("W"&amp;$A$4):INDIRECT("W"&amp;$A$6),T2,INDIRECT("U"&amp;$A$4):INDIRECT("U"&amp;$A$6),"OPEN") &amp; " A " &amp; COUNTIFS(INDIRECT("W"&amp;$A$4):INDIRECT("W"&amp;$A$6),T2,INDIRECT("V"&amp;$A$4):INDIRECT("V"&amp;$A$6),"P-A")</f>
        <v>O: 0 A 0</v>
      </c>
      <c r="U4" s="77" t="str">
        <f ca="1">"O: " &amp; COUNTIFS(INDIRECT("W"&amp;$A$4):INDIRECT("W"&amp;$A$6),U2,INDIRECT("U"&amp;$A$4):INDIRECT("U"&amp;$A$6),"OPEN") &amp; " A " &amp; COUNTIFS(INDIRECT("W"&amp;$A$4):INDIRECT("W"&amp;$A$6),U2,INDIRECT("V"&amp;$A$4):INDIRECT("V"&amp;$A$6),"P-A")</f>
        <v>O: 0 A 0</v>
      </c>
      <c r="V4" s="77" t="str">
        <f ca="1">"O: " &amp; COUNTIFS(INDIRECT("W"&amp;$A$4):INDIRECT("W"&amp;$A$6),V2,INDIRECT("U"&amp;$A$4):INDIRECT("U"&amp;$A$6),"OPEN") &amp; " A " &amp; COUNTIFS(INDIRECT("W"&amp;$A$4):INDIRECT("W"&amp;$A$6),V2,INDIRECT("V"&amp;$A$4):INDIRECT("V"&amp;$A$6),"P-A")</f>
        <v>O: 0 A 0</v>
      </c>
      <c r="W4" s="77" t="str">
        <f ca="1">"O: " &amp; COUNTIFS(INDIRECT("W"&amp;$A$4):INDIRECT("W"&amp;$A$6),W2,INDIRECT("U"&amp;$A$4):INDIRECT("U"&amp;$A$6),"OPEN") &amp; " A " &amp; COUNTIFS(INDIRECT("W"&amp;$A$4):INDIRECT("W"&amp;$A$6),W2,INDIRECT("V"&amp;$A$4):INDIRECT("V"&amp;$A$6),"P-A")</f>
        <v>O: 0 A 0</v>
      </c>
      <c r="X4" s="77" t="str">
        <f ca="1">"O: " &amp; COUNTIFS(INDIRECT("W"&amp;$A$4):INDIRECT("W"&amp;$A$6),X2,INDIRECT("U"&amp;$A$4):INDIRECT("U"&amp;$A$6),"OPEN") &amp; " A " &amp; COUNTIFS(INDIRECT("W"&amp;$A$4):INDIRECT("W"&amp;$A$6),X2,INDIRECT("V"&amp;$A$4):INDIRECT("V"&amp;$A$6),"P-A")</f>
        <v>O: 0 A 0</v>
      </c>
      <c r="Y4" s="77" t="str">
        <f ca="1">"O: " &amp; COUNTIFS(INDIRECT("W"&amp;$A$4):INDIRECT("W"&amp;$A$6),Y2,INDIRECT("U"&amp;$A$4):INDIRECT("U"&amp;$A$6),"OPEN") &amp; " A " &amp; COUNTIFS(INDIRECT("W"&amp;$A$4):INDIRECT("W"&amp;$A$6),Y2,INDIRECT("V"&amp;$A$4):INDIRECT("V"&amp;$A$6),"P-A")</f>
        <v>O: 0 A 0</v>
      </c>
      <c r="Z4" s="77" t="str">
        <f ca="1">"O: " &amp; COUNTIFS(INDIRECT("W"&amp;$A$4):W2570,Z2,INDIRECT("U"&amp;$A$4):U2570,"OPEN") &amp; " A " &amp; COUNTIFS(INDIRECT("W"&amp;$A$4):W2570,Z2,INDIRECT("V"&amp;$A$4):V2570,"P-A")</f>
        <v>O: 0 A 0</v>
      </c>
      <c r="AA4" s="77" t="str">
        <f ca="1">"O: " &amp; COUNTIFS(INDIRECT("W"&amp;$A$4):X2570,AA2,INDIRECT("U"&amp;$A$4):V2570,"OPEN") &amp; " A " &amp; COUNTIFS(INDIRECT("W"&amp;$A$4):X2570,AA2,INDIRECT("V"&amp;$A$4):W2570,"P-A")</f>
        <v>O: 0 A 0</v>
      </c>
      <c r="AB4" s="77" t="str">
        <f ca="1">"O: " &amp; COUNTIFS(INDIRECT("W"&amp;$A$4):Y2570,AB2,INDIRECT("U"&amp;$A$4):W2570,"OPEN") &amp; " A " &amp; COUNTIFS(INDIRECT("W"&amp;$A$4):Y2570,AB2,INDIRECT("V"&amp;$A$4):X2570,"P-A")</f>
        <v>O: 0 A 0</v>
      </c>
      <c r="AC4" s="77" t="str">
        <f ca="1">"O: " &amp; COUNTIFS(INDIRECT("W"&amp;$A$4):Z2570,AC2,INDIRECT("U"&amp;$A$4):X2570,"OPEN") &amp; " A " &amp; COUNTIFS(INDIRECT("W"&amp;$A$4):Z2570,AC2,INDIRECT("V"&amp;$A$4):Y2570,"P-A")</f>
        <v>O: 0 A 0</v>
      </c>
      <c r="AD4" s="85">
        <f ca="1">SUM(T4:AC4)</f>
        <v>0</v>
      </c>
      <c r="AF4" s="168"/>
    </row>
    <row r="5" spans="1:40" ht="27.75" customHeight="1" thickBot="1" x14ac:dyDescent="0.3">
      <c r="A5" s="103" t="str">
        <f ca="1">MID(INDIRECT("E"&amp;$A$4),4,10)</f>
        <v>2600001</v>
      </c>
      <c r="B5" s="3" t="s">
        <v>116</v>
      </c>
      <c r="C5" s="3" t="s">
        <v>20</v>
      </c>
      <c r="D5" s="107">
        <f ca="1">SUM(E9:INDIRECT("E"&amp;$A$4 - 1))+D6-L4</f>
        <v>90</v>
      </c>
      <c r="E5" s="31">
        <f ca="1">COUNTIF(INDIRECT("C"&amp;$A$4):INDIRECT("C"&amp;$A$6),"Y")</f>
        <v>55</v>
      </c>
      <c r="F5" s="32"/>
      <c r="G5" s="32"/>
      <c r="H5" s="33"/>
      <c r="I5" s="32"/>
      <c r="J5" s="175">
        <f ca="1">AD7</f>
        <v>1</v>
      </c>
      <c r="K5" s="34"/>
      <c r="L5" s="113">
        <f ca="1">E4-E5</f>
        <v>0</v>
      </c>
      <c r="M5" s="34"/>
      <c r="N5" s="34"/>
      <c r="O5" s="35"/>
      <c r="P5" s="36" t="str">
        <f ca="1">"Reserved: " &amp; AB7</f>
        <v>Reserved: 0</v>
      </c>
      <c r="Q5" s="216" t="s">
        <v>4</v>
      </c>
      <c r="R5" s="86" t="s">
        <v>8292</v>
      </c>
      <c r="S5" s="37" t="str">
        <f ca="1">"Not handled: "&amp;COUNTIF(INDIRECT("S"&amp;$A$4):INDIRECT("S"&amp;$A$6),"Not Handled")+COUNTIF(INDIRECT("S"&amp;$A$4):INDIRECT("S"&amp;$A$6),"-")</f>
        <v>Not handled: 0</v>
      </c>
      <c r="T5" s="38" t="str">
        <f ca="1">" --- : "&amp;COUNTIF(INDIRECT("S"&amp;$A$4):INDIRECT("S"&amp;$A$6),"-")</f>
        <v xml:space="preserve"> --- : 0</v>
      </c>
      <c r="U5" s="75" t="str">
        <f ca="1">"Reply LS: " &amp; COUNTIF(INDIRECT("U"&amp;$A$4):INDIRECT("U"&amp;$A$6),"REPLY OPEN")</f>
        <v>Reply LS: 0</v>
      </c>
      <c r="V5" s="76" t="str">
        <f ca="1">"e-mail: " &amp; COUNTIF(INDIRECT("V"&amp;$A$4):INDIRECT("V"&amp;$A$6),"e-mail")</f>
        <v>e-mail: 0</v>
      </c>
      <c r="W5" s="93" t="str">
        <f ca="1">"Par-End: " &amp; COUNTIF(INDIRECT("V"&amp;$A$4):INDIRECT("V"&amp;$A$6),"P-E")</f>
        <v>Par-End: 0</v>
      </c>
      <c r="X5" s="1"/>
      <c r="Y5" s="1"/>
      <c r="AF5" s="168"/>
    </row>
    <row r="6" spans="1:40" ht="27" customHeight="1" thickTop="1" thickBot="1" x14ac:dyDescent="0.3">
      <c r="A6" s="103">
        <f ca="1">SUM(A4,D4)</f>
        <v>311</v>
      </c>
      <c r="B6" s="104" t="s">
        <v>21</v>
      </c>
      <c r="C6" s="3" t="s">
        <v>22</v>
      </c>
      <c r="D6" s="39">
        <f ca="1">COUNTIF(INDIRECT("D"&amp;$A$4):INDIRECT("D"&amp;$A$6),"*,*")</f>
        <v>0</v>
      </c>
      <c r="F6" s="4"/>
      <c r="G6" s="40"/>
      <c r="H6" s="4"/>
      <c r="J6" s="3"/>
      <c r="K6" s="4"/>
      <c r="L6" s="41"/>
      <c r="M6" s="41"/>
      <c r="N6" s="41"/>
      <c r="P6" s="3"/>
      <c r="Q6" s="1" t="s">
        <v>4</v>
      </c>
      <c r="R6" s="86" t="s">
        <v>8293</v>
      </c>
      <c r="S6" s="80" t="str">
        <f ca="1">"Postponed: "&amp;COUNTIF(INDIRECT("S"&amp;$A$4):INDIRECT("S"&amp;$A$6),"Postponed")</f>
        <v>Postponed: 0</v>
      </c>
      <c r="T6" s="38" t="str">
        <f ca="1">"Noted: "&amp;COUNTIF(INDIRECT("S"&amp;$A$4):INDIRECT("S"&amp;$A$6),"Noted")</f>
        <v>Noted: 0</v>
      </c>
      <c r="U6" s="87" t="s">
        <v>23</v>
      </c>
      <c r="V6" s="88" t="s">
        <v>120</v>
      </c>
      <c r="W6" s="42" t="s">
        <v>24</v>
      </c>
      <c r="X6" s="96" t="s">
        <v>0</v>
      </c>
      <c r="Y6" s="96" t="s">
        <v>123</v>
      </c>
      <c r="Z6" s="96" t="s">
        <v>149</v>
      </c>
      <c r="AA6" s="96" t="s">
        <v>151</v>
      </c>
      <c r="AB6" s="96" t="s">
        <v>150</v>
      </c>
      <c r="AC6" s="96" t="s">
        <v>152</v>
      </c>
      <c r="AD6" s="96" t="s">
        <v>859</v>
      </c>
      <c r="AE6" s="96" t="s">
        <v>860</v>
      </c>
      <c r="AF6" s="168"/>
    </row>
    <row r="7" spans="1:40" s="21" customFormat="1" ht="13.5" thickBot="1" x14ac:dyDescent="0.3">
      <c r="A7" s="114" t="s">
        <v>119</v>
      </c>
      <c r="B7" s="115" t="s">
        <v>135</v>
      </c>
      <c r="C7" s="114" t="s">
        <v>25</v>
      </c>
      <c r="D7" s="114" t="s">
        <v>26</v>
      </c>
      <c r="E7" s="114" t="s">
        <v>3</v>
      </c>
      <c r="F7" s="114" t="s">
        <v>27</v>
      </c>
      <c r="G7" s="114" t="s">
        <v>28</v>
      </c>
      <c r="H7" s="114" t="s">
        <v>93</v>
      </c>
      <c r="I7" s="114" t="s">
        <v>29</v>
      </c>
      <c r="J7" s="114" t="s">
        <v>30</v>
      </c>
      <c r="K7" s="114" t="s">
        <v>31</v>
      </c>
      <c r="L7" s="114" t="s">
        <v>22</v>
      </c>
      <c r="M7" s="114" t="s">
        <v>32</v>
      </c>
      <c r="N7" s="114" t="s">
        <v>33</v>
      </c>
      <c r="O7" s="114" t="s">
        <v>34</v>
      </c>
      <c r="P7" s="114" t="s">
        <v>35</v>
      </c>
      <c r="Q7" s="217" t="s">
        <v>36</v>
      </c>
      <c r="R7" s="115" t="s">
        <v>37</v>
      </c>
      <c r="S7" s="115" t="s">
        <v>38</v>
      </c>
      <c r="T7" s="43" t="s">
        <v>39</v>
      </c>
      <c r="U7" s="21">
        <f ca="1">COUNTIF(INDIRECT("U"&amp;$A$4):INDIRECT("U"&amp;$A$6),"OPEN")</f>
        <v>0</v>
      </c>
      <c r="V7" s="21">
        <f ca="1">COUNTIF(INDIRECT("V"&amp;$A$4):INDIRECT("V"&amp;$A$6),"P-A")</f>
        <v>0</v>
      </c>
      <c r="W7" s="44"/>
      <c r="X7" s="111"/>
      <c r="Y7" s="111">
        <f ca="1">COUNTIF(INDIRECT("Y"&amp;$A$4):INDIRECT("Y"&amp;$A$6),"1")</f>
        <v>0</v>
      </c>
      <c r="Z7" s="111">
        <f ca="1">COUNTIF(INDIRECT("Z"&amp;$A$4):INDIRECT("Z"&amp;$A$6),"1")</f>
        <v>0</v>
      </c>
      <c r="AA7" s="111"/>
      <c r="AB7" s="111">
        <f ca="1">COUNTIF(INDIRECT("AB"&amp;$A$4):INDIRECT("AB"&amp;$A$6),"1")</f>
        <v>0</v>
      </c>
      <c r="AC7" s="111">
        <f ca="1">COUNTIF(INDIRECT("AC"&amp;$A$4):INDIRECT("AC"&amp;$A$6),"1")</f>
        <v>0</v>
      </c>
      <c r="AD7" s="111">
        <f ca="1">COUNTIF(INDIRECT("AD"&amp;$A$4):INDIRECT("AD"&amp;$A$6),"1")</f>
        <v>1</v>
      </c>
      <c r="AE7" s="111">
        <f ca="1">COUNTIF(INDIRECT("AE"&amp;$A$4):INDIRECT("AE"&amp;$A$6),"1")</f>
        <v>0</v>
      </c>
      <c r="AF7" s="169"/>
      <c r="AG7" s="172"/>
      <c r="AH7" s="180"/>
    </row>
    <row r="8" spans="1:40" s="21" customFormat="1" ht="34.5" customHeight="1" thickTop="1" x14ac:dyDescent="0.25">
      <c r="A8" s="45" t="s">
        <v>41</v>
      </c>
      <c r="B8" s="100" t="s">
        <v>41</v>
      </c>
      <c r="C8" s="45" t="s">
        <v>41</v>
      </c>
      <c r="D8" s="46" t="s">
        <v>42</v>
      </c>
      <c r="E8" s="46" t="s">
        <v>43</v>
      </c>
      <c r="F8" s="47" t="s">
        <v>44</v>
      </c>
      <c r="G8" s="48" t="s">
        <v>44</v>
      </c>
      <c r="H8" s="49" t="str">
        <f ca="1">"Agenda Info:  " &amp; INDIRECT("A"&amp;$A$4)</f>
        <v xml:space="preserve">Agenda Info:  </v>
      </c>
      <c r="I8" s="125" t="s">
        <v>44</v>
      </c>
      <c r="J8" s="50" t="s">
        <v>40</v>
      </c>
      <c r="K8" s="51" t="s">
        <v>40</v>
      </c>
      <c r="L8" s="51" t="s">
        <v>40</v>
      </c>
      <c r="M8" s="51" t="s">
        <v>40</v>
      </c>
      <c r="N8" s="51" t="s">
        <v>40</v>
      </c>
      <c r="O8" s="51" t="s">
        <v>40</v>
      </c>
      <c r="P8" s="51" t="s">
        <v>40</v>
      </c>
      <c r="Q8" s="218"/>
      <c r="R8" s="52"/>
      <c r="S8" s="53" t="s">
        <v>40</v>
      </c>
      <c r="T8" s="54"/>
      <c r="W8" s="44"/>
      <c r="X8" s="96"/>
      <c r="Y8" s="98"/>
      <c r="AF8" s="169"/>
      <c r="AG8" s="172"/>
      <c r="AH8" s="180"/>
    </row>
    <row r="9" spans="1:40" s="21" customFormat="1" ht="18" x14ac:dyDescent="0.25">
      <c r="A9" s="55" t="s">
        <v>4217</v>
      </c>
      <c r="B9" s="101" t="s">
        <v>45</v>
      </c>
      <c r="C9" s="56" t="s">
        <v>41</v>
      </c>
      <c r="D9" s="57" t="s">
        <v>280</v>
      </c>
      <c r="E9" s="57" t="s">
        <v>1033</v>
      </c>
      <c r="F9" s="59" t="s">
        <v>24</v>
      </c>
      <c r="G9" s="59" t="s">
        <v>111</v>
      </c>
      <c r="H9" s="60" t="s">
        <v>46</v>
      </c>
      <c r="I9" s="60" t="s">
        <v>47</v>
      </c>
      <c r="J9" s="65"/>
      <c r="K9" s="65"/>
      <c r="L9" s="65"/>
      <c r="M9" s="65"/>
      <c r="N9" s="65"/>
      <c r="O9" s="65"/>
      <c r="P9" s="65"/>
      <c r="Q9" s="65"/>
      <c r="R9" s="65"/>
      <c r="S9" s="119" t="s">
        <v>40</v>
      </c>
      <c r="T9" s="54"/>
      <c r="W9" s="44"/>
      <c r="X9" s="94" t="str">
        <f t="shared" ref="X9:X13" si="0">IF(ISNONTEXT(D9),"" &amp; D9 &amp;"",T(D9))</f>
        <v>AI#</v>
      </c>
      <c r="Y9" s="99" t="str">
        <f t="shared" ref="Y9:Y13" si="1">F9</f>
        <v>Convenor</v>
      </c>
      <c r="Z9" s="3" t="str">
        <f>"[" &amp;D9&amp;"]"</f>
        <v>[AI#]</v>
      </c>
      <c r="AF9" s="169"/>
      <c r="AG9" s="172"/>
      <c r="AH9" s="180"/>
    </row>
    <row r="10" spans="1:40" s="21" customFormat="1" ht="18" x14ac:dyDescent="0.25">
      <c r="A10" s="62" t="str">
        <f t="shared" ref="A10:A41" si="2">A9</f>
        <v>S2#172</v>
      </c>
      <c r="B10" s="101" t="s">
        <v>45</v>
      </c>
      <c r="C10" s="56" t="s">
        <v>41</v>
      </c>
      <c r="D10" s="63" t="s">
        <v>270</v>
      </c>
      <c r="E10" s="58">
        <f ca="1">COUNTIF(INDIRECT("AN"&amp;$A$4):AN2320,"{"&amp;INDIRECT("D"&amp;ROW())&amp;"}")</f>
        <v>0</v>
      </c>
      <c r="F10" s="286" t="s">
        <v>125</v>
      </c>
      <c r="G10" s="79">
        <f ca="1">COUNTIFS(INDIRECT("U"&amp;$A$4):U2320,"OPEN",INDIRECT("D"&amp;$A$4):D2320,INDIRECT("D"&amp;ROW()))</f>
        <v>0</v>
      </c>
      <c r="H10" s="283" t="s">
        <v>49</v>
      </c>
      <c r="I10" s="59" t="s">
        <v>1857</v>
      </c>
      <c r="J10" s="65"/>
      <c r="K10" s="65"/>
      <c r="L10" s="65"/>
      <c r="M10" s="65"/>
      <c r="N10" s="65"/>
      <c r="O10" s="65"/>
      <c r="P10" s="59" t="s">
        <v>2729</v>
      </c>
      <c r="Q10" s="65"/>
      <c r="R10" s="65"/>
      <c r="S10" s="119" t="s">
        <v>40</v>
      </c>
      <c r="T10" s="54"/>
      <c r="W10" s="44"/>
      <c r="X10" s="94" t="str">
        <f t="shared" si="0"/>
        <v>1.1</v>
      </c>
      <c r="Y10" s="99" t="str">
        <f t="shared" si="1"/>
        <v>Andy</v>
      </c>
      <c r="Z10" s="3" t="str">
        <f t="shared" ref="Z10:Z69" si="3">"[" &amp;D10&amp;"]"</f>
        <v>[1.1]</v>
      </c>
      <c r="AF10" s="169"/>
      <c r="AG10" s="172"/>
      <c r="AH10" s="180"/>
    </row>
    <row r="11" spans="1:40" s="21" customFormat="1" ht="18" x14ac:dyDescent="0.25">
      <c r="A11" s="62" t="str">
        <f t="shared" si="2"/>
        <v>S2#172</v>
      </c>
      <c r="B11" s="101" t="s">
        <v>45</v>
      </c>
      <c r="C11" s="56" t="s">
        <v>41</v>
      </c>
      <c r="D11" s="63" t="s">
        <v>50</v>
      </c>
      <c r="E11" s="58">
        <f ca="1">COUNTIF(INDIRECT("AN"&amp;$A$4):AN2320,"{"&amp;INDIRECT("D"&amp;ROW())&amp;"}")</f>
        <v>2</v>
      </c>
      <c r="F11" s="286" t="s">
        <v>125</v>
      </c>
      <c r="G11" s="79">
        <f ca="1">COUNTIFS(INDIRECT("U"&amp;$A$4):U2320,"OPEN",INDIRECT("D"&amp;$A$4):D2320,INDIRECT("D"&amp;ROW()))</f>
        <v>0</v>
      </c>
      <c r="H11" s="283" t="s">
        <v>265</v>
      </c>
      <c r="I11" s="126"/>
      <c r="J11" s="65"/>
      <c r="K11" s="219" t="s">
        <v>40</v>
      </c>
      <c r="L11" s="65"/>
      <c r="M11" s="219" t="s">
        <v>40</v>
      </c>
      <c r="N11" s="65"/>
      <c r="O11" s="219" t="s">
        <v>40</v>
      </c>
      <c r="P11" s="65"/>
      <c r="Q11" s="65"/>
      <c r="R11" s="61"/>
      <c r="S11" s="119" t="s">
        <v>40</v>
      </c>
      <c r="T11" s="54"/>
      <c r="W11" s="44"/>
      <c r="X11" s="94" t="str">
        <f t="shared" si="0"/>
        <v>2</v>
      </c>
      <c r="Y11" s="99" t="str">
        <f t="shared" si="1"/>
        <v>Andy</v>
      </c>
      <c r="Z11" s="3" t="str">
        <f t="shared" si="3"/>
        <v>[2]</v>
      </c>
      <c r="AF11" s="169"/>
      <c r="AG11" s="172"/>
      <c r="AH11" s="180"/>
      <c r="AN11" s="21" t="str">
        <f>"[" &amp;D11&amp;"]"</f>
        <v>[2]</v>
      </c>
    </row>
    <row r="12" spans="1:40" s="21" customFormat="1" ht="228" customHeight="1" x14ac:dyDescent="0.25">
      <c r="A12" s="62" t="str">
        <f t="shared" si="2"/>
        <v>S2#172</v>
      </c>
      <c r="B12" s="101" t="s">
        <v>45</v>
      </c>
      <c r="C12" s="56" t="s">
        <v>41</v>
      </c>
      <c r="D12" s="63" t="s">
        <v>333</v>
      </c>
      <c r="E12" s="58">
        <f ca="1">COUNTIF(INDIRECT("AN"&amp;$A$4):AN2320,"{"&amp;INDIRECT("D"&amp;ROW())&amp;"}")</f>
        <v>0</v>
      </c>
      <c r="F12" s="286" t="s">
        <v>125</v>
      </c>
      <c r="G12" s="79">
        <f ca="1">COUNTIFS(INDIRECT("U"&amp;$A$4):U2320,"OPEN",INDIRECT("D"&amp;$A$4):D2320,INDIRECT("D"&amp;ROW()))</f>
        <v>0</v>
      </c>
      <c r="H12" s="283" t="s">
        <v>822</v>
      </c>
      <c r="I12" s="126"/>
      <c r="J12" s="65"/>
      <c r="K12" s="65"/>
      <c r="L12" s="65"/>
      <c r="M12" s="65"/>
      <c r="N12" s="65"/>
      <c r="O12" s="65"/>
      <c r="P12" s="65"/>
      <c r="Q12" s="310" t="s">
        <v>51</v>
      </c>
      <c r="R12" s="311"/>
      <c r="S12" s="119" t="s">
        <v>40</v>
      </c>
      <c r="T12" s="54"/>
      <c r="W12" s="44"/>
      <c r="X12" s="94" t="str">
        <f t="shared" si="0"/>
        <v>2.1</v>
      </c>
      <c r="Y12" s="99" t="str">
        <f t="shared" si="1"/>
        <v>Andy</v>
      </c>
      <c r="Z12" s="3" t="str">
        <f t="shared" si="3"/>
        <v>[2.1]</v>
      </c>
      <c r="AF12" s="169"/>
      <c r="AG12" s="172"/>
      <c r="AH12" s="180"/>
    </row>
    <row r="13" spans="1:40" s="21" customFormat="1" ht="18" x14ac:dyDescent="0.25">
      <c r="A13" s="62" t="str">
        <f t="shared" si="2"/>
        <v>S2#172</v>
      </c>
      <c r="B13" s="101" t="s">
        <v>45</v>
      </c>
      <c r="C13" s="56" t="s">
        <v>41</v>
      </c>
      <c r="D13" s="63" t="s">
        <v>52</v>
      </c>
      <c r="E13" s="58">
        <f ca="1">COUNTIF(INDIRECT("AN"&amp;$A$4):AN2320,"{"&amp;INDIRECT("D"&amp;ROW())&amp;"}")</f>
        <v>1</v>
      </c>
      <c r="F13" s="286" t="s">
        <v>125</v>
      </c>
      <c r="G13" s="79">
        <f ca="1">COUNTIFS(INDIRECT("U"&amp;$A$4):U2320,"OPEN",INDIRECT("D"&amp;$A$4):D2320,INDIRECT("D"&amp;ROW()))</f>
        <v>0</v>
      </c>
      <c r="H13" s="283" t="s">
        <v>8314</v>
      </c>
      <c r="I13" s="126"/>
      <c r="J13" s="65"/>
      <c r="K13" s="219" t="s">
        <v>40</v>
      </c>
      <c r="L13" s="65"/>
      <c r="M13" s="219" t="s">
        <v>40</v>
      </c>
      <c r="N13" s="65"/>
      <c r="O13" s="219" t="s">
        <v>40</v>
      </c>
      <c r="P13" s="65"/>
      <c r="Q13" s="65"/>
      <c r="R13" s="61"/>
      <c r="S13" s="119" t="s">
        <v>40</v>
      </c>
      <c r="T13" s="54"/>
      <c r="W13" s="44"/>
      <c r="X13" s="94" t="str">
        <f t="shared" si="0"/>
        <v>3</v>
      </c>
      <c r="Y13" s="99" t="str">
        <f t="shared" si="1"/>
        <v>Andy</v>
      </c>
      <c r="Z13" s="3" t="str">
        <f t="shared" si="3"/>
        <v>[3]</v>
      </c>
      <c r="AF13" s="169"/>
      <c r="AG13" s="172"/>
      <c r="AH13" s="180"/>
    </row>
    <row r="14" spans="1:40" s="21" customFormat="1" ht="18" x14ac:dyDescent="0.25">
      <c r="A14" s="62" t="str">
        <f t="shared" si="2"/>
        <v>S2#172</v>
      </c>
      <c r="B14" s="101" t="s">
        <v>45</v>
      </c>
      <c r="C14" s="56" t="s">
        <v>41</v>
      </c>
      <c r="D14" s="63" t="s">
        <v>53</v>
      </c>
      <c r="E14" s="58">
        <f ca="1">COUNTIF(INDIRECT("AN"&amp;$A$4):AN2320,"{"&amp;INDIRECT("D"&amp;ROW())&amp;"}")</f>
        <v>0</v>
      </c>
      <c r="F14" s="286" t="s">
        <v>125</v>
      </c>
      <c r="G14" s="79">
        <f ca="1">COUNTIFS(INDIRECT("U"&amp;$A$4):U2320,"OPEN",INDIRECT("D"&amp;$A$4):D2320,INDIRECT("D"&amp;ROW()))</f>
        <v>0</v>
      </c>
      <c r="H14" s="283" t="s">
        <v>54</v>
      </c>
      <c r="I14" s="126"/>
      <c r="J14" s="65"/>
      <c r="K14" s="65"/>
      <c r="L14" s="65"/>
      <c r="M14" s="65"/>
      <c r="N14" s="65"/>
      <c r="O14" s="65"/>
      <c r="P14" s="65"/>
      <c r="Q14" s="65"/>
      <c r="R14" s="61"/>
      <c r="S14" s="119" t="s">
        <v>40</v>
      </c>
      <c r="T14" s="54"/>
      <c r="W14" s="44"/>
      <c r="X14" s="94" t="str">
        <f t="shared" ref="X14:X69" si="4">IF(ISNONTEXT(D14),"" &amp; D14 &amp;"",T(D14))</f>
        <v>4</v>
      </c>
      <c r="Y14" s="99" t="str">
        <f t="shared" ref="Y14:Y69" si="5">F14</f>
        <v>Andy</v>
      </c>
      <c r="Z14" s="3" t="str">
        <f t="shared" si="3"/>
        <v>[4]</v>
      </c>
      <c r="AF14" s="169"/>
      <c r="AG14" s="172"/>
      <c r="AH14" s="180"/>
    </row>
    <row r="15" spans="1:40" s="21" customFormat="1" ht="31.5" x14ac:dyDescent="0.25">
      <c r="A15" s="62" t="str">
        <f t="shared" si="2"/>
        <v>S2#172</v>
      </c>
      <c r="B15" s="101" t="s">
        <v>45</v>
      </c>
      <c r="C15" s="56" t="s">
        <v>41</v>
      </c>
      <c r="D15" s="63" t="s">
        <v>55</v>
      </c>
      <c r="E15" s="58">
        <f ca="1">COUNTIF(INDIRECT("AN"&amp;$A$4):AN2320,"{"&amp;INDIRECT("D"&amp;ROW())&amp;"}")</f>
        <v>19</v>
      </c>
      <c r="F15" s="286" t="s">
        <v>125</v>
      </c>
      <c r="G15" s="79">
        <f ca="1">COUNTIFS(INDIRECT("U"&amp;$A$4):U2320,"OPEN",INDIRECT("D"&amp;$A$4):D2320,INDIRECT("D"&amp;ROW()))</f>
        <v>0</v>
      </c>
      <c r="H15" s="283" t="s">
        <v>56</v>
      </c>
      <c r="I15" s="126"/>
      <c r="J15" s="65"/>
      <c r="K15" s="219" t="s">
        <v>40</v>
      </c>
      <c r="L15" s="65"/>
      <c r="M15" s="219" t="s">
        <v>40</v>
      </c>
      <c r="N15" s="65"/>
      <c r="O15" s="219" t="s">
        <v>40</v>
      </c>
      <c r="P15" s="65"/>
      <c r="Q15" s="65"/>
      <c r="R15" s="61"/>
      <c r="S15" s="119" t="s">
        <v>40</v>
      </c>
      <c r="T15" s="54"/>
      <c r="W15" s="44"/>
      <c r="X15" s="94" t="str">
        <f t="shared" si="4"/>
        <v>4.1</v>
      </c>
      <c r="Y15" s="99" t="str">
        <f t="shared" si="5"/>
        <v>Andy</v>
      </c>
      <c r="Z15" s="3" t="str">
        <f t="shared" si="3"/>
        <v>[4.1]</v>
      </c>
      <c r="AF15" s="169"/>
      <c r="AG15" s="172"/>
      <c r="AH15" s="180"/>
    </row>
    <row r="16" spans="1:40" s="21" customFormat="1" ht="31.5" x14ac:dyDescent="0.25">
      <c r="A16" s="62" t="str">
        <f t="shared" si="2"/>
        <v>S2#172</v>
      </c>
      <c r="B16" s="101" t="s">
        <v>45</v>
      </c>
      <c r="C16" s="56" t="s">
        <v>41</v>
      </c>
      <c r="D16" s="63" t="s">
        <v>275</v>
      </c>
      <c r="E16" s="58">
        <f ca="1">COUNTIF(INDIRECT("AN"&amp;$A$4):AN2320,"{"&amp;INDIRECT("D"&amp;ROW())&amp;"}")</f>
        <v>0</v>
      </c>
      <c r="F16" s="286" t="s">
        <v>125</v>
      </c>
      <c r="G16" s="79">
        <f ca="1">COUNTIFS(INDIRECT("U"&amp;$A$4):U2320,"OPEN",INDIRECT("D"&amp;$A$4):D2320,INDIRECT("D"&amp;ROW()))</f>
        <v>0</v>
      </c>
      <c r="H16" s="283" t="s">
        <v>314</v>
      </c>
      <c r="I16" s="126"/>
      <c r="J16" s="65"/>
      <c r="K16" s="65"/>
      <c r="L16" s="65"/>
      <c r="M16" s="65"/>
      <c r="N16" s="65"/>
      <c r="O16" s="65"/>
      <c r="P16" s="65"/>
      <c r="Q16" s="65"/>
      <c r="R16" s="61"/>
      <c r="S16" s="119" t="s">
        <v>40</v>
      </c>
      <c r="T16" s="54"/>
      <c r="W16" s="44"/>
      <c r="X16" s="94" t="str">
        <f t="shared" si="4"/>
        <v>4.2</v>
      </c>
      <c r="Y16" s="99" t="str">
        <f t="shared" si="5"/>
        <v>Andy</v>
      </c>
      <c r="Z16" s="3" t="str">
        <f t="shared" si="3"/>
        <v>[4.2]</v>
      </c>
      <c r="AF16" s="169"/>
      <c r="AG16" s="172"/>
      <c r="AH16" s="180"/>
    </row>
    <row r="17" spans="1:34" s="21" customFormat="1" ht="42" customHeight="1" x14ac:dyDescent="0.25">
      <c r="A17" s="62" t="str">
        <f t="shared" si="2"/>
        <v>S2#172</v>
      </c>
      <c r="B17" s="101" t="s">
        <v>45</v>
      </c>
      <c r="C17" s="56" t="s">
        <v>41</v>
      </c>
      <c r="D17" s="63" t="s">
        <v>57</v>
      </c>
      <c r="E17" s="58">
        <f ca="1">COUNTIF(INDIRECT("AN"&amp;$A$4):AN2320,"{"&amp;INDIRECT("D"&amp;ROW())&amp;"}")</f>
        <v>0</v>
      </c>
      <c r="F17" s="286" t="s">
        <v>125</v>
      </c>
      <c r="G17" s="79">
        <f ca="1">COUNTIFS(INDIRECT("U"&amp;$A$4):U2320,"OPEN",INDIRECT("D"&amp;$A$4):D2320,INDIRECT("D"&amp;ROW()))</f>
        <v>0</v>
      </c>
      <c r="H17" s="283" t="s">
        <v>165</v>
      </c>
      <c r="I17" s="126" t="s">
        <v>4241</v>
      </c>
      <c r="J17" s="65"/>
      <c r="K17" s="219" t="s">
        <v>40</v>
      </c>
      <c r="L17" s="65"/>
      <c r="M17" s="219" t="s">
        <v>40</v>
      </c>
      <c r="N17" s="65"/>
      <c r="O17" s="219" t="s">
        <v>40</v>
      </c>
      <c r="P17" s="285" t="s">
        <v>133</v>
      </c>
      <c r="Q17" s="65" t="s">
        <v>169</v>
      </c>
      <c r="R17" s="61"/>
      <c r="S17" s="120" t="s">
        <v>40</v>
      </c>
      <c r="T17" s="54"/>
      <c r="W17" s="44"/>
      <c r="X17" s="94" t="str">
        <f t="shared" si="4"/>
        <v>5</v>
      </c>
      <c r="Y17" s="99" t="str">
        <f t="shared" si="5"/>
        <v>Andy</v>
      </c>
      <c r="Z17" s="3" t="str">
        <f t="shared" si="3"/>
        <v>[5]</v>
      </c>
      <c r="AF17" s="169"/>
      <c r="AG17" s="172"/>
      <c r="AH17" s="180"/>
    </row>
    <row r="18" spans="1:34" s="21" customFormat="1" ht="62.25" customHeight="1" x14ac:dyDescent="0.25">
      <c r="A18" s="62" t="str">
        <f t="shared" si="2"/>
        <v>S2#172</v>
      </c>
      <c r="B18" s="101" t="s">
        <v>45</v>
      </c>
      <c r="C18" s="56" t="s">
        <v>41</v>
      </c>
      <c r="D18" s="63" t="s">
        <v>58</v>
      </c>
      <c r="E18" s="58">
        <f ca="1">COUNTIF(INDIRECT("AN"&amp;$A$4):AN2320,"{"&amp;INDIRECT("D"&amp;ROW())&amp;"}")</f>
        <v>0</v>
      </c>
      <c r="F18" s="286" t="s">
        <v>125</v>
      </c>
      <c r="G18" s="79">
        <f ca="1">COUNTIFS(INDIRECT("U"&amp;$A$4):U2320,"OPEN",INDIRECT("D"&amp;$A$4):D2320,INDIRECT("D"&amp;ROW()))</f>
        <v>0</v>
      </c>
      <c r="H18" s="283" t="s">
        <v>59</v>
      </c>
      <c r="I18" s="126"/>
      <c r="J18" s="65"/>
      <c r="K18" s="65"/>
      <c r="L18" s="65"/>
      <c r="M18" s="65"/>
      <c r="N18" s="65"/>
      <c r="O18" s="65"/>
      <c r="P18" s="65"/>
      <c r="Q18" s="65"/>
      <c r="R18" s="61" t="s">
        <v>1451</v>
      </c>
      <c r="S18" s="120" t="s">
        <v>40</v>
      </c>
      <c r="T18" s="54"/>
      <c r="W18" s="44"/>
      <c r="X18" s="94" t="str">
        <f t="shared" si="4"/>
        <v>5.1</v>
      </c>
      <c r="Y18" s="99" t="str">
        <f t="shared" si="5"/>
        <v>Andy</v>
      </c>
      <c r="Z18" s="3" t="str">
        <f t="shared" si="3"/>
        <v>[5.1]</v>
      </c>
      <c r="AF18" s="169"/>
      <c r="AG18" s="172"/>
      <c r="AH18" s="180"/>
    </row>
    <row r="19" spans="1:34" s="21" customFormat="1" ht="62.25" customHeight="1" x14ac:dyDescent="0.25">
      <c r="A19" s="62" t="str">
        <f t="shared" si="2"/>
        <v>S2#172</v>
      </c>
      <c r="B19" s="101" t="s">
        <v>45</v>
      </c>
      <c r="C19" s="56" t="s">
        <v>41</v>
      </c>
      <c r="D19" s="63" t="s">
        <v>60</v>
      </c>
      <c r="E19" s="58">
        <f ca="1">COUNTIF(INDIRECT("AN"&amp;$A$4):AN2320,"{"&amp;INDIRECT("D"&amp;ROW())&amp;"}")</f>
        <v>0</v>
      </c>
      <c r="F19" s="286" t="s">
        <v>125</v>
      </c>
      <c r="G19" s="79">
        <f ca="1">COUNTIFS(INDIRECT("U"&amp;$A$4):U2320,"OPEN",INDIRECT("D"&amp;$A$4):D2320,INDIRECT("D"&amp;ROW()))</f>
        <v>0</v>
      </c>
      <c r="H19" s="283" t="s">
        <v>137</v>
      </c>
      <c r="I19" s="126"/>
      <c r="J19" s="65"/>
      <c r="K19" s="219" t="s">
        <v>40</v>
      </c>
      <c r="L19" s="65"/>
      <c r="M19" s="219" t="s">
        <v>40</v>
      </c>
      <c r="N19" s="65"/>
      <c r="O19" s="219" t="s">
        <v>40</v>
      </c>
      <c r="P19" s="65"/>
      <c r="Q19" s="65"/>
      <c r="R19" s="61" t="s">
        <v>8352</v>
      </c>
      <c r="S19" s="120" t="s">
        <v>40</v>
      </c>
      <c r="T19" s="54"/>
      <c r="W19" s="44"/>
      <c r="X19" s="94" t="str">
        <f t="shared" si="4"/>
        <v>5.2</v>
      </c>
      <c r="Y19" s="99" t="str">
        <f t="shared" si="5"/>
        <v>Andy</v>
      </c>
      <c r="Z19" s="3" t="str">
        <f t="shared" si="3"/>
        <v>[5.2]</v>
      </c>
      <c r="AF19" s="169"/>
      <c r="AG19" s="172"/>
      <c r="AH19" s="180"/>
    </row>
    <row r="20" spans="1:34" s="21" customFormat="1" ht="62.25" customHeight="1" x14ac:dyDescent="0.25">
      <c r="A20" s="62" t="str">
        <f t="shared" si="2"/>
        <v>S2#172</v>
      </c>
      <c r="B20" s="101" t="s">
        <v>45</v>
      </c>
      <c r="C20" s="56" t="s">
        <v>41</v>
      </c>
      <c r="D20" s="63" t="s">
        <v>61</v>
      </c>
      <c r="E20" s="58">
        <f ca="1">COUNTIF(INDIRECT("AN"&amp;$A$4):AN2320,"{"&amp;INDIRECT("D"&amp;ROW())&amp;"}")</f>
        <v>0</v>
      </c>
      <c r="F20" s="286" t="s">
        <v>125</v>
      </c>
      <c r="G20" s="79">
        <f ca="1">COUNTIFS(INDIRECT("U"&amp;$A$4):U2320,"OPEN",INDIRECT("D"&amp;$A$4):D2320,INDIRECT("D"&amp;ROW()))</f>
        <v>0</v>
      </c>
      <c r="H20" s="283" t="s">
        <v>138</v>
      </c>
      <c r="I20" s="126"/>
      <c r="J20" s="65"/>
      <c r="K20" s="65"/>
      <c r="L20" s="65"/>
      <c r="M20" s="65"/>
      <c r="N20" s="65"/>
      <c r="O20" s="65"/>
      <c r="P20" s="65"/>
      <c r="Q20" s="65"/>
      <c r="R20" s="61" t="s">
        <v>170</v>
      </c>
      <c r="S20" s="120"/>
      <c r="T20" s="54"/>
      <c r="W20" s="44"/>
      <c r="X20" s="94" t="str">
        <f t="shared" si="4"/>
        <v>5.3</v>
      </c>
      <c r="Y20" s="99" t="str">
        <f t="shared" si="5"/>
        <v>Andy</v>
      </c>
      <c r="Z20" s="3" t="str">
        <f t="shared" si="3"/>
        <v>[5.3]</v>
      </c>
      <c r="AF20" s="169"/>
      <c r="AG20" s="172"/>
      <c r="AH20" s="180"/>
    </row>
    <row r="21" spans="1:34" s="21" customFormat="1" ht="62.25" customHeight="1" x14ac:dyDescent="0.25">
      <c r="A21" s="62" t="str">
        <f t="shared" si="2"/>
        <v>S2#172</v>
      </c>
      <c r="B21" s="101" t="s">
        <v>45</v>
      </c>
      <c r="C21" s="56" t="s">
        <v>41</v>
      </c>
      <c r="D21" s="63" t="s">
        <v>62</v>
      </c>
      <c r="E21" s="58">
        <f ca="1">COUNTIF(INDIRECT("AN"&amp;$A$4):AN2320,"{"&amp;INDIRECT("D"&amp;ROW())&amp;"}")</f>
        <v>0</v>
      </c>
      <c r="F21" s="286" t="s">
        <v>125</v>
      </c>
      <c r="G21" s="79">
        <f ca="1">COUNTIFS(INDIRECT("U"&amp;$A$4):U2320,"OPEN",INDIRECT("D"&amp;$A$4):D2320,INDIRECT("D"&amp;ROW()))</f>
        <v>0</v>
      </c>
      <c r="H21" s="283" t="s">
        <v>139</v>
      </c>
      <c r="I21" s="126"/>
      <c r="J21" s="65"/>
      <c r="K21" s="219" t="s">
        <v>40</v>
      </c>
      <c r="L21" s="65"/>
      <c r="M21" s="219" t="s">
        <v>40</v>
      </c>
      <c r="N21" s="65"/>
      <c r="O21" s="219" t="s">
        <v>40</v>
      </c>
      <c r="P21" s="65"/>
      <c r="Q21" s="65"/>
      <c r="R21" s="61" t="s">
        <v>171</v>
      </c>
      <c r="S21" s="120"/>
      <c r="T21" s="54"/>
      <c r="W21" s="44"/>
      <c r="X21" s="94" t="str">
        <f t="shared" si="4"/>
        <v>5.4</v>
      </c>
      <c r="Y21" s="99" t="str">
        <f t="shared" si="5"/>
        <v>Andy</v>
      </c>
      <c r="Z21" s="3" t="str">
        <f t="shared" si="3"/>
        <v>[5.4]</v>
      </c>
      <c r="AF21" s="169"/>
      <c r="AG21" s="172"/>
      <c r="AH21" s="180"/>
    </row>
    <row r="22" spans="1:34" s="21" customFormat="1" ht="62.25" customHeight="1" x14ac:dyDescent="0.25">
      <c r="A22" s="62" t="str">
        <f t="shared" si="2"/>
        <v>S2#172</v>
      </c>
      <c r="B22" s="101" t="s">
        <v>45</v>
      </c>
      <c r="C22" s="56" t="s">
        <v>41</v>
      </c>
      <c r="D22" s="63" t="s">
        <v>63</v>
      </c>
      <c r="E22" s="58">
        <f ca="1">COUNTIF(INDIRECT("AN"&amp;$A$4):AN2320,"{"&amp;INDIRECT("D"&amp;ROW())&amp;"}")</f>
        <v>0</v>
      </c>
      <c r="F22" s="286" t="s">
        <v>125</v>
      </c>
      <c r="G22" s="79">
        <f ca="1">COUNTIFS(INDIRECT("U"&amp;$A$4):U2320,"OPEN",INDIRECT("D"&amp;$A$4):D2320,INDIRECT("D"&amp;ROW()))</f>
        <v>0</v>
      </c>
      <c r="H22" s="283" t="s">
        <v>166</v>
      </c>
      <c r="I22" s="126" t="s">
        <v>4241</v>
      </c>
      <c r="J22" s="65"/>
      <c r="K22" s="65"/>
      <c r="L22" s="65"/>
      <c r="M22" s="65"/>
      <c r="N22" s="65"/>
      <c r="O22" s="65"/>
      <c r="P22" s="285" t="s">
        <v>133</v>
      </c>
      <c r="Q22" s="65" t="s">
        <v>169</v>
      </c>
      <c r="R22" s="61"/>
      <c r="S22" s="120"/>
      <c r="T22" s="54"/>
      <c r="W22" s="44"/>
      <c r="X22" s="94" t="str">
        <f t="shared" si="4"/>
        <v>6</v>
      </c>
      <c r="Y22" s="99" t="str">
        <f t="shared" si="5"/>
        <v>Andy</v>
      </c>
      <c r="Z22" s="3" t="str">
        <f t="shared" si="3"/>
        <v>[6]</v>
      </c>
      <c r="AF22" s="169"/>
      <c r="AG22" s="172"/>
      <c r="AH22" s="180"/>
    </row>
    <row r="23" spans="1:34" s="21" customFormat="1" ht="62.25" customHeight="1" x14ac:dyDescent="0.25">
      <c r="A23" s="62" t="str">
        <f t="shared" si="2"/>
        <v>S2#172</v>
      </c>
      <c r="B23" s="101" t="s">
        <v>45</v>
      </c>
      <c r="C23" s="56" t="s">
        <v>41</v>
      </c>
      <c r="D23" s="63" t="s">
        <v>64</v>
      </c>
      <c r="E23" s="58">
        <f ca="1">COUNTIF(INDIRECT("AN"&amp;$A$4):AN2320,"{"&amp;INDIRECT("D"&amp;ROW())&amp;"}")</f>
        <v>0</v>
      </c>
      <c r="F23" s="286" t="s">
        <v>125</v>
      </c>
      <c r="G23" s="79">
        <f ca="1">COUNTIFS(INDIRECT("U"&amp;$A$4):U2320,"OPEN",INDIRECT("D"&amp;$A$4):D2320,INDIRECT("D"&amp;ROW()))</f>
        <v>0</v>
      </c>
      <c r="H23" s="283" t="s">
        <v>69</v>
      </c>
      <c r="I23" s="126"/>
      <c r="J23" s="65"/>
      <c r="K23" s="219" t="s">
        <v>40</v>
      </c>
      <c r="L23" s="65"/>
      <c r="M23" s="219" t="s">
        <v>40</v>
      </c>
      <c r="N23" s="65"/>
      <c r="O23" s="219" t="s">
        <v>40</v>
      </c>
      <c r="P23" s="65"/>
      <c r="Q23" s="65"/>
      <c r="R23" s="61" t="s">
        <v>266</v>
      </c>
      <c r="S23" s="120"/>
      <c r="T23" s="54"/>
      <c r="W23" s="44"/>
      <c r="X23" s="94" t="str">
        <f t="shared" si="4"/>
        <v>6.1</v>
      </c>
      <c r="Y23" s="99" t="str">
        <f t="shared" si="5"/>
        <v>Andy</v>
      </c>
      <c r="Z23" s="3" t="str">
        <f t="shared" si="3"/>
        <v>[6.1]</v>
      </c>
      <c r="AF23" s="169"/>
      <c r="AG23" s="172"/>
      <c r="AH23" s="180"/>
    </row>
    <row r="24" spans="1:34" s="21" customFormat="1" ht="62.25" customHeight="1" x14ac:dyDescent="0.25">
      <c r="A24" s="62" t="str">
        <f t="shared" si="2"/>
        <v>S2#172</v>
      </c>
      <c r="B24" s="101" t="s">
        <v>45</v>
      </c>
      <c r="C24" s="56" t="s">
        <v>41</v>
      </c>
      <c r="D24" s="63" t="s">
        <v>65</v>
      </c>
      <c r="E24" s="58">
        <f ca="1">COUNTIF(INDIRECT("AN"&amp;$A$4):AN2320,"{"&amp;INDIRECT("D"&amp;ROW())&amp;"}")</f>
        <v>0</v>
      </c>
      <c r="F24" s="286" t="s">
        <v>125</v>
      </c>
      <c r="G24" s="79">
        <f ca="1">COUNTIFS(INDIRECT("U"&amp;$A$4):U2320,"OPEN",INDIRECT("D"&amp;$A$4):D2320,INDIRECT("D"&amp;ROW()))</f>
        <v>0</v>
      </c>
      <c r="H24" s="283" t="s">
        <v>140</v>
      </c>
      <c r="I24" s="126"/>
      <c r="J24" s="65"/>
      <c r="K24" s="65"/>
      <c r="L24" s="65"/>
      <c r="M24" s="65"/>
      <c r="N24" s="65"/>
      <c r="O24" s="65"/>
      <c r="P24" s="65"/>
      <c r="Q24" s="65"/>
      <c r="R24" s="61" t="s">
        <v>8348</v>
      </c>
      <c r="S24" s="120"/>
      <c r="T24" s="54"/>
      <c r="W24" s="44"/>
      <c r="X24" s="94" t="str">
        <f t="shared" si="4"/>
        <v>6.2</v>
      </c>
      <c r="Y24" s="99" t="str">
        <f t="shared" si="5"/>
        <v>Andy</v>
      </c>
      <c r="Z24" s="3" t="str">
        <f t="shared" si="3"/>
        <v>[6.2]</v>
      </c>
      <c r="AF24" s="169"/>
      <c r="AG24" s="172"/>
      <c r="AH24" s="180"/>
    </row>
    <row r="25" spans="1:34" s="21" customFormat="1" ht="62.25" customHeight="1" x14ac:dyDescent="0.25">
      <c r="A25" s="62" t="str">
        <f t="shared" si="2"/>
        <v>S2#172</v>
      </c>
      <c r="B25" s="101" t="s">
        <v>45</v>
      </c>
      <c r="C25" s="56" t="s">
        <v>41</v>
      </c>
      <c r="D25" s="63" t="s">
        <v>66</v>
      </c>
      <c r="E25" s="58">
        <f ca="1">COUNTIF(INDIRECT("AN"&amp;$A$4):AN2320,"{"&amp;INDIRECT("D"&amp;ROW())&amp;"}")</f>
        <v>0</v>
      </c>
      <c r="F25" s="286" t="s">
        <v>125</v>
      </c>
      <c r="G25" s="79">
        <f ca="1">COUNTIFS(INDIRECT("U"&amp;$A$4):U2320,"OPEN",INDIRECT("D"&amp;$A$4):D2320,INDIRECT("D"&amp;ROW()))</f>
        <v>0</v>
      </c>
      <c r="H25" s="283" t="s">
        <v>70</v>
      </c>
      <c r="I25" s="126"/>
      <c r="J25" s="65"/>
      <c r="K25" s="219" t="s">
        <v>40</v>
      </c>
      <c r="L25" s="65"/>
      <c r="M25" s="219" t="s">
        <v>40</v>
      </c>
      <c r="N25" s="65"/>
      <c r="O25" s="219" t="s">
        <v>40</v>
      </c>
      <c r="P25" s="65"/>
      <c r="Q25" s="65"/>
      <c r="R25" s="61" t="s">
        <v>8349</v>
      </c>
      <c r="S25" s="120"/>
      <c r="T25" s="54"/>
      <c r="W25" s="44"/>
      <c r="X25" s="94" t="str">
        <f t="shared" si="4"/>
        <v>6.3</v>
      </c>
      <c r="Y25" s="99" t="str">
        <f t="shared" si="5"/>
        <v>Andy</v>
      </c>
      <c r="Z25" s="3" t="str">
        <f t="shared" si="3"/>
        <v>[6.3]</v>
      </c>
      <c r="AF25" s="169"/>
      <c r="AG25" s="172"/>
      <c r="AH25" s="180"/>
    </row>
    <row r="26" spans="1:34" s="21" customFormat="1" ht="62.25" customHeight="1" x14ac:dyDescent="0.25">
      <c r="A26" s="62" t="str">
        <f t="shared" si="2"/>
        <v>S2#172</v>
      </c>
      <c r="B26" s="101" t="s">
        <v>45</v>
      </c>
      <c r="C26" s="56" t="s">
        <v>41</v>
      </c>
      <c r="D26" s="63" t="s">
        <v>67</v>
      </c>
      <c r="E26" s="58">
        <f ca="1">COUNTIF(INDIRECT("AN"&amp;$A$4):AN2320,"{"&amp;INDIRECT("D"&amp;ROW())&amp;"}")</f>
        <v>0</v>
      </c>
      <c r="F26" s="286" t="s">
        <v>125</v>
      </c>
      <c r="G26" s="79">
        <f ca="1">COUNTIFS(INDIRECT("U"&amp;$A$4):U2320,"OPEN",INDIRECT("D"&amp;$A$4):D2320,INDIRECT("D"&amp;ROW()))</f>
        <v>0</v>
      </c>
      <c r="H26" s="283" t="s">
        <v>71</v>
      </c>
      <c r="I26" s="126"/>
      <c r="J26" s="65"/>
      <c r="K26" s="65"/>
      <c r="L26" s="65"/>
      <c r="M26" s="65"/>
      <c r="N26" s="65"/>
      <c r="O26" s="65"/>
      <c r="P26" s="65"/>
      <c r="Q26" s="65"/>
      <c r="R26" s="61" t="s">
        <v>72</v>
      </c>
      <c r="S26" s="120"/>
      <c r="T26" s="54"/>
      <c r="W26" s="44"/>
      <c r="X26" s="94" t="str">
        <f t="shared" si="4"/>
        <v>6.4</v>
      </c>
      <c r="Y26" s="99" t="str">
        <f t="shared" si="5"/>
        <v>Andy</v>
      </c>
      <c r="Z26" s="3" t="str">
        <f t="shared" si="3"/>
        <v>[6.4]</v>
      </c>
      <c r="AF26" s="169"/>
      <c r="AG26" s="172"/>
      <c r="AH26" s="180"/>
    </row>
    <row r="27" spans="1:34" s="21" customFormat="1" ht="62.25" customHeight="1" x14ac:dyDescent="0.25">
      <c r="A27" s="62" t="str">
        <f t="shared" si="2"/>
        <v>S2#172</v>
      </c>
      <c r="B27" s="101" t="s">
        <v>45</v>
      </c>
      <c r="C27" s="56" t="s">
        <v>41</v>
      </c>
      <c r="D27" s="63" t="s">
        <v>68</v>
      </c>
      <c r="E27" s="58">
        <f ca="1">COUNTIF(INDIRECT("AN"&amp;$A$4):AN2320,"{"&amp;INDIRECT("D"&amp;ROW())&amp;"}")</f>
        <v>0</v>
      </c>
      <c r="F27" s="286" t="s">
        <v>125</v>
      </c>
      <c r="G27" s="79">
        <f ca="1">COUNTIFS(INDIRECT("U"&amp;$A$4):U2320,"OPEN",INDIRECT("D"&amp;$A$4):D2320,INDIRECT("D"&amp;ROW()))</f>
        <v>0</v>
      </c>
      <c r="H27" s="283" t="s">
        <v>73</v>
      </c>
      <c r="I27" s="126"/>
      <c r="J27" s="65"/>
      <c r="K27" s="219" t="s">
        <v>40</v>
      </c>
      <c r="L27" s="65"/>
      <c r="M27" s="219" t="s">
        <v>40</v>
      </c>
      <c r="N27" s="65"/>
      <c r="O27" s="219" t="s">
        <v>40</v>
      </c>
      <c r="P27" s="65"/>
      <c r="Q27" s="65"/>
      <c r="R27" s="61" t="s">
        <v>118</v>
      </c>
      <c r="S27" s="120"/>
      <c r="T27" s="54"/>
      <c r="W27" s="44"/>
      <c r="X27" s="94" t="str">
        <f t="shared" si="4"/>
        <v>6.5</v>
      </c>
      <c r="Y27" s="99" t="str">
        <f t="shared" si="5"/>
        <v>Andy</v>
      </c>
      <c r="Z27" s="3" t="str">
        <f t="shared" si="3"/>
        <v>[6.5]</v>
      </c>
      <c r="AF27" s="169"/>
      <c r="AG27" s="172"/>
      <c r="AH27" s="180"/>
    </row>
    <row r="28" spans="1:34" s="21" customFormat="1" ht="62.25" customHeight="1" x14ac:dyDescent="0.25">
      <c r="A28" s="62" t="str">
        <f t="shared" si="2"/>
        <v>S2#172</v>
      </c>
      <c r="B28" s="101" t="s">
        <v>45</v>
      </c>
      <c r="C28" s="56" t="s">
        <v>41</v>
      </c>
      <c r="D28" s="63" t="s">
        <v>78</v>
      </c>
      <c r="E28" s="58">
        <f ca="1">COUNTIF(INDIRECT("AN"&amp;$A$4):AN2320,"{"&amp;INDIRECT("D"&amp;ROW())&amp;"}")</f>
        <v>0</v>
      </c>
      <c r="F28" s="286" t="s">
        <v>125</v>
      </c>
      <c r="G28" s="79">
        <f ca="1">COUNTIFS(INDIRECT("U"&amp;$A$4):U2320,"OPEN",INDIRECT("D"&amp;$A$4):D2320,INDIRECT("D"&amp;ROW()))</f>
        <v>0</v>
      </c>
      <c r="H28" s="283" t="s">
        <v>74</v>
      </c>
      <c r="I28" s="126"/>
      <c r="J28" s="65"/>
      <c r="K28" s="65"/>
      <c r="L28" s="65"/>
      <c r="M28" s="65"/>
      <c r="N28" s="65"/>
      <c r="O28" s="65"/>
      <c r="P28" s="65"/>
      <c r="Q28" s="65"/>
      <c r="R28" s="61" t="s">
        <v>8350</v>
      </c>
      <c r="S28" s="120"/>
      <c r="T28" s="54"/>
      <c r="W28" s="44"/>
      <c r="X28" s="94" t="str">
        <f t="shared" si="4"/>
        <v>6.6</v>
      </c>
      <c r="Y28" s="99" t="str">
        <f t="shared" si="5"/>
        <v>Andy</v>
      </c>
      <c r="Z28" s="3" t="str">
        <f t="shared" si="3"/>
        <v>[6.6]</v>
      </c>
      <c r="AF28" s="169"/>
      <c r="AG28" s="172"/>
      <c r="AH28" s="180"/>
    </row>
    <row r="29" spans="1:34" s="21" customFormat="1" ht="62.25" customHeight="1" x14ac:dyDescent="0.25">
      <c r="A29" s="62" t="str">
        <f t="shared" si="2"/>
        <v>S2#172</v>
      </c>
      <c r="B29" s="101" t="s">
        <v>45</v>
      </c>
      <c r="C29" s="56" t="s">
        <v>41</v>
      </c>
      <c r="D29" s="63" t="s">
        <v>79</v>
      </c>
      <c r="E29" s="58">
        <f ca="1">COUNTIF(INDIRECT("AN"&amp;$A$4):AN2320,"{"&amp;INDIRECT("D"&amp;ROW())&amp;"}")</f>
        <v>0</v>
      </c>
      <c r="F29" s="286" t="s">
        <v>125</v>
      </c>
      <c r="G29" s="79">
        <f ca="1">COUNTIFS(INDIRECT("U"&amp;$A$4):U2320,"OPEN",INDIRECT("D"&amp;$A$4):D2320,INDIRECT("D"&amp;ROW()))</f>
        <v>0</v>
      </c>
      <c r="H29" s="283" t="s">
        <v>1614</v>
      </c>
      <c r="I29" s="126"/>
      <c r="J29" s="65"/>
      <c r="K29" s="219" t="s">
        <v>40</v>
      </c>
      <c r="L29" s="65"/>
      <c r="M29" s="219" t="s">
        <v>40</v>
      </c>
      <c r="N29" s="65"/>
      <c r="O29" s="219" t="s">
        <v>40</v>
      </c>
      <c r="P29" s="65"/>
      <c r="Q29" s="65"/>
      <c r="R29" s="61" t="s">
        <v>1450</v>
      </c>
      <c r="S29" s="120"/>
      <c r="T29" s="54"/>
      <c r="W29" s="44"/>
      <c r="X29" s="94" t="str">
        <f t="shared" si="4"/>
        <v>6.7</v>
      </c>
      <c r="Y29" s="99" t="str">
        <f t="shared" si="5"/>
        <v>Andy</v>
      </c>
      <c r="Z29" s="3" t="str">
        <f t="shared" si="3"/>
        <v>[6.7]</v>
      </c>
      <c r="AF29" s="169"/>
      <c r="AG29" s="172"/>
      <c r="AH29" s="180"/>
    </row>
    <row r="30" spans="1:34" s="21" customFormat="1" ht="62.25" customHeight="1" x14ac:dyDescent="0.25">
      <c r="A30" s="62" t="str">
        <f t="shared" si="2"/>
        <v>S2#172</v>
      </c>
      <c r="B30" s="101" t="s">
        <v>45</v>
      </c>
      <c r="C30" s="56" t="s">
        <v>41</v>
      </c>
      <c r="D30" s="63" t="s">
        <v>80</v>
      </c>
      <c r="E30" s="58">
        <f ca="1">COUNTIF(INDIRECT("AN"&amp;$A$4):AN2320,"{"&amp;INDIRECT("D"&amp;ROW())&amp;"}")</f>
        <v>0</v>
      </c>
      <c r="F30" s="286" t="s">
        <v>125</v>
      </c>
      <c r="G30" s="79">
        <f ca="1">COUNTIFS(INDIRECT("U"&amp;$A$4):U2320,"OPEN",INDIRECT("D"&amp;$A$4):D2320,INDIRECT("D"&amp;ROW()))</f>
        <v>0</v>
      </c>
      <c r="H30" s="283" t="s">
        <v>141</v>
      </c>
      <c r="I30" s="126"/>
      <c r="J30" s="65"/>
      <c r="K30" s="65"/>
      <c r="L30" s="65"/>
      <c r="M30" s="65"/>
      <c r="N30" s="65"/>
      <c r="O30" s="65"/>
      <c r="P30" s="65"/>
      <c r="Q30" s="65"/>
      <c r="R30" s="61" t="s">
        <v>172</v>
      </c>
      <c r="S30" s="120"/>
      <c r="T30" s="54"/>
      <c r="W30" s="44"/>
      <c r="X30" s="94" t="str">
        <f t="shared" si="4"/>
        <v>6.8</v>
      </c>
      <c r="Y30" s="99" t="str">
        <f t="shared" si="5"/>
        <v>Andy</v>
      </c>
      <c r="Z30" s="3" t="str">
        <f t="shared" si="3"/>
        <v>[6.8]</v>
      </c>
      <c r="AF30" s="169"/>
      <c r="AG30" s="172"/>
      <c r="AH30" s="180"/>
    </row>
    <row r="31" spans="1:34" s="21" customFormat="1" ht="62.25" customHeight="1" x14ac:dyDescent="0.25">
      <c r="A31" s="62" t="str">
        <f t="shared" si="2"/>
        <v>S2#172</v>
      </c>
      <c r="B31" s="101" t="s">
        <v>45</v>
      </c>
      <c r="C31" s="56" t="s">
        <v>41</v>
      </c>
      <c r="D31" s="63" t="s">
        <v>81</v>
      </c>
      <c r="E31" s="58">
        <f ca="1">COUNTIF(INDIRECT("AN"&amp;$A$4):AN2320,"{"&amp;INDIRECT("D"&amp;ROW())&amp;"}")</f>
        <v>0</v>
      </c>
      <c r="F31" s="286" t="s">
        <v>125</v>
      </c>
      <c r="G31" s="79">
        <f ca="1">COUNTIFS(INDIRECT("U"&amp;$A$4):U2320,"OPEN",INDIRECT("D"&amp;$A$4):D2320,INDIRECT("D"&amp;ROW()))</f>
        <v>0</v>
      </c>
      <c r="H31" s="283" t="s">
        <v>75</v>
      </c>
      <c r="I31" s="126"/>
      <c r="J31" s="65"/>
      <c r="K31" s="219" t="s">
        <v>40</v>
      </c>
      <c r="L31" s="65"/>
      <c r="M31" s="219" t="s">
        <v>40</v>
      </c>
      <c r="N31" s="65"/>
      <c r="O31" s="219" t="s">
        <v>40</v>
      </c>
      <c r="P31" s="65"/>
      <c r="Q31" s="65"/>
      <c r="R31" s="61" t="s">
        <v>72</v>
      </c>
      <c r="S31" s="120"/>
      <c r="T31" s="54"/>
      <c r="W31" s="44"/>
      <c r="X31" s="94" t="str">
        <f t="shared" si="4"/>
        <v>6.9</v>
      </c>
      <c r="Y31" s="99" t="str">
        <f t="shared" si="5"/>
        <v>Andy</v>
      </c>
      <c r="Z31" s="3" t="str">
        <f t="shared" si="3"/>
        <v>[6.9]</v>
      </c>
      <c r="AF31" s="169"/>
      <c r="AG31" s="172"/>
      <c r="AH31" s="180"/>
    </row>
    <row r="32" spans="1:34" s="21" customFormat="1" ht="62.25" customHeight="1" x14ac:dyDescent="0.25">
      <c r="A32" s="62" t="str">
        <f t="shared" si="2"/>
        <v>S2#172</v>
      </c>
      <c r="B32" s="101" t="s">
        <v>45</v>
      </c>
      <c r="C32" s="56" t="s">
        <v>41</v>
      </c>
      <c r="D32" s="63" t="s">
        <v>82</v>
      </c>
      <c r="E32" s="58">
        <f ca="1">COUNTIF(INDIRECT("AN"&amp;$A$4):AN2320,"{"&amp;INDIRECT("D"&amp;ROW())&amp;"}")</f>
        <v>0</v>
      </c>
      <c r="F32" s="286" t="s">
        <v>125</v>
      </c>
      <c r="G32" s="79">
        <f ca="1">COUNTIFS(INDIRECT("U"&amp;$A$4):U2320,"OPEN",INDIRECT("D"&amp;$A$4):D2320,INDIRECT("D"&amp;ROW()))</f>
        <v>0</v>
      </c>
      <c r="H32" s="283" t="s">
        <v>76</v>
      </c>
      <c r="I32" s="126"/>
      <c r="J32" s="65"/>
      <c r="K32" s="65"/>
      <c r="L32" s="65"/>
      <c r="M32" s="65"/>
      <c r="N32" s="65"/>
      <c r="O32" s="65"/>
      <c r="P32" s="65"/>
      <c r="Q32" s="65"/>
      <c r="R32" s="61" t="s">
        <v>117</v>
      </c>
      <c r="S32" s="120"/>
      <c r="T32" s="54"/>
      <c r="W32" s="44"/>
      <c r="X32" s="94" t="str">
        <f t="shared" si="4"/>
        <v>6.10</v>
      </c>
      <c r="Y32" s="99" t="str">
        <f t="shared" si="5"/>
        <v>Andy</v>
      </c>
      <c r="Z32" s="3" t="str">
        <f t="shared" si="3"/>
        <v>[6.10]</v>
      </c>
      <c r="AF32" s="169"/>
      <c r="AG32" s="172"/>
      <c r="AH32" s="180"/>
    </row>
    <row r="33" spans="1:34" s="21" customFormat="1" ht="62.25" customHeight="1" x14ac:dyDescent="0.25">
      <c r="A33" s="62" t="str">
        <f t="shared" si="2"/>
        <v>S2#172</v>
      </c>
      <c r="B33" s="101" t="s">
        <v>45</v>
      </c>
      <c r="C33" s="56" t="s">
        <v>41</v>
      </c>
      <c r="D33" s="63" t="s">
        <v>109</v>
      </c>
      <c r="E33" s="58">
        <f ca="1">COUNTIF(INDIRECT("AN"&amp;$A$4):AN2320,"{"&amp;INDIRECT("D"&amp;ROW())&amp;"}")</f>
        <v>0</v>
      </c>
      <c r="F33" s="286" t="s">
        <v>125</v>
      </c>
      <c r="G33" s="79">
        <f ca="1">COUNTIFS(INDIRECT("U"&amp;$A$4):U2320,"OPEN",INDIRECT("D"&amp;$A$4):D2320,INDIRECT("D"&amp;ROW()))</f>
        <v>0</v>
      </c>
      <c r="H33" s="283" t="s">
        <v>77</v>
      </c>
      <c r="I33" s="126"/>
      <c r="J33" s="65"/>
      <c r="K33" s="219" t="s">
        <v>40</v>
      </c>
      <c r="L33" s="65"/>
      <c r="M33" s="219" t="s">
        <v>40</v>
      </c>
      <c r="N33" s="65"/>
      <c r="O33" s="219" t="s">
        <v>40</v>
      </c>
      <c r="P33" s="65"/>
      <c r="Q33" s="65"/>
      <c r="R33" s="61" t="s">
        <v>8351</v>
      </c>
      <c r="S33" s="120"/>
      <c r="T33" s="54"/>
      <c r="W33" s="44"/>
      <c r="X33" s="94" t="str">
        <f t="shared" si="4"/>
        <v>6.11</v>
      </c>
      <c r="Y33" s="99" t="str">
        <f t="shared" si="5"/>
        <v>Andy</v>
      </c>
      <c r="Z33" s="3" t="str">
        <f t="shared" si="3"/>
        <v>[6.11]</v>
      </c>
      <c r="AF33" s="169"/>
      <c r="AG33" s="172"/>
      <c r="AH33" s="180"/>
    </row>
    <row r="34" spans="1:34" s="21" customFormat="1" ht="62.25" customHeight="1" x14ac:dyDescent="0.25">
      <c r="A34" s="62" t="str">
        <f t="shared" si="2"/>
        <v>S2#172</v>
      </c>
      <c r="B34" s="101" t="s">
        <v>45</v>
      </c>
      <c r="C34" s="56" t="s">
        <v>41</v>
      </c>
      <c r="D34" s="63" t="s">
        <v>83</v>
      </c>
      <c r="E34" s="58">
        <f ca="1">COUNTIF(INDIRECT("AN"&amp;$A$4):AN2320,"{"&amp;INDIRECT("D"&amp;ROW())&amp;"}")</f>
        <v>0</v>
      </c>
      <c r="F34" s="286" t="s">
        <v>125</v>
      </c>
      <c r="G34" s="79">
        <f ca="1">COUNTIFS(INDIRECT("U"&amp;$A$4):U2320,"OPEN",INDIRECT("D"&amp;$A$4):D2320,INDIRECT("D"&amp;ROW()))</f>
        <v>0</v>
      </c>
      <c r="H34" s="283" t="s">
        <v>167</v>
      </c>
      <c r="I34" s="126" t="s">
        <v>4241</v>
      </c>
      <c r="J34" s="65"/>
      <c r="K34" s="65"/>
      <c r="L34" s="65"/>
      <c r="M34" s="65"/>
      <c r="N34" s="65"/>
      <c r="O34" s="65"/>
      <c r="P34" s="285" t="s">
        <v>133</v>
      </c>
      <c r="Q34" s="65" t="s">
        <v>169</v>
      </c>
      <c r="R34" s="61"/>
      <c r="S34" s="120"/>
      <c r="T34" s="54"/>
      <c r="W34" s="44"/>
      <c r="X34" s="94" t="str">
        <f t="shared" si="4"/>
        <v>7</v>
      </c>
      <c r="Y34" s="99" t="str">
        <f t="shared" si="5"/>
        <v>Andy</v>
      </c>
      <c r="Z34" s="3" t="str">
        <f t="shared" si="3"/>
        <v>[7]</v>
      </c>
      <c r="AF34" s="169"/>
      <c r="AG34" s="172"/>
      <c r="AH34" s="180"/>
    </row>
    <row r="35" spans="1:34" s="21" customFormat="1" ht="62.25" customHeight="1" x14ac:dyDescent="0.25">
      <c r="A35" s="62" t="str">
        <f t="shared" si="2"/>
        <v>S2#172</v>
      </c>
      <c r="B35" s="101" t="s">
        <v>45</v>
      </c>
      <c r="C35" s="56" t="s">
        <v>41</v>
      </c>
      <c r="D35" s="63" t="s">
        <v>85</v>
      </c>
      <c r="E35" s="58">
        <f ca="1">COUNTIF(INDIRECT("AN"&amp;$A$4):AN2320,"{"&amp;INDIRECT("D"&amp;ROW())&amp;"}")</f>
        <v>0</v>
      </c>
      <c r="F35" s="286" t="s">
        <v>125</v>
      </c>
      <c r="G35" s="79">
        <f ca="1">COUNTIFS(INDIRECT("U"&amp;$A$4):U2320,"OPEN",INDIRECT("D"&amp;$A$4):D2320,INDIRECT("D"&amp;ROW()))</f>
        <v>0</v>
      </c>
      <c r="H35" s="283" t="s">
        <v>126</v>
      </c>
      <c r="I35" s="126"/>
      <c r="J35" s="65"/>
      <c r="K35" s="219" t="s">
        <v>40</v>
      </c>
      <c r="L35" s="65"/>
      <c r="M35" s="219" t="s">
        <v>40</v>
      </c>
      <c r="N35" s="65"/>
      <c r="O35" s="219" t="s">
        <v>40</v>
      </c>
      <c r="P35" s="65"/>
      <c r="Q35" s="65"/>
      <c r="R35" s="61"/>
      <c r="S35" s="120"/>
      <c r="T35" s="54"/>
      <c r="W35" s="44"/>
      <c r="X35" s="94" t="str">
        <f t="shared" si="4"/>
        <v>7.1</v>
      </c>
      <c r="Y35" s="99" t="str">
        <f t="shared" si="5"/>
        <v>Andy</v>
      </c>
      <c r="Z35" s="3" t="str">
        <f t="shared" si="3"/>
        <v>[7.1]</v>
      </c>
      <c r="AF35" s="169"/>
      <c r="AG35" s="172"/>
      <c r="AH35" s="180"/>
    </row>
    <row r="36" spans="1:34" s="21" customFormat="1" ht="62.25" customHeight="1" x14ac:dyDescent="0.25">
      <c r="A36" s="62" t="str">
        <f t="shared" si="2"/>
        <v>S2#172</v>
      </c>
      <c r="B36" s="101" t="s">
        <v>45</v>
      </c>
      <c r="C36" s="56" t="s">
        <v>41</v>
      </c>
      <c r="D36" s="63" t="s">
        <v>86</v>
      </c>
      <c r="E36" s="58">
        <f ca="1">COUNTIF(INDIRECT("AN"&amp;$A$4):AN2320,"{"&amp;INDIRECT("D"&amp;ROW())&amp;"}")</f>
        <v>0</v>
      </c>
      <c r="F36" s="286" t="s">
        <v>125</v>
      </c>
      <c r="G36" s="79">
        <f ca="1">COUNTIFS(INDIRECT("U"&amp;$A$4):U2320,"OPEN",INDIRECT("D"&amp;$A$4):D2320,INDIRECT("D"&amp;ROW()))</f>
        <v>0</v>
      </c>
      <c r="H36" s="283" t="s">
        <v>127</v>
      </c>
      <c r="I36" s="126"/>
      <c r="J36" s="65"/>
      <c r="K36" s="65"/>
      <c r="L36" s="65"/>
      <c r="M36" s="65"/>
      <c r="N36" s="65"/>
      <c r="O36" s="65"/>
      <c r="P36" s="65"/>
      <c r="Q36" s="65"/>
      <c r="R36" s="61"/>
      <c r="S36" s="120"/>
      <c r="T36" s="54"/>
      <c r="W36" s="44"/>
      <c r="X36" s="94" t="str">
        <f t="shared" si="4"/>
        <v>7.2</v>
      </c>
      <c r="Y36" s="99" t="str">
        <f t="shared" si="5"/>
        <v>Andy</v>
      </c>
      <c r="Z36" s="3" t="str">
        <f t="shared" si="3"/>
        <v>[7.2]</v>
      </c>
      <c r="AF36" s="169"/>
      <c r="AG36" s="172"/>
      <c r="AH36" s="180"/>
    </row>
    <row r="37" spans="1:34" s="21" customFormat="1" ht="62.25" customHeight="1" x14ac:dyDescent="0.25">
      <c r="A37" s="62" t="str">
        <f t="shared" si="2"/>
        <v>S2#172</v>
      </c>
      <c r="B37" s="101" t="s">
        <v>45</v>
      </c>
      <c r="C37" s="56" t="s">
        <v>41</v>
      </c>
      <c r="D37" s="63" t="s">
        <v>87</v>
      </c>
      <c r="E37" s="58">
        <f ca="1">COUNTIF(INDIRECT("AN"&amp;$A$4):AN2320,"{"&amp;INDIRECT("D"&amp;ROW())&amp;"}")</f>
        <v>0</v>
      </c>
      <c r="F37" s="286" t="s">
        <v>125</v>
      </c>
      <c r="G37" s="79">
        <f ca="1">COUNTIFS(INDIRECT("U"&amp;$A$4):U2320,"OPEN",INDIRECT("D"&amp;$A$4):D2320,INDIRECT("D"&amp;ROW()))</f>
        <v>0</v>
      </c>
      <c r="H37" s="283" t="s">
        <v>128</v>
      </c>
      <c r="I37" s="126"/>
      <c r="J37" s="65"/>
      <c r="K37" s="219" t="s">
        <v>40</v>
      </c>
      <c r="L37" s="65"/>
      <c r="M37" s="219" t="s">
        <v>40</v>
      </c>
      <c r="N37" s="65"/>
      <c r="O37" s="219" t="s">
        <v>40</v>
      </c>
      <c r="P37" s="65"/>
      <c r="Q37" s="65"/>
      <c r="R37" s="61"/>
      <c r="S37" s="120"/>
      <c r="T37" s="54"/>
      <c r="W37" s="44"/>
      <c r="X37" s="94" t="str">
        <f t="shared" si="4"/>
        <v>7.3</v>
      </c>
      <c r="Y37" s="99" t="str">
        <f t="shared" si="5"/>
        <v>Andy</v>
      </c>
      <c r="Z37" s="3" t="str">
        <f t="shared" si="3"/>
        <v>[7.3]</v>
      </c>
      <c r="AF37" s="169"/>
      <c r="AG37" s="172"/>
      <c r="AH37" s="180"/>
    </row>
    <row r="38" spans="1:34" s="21" customFormat="1" ht="62.25" customHeight="1" x14ac:dyDescent="0.25">
      <c r="A38" s="62" t="str">
        <f t="shared" si="2"/>
        <v>S2#172</v>
      </c>
      <c r="B38" s="101" t="s">
        <v>45</v>
      </c>
      <c r="C38" s="56" t="s">
        <v>41</v>
      </c>
      <c r="D38" s="63" t="s">
        <v>157</v>
      </c>
      <c r="E38" s="58">
        <f ca="1">COUNTIF(INDIRECT("AN"&amp;$A$4):AN2320,"{"&amp;INDIRECT("D"&amp;ROW())&amp;"}")</f>
        <v>0</v>
      </c>
      <c r="F38" s="286" t="s">
        <v>125</v>
      </c>
      <c r="G38" s="79">
        <f ca="1">COUNTIFS(INDIRECT("U"&amp;$A$4):U2320,"OPEN",INDIRECT("D"&amp;$A$4):D2320,INDIRECT("D"&amp;ROW()))</f>
        <v>0</v>
      </c>
      <c r="H38" s="283" t="s">
        <v>885</v>
      </c>
      <c r="I38" s="126"/>
      <c r="J38" s="65"/>
      <c r="K38" s="65"/>
      <c r="L38" s="65"/>
      <c r="M38" s="65"/>
      <c r="N38" s="65"/>
      <c r="O38" s="65"/>
      <c r="P38" s="65"/>
      <c r="Q38" s="65"/>
      <c r="R38" s="61"/>
      <c r="S38" s="120"/>
      <c r="T38" s="54"/>
      <c r="W38" s="44"/>
      <c r="X38" s="94" t="str">
        <f t="shared" si="4"/>
        <v>7.4</v>
      </c>
      <c r="Y38" s="99" t="str">
        <f t="shared" si="5"/>
        <v>Andy</v>
      </c>
      <c r="Z38" s="3" t="str">
        <f t="shared" si="3"/>
        <v>[7.4]</v>
      </c>
      <c r="AF38" s="169"/>
      <c r="AG38" s="172"/>
      <c r="AH38" s="180"/>
    </row>
    <row r="39" spans="1:34" s="21" customFormat="1" ht="62.25" customHeight="1" x14ac:dyDescent="0.25">
      <c r="A39" s="62" t="str">
        <f t="shared" si="2"/>
        <v>S2#172</v>
      </c>
      <c r="B39" s="101" t="s">
        <v>45</v>
      </c>
      <c r="C39" s="56" t="s">
        <v>41</v>
      </c>
      <c r="D39" s="63" t="s">
        <v>158</v>
      </c>
      <c r="E39" s="58">
        <f ca="1">COUNTIF(INDIRECT("AN"&amp;$A$4):AN2320,"{"&amp;INDIRECT("D"&amp;ROW())&amp;"}")</f>
        <v>0</v>
      </c>
      <c r="F39" s="286" t="s">
        <v>125</v>
      </c>
      <c r="G39" s="79">
        <f ca="1">COUNTIFS(INDIRECT("U"&amp;$A$4):U2320,"OPEN",INDIRECT("D"&amp;$A$4):D2320,INDIRECT("D"&amp;ROW()))</f>
        <v>0</v>
      </c>
      <c r="H39" s="283" t="s">
        <v>129</v>
      </c>
      <c r="I39" s="126"/>
      <c r="J39" s="65"/>
      <c r="K39" s="219" t="s">
        <v>40</v>
      </c>
      <c r="L39" s="65"/>
      <c r="M39" s="219" t="s">
        <v>40</v>
      </c>
      <c r="N39" s="65"/>
      <c r="O39" s="219" t="s">
        <v>40</v>
      </c>
      <c r="P39" s="65"/>
      <c r="Q39" s="65"/>
      <c r="R39" s="61"/>
      <c r="S39" s="120"/>
      <c r="T39" s="54"/>
      <c r="W39" s="44"/>
      <c r="X39" s="94" t="str">
        <f t="shared" si="4"/>
        <v>7.5</v>
      </c>
      <c r="Y39" s="99" t="str">
        <f t="shared" si="5"/>
        <v>Andy</v>
      </c>
      <c r="Z39" s="3" t="str">
        <f t="shared" si="3"/>
        <v>[7.5]</v>
      </c>
      <c r="AF39" s="169"/>
      <c r="AG39" s="172"/>
      <c r="AH39" s="180"/>
    </row>
    <row r="40" spans="1:34" s="21" customFormat="1" ht="62.25" customHeight="1" x14ac:dyDescent="0.25">
      <c r="A40" s="62" t="str">
        <f t="shared" si="2"/>
        <v>S2#172</v>
      </c>
      <c r="B40" s="101" t="s">
        <v>45</v>
      </c>
      <c r="C40" s="56" t="s">
        <v>41</v>
      </c>
      <c r="D40" s="63" t="s">
        <v>159</v>
      </c>
      <c r="E40" s="58">
        <f ca="1">COUNTIF(INDIRECT("AN"&amp;$A$4):AN2320,"{"&amp;INDIRECT("D"&amp;ROW())&amp;"}")</f>
        <v>0</v>
      </c>
      <c r="F40" s="286" t="s">
        <v>125</v>
      </c>
      <c r="G40" s="79">
        <f ca="1">COUNTIFS(INDIRECT("U"&amp;$A$4):U2320,"OPEN",INDIRECT("D"&amp;$A$4):D2320,INDIRECT("D"&amp;ROW()))</f>
        <v>0</v>
      </c>
      <c r="H40" s="283" t="s">
        <v>142</v>
      </c>
      <c r="I40" s="126"/>
      <c r="J40" s="65"/>
      <c r="K40" s="65"/>
      <c r="L40" s="65"/>
      <c r="M40" s="65"/>
      <c r="N40" s="65"/>
      <c r="O40" s="65"/>
      <c r="P40" s="65"/>
      <c r="Q40" s="65"/>
      <c r="R40" s="61"/>
      <c r="S40" s="120"/>
      <c r="T40" s="54"/>
      <c r="W40" s="44"/>
      <c r="X40" s="94" t="str">
        <f t="shared" si="4"/>
        <v>7.6</v>
      </c>
      <c r="Y40" s="99" t="str">
        <f t="shared" si="5"/>
        <v>Andy</v>
      </c>
      <c r="Z40" s="3" t="str">
        <f t="shared" si="3"/>
        <v>[7.6]</v>
      </c>
      <c r="AF40" s="169"/>
      <c r="AG40" s="172"/>
      <c r="AH40" s="180"/>
    </row>
    <row r="41" spans="1:34" s="21" customFormat="1" ht="62.25" customHeight="1" x14ac:dyDescent="0.25">
      <c r="A41" s="62" t="str">
        <f t="shared" si="2"/>
        <v>S2#172</v>
      </c>
      <c r="B41" s="101" t="s">
        <v>45</v>
      </c>
      <c r="C41" s="56" t="s">
        <v>41</v>
      </c>
      <c r="D41" s="63" t="s">
        <v>160</v>
      </c>
      <c r="E41" s="58">
        <f ca="1">COUNTIF(INDIRECT("AN"&amp;$A$4):AN2320,"{"&amp;INDIRECT("D"&amp;ROW())&amp;"}")</f>
        <v>0</v>
      </c>
      <c r="F41" s="286" t="s">
        <v>125</v>
      </c>
      <c r="G41" s="79">
        <f ca="1">COUNTIFS(INDIRECT("U"&amp;$A$4):U2320,"OPEN",INDIRECT("D"&amp;$A$4):D2320,INDIRECT("D"&amp;ROW()))</f>
        <v>0</v>
      </c>
      <c r="H41" s="283" t="s">
        <v>143</v>
      </c>
      <c r="I41" s="126"/>
      <c r="J41" s="65"/>
      <c r="K41" s="219" t="s">
        <v>40</v>
      </c>
      <c r="L41" s="65"/>
      <c r="M41" s="219" t="s">
        <v>40</v>
      </c>
      <c r="N41" s="65"/>
      <c r="O41" s="219" t="s">
        <v>40</v>
      </c>
      <c r="P41" s="65"/>
      <c r="Q41" s="65"/>
      <c r="R41" s="61"/>
      <c r="S41" s="120"/>
      <c r="T41" s="54"/>
      <c r="W41" s="44"/>
      <c r="X41" s="94" t="str">
        <f t="shared" si="4"/>
        <v>7.7</v>
      </c>
      <c r="Y41" s="99" t="str">
        <f t="shared" si="5"/>
        <v>Andy</v>
      </c>
      <c r="Z41" s="3" t="str">
        <f t="shared" si="3"/>
        <v>[7.7]</v>
      </c>
      <c r="AF41" s="169"/>
      <c r="AG41" s="172"/>
      <c r="AH41" s="180"/>
    </row>
    <row r="42" spans="1:34" s="21" customFormat="1" ht="62.25" customHeight="1" x14ac:dyDescent="0.25">
      <c r="A42" s="62" t="str">
        <f t="shared" ref="A42:A73" si="6">A41</f>
        <v>S2#172</v>
      </c>
      <c r="B42" s="101" t="s">
        <v>45</v>
      </c>
      <c r="C42" s="56" t="s">
        <v>41</v>
      </c>
      <c r="D42" s="63" t="s">
        <v>161</v>
      </c>
      <c r="E42" s="58">
        <f ca="1">COUNTIF(INDIRECT("AN"&amp;$A$4):AN2320,"{"&amp;INDIRECT("D"&amp;ROW())&amp;"}")</f>
        <v>0</v>
      </c>
      <c r="F42" s="286" t="s">
        <v>125</v>
      </c>
      <c r="G42" s="79">
        <f ca="1">COUNTIFS(INDIRECT("U"&amp;$A$4):U2320,"OPEN",INDIRECT("D"&amp;$A$4):D2320,INDIRECT("D"&amp;ROW()))</f>
        <v>0</v>
      </c>
      <c r="H42" s="283" t="s">
        <v>144</v>
      </c>
      <c r="I42" s="126"/>
      <c r="J42" s="65"/>
      <c r="K42" s="65"/>
      <c r="L42" s="65"/>
      <c r="M42" s="65"/>
      <c r="N42" s="65"/>
      <c r="O42" s="65"/>
      <c r="P42" s="65"/>
      <c r="Q42" s="65"/>
      <c r="R42" s="61"/>
      <c r="S42" s="120" t="s">
        <v>40</v>
      </c>
      <c r="T42" s="54"/>
      <c r="W42" s="44"/>
      <c r="X42" s="94" t="str">
        <f t="shared" si="4"/>
        <v>7.8</v>
      </c>
      <c r="Y42" s="99" t="str">
        <f t="shared" si="5"/>
        <v>Andy</v>
      </c>
      <c r="Z42" s="3" t="str">
        <f t="shared" si="3"/>
        <v>[7.8]</v>
      </c>
      <c r="AF42" s="169"/>
      <c r="AG42" s="172"/>
      <c r="AH42" s="180"/>
    </row>
    <row r="43" spans="1:34" s="21" customFormat="1" ht="62.25" customHeight="1" x14ac:dyDescent="0.25">
      <c r="A43" s="62" t="str">
        <f t="shared" si="6"/>
        <v>S2#172</v>
      </c>
      <c r="B43" s="101" t="s">
        <v>45</v>
      </c>
      <c r="C43" s="56" t="s">
        <v>41</v>
      </c>
      <c r="D43" s="63" t="s">
        <v>162</v>
      </c>
      <c r="E43" s="58">
        <f ca="1">COUNTIF(INDIRECT("AN"&amp;$A$4):AN2320,"{"&amp;INDIRECT("D"&amp;ROW())&amp;"}")</f>
        <v>0</v>
      </c>
      <c r="F43" s="286" t="s">
        <v>125</v>
      </c>
      <c r="G43" s="79">
        <f ca="1">COUNTIFS(INDIRECT("U"&amp;$A$4):U2320,"OPEN",INDIRECT("D"&amp;$A$4):D2320,INDIRECT("D"&amp;ROW()))</f>
        <v>0</v>
      </c>
      <c r="H43" s="283" t="s">
        <v>168</v>
      </c>
      <c r="I43" s="126"/>
      <c r="J43" s="65"/>
      <c r="K43" s="219" t="s">
        <v>40</v>
      </c>
      <c r="L43" s="65"/>
      <c r="M43" s="219" t="s">
        <v>40</v>
      </c>
      <c r="N43" s="65"/>
      <c r="O43" s="219" t="s">
        <v>40</v>
      </c>
      <c r="P43" s="65"/>
      <c r="Q43" s="65"/>
      <c r="R43" s="61"/>
      <c r="S43" s="120" t="s">
        <v>40</v>
      </c>
      <c r="T43" s="54"/>
      <c r="W43" s="44"/>
      <c r="X43" s="94" t="str">
        <f t="shared" si="4"/>
        <v>7.9</v>
      </c>
      <c r="Y43" s="99" t="str">
        <f t="shared" si="5"/>
        <v>Andy</v>
      </c>
      <c r="Z43" s="3" t="str">
        <f t="shared" si="3"/>
        <v>[7.9]</v>
      </c>
      <c r="AF43" s="169"/>
      <c r="AG43" s="172"/>
      <c r="AH43" s="180"/>
    </row>
    <row r="44" spans="1:34" s="21" customFormat="1" ht="62.25" customHeight="1" x14ac:dyDescent="0.25">
      <c r="A44" s="62" t="str">
        <f t="shared" si="6"/>
        <v>S2#172</v>
      </c>
      <c r="B44" s="101" t="s">
        <v>45</v>
      </c>
      <c r="C44" s="56" t="s">
        <v>41</v>
      </c>
      <c r="D44" s="63" t="s">
        <v>163</v>
      </c>
      <c r="E44" s="58">
        <f ca="1">COUNTIF(INDIRECT("AN"&amp;$A$4):AN2320,"{"&amp;INDIRECT("D"&amp;ROW())&amp;"}")</f>
        <v>0</v>
      </c>
      <c r="F44" s="286" t="s">
        <v>125</v>
      </c>
      <c r="G44" s="79">
        <f ca="1">COUNTIFS(INDIRECT("U"&amp;$A$4):U2320,"OPEN",INDIRECT("D"&amp;$A$4):D2320,INDIRECT("D"&amp;ROW()))</f>
        <v>0</v>
      </c>
      <c r="H44" s="283" t="s">
        <v>131</v>
      </c>
      <c r="I44" s="126"/>
      <c r="J44" s="65"/>
      <c r="K44" s="65"/>
      <c r="L44" s="65"/>
      <c r="M44" s="65"/>
      <c r="N44" s="65"/>
      <c r="O44" s="65"/>
      <c r="P44" s="65"/>
      <c r="Q44" s="65"/>
      <c r="R44" s="61"/>
      <c r="S44" s="120" t="s">
        <v>40</v>
      </c>
      <c r="T44" s="54"/>
      <c r="W44" s="44"/>
      <c r="X44" s="94" t="str">
        <f t="shared" si="4"/>
        <v>7.10</v>
      </c>
      <c r="Y44" s="99" t="str">
        <f t="shared" si="5"/>
        <v>Andy</v>
      </c>
      <c r="Z44" s="3" t="str">
        <f t="shared" si="3"/>
        <v>[7.10]</v>
      </c>
      <c r="AF44" s="169"/>
      <c r="AG44" s="172"/>
      <c r="AH44" s="180"/>
    </row>
    <row r="45" spans="1:34" s="21" customFormat="1" ht="62.25" customHeight="1" x14ac:dyDescent="0.25">
      <c r="A45" s="62" t="str">
        <f t="shared" si="6"/>
        <v>S2#172</v>
      </c>
      <c r="B45" s="101" t="s">
        <v>45</v>
      </c>
      <c r="C45" s="56" t="s">
        <v>41</v>
      </c>
      <c r="D45" s="63" t="s">
        <v>847</v>
      </c>
      <c r="E45" s="58">
        <f ca="1">COUNTIF(INDIRECT("AN"&amp;$A$4):AN2320,"{"&amp;INDIRECT("D"&amp;ROW())&amp;"}")</f>
        <v>0</v>
      </c>
      <c r="F45" s="286" t="s">
        <v>125</v>
      </c>
      <c r="G45" s="79">
        <f ca="1">COUNTIFS(INDIRECT("U"&amp;$A$4):U2320,"OPEN",INDIRECT("D"&amp;$A$4):D2320,INDIRECT("D"&amp;ROW()))</f>
        <v>0</v>
      </c>
      <c r="H45" s="283" t="s">
        <v>132</v>
      </c>
      <c r="I45" s="126"/>
      <c r="J45" s="65"/>
      <c r="K45" s="219" t="s">
        <v>40</v>
      </c>
      <c r="L45" s="65"/>
      <c r="M45" s="219" t="s">
        <v>40</v>
      </c>
      <c r="N45" s="65"/>
      <c r="O45" s="219" t="s">
        <v>40</v>
      </c>
      <c r="P45" s="65"/>
      <c r="Q45" s="65"/>
      <c r="R45" s="61"/>
      <c r="S45" s="120" t="s">
        <v>40</v>
      </c>
      <c r="T45" s="54"/>
      <c r="W45" s="44"/>
      <c r="X45" s="94" t="str">
        <f t="shared" si="4"/>
        <v>7.11</v>
      </c>
      <c r="Y45" s="99" t="str">
        <f t="shared" si="5"/>
        <v>Andy</v>
      </c>
      <c r="Z45" s="3" t="str">
        <f t="shared" si="3"/>
        <v>[7.11]</v>
      </c>
      <c r="AF45" s="169"/>
      <c r="AG45" s="172"/>
      <c r="AH45" s="180"/>
    </row>
    <row r="46" spans="1:34" s="21" customFormat="1" ht="62.25" customHeight="1" x14ac:dyDescent="0.25">
      <c r="A46" s="62" t="str">
        <f t="shared" si="6"/>
        <v>S2#172</v>
      </c>
      <c r="B46" s="101" t="s">
        <v>45</v>
      </c>
      <c r="C46" s="56" t="s">
        <v>41</v>
      </c>
      <c r="D46" s="63" t="s">
        <v>848</v>
      </c>
      <c r="E46" s="58">
        <f ca="1">COUNTIF(INDIRECT("AN"&amp;$A$4):AN2320,"{"&amp;INDIRECT("D"&amp;ROW())&amp;"}")</f>
        <v>0</v>
      </c>
      <c r="F46" s="286" t="s">
        <v>125</v>
      </c>
      <c r="G46" s="79">
        <f ca="1">COUNTIFS(INDIRECT("U"&amp;$A$4):U2320,"OPEN",INDIRECT("D"&amp;$A$4):D2320,INDIRECT("D"&amp;ROW()))</f>
        <v>0</v>
      </c>
      <c r="H46" s="283" t="s">
        <v>146</v>
      </c>
      <c r="I46" s="126"/>
      <c r="J46" s="65"/>
      <c r="K46" s="65"/>
      <c r="L46" s="65"/>
      <c r="M46" s="65"/>
      <c r="N46" s="65"/>
      <c r="O46" s="65"/>
      <c r="P46" s="65"/>
      <c r="Q46" s="65"/>
      <c r="R46" s="61"/>
      <c r="S46" s="120" t="s">
        <v>40</v>
      </c>
      <c r="T46" s="54"/>
      <c r="W46" s="44"/>
      <c r="X46" s="94" t="str">
        <f t="shared" si="4"/>
        <v>7.12</v>
      </c>
      <c r="Y46" s="99" t="str">
        <f t="shared" si="5"/>
        <v>Andy</v>
      </c>
      <c r="Z46" s="3" t="str">
        <f t="shared" si="3"/>
        <v>[7.12]</v>
      </c>
      <c r="AF46" s="169"/>
      <c r="AG46" s="172"/>
      <c r="AH46" s="180"/>
    </row>
    <row r="47" spans="1:34" s="21" customFormat="1" ht="62.25" customHeight="1" x14ac:dyDescent="0.25">
      <c r="A47" s="62" t="str">
        <f t="shared" si="6"/>
        <v>S2#172</v>
      </c>
      <c r="B47" s="101" t="s">
        <v>45</v>
      </c>
      <c r="C47" s="56" t="s">
        <v>41</v>
      </c>
      <c r="D47" s="63" t="s">
        <v>849</v>
      </c>
      <c r="E47" s="58">
        <f ca="1">COUNTIF(INDIRECT("AN"&amp;$A$4):AN2320,"{"&amp;INDIRECT("D"&amp;ROW())&amp;"}")</f>
        <v>0</v>
      </c>
      <c r="F47" s="286" t="s">
        <v>125</v>
      </c>
      <c r="G47" s="79">
        <f ca="1">COUNTIFS(INDIRECT("U"&amp;$A$4):U2320,"OPEN",INDIRECT("D"&amp;$A$4):D2320,INDIRECT("D"&amp;ROW()))</f>
        <v>0</v>
      </c>
      <c r="H47" s="283" t="s">
        <v>148</v>
      </c>
      <c r="I47" s="126"/>
      <c r="J47" s="65"/>
      <c r="K47" s="219" t="s">
        <v>40</v>
      </c>
      <c r="L47" s="65"/>
      <c r="M47" s="219" t="s">
        <v>40</v>
      </c>
      <c r="N47" s="65"/>
      <c r="O47" s="219" t="s">
        <v>40</v>
      </c>
      <c r="P47" s="65"/>
      <c r="Q47" s="65"/>
      <c r="R47" s="61"/>
      <c r="S47" s="120" t="s">
        <v>40</v>
      </c>
      <c r="T47" s="54"/>
      <c r="W47" s="44"/>
      <c r="X47" s="94" t="str">
        <f t="shared" si="4"/>
        <v>7.13</v>
      </c>
      <c r="Y47" s="99" t="str">
        <f t="shared" si="5"/>
        <v>Andy</v>
      </c>
      <c r="Z47" s="3" t="str">
        <f t="shared" si="3"/>
        <v>[7.13]</v>
      </c>
      <c r="AF47" s="169"/>
      <c r="AG47" s="172"/>
      <c r="AH47" s="180"/>
    </row>
    <row r="48" spans="1:34" s="21" customFormat="1" ht="62.25" customHeight="1" x14ac:dyDescent="0.25">
      <c r="A48" s="62" t="str">
        <f t="shared" si="6"/>
        <v>S2#172</v>
      </c>
      <c r="B48" s="101" t="s">
        <v>45</v>
      </c>
      <c r="C48" s="56" t="s">
        <v>41</v>
      </c>
      <c r="D48" s="63" t="s">
        <v>850</v>
      </c>
      <c r="E48" s="58">
        <f ca="1">COUNTIF(INDIRECT("AN"&amp;$A$4):AN2320,"{"&amp;INDIRECT("D"&amp;ROW())&amp;"}")</f>
        <v>0</v>
      </c>
      <c r="F48" s="286" t="s">
        <v>125</v>
      </c>
      <c r="G48" s="79">
        <f ca="1">COUNTIFS(INDIRECT("U"&amp;$A$4):U2320,"OPEN",INDIRECT("D"&amp;$A$4):D2320,INDIRECT("D"&amp;ROW()))</f>
        <v>0</v>
      </c>
      <c r="H48" s="283" t="s">
        <v>147</v>
      </c>
      <c r="I48" s="126"/>
      <c r="J48" s="65"/>
      <c r="K48" s="65"/>
      <c r="L48" s="65"/>
      <c r="M48" s="65"/>
      <c r="N48" s="65"/>
      <c r="O48" s="65"/>
      <c r="P48" s="65"/>
      <c r="Q48" s="65"/>
      <c r="R48" s="61"/>
      <c r="S48" s="120" t="s">
        <v>40</v>
      </c>
      <c r="T48" s="54"/>
      <c r="W48" s="44"/>
      <c r="X48" s="94" t="str">
        <f t="shared" si="4"/>
        <v>7.14</v>
      </c>
      <c r="Y48" s="99" t="str">
        <f t="shared" si="5"/>
        <v>Andy</v>
      </c>
      <c r="Z48" s="3" t="str">
        <f t="shared" si="3"/>
        <v>[7.14]</v>
      </c>
      <c r="AF48" s="169"/>
      <c r="AG48" s="172"/>
      <c r="AH48" s="180"/>
    </row>
    <row r="49" spans="1:34" s="21" customFormat="1" ht="62.25" customHeight="1" x14ac:dyDescent="0.25">
      <c r="A49" s="62" t="str">
        <f t="shared" si="6"/>
        <v>S2#172</v>
      </c>
      <c r="B49" s="101" t="s">
        <v>45</v>
      </c>
      <c r="C49" s="56" t="s">
        <v>41</v>
      </c>
      <c r="D49" s="63" t="s">
        <v>851</v>
      </c>
      <c r="E49" s="58">
        <f ca="1">COUNTIF(INDIRECT("AN"&amp;$A$4):AN2320,"{"&amp;INDIRECT("D"&amp;ROW())&amp;"}")</f>
        <v>0</v>
      </c>
      <c r="F49" s="286" t="s">
        <v>125</v>
      </c>
      <c r="G49" s="79">
        <f ca="1">COUNTIFS(INDIRECT("U"&amp;$A$4):U2320,"OPEN",INDIRECT("D"&amp;$A$4):D2320,INDIRECT("D"&amp;ROW()))</f>
        <v>0</v>
      </c>
      <c r="H49" s="283" t="s">
        <v>130</v>
      </c>
      <c r="I49" s="126"/>
      <c r="J49" s="65"/>
      <c r="K49" s="219" t="s">
        <v>40</v>
      </c>
      <c r="L49" s="65"/>
      <c r="M49" s="219" t="s">
        <v>40</v>
      </c>
      <c r="N49" s="65"/>
      <c r="O49" s="219" t="s">
        <v>40</v>
      </c>
      <c r="P49" s="65"/>
      <c r="Q49" s="65"/>
      <c r="R49" s="61"/>
      <c r="S49" s="120" t="s">
        <v>40</v>
      </c>
      <c r="T49" s="54"/>
      <c r="W49" s="44"/>
      <c r="X49" s="94" t="str">
        <f t="shared" si="4"/>
        <v>7.15</v>
      </c>
      <c r="Y49" s="99" t="str">
        <f t="shared" si="5"/>
        <v>Andy</v>
      </c>
      <c r="Z49" s="3" t="str">
        <f t="shared" si="3"/>
        <v>[7.15]</v>
      </c>
      <c r="AF49" s="169"/>
      <c r="AG49" s="172"/>
      <c r="AH49" s="180"/>
    </row>
    <row r="50" spans="1:34" s="21" customFormat="1" ht="62.25" customHeight="1" x14ac:dyDescent="0.25">
      <c r="A50" s="62" t="str">
        <f t="shared" si="6"/>
        <v>S2#172</v>
      </c>
      <c r="B50" s="101" t="s">
        <v>45</v>
      </c>
      <c r="C50" s="56" t="s">
        <v>41</v>
      </c>
      <c r="D50" s="63" t="s">
        <v>852</v>
      </c>
      <c r="E50" s="58">
        <f ca="1">COUNTIF(INDIRECT("AN"&amp;$A$4):AN2320,"{"&amp;INDIRECT("D"&amp;ROW())&amp;"}")</f>
        <v>0</v>
      </c>
      <c r="F50" s="286" t="s">
        <v>125</v>
      </c>
      <c r="G50" s="79">
        <f ca="1">COUNTIFS(INDIRECT("U"&amp;$A$4):U2320,"OPEN",INDIRECT("D"&amp;$A$4):D2320,INDIRECT("D"&amp;ROW()))</f>
        <v>0</v>
      </c>
      <c r="H50" s="283" t="s">
        <v>145</v>
      </c>
      <c r="I50" s="126"/>
      <c r="J50" s="65"/>
      <c r="K50" s="65"/>
      <c r="L50" s="65"/>
      <c r="M50" s="65"/>
      <c r="N50" s="65"/>
      <c r="O50" s="65"/>
      <c r="P50" s="65"/>
      <c r="Q50" s="65"/>
      <c r="R50" s="61"/>
      <c r="S50" s="120" t="s">
        <v>40</v>
      </c>
      <c r="T50" s="54"/>
      <c r="W50" s="44"/>
      <c r="X50" s="94" t="str">
        <f t="shared" si="4"/>
        <v>7.16</v>
      </c>
      <c r="Y50" s="99" t="str">
        <f t="shared" si="5"/>
        <v>Andy</v>
      </c>
      <c r="Z50" s="3" t="str">
        <f t="shared" si="3"/>
        <v>[7.16]</v>
      </c>
      <c r="AF50" s="169"/>
      <c r="AG50" s="172"/>
      <c r="AH50" s="180"/>
    </row>
    <row r="51" spans="1:34" s="21" customFormat="1" ht="62.25" customHeight="1" x14ac:dyDescent="0.25">
      <c r="A51" s="62" t="str">
        <f t="shared" si="6"/>
        <v>S2#172</v>
      </c>
      <c r="B51" s="101" t="s">
        <v>45</v>
      </c>
      <c r="C51" s="56" t="s">
        <v>41</v>
      </c>
      <c r="D51" s="63" t="s">
        <v>853</v>
      </c>
      <c r="E51" s="58">
        <f ca="1">COUNTIF(INDIRECT("AN"&amp;$A$4):AN2320,"{"&amp;INDIRECT("D"&amp;ROW())&amp;"}")</f>
        <v>0</v>
      </c>
      <c r="F51" s="286" t="s">
        <v>125</v>
      </c>
      <c r="G51" s="79">
        <f ca="1">COUNTIFS(INDIRECT("U"&amp;$A$4):U2320,"OPEN",INDIRECT("D"&amp;$A$4):D2320,INDIRECT("D"&amp;ROW()))</f>
        <v>0</v>
      </c>
      <c r="H51" s="283" t="s">
        <v>134</v>
      </c>
      <c r="I51" s="126"/>
      <c r="J51" s="65"/>
      <c r="K51" s="219" t="s">
        <v>40</v>
      </c>
      <c r="L51" s="65"/>
      <c r="M51" s="219" t="s">
        <v>40</v>
      </c>
      <c r="N51" s="65"/>
      <c r="O51" s="219" t="s">
        <v>40</v>
      </c>
      <c r="P51" s="65"/>
      <c r="Q51" s="65"/>
      <c r="R51" s="61"/>
      <c r="S51" s="120" t="s">
        <v>40</v>
      </c>
      <c r="T51" s="54"/>
      <c r="W51" s="44"/>
      <c r="X51" s="94" t="str">
        <f t="shared" si="4"/>
        <v>7.17</v>
      </c>
      <c r="Y51" s="99" t="str">
        <f t="shared" si="5"/>
        <v>Andy</v>
      </c>
      <c r="Z51" s="3" t="str">
        <f t="shared" si="3"/>
        <v>[7.17]</v>
      </c>
      <c r="AF51" s="169"/>
      <c r="AG51" s="172"/>
      <c r="AH51" s="180"/>
    </row>
    <row r="52" spans="1:34" s="21" customFormat="1" ht="62.25" customHeight="1" x14ac:dyDescent="0.25">
      <c r="A52" s="62" t="str">
        <f t="shared" si="6"/>
        <v>S2#172</v>
      </c>
      <c r="B52" s="101" t="s">
        <v>45</v>
      </c>
      <c r="C52" s="56" t="s">
        <v>41</v>
      </c>
      <c r="D52" s="63" t="s">
        <v>88</v>
      </c>
      <c r="E52" s="58">
        <f ca="1">COUNTIF(INDIRECT("AN"&amp;$A$4):AN2320,"{"&amp;INDIRECT("D"&amp;ROW())&amp;"}")</f>
        <v>0</v>
      </c>
      <c r="F52" s="286" t="s">
        <v>125</v>
      </c>
      <c r="G52" s="79">
        <f ca="1">COUNTIFS(INDIRECT("U"&amp;$A$4):U2320,"OPEN",INDIRECT("D"&amp;$A$4):D2320,INDIRECT("D"&amp;ROW()))</f>
        <v>0</v>
      </c>
      <c r="H52" s="283" t="s">
        <v>1146</v>
      </c>
      <c r="I52" s="126"/>
      <c r="J52" s="65"/>
      <c r="K52" s="65"/>
      <c r="L52" s="65"/>
      <c r="M52" s="65"/>
      <c r="N52" s="65"/>
      <c r="O52" s="65"/>
      <c r="P52" s="285" t="s">
        <v>133</v>
      </c>
      <c r="Q52" s="65" t="s">
        <v>169</v>
      </c>
      <c r="R52" s="61" t="s">
        <v>4240</v>
      </c>
      <c r="S52" s="120" t="s">
        <v>40</v>
      </c>
      <c r="T52" s="54"/>
      <c r="W52" s="44"/>
      <c r="X52" s="94" t="str">
        <f t="shared" si="4"/>
        <v>8</v>
      </c>
      <c r="Y52" s="99" t="str">
        <f t="shared" si="5"/>
        <v>Andy</v>
      </c>
      <c r="Z52" s="3" t="str">
        <f t="shared" si="3"/>
        <v>[8]</v>
      </c>
      <c r="AF52" s="169"/>
      <c r="AG52" s="172"/>
      <c r="AH52" s="180"/>
    </row>
    <row r="53" spans="1:34" s="21" customFormat="1" ht="62.25" customHeight="1" x14ac:dyDescent="0.25">
      <c r="A53" s="62" t="str">
        <f t="shared" si="6"/>
        <v>S2#172</v>
      </c>
      <c r="B53" s="101" t="s">
        <v>45</v>
      </c>
      <c r="C53" s="56" t="s">
        <v>41</v>
      </c>
      <c r="D53" s="63" t="s">
        <v>164</v>
      </c>
      <c r="E53" s="58">
        <f ca="1">COUNTIF(INDIRECT("AN"&amp;$A$4):AN2320,"{"&amp;INDIRECT("D"&amp;ROW())&amp;"}")</f>
        <v>0</v>
      </c>
      <c r="F53" s="286" t="s">
        <v>125</v>
      </c>
      <c r="G53" s="79">
        <f ca="1">COUNTIFS(INDIRECT("U"&amp;$A$4):U2320,"OPEN",INDIRECT("D"&amp;$A$4):D2320,INDIRECT("D"&amp;ROW()))</f>
        <v>0</v>
      </c>
      <c r="H53" s="283" t="s">
        <v>293</v>
      </c>
      <c r="I53" s="126"/>
      <c r="J53" s="65"/>
      <c r="K53" s="219" t="s">
        <v>40</v>
      </c>
      <c r="L53" s="65"/>
      <c r="M53" s="219" t="s">
        <v>40</v>
      </c>
      <c r="N53" s="65"/>
      <c r="O53" s="219" t="s">
        <v>40</v>
      </c>
      <c r="P53" s="65"/>
      <c r="Q53" s="65"/>
      <c r="R53" s="61"/>
      <c r="S53" s="120" t="s">
        <v>40</v>
      </c>
      <c r="T53" s="54"/>
      <c r="W53" s="44"/>
      <c r="X53" s="94" t="str">
        <f t="shared" si="4"/>
        <v>8.1</v>
      </c>
      <c r="Y53" s="99" t="str">
        <f t="shared" si="5"/>
        <v>Andy</v>
      </c>
      <c r="Z53" s="3" t="str">
        <f t="shared" si="3"/>
        <v>[8.1]</v>
      </c>
      <c r="AF53" s="169"/>
      <c r="AG53" s="172"/>
      <c r="AH53" s="180"/>
    </row>
    <row r="54" spans="1:34" s="21" customFormat="1" ht="62.25" customHeight="1" x14ac:dyDescent="0.25">
      <c r="A54" s="62" t="str">
        <f t="shared" si="6"/>
        <v>S2#172</v>
      </c>
      <c r="B54" s="101" t="s">
        <v>45</v>
      </c>
      <c r="C54" s="56" t="s">
        <v>41</v>
      </c>
      <c r="D54" s="63" t="s">
        <v>173</v>
      </c>
      <c r="E54" s="58">
        <f ca="1">COUNTIF(INDIRECT("AN"&amp;$A$4):AN2320,"{"&amp;INDIRECT("D"&amp;ROW())&amp;"}")</f>
        <v>0</v>
      </c>
      <c r="F54" s="286" t="s">
        <v>125</v>
      </c>
      <c r="G54" s="79">
        <f ca="1">COUNTIFS(INDIRECT("U"&amp;$A$4):U2320,"OPEN",INDIRECT("D"&amp;$A$4):D2320,INDIRECT("D"&amp;ROW()))</f>
        <v>0</v>
      </c>
      <c r="H54" s="283" t="s">
        <v>294</v>
      </c>
      <c r="I54" s="126"/>
      <c r="J54" s="65"/>
      <c r="K54" s="65"/>
      <c r="L54" s="65"/>
      <c r="M54" s="65"/>
      <c r="N54" s="65"/>
      <c r="O54" s="65"/>
      <c r="P54" s="65"/>
      <c r="Q54" s="65"/>
      <c r="R54" s="61"/>
      <c r="S54" s="120" t="s">
        <v>40</v>
      </c>
      <c r="T54" s="54"/>
      <c r="W54" s="44"/>
      <c r="X54" s="94" t="str">
        <f t="shared" si="4"/>
        <v>8.2</v>
      </c>
      <c r="Y54" s="99" t="str">
        <f t="shared" si="5"/>
        <v>Andy</v>
      </c>
      <c r="Z54" s="3" t="str">
        <f t="shared" si="3"/>
        <v>[8.2]</v>
      </c>
      <c r="AF54" s="169"/>
      <c r="AG54" s="172"/>
      <c r="AH54" s="180"/>
    </row>
    <row r="55" spans="1:34" s="21" customFormat="1" ht="62.25" customHeight="1" x14ac:dyDescent="0.25">
      <c r="A55" s="62" t="str">
        <f t="shared" si="6"/>
        <v>S2#172</v>
      </c>
      <c r="B55" s="101" t="s">
        <v>45</v>
      </c>
      <c r="C55" s="56" t="s">
        <v>41</v>
      </c>
      <c r="D55" s="63" t="s">
        <v>174</v>
      </c>
      <c r="E55" s="58">
        <f ca="1">COUNTIF(INDIRECT("AN"&amp;$A$4):AN2320,"{"&amp;INDIRECT("D"&amp;ROW())&amp;"}")</f>
        <v>0</v>
      </c>
      <c r="F55" s="286" t="s">
        <v>125</v>
      </c>
      <c r="G55" s="79">
        <f ca="1">COUNTIFS(INDIRECT("U"&amp;$A$4):U2320,"OPEN",INDIRECT("D"&amp;$A$4):D2320,INDIRECT("D"&amp;ROW()))</f>
        <v>0</v>
      </c>
      <c r="H55" s="283" t="s">
        <v>295</v>
      </c>
      <c r="I55" s="126"/>
      <c r="J55" s="65"/>
      <c r="K55" s="219" t="s">
        <v>40</v>
      </c>
      <c r="L55" s="65"/>
      <c r="M55" s="219" t="s">
        <v>40</v>
      </c>
      <c r="N55" s="65"/>
      <c r="O55" s="219" t="s">
        <v>40</v>
      </c>
      <c r="P55" s="65"/>
      <c r="Q55" s="65"/>
      <c r="R55" s="61"/>
      <c r="S55" s="120" t="s">
        <v>40</v>
      </c>
      <c r="T55" s="54"/>
      <c r="W55" s="44"/>
      <c r="X55" s="94" t="str">
        <f t="shared" si="4"/>
        <v>8.3</v>
      </c>
      <c r="Y55" s="99" t="str">
        <f t="shared" si="5"/>
        <v>Andy</v>
      </c>
      <c r="Z55" s="3" t="str">
        <f t="shared" si="3"/>
        <v>[8.3]</v>
      </c>
      <c r="AF55" s="169"/>
      <c r="AG55" s="172"/>
      <c r="AH55" s="180"/>
    </row>
    <row r="56" spans="1:34" s="21" customFormat="1" ht="62.25" customHeight="1" x14ac:dyDescent="0.25">
      <c r="A56" s="62" t="str">
        <f t="shared" si="6"/>
        <v>S2#172</v>
      </c>
      <c r="B56" s="101" t="s">
        <v>45</v>
      </c>
      <c r="C56" s="56" t="s">
        <v>41</v>
      </c>
      <c r="D56" s="63" t="s">
        <v>175</v>
      </c>
      <c r="E56" s="58">
        <f ca="1">COUNTIF(INDIRECT("AN"&amp;$A$4):AN2320,"{"&amp;INDIRECT("D"&amp;ROW())&amp;"}")</f>
        <v>0</v>
      </c>
      <c r="F56" s="286" t="s">
        <v>125</v>
      </c>
      <c r="G56" s="79">
        <f ca="1">COUNTIFS(INDIRECT("U"&amp;$A$4):U2320,"OPEN",INDIRECT("D"&amp;$A$4):D2320,INDIRECT("D"&amp;ROW()))</f>
        <v>0</v>
      </c>
      <c r="H56" s="283" t="s">
        <v>296</v>
      </c>
      <c r="I56" s="126"/>
      <c r="J56" s="65"/>
      <c r="K56" s="65"/>
      <c r="L56" s="65"/>
      <c r="M56" s="65"/>
      <c r="N56" s="65"/>
      <c r="O56" s="65"/>
      <c r="P56" s="65"/>
      <c r="Q56" s="65"/>
      <c r="R56" s="61"/>
      <c r="S56" s="120" t="s">
        <v>40</v>
      </c>
      <c r="T56" s="54"/>
      <c r="W56" s="44"/>
      <c r="X56" s="94" t="str">
        <f t="shared" si="4"/>
        <v>8.4</v>
      </c>
      <c r="Y56" s="99" t="str">
        <f t="shared" si="5"/>
        <v>Andy</v>
      </c>
      <c r="Z56" s="3" t="str">
        <f t="shared" si="3"/>
        <v>[8.4]</v>
      </c>
      <c r="AF56" s="169"/>
      <c r="AG56" s="172"/>
      <c r="AH56" s="180"/>
    </row>
    <row r="57" spans="1:34" s="21" customFormat="1" ht="62.25" customHeight="1" x14ac:dyDescent="0.25">
      <c r="A57" s="62" t="str">
        <f t="shared" si="6"/>
        <v>S2#172</v>
      </c>
      <c r="B57" s="101" t="s">
        <v>45</v>
      </c>
      <c r="C57" s="56" t="s">
        <v>41</v>
      </c>
      <c r="D57" s="63" t="s">
        <v>176</v>
      </c>
      <c r="E57" s="58">
        <f ca="1">COUNTIF(INDIRECT("AN"&amp;$A$4):AN2320,"{"&amp;INDIRECT("D"&amp;ROW())&amp;"}")</f>
        <v>0</v>
      </c>
      <c r="F57" s="286" t="s">
        <v>125</v>
      </c>
      <c r="G57" s="79">
        <f ca="1">COUNTIFS(INDIRECT("U"&amp;$A$4):U2320,"OPEN",INDIRECT("D"&amp;$A$4):D2320,INDIRECT("D"&amp;ROW()))</f>
        <v>0</v>
      </c>
      <c r="H57" s="283" t="s">
        <v>297</v>
      </c>
      <c r="I57" s="126"/>
      <c r="J57" s="65"/>
      <c r="K57" s="219" t="s">
        <v>40</v>
      </c>
      <c r="L57" s="65"/>
      <c r="M57" s="219" t="s">
        <v>40</v>
      </c>
      <c r="N57" s="65"/>
      <c r="O57" s="219" t="s">
        <v>40</v>
      </c>
      <c r="P57" s="65"/>
      <c r="Q57" s="65"/>
      <c r="R57" s="61"/>
      <c r="S57" s="120" t="s">
        <v>40</v>
      </c>
      <c r="T57" s="54"/>
      <c r="W57" s="44"/>
      <c r="X57" s="94" t="str">
        <f t="shared" si="4"/>
        <v>8.5</v>
      </c>
      <c r="Y57" s="99" t="str">
        <f t="shared" si="5"/>
        <v>Andy</v>
      </c>
      <c r="Z57" s="3" t="str">
        <f t="shared" si="3"/>
        <v>[8.5]</v>
      </c>
      <c r="AF57" s="169"/>
      <c r="AG57" s="172"/>
      <c r="AH57" s="180"/>
    </row>
    <row r="58" spans="1:34" s="21" customFormat="1" ht="62.25" customHeight="1" x14ac:dyDescent="0.25">
      <c r="A58" s="62" t="str">
        <f t="shared" si="6"/>
        <v>S2#172</v>
      </c>
      <c r="B58" s="101" t="s">
        <v>45</v>
      </c>
      <c r="C58" s="56" t="s">
        <v>41</v>
      </c>
      <c r="D58" s="63" t="s">
        <v>177</v>
      </c>
      <c r="E58" s="58">
        <f ca="1">COUNTIF(INDIRECT("AN"&amp;$A$4):AN2320,"{"&amp;INDIRECT("D"&amp;ROW())&amp;"}")</f>
        <v>0</v>
      </c>
      <c r="F58" s="286" t="s">
        <v>125</v>
      </c>
      <c r="G58" s="79">
        <f ca="1">COUNTIFS(INDIRECT("U"&amp;$A$4):U2320,"OPEN",INDIRECT("D"&amp;$A$4):D2320,INDIRECT("D"&amp;ROW()))</f>
        <v>0</v>
      </c>
      <c r="H58" s="283" t="s">
        <v>455</v>
      </c>
      <c r="I58" s="126"/>
      <c r="J58" s="65"/>
      <c r="K58" s="65"/>
      <c r="L58" s="65"/>
      <c r="M58" s="65"/>
      <c r="N58" s="65"/>
      <c r="O58" s="65"/>
      <c r="P58" s="65"/>
      <c r="Q58" s="65"/>
      <c r="R58" s="61"/>
      <c r="S58" s="120" t="s">
        <v>40</v>
      </c>
      <c r="T58" s="54"/>
      <c r="W58" s="44"/>
      <c r="X58" s="94" t="str">
        <f t="shared" si="4"/>
        <v>8.6</v>
      </c>
      <c r="Y58" s="99" t="str">
        <f t="shared" si="5"/>
        <v>Andy</v>
      </c>
      <c r="Z58" s="3" t="str">
        <f t="shared" si="3"/>
        <v>[8.6]</v>
      </c>
      <c r="AF58" s="169"/>
      <c r="AG58" s="172"/>
      <c r="AH58" s="180"/>
    </row>
    <row r="59" spans="1:34" s="21" customFormat="1" ht="62.25" customHeight="1" x14ac:dyDescent="0.25">
      <c r="A59" s="62" t="str">
        <f t="shared" si="6"/>
        <v>S2#172</v>
      </c>
      <c r="B59" s="101" t="s">
        <v>45</v>
      </c>
      <c r="C59" s="56" t="s">
        <v>41</v>
      </c>
      <c r="D59" s="63" t="s">
        <v>178</v>
      </c>
      <c r="E59" s="58">
        <f ca="1">COUNTIF(INDIRECT("AN"&amp;$A$4):AN2320,"{"&amp;INDIRECT("D"&amp;ROW())&amp;"}")</f>
        <v>0</v>
      </c>
      <c r="F59" s="286" t="s">
        <v>125</v>
      </c>
      <c r="G59" s="79">
        <f ca="1">COUNTIFS(INDIRECT("U"&amp;$A$4):U2320,"OPEN",INDIRECT("D"&amp;$A$4):D2320,INDIRECT("D"&amp;ROW()))</f>
        <v>0</v>
      </c>
      <c r="H59" s="283" t="s">
        <v>298</v>
      </c>
      <c r="I59" s="126"/>
      <c r="J59" s="65"/>
      <c r="K59" s="219" t="s">
        <v>40</v>
      </c>
      <c r="L59" s="65"/>
      <c r="M59" s="219" t="s">
        <v>40</v>
      </c>
      <c r="N59" s="65"/>
      <c r="O59" s="219" t="s">
        <v>40</v>
      </c>
      <c r="P59" s="65"/>
      <c r="Q59" s="65"/>
      <c r="R59" s="61"/>
      <c r="S59" s="120" t="s">
        <v>40</v>
      </c>
      <c r="T59" s="54"/>
      <c r="W59" s="44"/>
      <c r="X59" s="94" t="str">
        <f t="shared" si="4"/>
        <v>8.7</v>
      </c>
      <c r="Y59" s="99" t="str">
        <f t="shared" si="5"/>
        <v>Andy</v>
      </c>
      <c r="Z59" s="3" t="str">
        <f t="shared" si="3"/>
        <v>[8.7]</v>
      </c>
      <c r="AF59" s="169"/>
      <c r="AG59" s="172"/>
      <c r="AH59" s="180"/>
    </row>
    <row r="60" spans="1:34" s="21" customFormat="1" ht="62.25" customHeight="1" x14ac:dyDescent="0.25">
      <c r="A60" s="62" t="str">
        <f t="shared" si="6"/>
        <v>S2#172</v>
      </c>
      <c r="B60" s="101" t="s">
        <v>45</v>
      </c>
      <c r="C60" s="56" t="s">
        <v>41</v>
      </c>
      <c r="D60" s="63" t="s">
        <v>179</v>
      </c>
      <c r="E60" s="58">
        <f ca="1">COUNTIF(INDIRECT("AN"&amp;$A$4):AN2320,"{"&amp;INDIRECT("D"&amp;ROW())&amp;"}")</f>
        <v>0</v>
      </c>
      <c r="F60" s="286" t="s">
        <v>125</v>
      </c>
      <c r="G60" s="79">
        <f ca="1">COUNTIFS(INDIRECT("U"&amp;$A$4):U2320,"OPEN",INDIRECT("D"&amp;$A$4):D2320,INDIRECT("D"&amp;ROW()))</f>
        <v>0</v>
      </c>
      <c r="H60" s="283" t="s">
        <v>299</v>
      </c>
      <c r="I60" s="126"/>
      <c r="J60" s="65"/>
      <c r="K60" s="65"/>
      <c r="L60" s="65"/>
      <c r="M60" s="65"/>
      <c r="N60" s="65"/>
      <c r="O60" s="65"/>
      <c r="P60" s="65"/>
      <c r="Q60" s="65"/>
      <c r="R60" s="61"/>
      <c r="S60" s="120" t="s">
        <v>40</v>
      </c>
      <c r="T60" s="54"/>
      <c r="W60" s="44"/>
      <c r="X60" s="94" t="str">
        <f t="shared" si="4"/>
        <v>8.8</v>
      </c>
      <c r="Y60" s="99" t="str">
        <f t="shared" si="5"/>
        <v>Andy</v>
      </c>
      <c r="Z60" s="3" t="str">
        <f t="shared" si="3"/>
        <v>[8.8]</v>
      </c>
      <c r="AF60" s="169"/>
      <c r="AG60" s="172"/>
      <c r="AH60" s="180"/>
    </row>
    <row r="61" spans="1:34" s="21" customFormat="1" ht="62.25" customHeight="1" x14ac:dyDescent="0.25">
      <c r="A61" s="62" t="str">
        <f t="shared" si="6"/>
        <v>S2#172</v>
      </c>
      <c r="B61" s="101" t="s">
        <v>45</v>
      </c>
      <c r="C61" s="56" t="s">
        <v>41</v>
      </c>
      <c r="D61" s="63" t="s">
        <v>180</v>
      </c>
      <c r="E61" s="58">
        <f ca="1">COUNTIF(INDIRECT("AN"&amp;$A$4):AN2320,"{"&amp;INDIRECT("D"&amp;ROW())&amp;"}")</f>
        <v>0</v>
      </c>
      <c r="F61" s="286" t="s">
        <v>125</v>
      </c>
      <c r="G61" s="79">
        <f ca="1">COUNTIFS(INDIRECT("U"&amp;$A$4):U2320,"OPEN",INDIRECT("D"&amp;$A$4):D2320,INDIRECT("D"&amp;ROW()))</f>
        <v>0</v>
      </c>
      <c r="H61" s="283" t="s">
        <v>300</v>
      </c>
      <c r="I61" s="126"/>
      <c r="J61" s="65"/>
      <c r="K61" s="219" t="s">
        <v>40</v>
      </c>
      <c r="L61" s="65"/>
      <c r="M61" s="219" t="s">
        <v>40</v>
      </c>
      <c r="N61" s="65"/>
      <c r="O61" s="219" t="s">
        <v>40</v>
      </c>
      <c r="P61" s="65"/>
      <c r="Q61" s="65"/>
      <c r="R61" s="61"/>
      <c r="S61" s="120" t="s">
        <v>40</v>
      </c>
      <c r="T61" s="54"/>
      <c r="W61" s="44"/>
      <c r="X61" s="94" t="str">
        <f t="shared" si="4"/>
        <v>8.9</v>
      </c>
      <c r="Y61" s="99" t="str">
        <f t="shared" si="5"/>
        <v>Andy</v>
      </c>
      <c r="Z61" s="3" t="str">
        <f t="shared" si="3"/>
        <v>[8.9]</v>
      </c>
      <c r="AF61" s="169"/>
      <c r="AG61" s="172"/>
      <c r="AH61" s="180"/>
    </row>
    <row r="62" spans="1:34" s="21" customFormat="1" ht="62.25" customHeight="1" x14ac:dyDescent="0.25">
      <c r="A62" s="62" t="str">
        <f t="shared" si="6"/>
        <v>S2#172</v>
      </c>
      <c r="B62" s="101" t="s">
        <v>45</v>
      </c>
      <c r="C62" s="56" t="s">
        <v>41</v>
      </c>
      <c r="D62" s="63" t="s">
        <v>181</v>
      </c>
      <c r="E62" s="58">
        <f ca="1">COUNTIF(INDIRECT("AN"&amp;$A$4):AN2320,"{"&amp;INDIRECT("D"&amp;ROW())&amp;"}")</f>
        <v>0</v>
      </c>
      <c r="F62" s="286" t="s">
        <v>125</v>
      </c>
      <c r="G62" s="79">
        <f ca="1">COUNTIFS(INDIRECT("U"&amp;$A$4):U2320,"OPEN",INDIRECT("D"&amp;$A$4):D2320,INDIRECT("D"&amp;ROW()))</f>
        <v>0</v>
      </c>
      <c r="H62" s="283" t="s">
        <v>301</v>
      </c>
      <c r="I62" s="126"/>
      <c r="J62" s="65"/>
      <c r="K62" s="65"/>
      <c r="L62" s="65"/>
      <c r="M62" s="65"/>
      <c r="N62" s="65"/>
      <c r="O62" s="65"/>
      <c r="P62" s="65"/>
      <c r="Q62" s="65"/>
      <c r="R62" s="61"/>
      <c r="S62" s="120" t="s">
        <v>40</v>
      </c>
      <c r="T62" s="54"/>
      <c r="W62" s="44"/>
      <c r="X62" s="94" t="str">
        <f t="shared" si="4"/>
        <v>8.10</v>
      </c>
      <c r="Y62" s="99" t="str">
        <f t="shared" si="5"/>
        <v>Andy</v>
      </c>
      <c r="Z62" s="3" t="str">
        <f t="shared" si="3"/>
        <v>[8.10]</v>
      </c>
      <c r="AF62" s="169"/>
      <c r="AG62" s="172"/>
      <c r="AH62" s="180"/>
    </row>
    <row r="63" spans="1:34" s="21" customFormat="1" ht="62.25" customHeight="1" x14ac:dyDescent="0.25">
      <c r="A63" s="62" t="str">
        <f t="shared" si="6"/>
        <v>S2#172</v>
      </c>
      <c r="B63" s="101" t="s">
        <v>45</v>
      </c>
      <c r="C63" s="56" t="s">
        <v>41</v>
      </c>
      <c r="D63" s="63" t="s">
        <v>182</v>
      </c>
      <c r="E63" s="58">
        <f ca="1">COUNTIF(INDIRECT("AN"&amp;$A$4):AN2320,"{"&amp;INDIRECT("D"&amp;ROW())&amp;"}")</f>
        <v>0</v>
      </c>
      <c r="F63" s="286" t="s">
        <v>125</v>
      </c>
      <c r="G63" s="79">
        <f ca="1">COUNTIFS(INDIRECT("U"&amp;$A$4):U2320,"OPEN",INDIRECT("D"&amp;$A$4):D2320,INDIRECT("D"&amp;ROW()))</f>
        <v>0</v>
      </c>
      <c r="H63" s="283" t="s">
        <v>264</v>
      </c>
      <c r="I63" s="126"/>
      <c r="J63" s="65"/>
      <c r="K63" s="219" t="s">
        <v>40</v>
      </c>
      <c r="L63" s="65"/>
      <c r="M63" s="219" t="s">
        <v>40</v>
      </c>
      <c r="N63" s="65"/>
      <c r="O63" s="219" t="s">
        <v>40</v>
      </c>
      <c r="P63" s="65"/>
      <c r="Q63" s="65"/>
      <c r="R63" s="61"/>
      <c r="S63" s="120" t="s">
        <v>40</v>
      </c>
      <c r="T63" s="54"/>
      <c r="W63" s="44"/>
      <c r="X63" s="94" t="str">
        <f t="shared" si="4"/>
        <v>8.11</v>
      </c>
      <c r="Y63" s="99" t="str">
        <f t="shared" si="5"/>
        <v>Andy</v>
      </c>
      <c r="Z63" s="3" t="str">
        <f t="shared" si="3"/>
        <v>[8.11]</v>
      </c>
      <c r="AF63" s="169"/>
      <c r="AG63" s="172"/>
      <c r="AH63" s="180"/>
    </row>
    <row r="64" spans="1:34" s="21" customFormat="1" ht="62.25" customHeight="1" x14ac:dyDescent="0.25">
      <c r="A64" s="62" t="str">
        <f t="shared" si="6"/>
        <v>S2#172</v>
      </c>
      <c r="B64" s="101" t="s">
        <v>45</v>
      </c>
      <c r="C64" s="56" t="s">
        <v>41</v>
      </c>
      <c r="D64" s="63" t="s">
        <v>184</v>
      </c>
      <c r="E64" s="58">
        <f ca="1">COUNTIF(INDIRECT("AN"&amp;$A$4):AN2320,"{"&amp;INDIRECT("D"&amp;ROW())&amp;"}")</f>
        <v>0</v>
      </c>
      <c r="F64" s="286" t="s">
        <v>125</v>
      </c>
      <c r="G64" s="79">
        <f ca="1">COUNTIFS(INDIRECT("U"&amp;$A$4):U2320,"OPEN",INDIRECT("D"&amp;$A$4):D2320,INDIRECT("D"&amp;ROW()))</f>
        <v>0</v>
      </c>
      <c r="H64" s="283" t="s">
        <v>824</v>
      </c>
      <c r="I64" s="126"/>
      <c r="J64" s="65"/>
      <c r="K64" s="65"/>
      <c r="L64" s="65"/>
      <c r="M64" s="65"/>
      <c r="N64" s="65"/>
      <c r="O64" s="65"/>
      <c r="P64" s="65"/>
      <c r="Q64" s="65"/>
      <c r="R64" s="61"/>
      <c r="S64" s="120" t="s">
        <v>40</v>
      </c>
      <c r="T64" s="54"/>
      <c r="W64" s="44"/>
      <c r="X64" s="94" t="str">
        <f t="shared" si="4"/>
        <v>8.12</v>
      </c>
      <c r="Y64" s="99" t="str">
        <f t="shared" si="5"/>
        <v>Andy</v>
      </c>
      <c r="Z64" s="3" t="str">
        <f t="shared" si="3"/>
        <v>[8.12]</v>
      </c>
      <c r="AF64" s="169"/>
      <c r="AG64" s="172"/>
      <c r="AH64" s="180"/>
    </row>
    <row r="65" spans="1:34" s="21" customFormat="1" ht="62.25" customHeight="1" x14ac:dyDescent="0.25">
      <c r="A65" s="62" t="str">
        <f t="shared" si="6"/>
        <v>S2#172</v>
      </c>
      <c r="B65" s="101" t="s">
        <v>45</v>
      </c>
      <c r="C65" s="56" t="s">
        <v>41</v>
      </c>
      <c r="D65" s="63" t="s">
        <v>185</v>
      </c>
      <c r="E65" s="58">
        <f ca="1">COUNTIF(INDIRECT("AN"&amp;$A$4):AN2320,"{"&amp;INDIRECT("D"&amp;ROW())&amp;"}")</f>
        <v>0</v>
      </c>
      <c r="F65" s="286" t="s">
        <v>125</v>
      </c>
      <c r="G65" s="79">
        <f ca="1">COUNTIFS(INDIRECT("U"&amp;$A$4):U2320,"OPEN",INDIRECT("D"&amp;$A$4):D2320,INDIRECT("D"&amp;ROW()))</f>
        <v>0</v>
      </c>
      <c r="H65" s="283" t="s">
        <v>183</v>
      </c>
      <c r="I65" s="126"/>
      <c r="J65" s="65"/>
      <c r="K65" s="219" t="s">
        <v>40</v>
      </c>
      <c r="L65" s="65"/>
      <c r="M65" s="219" t="s">
        <v>40</v>
      </c>
      <c r="N65" s="65"/>
      <c r="O65" s="219" t="s">
        <v>40</v>
      </c>
      <c r="P65" s="65"/>
      <c r="Q65" s="65"/>
      <c r="R65" s="61"/>
      <c r="S65" s="120" t="s">
        <v>40</v>
      </c>
      <c r="T65" s="54"/>
      <c r="W65" s="44"/>
      <c r="X65" s="94" t="str">
        <f t="shared" si="4"/>
        <v>8.13</v>
      </c>
      <c r="Y65" s="99" t="str">
        <f t="shared" si="5"/>
        <v>Andy</v>
      </c>
      <c r="Z65" s="3" t="str">
        <f t="shared" si="3"/>
        <v>[8.13]</v>
      </c>
      <c r="AF65" s="169"/>
      <c r="AG65" s="172"/>
      <c r="AH65" s="180"/>
    </row>
    <row r="66" spans="1:34" s="21" customFormat="1" ht="62.25" customHeight="1" x14ac:dyDescent="0.25">
      <c r="A66" s="62" t="str">
        <f t="shared" si="6"/>
        <v>S2#172</v>
      </c>
      <c r="B66" s="101" t="s">
        <v>45</v>
      </c>
      <c r="C66" s="56" t="s">
        <v>41</v>
      </c>
      <c r="D66" s="63" t="s">
        <v>186</v>
      </c>
      <c r="E66" s="58">
        <f ca="1">COUNTIF(INDIRECT("AN"&amp;$A$4):AN2320,"{"&amp;INDIRECT("D"&amp;ROW())&amp;"}")</f>
        <v>0</v>
      </c>
      <c r="F66" s="286" t="s">
        <v>125</v>
      </c>
      <c r="G66" s="79">
        <f ca="1">COUNTIFS(INDIRECT("U"&amp;$A$4):U2320,"OPEN",INDIRECT("D"&amp;$A$4):D2320,INDIRECT("D"&amp;ROW()))</f>
        <v>0</v>
      </c>
      <c r="H66" s="283" t="s">
        <v>302</v>
      </c>
      <c r="I66" s="126"/>
      <c r="J66" s="65"/>
      <c r="K66" s="65"/>
      <c r="L66" s="65"/>
      <c r="M66" s="65"/>
      <c r="N66" s="65"/>
      <c r="O66" s="65"/>
      <c r="P66" s="65"/>
      <c r="Q66" s="65"/>
      <c r="R66" s="61"/>
      <c r="S66" s="120" t="s">
        <v>40</v>
      </c>
      <c r="T66" s="54"/>
      <c r="W66" s="44"/>
      <c r="X66" s="94" t="str">
        <f t="shared" si="4"/>
        <v>8.14</v>
      </c>
      <c r="Y66" s="99" t="str">
        <f t="shared" si="5"/>
        <v>Andy</v>
      </c>
      <c r="Z66" s="3" t="str">
        <f t="shared" si="3"/>
        <v>[8.14]</v>
      </c>
      <c r="AF66" s="169"/>
      <c r="AG66" s="172"/>
      <c r="AH66" s="180"/>
    </row>
    <row r="67" spans="1:34" s="21" customFormat="1" ht="62.25" customHeight="1" x14ac:dyDescent="0.25">
      <c r="A67" s="62" t="str">
        <f t="shared" si="6"/>
        <v>S2#172</v>
      </c>
      <c r="B67" s="101" t="s">
        <v>45</v>
      </c>
      <c r="C67" s="56" t="s">
        <v>41</v>
      </c>
      <c r="D67" s="63" t="s">
        <v>187</v>
      </c>
      <c r="E67" s="58">
        <f ca="1">COUNTIF(INDIRECT("AN"&amp;$A$4):AN2320,"{"&amp;INDIRECT("D"&amp;ROW())&amp;"}")</f>
        <v>0</v>
      </c>
      <c r="F67" s="286" t="s">
        <v>125</v>
      </c>
      <c r="G67" s="79">
        <f ca="1">COUNTIFS(INDIRECT("U"&amp;$A$4):U2320,"OPEN",INDIRECT("D"&amp;$A$4):D2320,INDIRECT("D"&amp;ROW()))</f>
        <v>0</v>
      </c>
      <c r="H67" s="283" t="s">
        <v>282</v>
      </c>
      <c r="I67" s="126"/>
      <c r="J67" s="65"/>
      <c r="K67" s="219" t="s">
        <v>40</v>
      </c>
      <c r="L67" s="65"/>
      <c r="M67" s="219" t="s">
        <v>40</v>
      </c>
      <c r="N67" s="65"/>
      <c r="O67" s="219" t="s">
        <v>40</v>
      </c>
      <c r="P67" s="65"/>
      <c r="Q67" s="65"/>
      <c r="R67" s="61"/>
      <c r="S67" s="120" t="s">
        <v>40</v>
      </c>
      <c r="T67" s="54"/>
      <c r="W67" s="44"/>
      <c r="X67" s="94" t="str">
        <f t="shared" si="4"/>
        <v>8.15</v>
      </c>
      <c r="Y67" s="99" t="str">
        <f t="shared" si="5"/>
        <v>Andy</v>
      </c>
      <c r="Z67" s="3" t="str">
        <f t="shared" si="3"/>
        <v>[8.15]</v>
      </c>
      <c r="AF67" s="169"/>
      <c r="AG67" s="172"/>
      <c r="AH67" s="180"/>
    </row>
    <row r="68" spans="1:34" s="21" customFormat="1" ht="62.25" customHeight="1" x14ac:dyDescent="0.25">
      <c r="A68" s="62" t="str">
        <f t="shared" si="6"/>
        <v>S2#172</v>
      </c>
      <c r="B68" s="101" t="s">
        <v>45</v>
      </c>
      <c r="C68" s="56" t="s">
        <v>41</v>
      </c>
      <c r="D68" s="63" t="s">
        <v>287</v>
      </c>
      <c r="E68" s="58">
        <f ca="1">COUNTIF(INDIRECT("AN"&amp;$A$4):AN2320,"{"&amp;INDIRECT("D"&amp;ROW())&amp;"}")</f>
        <v>0</v>
      </c>
      <c r="F68" s="286" t="s">
        <v>125</v>
      </c>
      <c r="G68" s="79">
        <f ca="1">COUNTIFS(INDIRECT("U"&amp;$A$4):U2320,"OPEN",INDIRECT("D"&amp;$A$4):D2320,INDIRECT("D"&amp;ROW()))</f>
        <v>0</v>
      </c>
      <c r="H68" s="283" t="s">
        <v>483</v>
      </c>
      <c r="I68" s="126"/>
      <c r="J68" s="65"/>
      <c r="K68" s="65"/>
      <c r="L68" s="65"/>
      <c r="M68" s="65"/>
      <c r="N68" s="65"/>
      <c r="O68" s="65"/>
      <c r="P68" s="65"/>
      <c r="Q68" s="65"/>
      <c r="R68" s="61"/>
      <c r="S68" s="120" t="s">
        <v>40</v>
      </c>
      <c r="T68" s="54"/>
      <c r="W68" s="44"/>
      <c r="X68" s="94" t="str">
        <f t="shared" si="4"/>
        <v>8.16</v>
      </c>
      <c r="Y68" s="99" t="str">
        <f t="shared" si="5"/>
        <v>Andy</v>
      </c>
      <c r="Z68" s="3" t="str">
        <f t="shared" si="3"/>
        <v>[8.16]</v>
      </c>
      <c r="AF68" s="169"/>
      <c r="AG68" s="172"/>
      <c r="AH68" s="180"/>
    </row>
    <row r="69" spans="1:34" s="21" customFormat="1" ht="62.25" customHeight="1" x14ac:dyDescent="0.25">
      <c r="A69" s="62" t="str">
        <f t="shared" si="6"/>
        <v>S2#172</v>
      </c>
      <c r="B69" s="101" t="s">
        <v>45</v>
      </c>
      <c r="C69" s="56" t="s">
        <v>41</v>
      </c>
      <c r="D69" s="63" t="s">
        <v>288</v>
      </c>
      <c r="E69" s="58">
        <f ca="1">COUNTIF(INDIRECT("AN"&amp;$A$4):AN2320,"{"&amp;INDIRECT("D"&amp;ROW())&amp;"}")</f>
        <v>0</v>
      </c>
      <c r="F69" s="286" t="s">
        <v>125</v>
      </c>
      <c r="G69" s="79">
        <f ca="1">COUNTIFS(INDIRECT("U"&amp;$A$4):U2320,"OPEN",INDIRECT("D"&amp;$A$4):D2320,INDIRECT("D"&amp;ROW()))</f>
        <v>0</v>
      </c>
      <c r="H69" s="283" t="s">
        <v>331</v>
      </c>
      <c r="I69" s="126"/>
      <c r="J69" s="65"/>
      <c r="K69" s="219" t="s">
        <v>40</v>
      </c>
      <c r="L69" s="65"/>
      <c r="M69" s="219" t="s">
        <v>40</v>
      </c>
      <c r="N69" s="65"/>
      <c r="O69" s="219" t="s">
        <v>40</v>
      </c>
      <c r="P69" s="65"/>
      <c r="Q69" s="65"/>
      <c r="R69" s="61"/>
      <c r="S69" s="120" t="s">
        <v>40</v>
      </c>
      <c r="T69" s="54"/>
      <c r="W69" s="44"/>
      <c r="X69" s="94" t="str">
        <f t="shared" si="4"/>
        <v>8.17</v>
      </c>
      <c r="Y69" s="99" t="str">
        <f t="shared" si="5"/>
        <v>Andy</v>
      </c>
      <c r="Z69" s="3" t="str">
        <f t="shared" si="3"/>
        <v>[8.17]</v>
      </c>
      <c r="AF69" s="169"/>
      <c r="AG69" s="172"/>
      <c r="AH69" s="180"/>
    </row>
    <row r="70" spans="1:34" s="21" customFormat="1" ht="62.25" customHeight="1" x14ac:dyDescent="0.25">
      <c r="A70" s="62" t="str">
        <f t="shared" si="6"/>
        <v>S2#172</v>
      </c>
      <c r="B70" s="101" t="s">
        <v>45</v>
      </c>
      <c r="C70" s="56" t="s">
        <v>41</v>
      </c>
      <c r="D70" s="63" t="s">
        <v>289</v>
      </c>
      <c r="E70" s="58">
        <f ca="1">COUNTIF(INDIRECT("AN"&amp;$A$4):AN2320,"{"&amp;INDIRECT("D"&amp;ROW())&amp;"}")</f>
        <v>0</v>
      </c>
      <c r="F70" s="286" t="s">
        <v>125</v>
      </c>
      <c r="G70" s="79">
        <f ca="1">COUNTIFS(INDIRECT("U"&amp;$A$4):U2320,"OPEN",INDIRECT("D"&amp;$A$4):D2320,INDIRECT("D"&amp;ROW()))</f>
        <v>0</v>
      </c>
      <c r="H70" s="283" t="s">
        <v>332</v>
      </c>
      <c r="I70" s="126"/>
      <c r="J70" s="65"/>
      <c r="K70" s="65"/>
      <c r="L70" s="65"/>
      <c r="M70" s="65"/>
      <c r="N70" s="65"/>
      <c r="O70" s="65"/>
      <c r="P70" s="65"/>
      <c r="Q70" s="65"/>
      <c r="R70" s="61"/>
      <c r="S70" s="120" t="s">
        <v>40</v>
      </c>
      <c r="T70" s="54"/>
      <c r="W70" s="44"/>
      <c r="X70" s="94" t="str">
        <f t="shared" ref="X70:X72" si="7">IF(ISNONTEXT(D70),"" &amp; D70 &amp;"",T(D70))</f>
        <v>8.18</v>
      </c>
      <c r="Y70" s="99" t="str">
        <f t="shared" ref="Y70:Y72" si="8">F70</f>
        <v>Andy</v>
      </c>
      <c r="Z70" s="3" t="str">
        <f t="shared" ref="Z70:Z72" si="9">"[" &amp;D70&amp;"]"</f>
        <v>[8.18]</v>
      </c>
      <c r="AF70" s="169"/>
      <c r="AG70" s="172"/>
      <c r="AH70" s="180"/>
    </row>
    <row r="71" spans="1:34" s="21" customFormat="1" ht="62.25" customHeight="1" x14ac:dyDescent="0.25">
      <c r="A71" s="62" t="str">
        <f t="shared" si="6"/>
        <v>S2#172</v>
      </c>
      <c r="B71" s="101" t="s">
        <v>45</v>
      </c>
      <c r="C71" s="56" t="s">
        <v>41</v>
      </c>
      <c r="D71" s="63" t="s">
        <v>290</v>
      </c>
      <c r="E71" s="58">
        <f ca="1">COUNTIF(INDIRECT("AN"&amp;$A$4):AN2320,"{"&amp;INDIRECT("D"&amp;ROW())&amp;"}")</f>
        <v>0</v>
      </c>
      <c r="F71" s="286" t="s">
        <v>125</v>
      </c>
      <c r="G71" s="79">
        <f ca="1">COUNTIFS(INDIRECT("U"&amp;$A$4):U2320,"OPEN",INDIRECT("D"&amp;$A$4):D2320,INDIRECT("D"&amp;ROW()))</f>
        <v>0</v>
      </c>
      <c r="H71" s="283" t="s">
        <v>303</v>
      </c>
      <c r="I71" s="126"/>
      <c r="J71" s="65"/>
      <c r="K71" s="219" t="s">
        <v>40</v>
      </c>
      <c r="L71" s="65"/>
      <c r="M71" s="219" t="s">
        <v>40</v>
      </c>
      <c r="N71" s="65"/>
      <c r="O71" s="219" t="s">
        <v>40</v>
      </c>
      <c r="P71" s="65"/>
      <c r="Q71" s="65"/>
      <c r="R71" s="61"/>
      <c r="S71" s="120" t="s">
        <v>40</v>
      </c>
      <c r="T71" s="54"/>
      <c r="W71" s="44"/>
      <c r="X71" s="94" t="str">
        <f t="shared" si="7"/>
        <v>8.19</v>
      </c>
      <c r="Y71" s="99" t="str">
        <f t="shared" si="8"/>
        <v>Andy</v>
      </c>
      <c r="Z71" s="3" t="str">
        <f t="shared" si="9"/>
        <v>[8.19]</v>
      </c>
      <c r="AF71" s="169"/>
      <c r="AG71" s="172"/>
      <c r="AH71" s="180"/>
    </row>
    <row r="72" spans="1:34" s="21" customFormat="1" ht="62.25" customHeight="1" x14ac:dyDescent="0.25">
      <c r="A72" s="62" t="str">
        <f t="shared" si="6"/>
        <v>S2#172</v>
      </c>
      <c r="B72" s="101" t="s">
        <v>45</v>
      </c>
      <c r="C72" s="56" t="s">
        <v>41</v>
      </c>
      <c r="D72" s="63" t="s">
        <v>291</v>
      </c>
      <c r="E72" s="58">
        <f ca="1">COUNTIF(INDIRECT("AN"&amp;$A$4):AN2320,"{"&amp;INDIRECT("D"&amp;ROW())&amp;"}")</f>
        <v>0</v>
      </c>
      <c r="F72" s="286" t="s">
        <v>125</v>
      </c>
      <c r="G72" s="79">
        <f ca="1">COUNTIFS(INDIRECT("U"&amp;$A$4):U2320,"OPEN",INDIRECT("D"&amp;$A$4):D2320,INDIRECT("D"&amp;ROW()))</f>
        <v>0</v>
      </c>
      <c r="H72" s="283" t="s">
        <v>304</v>
      </c>
      <c r="I72" s="126"/>
      <c r="J72" s="65"/>
      <c r="K72" s="65"/>
      <c r="L72" s="65"/>
      <c r="M72" s="65"/>
      <c r="N72" s="65"/>
      <c r="O72" s="65"/>
      <c r="P72" s="65"/>
      <c r="Q72" s="65"/>
      <c r="R72" s="61"/>
      <c r="S72" s="120" t="s">
        <v>40</v>
      </c>
      <c r="T72" s="54"/>
      <c r="W72" s="44"/>
      <c r="X72" s="94" t="str">
        <f t="shared" si="7"/>
        <v>8.20</v>
      </c>
      <c r="Y72" s="99" t="str">
        <f t="shared" si="8"/>
        <v>Andy</v>
      </c>
      <c r="Z72" s="3" t="str">
        <f t="shared" si="9"/>
        <v>[8.20]</v>
      </c>
      <c r="AF72" s="169"/>
      <c r="AG72" s="172"/>
      <c r="AH72" s="180"/>
    </row>
    <row r="73" spans="1:34" s="21" customFormat="1" ht="62.25" customHeight="1" x14ac:dyDescent="0.25">
      <c r="A73" s="62" t="str">
        <f t="shared" si="6"/>
        <v>S2#172</v>
      </c>
      <c r="B73" s="101" t="s">
        <v>45</v>
      </c>
      <c r="C73" s="56" t="s">
        <v>41</v>
      </c>
      <c r="D73" s="63" t="s">
        <v>292</v>
      </c>
      <c r="E73" s="58">
        <f ca="1">COUNTIF(INDIRECT("AN"&amp;$A$4):AN2320,"{"&amp;INDIRECT("D"&amp;ROW())&amp;"}")</f>
        <v>0</v>
      </c>
      <c r="F73" s="286" t="s">
        <v>125</v>
      </c>
      <c r="G73" s="79">
        <f ca="1">COUNTIFS(INDIRECT("U"&amp;$A$4):U2320,"OPEN",INDIRECT("D"&amp;$A$4):D2320,INDIRECT("D"&amp;ROW()))</f>
        <v>0</v>
      </c>
      <c r="H73" s="283" t="s">
        <v>305</v>
      </c>
      <c r="I73" s="126"/>
      <c r="J73" s="65"/>
      <c r="K73" s="219" t="s">
        <v>40</v>
      </c>
      <c r="L73" s="65"/>
      <c r="M73" s="219" t="s">
        <v>40</v>
      </c>
      <c r="N73" s="65"/>
      <c r="O73" s="219" t="s">
        <v>40</v>
      </c>
      <c r="P73" s="65"/>
      <c r="Q73" s="65"/>
      <c r="R73" s="61"/>
      <c r="S73" s="120" t="s">
        <v>40</v>
      </c>
      <c r="T73" s="54"/>
      <c r="W73" s="44"/>
      <c r="X73" s="94" t="str">
        <f t="shared" ref="X73:X136" si="10">IF(ISNONTEXT(D73),"" &amp; D73 &amp;"",T(D73))</f>
        <v>8.21</v>
      </c>
      <c r="Y73" s="99" t="str">
        <f t="shared" ref="Y73:Y136" si="11">F73</f>
        <v>Andy</v>
      </c>
      <c r="Z73" s="3" t="str">
        <f t="shared" ref="Z73:Z136" si="12">"[" &amp;D73&amp;"]"</f>
        <v>[8.21]</v>
      </c>
      <c r="AF73" s="169"/>
      <c r="AG73" s="172"/>
      <c r="AH73" s="180"/>
    </row>
    <row r="74" spans="1:34" s="21" customFormat="1" ht="62.25" customHeight="1" x14ac:dyDescent="0.25">
      <c r="A74" s="62" t="str">
        <f t="shared" ref="A74:A105" si="13">A73</f>
        <v>S2#172</v>
      </c>
      <c r="B74" s="101" t="s">
        <v>45</v>
      </c>
      <c r="C74" s="56" t="s">
        <v>41</v>
      </c>
      <c r="D74" s="63" t="s">
        <v>829</v>
      </c>
      <c r="E74" s="58">
        <f ca="1">COUNTIF(INDIRECT("AN"&amp;$A$4):AN2320,"{"&amp;INDIRECT("D"&amp;ROW())&amp;"}")</f>
        <v>0</v>
      </c>
      <c r="F74" s="286" t="s">
        <v>125</v>
      </c>
      <c r="G74" s="79">
        <f ca="1">COUNTIFS(INDIRECT("U"&amp;$A$4):U2320,"OPEN",INDIRECT("D"&amp;$A$4):D2320,INDIRECT("D"&amp;ROW()))</f>
        <v>0</v>
      </c>
      <c r="H74" s="283" t="s">
        <v>306</v>
      </c>
      <c r="I74" s="126"/>
      <c r="J74" s="65"/>
      <c r="K74" s="65"/>
      <c r="L74" s="65"/>
      <c r="M74" s="65"/>
      <c r="N74" s="65"/>
      <c r="O74" s="65"/>
      <c r="P74" s="65"/>
      <c r="Q74" s="65"/>
      <c r="R74" s="61"/>
      <c r="S74" s="120" t="s">
        <v>40</v>
      </c>
      <c r="T74" s="54"/>
      <c r="W74" s="44"/>
      <c r="X74" s="94" t="str">
        <f t="shared" si="10"/>
        <v>8.22</v>
      </c>
      <c r="Y74" s="99" t="str">
        <f t="shared" si="11"/>
        <v>Andy</v>
      </c>
      <c r="Z74" s="3" t="str">
        <f t="shared" si="12"/>
        <v>[8.22]</v>
      </c>
      <c r="AF74" s="169"/>
      <c r="AG74" s="172"/>
      <c r="AH74" s="180"/>
    </row>
    <row r="75" spans="1:34" s="21" customFormat="1" ht="62.25" customHeight="1" x14ac:dyDescent="0.25">
      <c r="A75" s="62" t="str">
        <f t="shared" si="13"/>
        <v>S2#172</v>
      </c>
      <c r="B75" s="101" t="s">
        <v>45</v>
      </c>
      <c r="C75" s="56" t="s">
        <v>41</v>
      </c>
      <c r="D75" s="63" t="s">
        <v>830</v>
      </c>
      <c r="E75" s="58">
        <f ca="1">COUNTIF(INDIRECT("AN"&amp;$A$4):AN2320,"{"&amp;INDIRECT("D"&amp;ROW())&amp;"}")</f>
        <v>0</v>
      </c>
      <c r="F75" s="286" t="s">
        <v>125</v>
      </c>
      <c r="G75" s="79">
        <f ca="1">COUNTIFS(INDIRECT("U"&amp;$A$4):U2320,"OPEN",INDIRECT("D"&amp;$A$4):D2320,INDIRECT("D"&amp;ROW()))</f>
        <v>0</v>
      </c>
      <c r="H75" s="283" t="s">
        <v>307</v>
      </c>
      <c r="I75" s="126"/>
      <c r="J75" s="65"/>
      <c r="K75" s="219" t="s">
        <v>40</v>
      </c>
      <c r="L75" s="65"/>
      <c r="M75" s="219" t="s">
        <v>40</v>
      </c>
      <c r="N75" s="65"/>
      <c r="O75" s="219" t="s">
        <v>40</v>
      </c>
      <c r="P75" s="65"/>
      <c r="Q75" s="65"/>
      <c r="R75" s="61"/>
      <c r="S75" s="120" t="s">
        <v>40</v>
      </c>
      <c r="T75" s="54"/>
      <c r="W75" s="44"/>
      <c r="X75" s="94" t="str">
        <f t="shared" si="10"/>
        <v>8.23</v>
      </c>
      <c r="Y75" s="99" t="str">
        <f t="shared" si="11"/>
        <v>Andy</v>
      </c>
      <c r="Z75" s="3" t="str">
        <f t="shared" si="12"/>
        <v>[8.23]</v>
      </c>
      <c r="AF75" s="169"/>
      <c r="AG75" s="172"/>
      <c r="AH75" s="180"/>
    </row>
    <row r="76" spans="1:34" s="21" customFormat="1" ht="62.25" customHeight="1" x14ac:dyDescent="0.25">
      <c r="A76" s="62" t="str">
        <f t="shared" si="13"/>
        <v>S2#172</v>
      </c>
      <c r="B76" s="101" t="s">
        <v>45</v>
      </c>
      <c r="C76" s="56" t="s">
        <v>41</v>
      </c>
      <c r="D76" s="63" t="s">
        <v>831</v>
      </c>
      <c r="E76" s="58">
        <f ca="1">COUNTIF(INDIRECT("AN"&amp;$A$4):AN2320,"{"&amp;INDIRECT("D"&amp;ROW())&amp;"}")</f>
        <v>0</v>
      </c>
      <c r="F76" s="286" t="s">
        <v>125</v>
      </c>
      <c r="G76" s="79">
        <f ca="1">COUNTIFS(INDIRECT("U"&amp;$A$4):U2320,"OPEN",INDIRECT("D"&amp;$A$4):D2320,INDIRECT("D"&amp;ROW()))</f>
        <v>0</v>
      </c>
      <c r="H76" s="283" t="s">
        <v>308</v>
      </c>
      <c r="I76" s="126"/>
      <c r="J76" s="65"/>
      <c r="K76" s="65"/>
      <c r="L76" s="65"/>
      <c r="M76" s="65"/>
      <c r="N76" s="65"/>
      <c r="O76" s="65"/>
      <c r="P76" s="65"/>
      <c r="Q76" s="65"/>
      <c r="R76" s="61"/>
      <c r="S76" s="120" t="s">
        <v>40</v>
      </c>
      <c r="T76" s="54"/>
      <c r="W76" s="44"/>
      <c r="X76" s="94" t="str">
        <f t="shared" si="10"/>
        <v>8.24</v>
      </c>
      <c r="Y76" s="99" t="str">
        <f t="shared" si="11"/>
        <v>Andy</v>
      </c>
      <c r="Z76" s="3" t="str">
        <f t="shared" si="12"/>
        <v>[8.24]</v>
      </c>
      <c r="AF76" s="169"/>
      <c r="AG76" s="172"/>
      <c r="AH76" s="180"/>
    </row>
    <row r="77" spans="1:34" s="21" customFormat="1" ht="62.25" customHeight="1" x14ac:dyDescent="0.25">
      <c r="A77" s="62" t="str">
        <f t="shared" si="13"/>
        <v>S2#172</v>
      </c>
      <c r="B77" s="101" t="s">
        <v>45</v>
      </c>
      <c r="C77" s="56" t="s">
        <v>41</v>
      </c>
      <c r="D77" s="63" t="s">
        <v>832</v>
      </c>
      <c r="E77" s="58">
        <f ca="1">COUNTIF(INDIRECT("AN"&amp;$A$4):AN2320,"{"&amp;INDIRECT("D"&amp;ROW())&amp;"}")</f>
        <v>0</v>
      </c>
      <c r="F77" s="286" t="s">
        <v>125</v>
      </c>
      <c r="G77" s="79">
        <f ca="1">COUNTIFS(INDIRECT("U"&amp;$A$4):U2320,"OPEN",INDIRECT("D"&amp;$A$4):D2320,INDIRECT("D"&amp;ROW()))</f>
        <v>0</v>
      </c>
      <c r="H77" s="283" t="s">
        <v>834</v>
      </c>
      <c r="I77" s="126"/>
      <c r="J77" s="65"/>
      <c r="K77" s="219" t="s">
        <v>40</v>
      </c>
      <c r="L77" s="65"/>
      <c r="M77" s="219" t="s">
        <v>40</v>
      </c>
      <c r="N77" s="65"/>
      <c r="O77" s="219" t="s">
        <v>40</v>
      </c>
      <c r="P77" s="65"/>
      <c r="Q77" s="65"/>
      <c r="R77" s="61"/>
      <c r="S77" s="120" t="s">
        <v>40</v>
      </c>
      <c r="T77" s="54"/>
      <c r="W77" s="44"/>
      <c r="X77" s="94" t="str">
        <f t="shared" si="10"/>
        <v>8.25</v>
      </c>
      <c r="Y77" s="99" t="str">
        <f t="shared" si="11"/>
        <v>Andy</v>
      </c>
      <c r="Z77" s="3" t="str">
        <f t="shared" si="12"/>
        <v>[8.25]</v>
      </c>
      <c r="AF77" s="169"/>
      <c r="AG77" s="172"/>
      <c r="AH77" s="180"/>
    </row>
    <row r="78" spans="1:34" s="21" customFormat="1" ht="62.25" customHeight="1" x14ac:dyDescent="0.25">
      <c r="A78" s="62" t="str">
        <f t="shared" si="13"/>
        <v>S2#172</v>
      </c>
      <c r="B78" s="101" t="s">
        <v>45</v>
      </c>
      <c r="C78" s="56" t="s">
        <v>41</v>
      </c>
      <c r="D78" s="63" t="s">
        <v>833</v>
      </c>
      <c r="E78" s="58">
        <f ca="1">COUNTIF(INDIRECT("AN"&amp;$A$4):AN2320,"{"&amp;INDIRECT("D"&amp;ROW())&amp;"}")</f>
        <v>0</v>
      </c>
      <c r="F78" s="286" t="s">
        <v>125</v>
      </c>
      <c r="G78" s="79">
        <f ca="1">COUNTIFS(INDIRECT("U"&amp;$A$4):U2320,"OPEN",INDIRECT("D"&amp;$A$4):D2320,INDIRECT("D"&amp;ROW()))</f>
        <v>0</v>
      </c>
      <c r="H78" s="283" t="s">
        <v>840</v>
      </c>
      <c r="I78" s="126"/>
      <c r="J78" s="65"/>
      <c r="K78" s="65"/>
      <c r="L78" s="65"/>
      <c r="M78" s="65"/>
      <c r="N78" s="65"/>
      <c r="O78" s="65"/>
      <c r="P78" s="65"/>
      <c r="Q78" s="65"/>
      <c r="R78" s="61"/>
      <c r="S78" s="120" t="s">
        <v>40</v>
      </c>
      <c r="T78" s="54"/>
      <c r="W78" s="44"/>
      <c r="X78" s="94" t="str">
        <f t="shared" si="10"/>
        <v>8.26</v>
      </c>
      <c r="Y78" s="99" t="str">
        <f t="shared" si="11"/>
        <v>Andy</v>
      </c>
      <c r="Z78" s="3" t="str">
        <f t="shared" si="12"/>
        <v>[8.26]</v>
      </c>
      <c r="AF78" s="169"/>
      <c r="AG78" s="172"/>
      <c r="AH78" s="180"/>
    </row>
    <row r="79" spans="1:34" s="21" customFormat="1" ht="62.25" customHeight="1" x14ac:dyDescent="0.25">
      <c r="A79" s="62" t="str">
        <f t="shared" si="13"/>
        <v>S2#172</v>
      </c>
      <c r="B79" s="101" t="s">
        <v>45</v>
      </c>
      <c r="C79" s="56" t="s">
        <v>41</v>
      </c>
      <c r="D79" s="63" t="s">
        <v>838</v>
      </c>
      <c r="E79" s="58">
        <f ca="1">COUNTIF(INDIRECT("AN"&amp;$A$4):AN2320,"{"&amp;INDIRECT("D"&amp;ROW())&amp;"}")</f>
        <v>0</v>
      </c>
      <c r="F79" s="286" t="s">
        <v>125</v>
      </c>
      <c r="G79" s="79">
        <f ca="1">COUNTIFS(INDIRECT("U"&amp;$A$4):U2320,"OPEN",INDIRECT("D"&amp;$A$4):D2320,INDIRECT("D"&amp;ROW()))</f>
        <v>0</v>
      </c>
      <c r="H79" s="283" t="s">
        <v>841</v>
      </c>
      <c r="I79" s="126"/>
      <c r="J79" s="65"/>
      <c r="K79" s="219" t="s">
        <v>40</v>
      </c>
      <c r="L79" s="65"/>
      <c r="M79" s="219" t="s">
        <v>40</v>
      </c>
      <c r="N79" s="65"/>
      <c r="O79" s="219" t="s">
        <v>40</v>
      </c>
      <c r="P79" s="65"/>
      <c r="Q79" s="65"/>
      <c r="R79" s="61"/>
      <c r="S79" s="120" t="s">
        <v>40</v>
      </c>
      <c r="T79" s="54"/>
      <c r="W79" s="44"/>
      <c r="X79" s="94" t="str">
        <f t="shared" si="10"/>
        <v>8.27</v>
      </c>
      <c r="Y79" s="99" t="str">
        <f t="shared" si="11"/>
        <v>Andy</v>
      </c>
      <c r="Z79" s="3" t="str">
        <f t="shared" si="12"/>
        <v>[8.27]</v>
      </c>
      <c r="AF79" s="169"/>
      <c r="AG79" s="172"/>
      <c r="AH79" s="180"/>
    </row>
    <row r="80" spans="1:34" s="21" customFormat="1" ht="62.25" customHeight="1" x14ac:dyDescent="0.25">
      <c r="A80" s="62" t="str">
        <f t="shared" si="13"/>
        <v>S2#172</v>
      </c>
      <c r="B80" s="101" t="s">
        <v>45</v>
      </c>
      <c r="C80" s="56" t="s">
        <v>41</v>
      </c>
      <c r="D80" s="63" t="s">
        <v>839</v>
      </c>
      <c r="E80" s="58">
        <f ca="1">COUNTIF(INDIRECT("AN"&amp;$A$4):AN2320,"{"&amp;INDIRECT("D"&amp;ROW())&amp;"}")</f>
        <v>0</v>
      </c>
      <c r="F80" s="286" t="s">
        <v>125</v>
      </c>
      <c r="G80" s="79">
        <f ca="1">COUNTIFS(INDIRECT("U"&amp;$A$4):U2320,"OPEN",INDIRECT("D"&amp;$A$4):D2320,INDIRECT("D"&amp;ROW()))</f>
        <v>0</v>
      </c>
      <c r="H80" s="283" t="s">
        <v>835</v>
      </c>
      <c r="I80" s="126"/>
      <c r="J80" s="65"/>
      <c r="K80" s="65"/>
      <c r="L80" s="65"/>
      <c r="M80" s="65"/>
      <c r="N80" s="65"/>
      <c r="O80" s="65"/>
      <c r="P80" s="65"/>
      <c r="Q80" s="65"/>
      <c r="R80" s="61" t="s">
        <v>836</v>
      </c>
      <c r="S80" s="120" t="s">
        <v>40</v>
      </c>
      <c r="T80" s="54"/>
      <c r="W80" s="44"/>
      <c r="X80" s="94" t="str">
        <f t="shared" si="10"/>
        <v>8.28</v>
      </c>
      <c r="Y80" s="99" t="str">
        <f t="shared" si="11"/>
        <v>Andy</v>
      </c>
      <c r="Z80" s="3" t="str">
        <f t="shared" si="12"/>
        <v>[8.28]</v>
      </c>
      <c r="AF80" s="169"/>
      <c r="AG80" s="172"/>
      <c r="AH80" s="180"/>
    </row>
    <row r="81" spans="1:34" s="21" customFormat="1" ht="62.25" customHeight="1" x14ac:dyDescent="0.25">
      <c r="A81" s="62" t="str">
        <f t="shared" si="13"/>
        <v>S2#172</v>
      </c>
      <c r="B81" s="101" t="s">
        <v>45</v>
      </c>
      <c r="C81" s="56" t="s">
        <v>41</v>
      </c>
      <c r="D81" s="63" t="s">
        <v>89</v>
      </c>
      <c r="E81" s="58">
        <f ca="1">COUNTIF(INDIRECT("AN"&amp;$A$4):AN2320,"{"&amp;INDIRECT("D"&amp;ROW())&amp;"}")</f>
        <v>0</v>
      </c>
      <c r="F81" s="286" t="s">
        <v>125</v>
      </c>
      <c r="G81" s="79">
        <f ca="1">COUNTIFS(INDIRECT("U"&amp;$A$4):U2320,"OPEN",INDIRECT("D"&amp;$A$4):D2320,INDIRECT("D"&amp;ROW()))</f>
        <v>0</v>
      </c>
      <c r="H81" s="64" t="s">
        <v>1087</v>
      </c>
      <c r="I81" s="256" t="s">
        <v>1915</v>
      </c>
      <c r="J81" s="65"/>
      <c r="K81" s="65"/>
      <c r="L81" s="65"/>
      <c r="M81" s="65"/>
      <c r="N81" s="65"/>
      <c r="O81" s="65"/>
      <c r="P81" s="285" t="s">
        <v>133</v>
      </c>
      <c r="Q81" s="65" t="s">
        <v>1622</v>
      </c>
      <c r="R81" s="61" t="s">
        <v>4241</v>
      </c>
      <c r="S81" s="120" t="s">
        <v>40</v>
      </c>
      <c r="T81" s="54"/>
      <c r="W81" s="44"/>
      <c r="X81" s="94" t="str">
        <f t="shared" si="10"/>
        <v>9</v>
      </c>
      <c r="Y81" s="99" t="str">
        <f t="shared" si="11"/>
        <v>Andy</v>
      </c>
      <c r="Z81" s="3" t="str">
        <f t="shared" si="12"/>
        <v>[9]</v>
      </c>
      <c r="AF81" s="169"/>
      <c r="AG81" s="172"/>
      <c r="AH81" s="180"/>
    </row>
    <row r="82" spans="1:34" ht="62.25" customHeight="1" x14ac:dyDescent="0.25">
      <c r="A82" s="62" t="str">
        <f t="shared" si="13"/>
        <v>S2#172</v>
      </c>
      <c r="B82" s="101" t="s">
        <v>45</v>
      </c>
      <c r="C82" s="56" t="s">
        <v>41</v>
      </c>
      <c r="D82" s="63" t="s">
        <v>963</v>
      </c>
      <c r="E82" s="58">
        <f ca="1">COUNTIF(INDIRECT("AN"&amp;$A$4):AN2320,"{"&amp;INDIRECT("D"&amp;ROW())&amp;"}")</f>
        <v>0</v>
      </c>
      <c r="F82" s="286" t="s">
        <v>125</v>
      </c>
      <c r="G82" s="79">
        <f ca="1">COUNTIFS(INDIRECT("U"&amp;$A$4):U2320,"OPEN",INDIRECT("D"&amp;$A$4):D2320,INDIRECT("D"&amp;ROW()))</f>
        <v>0</v>
      </c>
      <c r="H82" s="64" t="s">
        <v>1025</v>
      </c>
      <c r="I82" s="256"/>
      <c r="J82" s="65"/>
      <c r="K82" s="219" t="s">
        <v>40</v>
      </c>
      <c r="L82" s="65"/>
      <c r="M82" s="219" t="s">
        <v>40</v>
      </c>
      <c r="N82" s="65"/>
      <c r="O82" s="219" t="s">
        <v>40</v>
      </c>
      <c r="P82" s="65"/>
      <c r="Q82" s="65"/>
      <c r="R82" s="61"/>
      <c r="S82" s="120" t="s">
        <v>40</v>
      </c>
      <c r="T82" s="54"/>
      <c r="U82" s="21"/>
      <c r="V82" s="21"/>
      <c r="W82" s="44"/>
      <c r="X82" s="94" t="str">
        <f t="shared" si="10"/>
        <v>9.1.2</v>
      </c>
      <c r="Y82" s="99" t="str">
        <f t="shared" si="11"/>
        <v>Andy</v>
      </c>
      <c r="Z82" s="3" t="str">
        <f t="shared" si="12"/>
        <v>[9.1.2]</v>
      </c>
      <c r="AA82" s="21"/>
      <c r="AB82" s="21"/>
      <c r="AC82" s="21"/>
      <c r="AD82" s="21"/>
      <c r="AF82" s="168"/>
    </row>
    <row r="83" spans="1:34" ht="62.25" customHeight="1" x14ac:dyDescent="0.25">
      <c r="A83" s="62" t="str">
        <f t="shared" si="13"/>
        <v>S2#172</v>
      </c>
      <c r="B83" s="101" t="s">
        <v>45</v>
      </c>
      <c r="C83" s="56" t="s">
        <v>41</v>
      </c>
      <c r="D83" s="63" t="s">
        <v>964</v>
      </c>
      <c r="E83" s="58">
        <f ca="1">COUNTIF(INDIRECT("AN"&amp;$A$4):AN2320,"{"&amp;INDIRECT("D"&amp;ROW())&amp;"}")</f>
        <v>0</v>
      </c>
      <c r="F83" s="286" t="s">
        <v>125</v>
      </c>
      <c r="G83" s="79">
        <f ca="1">COUNTIFS(INDIRECT("U"&amp;$A$4):U2320,"OPEN",INDIRECT("D"&amp;$A$4):D2320,INDIRECT("D"&amp;ROW()))</f>
        <v>0</v>
      </c>
      <c r="H83" s="64" t="s">
        <v>1048</v>
      </c>
      <c r="I83" s="256"/>
      <c r="J83" s="65"/>
      <c r="K83" s="219" t="s">
        <v>40</v>
      </c>
      <c r="L83" s="65"/>
      <c r="M83" s="219" t="s">
        <v>40</v>
      </c>
      <c r="N83" s="65"/>
      <c r="O83" s="219" t="s">
        <v>40</v>
      </c>
      <c r="P83" s="65"/>
      <c r="Q83" s="65"/>
      <c r="R83" s="61"/>
      <c r="S83" s="120" t="s">
        <v>40</v>
      </c>
      <c r="T83" s="54"/>
      <c r="U83" s="21"/>
      <c r="V83" s="21"/>
      <c r="W83" s="44"/>
      <c r="X83" s="94" t="str">
        <f t="shared" si="10"/>
        <v>9.2.2</v>
      </c>
      <c r="Y83" s="99" t="str">
        <f t="shared" si="11"/>
        <v>Andy</v>
      </c>
      <c r="Z83" s="3" t="str">
        <f t="shared" si="12"/>
        <v>[9.2.2]</v>
      </c>
      <c r="AA83" s="21"/>
      <c r="AB83" s="21"/>
      <c r="AC83" s="21"/>
      <c r="AD83" s="21"/>
      <c r="AF83" s="168"/>
    </row>
    <row r="84" spans="1:34" ht="62.25" customHeight="1" x14ac:dyDescent="0.25">
      <c r="A84" s="62" t="str">
        <f t="shared" si="13"/>
        <v>S2#172</v>
      </c>
      <c r="B84" s="101" t="s">
        <v>45</v>
      </c>
      <c r="C84" s="56" t="s">
        <v>41</v>
      </c>
      <c r="D84" s="63" t="s">
        <v>1008</v>
      </c>
      <c r="E84" s="58">
        <f ca="1">COUNTIF(INDIRECT("AN"&amp;$A$4):AN2320,"{"&amp;INDIRECT("D"&amp;ROW())&amp;"}")</f>
        <v>0</v>
      </c>
      <c r="F84" s="286" t="s">
        <v>125</v>
      </c>
      <c r="G84" s="79">
        <f ca="1">COUNTIFS(INDIRECT("U"&amp;$A$4):U2320,"OPEN",INDIRECT("D"&amp;$A$4):D2320,INDIRECT("D"&amp;ROW()))</f>
        <v>0</v>
      </c>
      <c r="H84" s="64" t="s">
        <v>1027</v>
      </c>
      <c r="I84" s="256"/>
      <c r="J84" s="65"/>
      <c r="K84" s="65"/>
      <c r="L84" s="65"/>
      <c r="M84" s="65"/>
      <c r="N84" s="65"/>
      <c r="O84" s="65"/>
      <c r="P84" s="65"/>
      <c r="Q84" s="65"/>
      <c r="R84" s="61"/>
      <c r="S84" s="120" t="s">
        <v>40</v>
      </c>
      <c r="T84" s="54"/>
      <c r="U84" s="21"/>
      <c r="V84" s="21"/>
      <c r="W84" s="44"/>
      <c r="X84" s="94" t="str">
        <f t="shared" si="10"/>
        <v>9.3.2</v>
      </c>
      <c r="Y84" s="99" t="str">
        <f t="shared" si="11"/>
        <v>Andy</v>
      </c>
      <c r="Z84" s="3" t="str">
        <f t="shared" si="12"/>
        <v>[9.3.2]</v>
      </c>
      <c r="AA84" s="21"/>
      <c r="AB84" s="21"/>
      <c r="AC84" s="21"/>
      <c r="AD84" s="21"/>
      <c r="AF84" s="168"/>
    </row>
    <row r="85" spans="1:34" ht="62.25" customHeight="1" x14ac:dyDescent="0.25">
      <c r="A85" s="62" t="str">
        <f t="shared" si="13"/>
        <v>S2#172</v>
      </c>
      <c r="B85" s="101" t="s">
        <v>45</v>
      </c>
      <c r="C85" s="56" t="s">
        <v>41</v>
      </c>
      <c r="D85" s="63" t="s">
        <v>965</v>
      </c>
      <c r="E85" s="58">
        <f ca="1">COUNTIF(INDIRECT("AN"&amp;$A$4):AN2320,"{"&amp;INDIRECT("D"&amp;ROW())&amp;"}")</f>
        <v>0</v>
      </c>
      <c r="F85" s="286" t="s">
        <v>125</v>
      </c>
      <c r="G85" s="79">
        <f ca="1">COUNTIFS(INDIRECT("U"&amp;$A$4):U2320,"OPEN",INDIRECT("D"&amp;$A$4):D2320,INDIRECT("D"&amp;ROW()))</f>
        <v>0</v>
      </c>
      <c r="H85" s="64" t="s">
        <v>1022</v>
      </c>
      <c r="I85" s="256"/>
      <c r="J85" s="65"/>
      <c r="K85" s="219" t="s">
        <v>40</v>
      </c>
      <c r="L85" s="65"/>
      <c r="M85" s="219" t="s">
        <v>40</v>
      </c>
      <c r="N85" s="65"/>
      <c r="O85" s="219" t="s">
        <v>40</v>
      </c>
      <c r="P85" s="65"/>
      <c r="Q85" s="65"/>
      <c r="R85" s="61"/>
      <c r="S85" s="120" t="s">
        <v>40</v>
      </c>
      <c r="T85" s="54"/>
      <c r="U85" s="21"/>
      <c r="V85" s="21"/>
      <c r="W85" s="44"/>
      <c r="X85" s="94" t="str">
        <f t="shared" si="10"/>
        <v>9.4.2</v>
      </c>
      <c r="Y85" s="99" t="str">
        <f t="shared" si="11"/>
        <v>Andy</v>
      </c>
      <c r="Z85" s="3" t="str">
        <f t="shared" si="12"/>
        <v>[9.4.2]</v>
      </c>
      <c r="AA85" s="21"/>
      <c r="AB85" s="21"/>
      <c r="AC85" s="21"/>
      <c r="AD85" s="21"/>
      <c r="AF85" s="168"/>
    </row>
    <row r="86" spans="1:34" ht="62.25" customHeight="1" x14ac:dyDescent="0.25">
      <c r="A86" s="62" t="str">
        <f t="shared" si="13"/>
        <v>S2#172</v>
      </c>
      <c r="B86" s="101" t="s">
        <v>45</v>
      </c>
      <c r="C86" s="56" t="s">
        <v>41</v>
      </c>
      <c r="D86" s="63" t="s">
        <v>1009</v>
      </c>
      <c r="E86" s="58">
        <f ca="1">COUNTIF(INDIRECT("AN"&amp;$A$4):AN2320,"{"&amp;INDIRECT("D"&amp;ROW())&amp;"}")</f>
        <v>0</v>
      </c>
      <c r="F86" s="286" t="s">
        <v>125</v>
      </c>
      <c r="G86" s="79">
        <f ca="1">COUNTIFS(INDIRECT("U"&amp;$A$4):U2320,"OPEN",INDIRECT("D"&amp;$A$4):D2320,INDIRECT("D"&amp;ROW()))</f>
        <v>0</v>
      </c>
      <c r="H86" s="64" t="s">
        <v>1049</v>
      </c>
      <c r="I86" s="256"/>
      <c r="J86" s="65"/>
      <c r="K86" s="65"/>
      <c r="L86" s="65"/>
      <c r="M86" s="65"/>
      <c r="N86" s="65"/>
      <c r="O86" s="65"/>
      <c r="P86" s="65"/>
      <c r="Q86" s="65"/>
      <c r="R86" s="61"/>
      <c r="S86" s="120" t="s">
        <v>40</v>
      </c>
      <c r="T86" s="54"/>
      <c r="U86" s="21"/>
      <c r="V86" s="21"/>
      <c r="W86" s="44"/>
      <c r="X86" s="94" t="str">
        <f t="shared" si="10"/>
        <v>9.5.2</v>
      </c>
      <c r="Y86" s="99" t="str">
        <f t="shared" si="11"/>
        <v>Andy</v>
      </c>
      <c r="Z86" s="3" t="str">
        <f t="shared" si="12"/>
        <v>[9.5.2]</v>
      </c>
      <c r="AA86" s="21"/>
      <c r="AB86" s="21"/>
      <c r="AC86" s="21"/>
      <c r="AD86" s="21"/>
      <c r="AF86" s="168"/>
    </row>
    <row r="87" spans="1:34" ht="62.25" customHeight="1" x14ac:dyDescent="0.25">
      <c r="A87" s="62" t="str">
        <f t="shared" si="13"/>
        <v>S2#172</v>
      </c>
      <c r="B87" s="101" t="s">
        <v>45</v>
      </c>
      <c r="C87" s="56" t="s">
        <v>41</v>
      </c>
      <c r="D87" s="63" t="s">
        <v>1042</v>
      </c>
      <c r="E87" s="58">
        <f ca="1">COUNTIF(INDIRECT("AN"&amp;$A$4):AN2320,"{"&amp;INDIRECT("D"&amp;ROW())&amp;"}")</f>
        <v>0</v>
      </c>
      <c r="F87" s="286" t="s">
        <v>125</v>
      </c>
      <c r="G87" s="79">
        <f ca="1">COUNTIFS(INDIRECT("U"&amp;$A$4):U2320,"OPEN",INDIRECT("D"&amp;$A$4):D2320,INDIRECT("D"&amp;ROW()))</f>
        <v>0</v>
      </c>
      <c r="H87" s="64" t="s">
        <v>1023</v>
      </c>
      <c r="I87" s="256"/>
      <c r="J87" s="65"/>
      <c r="K87" s="219" t="s">
        <v>40</v>
      </c>
      <c r="L87" s="65"/>
      <c r="M87" s="219" t="s">
        <v>40</v>
      </c>
      <c r="N87" s="65"/>
      <c r="O87" s="219" t="s">
        <v>40</v>
      </c>
      <c r="P87" s="65"/>
      <c r="Q87" s="65"/>
      <c r="R87" s="61"/>
      <c r="S87" s="120" t="s">
        <v>40</v>
      </c>
      <c r="T87" s="54"/>
      <c r="U87" s="21"/>
      <c r="V87" s="21"/>
      <c r="W87" s="44"/>
      <c r="X87" s="94" t="str">
        <f t="shared" si="10"/>
        <v>9.6.2</v>
      </c>
      <c r="Y87" s="99" t="str">
        <f t="shared" si="11"/>
        <v>Andy</v>
      </c>
      <c r="Z87" s="3" t="str">
        <f t="shared" si="12"/>
        <v>[9.6.2]</v>
      </c>
      <c r="AA87" s="21"/>
      <c r="AB87" s="21"/>
      <c r="AC87" s="21"/>
      <c r="AD87" s="21"/>
      <c r="AF87" s="168"/>
    </row>
    <row r="88" spans="1:34" ht="62.25" customHeight="1" x14ac:dyDescent="0.25">
      <c r="A88" s="62" t="str">
        <f t="shared" si="13"/>
        <v>S2#172</v>
      </c>
      <c r="B88" s="101" t="s">
        <v>45</v>
      </c>
      <c r="C88" s="56" t="s">
        <v>41</v>
      </c>
      <c r="D88" s="63" t="s">
        <v>980</v>
      </c>
      <c r="E88" s="58">
        <f ca="1">COUNTIF(INDIRECT("AN"&amp;$A$4):AN2320,"{"&amp;INDIRECT("D"&amp;ROW())&amp;"}")</f>
        <v>0</v>
      </c>
      <c r="F88" s="286" t="s">
        <v>125</v>
      </c>
      <c r="G88" s="79">
        <f ca="1">COUNTIFS(INDIRECT("U"&amp;$A$4):U2320,"OPEN",INDIRECT("D"&amp;$A$4):D2320,INDIRECT("D"&amp;ROW()))</f>
        <v>0</v>
      </c>
      <c r="H88" s="64" t="s">
        <v>1032</v>
      </c>
      <c r="I88" s="256"/>
      <c r="J88" s="65"/>
      <c r="K88" s="65"/>
      <c r="L88" s="65"/>
      <c r="M88" s="65"/>
      <c r="N88" s="65"/>
      <c r="O88" s="65"/>
      <c r="P88" s="65"/>
      <c r="Q88" s="65"/>
      <c r="R88" s="61"/>
      <c r="S88" s="120" t="s">
        <v>40</v>
      </c>
      <c r="T88" s="54"/>
      <c r="U88" s="21"/>
      <c r="V88" s="21"/>
      <c r="W88" s="44"/>
      <c r="X88" s="94" t="str">
        <f t="shared" si="10"/>
        <v>9.7.2</v>
      </c>
      <c r="Y88" s="99" t="str">
        <f t="shared" si="11"/>
        <v>Andy</v>
      </c>
      <c r="Z88" s="3" t="str">
        <f t="shared" si="12"/>
        <v>[9.7.2]</v>
      </c>
      <c r="AA88" s="21"/>
      <c r="AB88" s="21"/>
      <c r="AC88" s="21"/>
      <c r="AD88" s="21"/>
      <c r="AF88" s="168"/>
    </row>
    <row r="89" spans="1:34" ht="62.25" customHeight="1" x14ac:dyDescent="0.25">
      <c r="A89" s="62" t="str">
        <f t="shared" si="13"/>
        <v>S2#172</v>
      </c>
      <c r="B89" s="101" t="s">
        <v>45</v>
      </c>
      <c r="C89" s="56" t="s">
        <v>41</v>
      </c>
      <c r="D89" s="63" t="s">
        <v>966</v>
      </c>
      <c r="E89" s="58">
        <f ca="1">COUNTIF(INDIRECT("AN"&amp;$A$4):AN2320,"{"&amp;INDIRECT("D"&amp;ROW())&amp;"}")</f>
        <v>0</v>
      </c>
      <c r="F89" s="286" t="s">
        <v>125</v>
      </c>
      <c r="G89" s="79">
        <f ca="1">COUNTIFS(INDIRECT("U"&amp;$A$4):U2320,"OPEN",INDIRECT("D"&amp;$A$4):D2320,INDIRECT("D"&amp;ROW()))</f>
        <v>0</v>
      </c>
      <c r="H89" s="64" t="s">
        <v>973</v>
      </c>
      <c r="I89" s="256"/>
      <c r="J89" s="65"/>
      <c r="K89" s="219" t="s">
        <v>40</v>
      </c>
      <c r="L89" s="65"/>
      <c r="M89" s="219" t="s">
        <v>40</v>
      </c>
      <c r="N89" s="65"/>
      <c r="O89" s="219" t="s">
        <v>40</v>
      </c>
      <c r="P89" s="65"/>
      <c r="Q89" s="65"/>
      <c r="R89" s="61"/>
      <c r="S89" s="120" t="s">
        <v>40</v>
      </c>
      <c r="T89" s="54"/>
      <c r="U89" s="21"/>
      <c r="V89" s="21"/>
      <c r="W89" s="44"/>
      <c r="X89" s="94" t="str">
        <f t="shared" si="10"/>
        <v>9.8.2</v>
      </c>
      <c r="Y89" s="99" t="str">
        <f t="shared" si="11"/>
        <v>Andy</v>
      </c>
      <c r="Z89" s="3" t="str">
        <f t="shared" si="12"/>
        <v>[9.8.2]</v>
      </c>
      <c r="AA89" s="21"/>
      <c r="AB89" s="21"/>
      <c r="AC89" s="21"/>
      <c r="AD89" s="21"/>
      <c r="AF89" s="168"/>
    </row>
    <row r="90" spans="1:34" ht="62.25" customHeight="1" x14ac:dyDescent="0.25">
      <c r="A90" s="62" t="str">
        <f t="shared" si="13"/>
        <v>S2#172</v>
      </c>
      <c r="B90" s="101" t="s">
        <v>45</v>
      </c>
      <c r="C90" s="56" t="s">
        <v>41</v>
      </c>
      <c r="D90" s="63" t="s">
        <v>1010</v>
      </c>
      <c r="E90" s="58">
        <f ca="1">COUNTIF(INDIRECT("AN"&amp;$A$4):AN2320,"{"&amp;INDIRECT("D"&amp;ROW())&amp;"}")</f>
        <v>0</v>
      </c>
      <c r="F90" s="286" t="s">
        <v>125</v>
      </c>
      <c r="G90" s="79">
        <f ca="1">COUNTIFS(INDIRECT("U"&amp;$A$4):U2320,"OPEN",INDIRECT("D"&amp;$A$4):D2320,INDIRECT("D"&amp;ROW()))</f>
        <v>0</v>
      </c>
      <c r="H90" s="64" t="s">
        <v>1030</v>
      </c>
      <c r="I90" s="256"/>
      <c r="J90" s="65"/>
      <c r="K90" s="65"/>
      <c r="L90" s="65"/>
      <c r="M90" s="65"/>
      <c r="N90" s="65"/>
      <c r="O90" s="65"/>
      <c r="P90" s="65"/>
      <c r="Q90" s="65"/>
      <c r="R90" s="61"/>
      <c r="S90" s="120" t="s">
        <v>40</v>
      </c>
      <c r="T90" s="54"/>
      <c r="U90" s="21"/>
      <c r="V90" s="21"/>
      <c r="W90" s="44"/>
      <c r="X90" s="94" t="str">
        <f t="shared" si="10"/>
        <v>9.9.2</v>
      </c>
      <c r="Y90" s="99" t="str">
        <f t="shared" si="11"/>
        <v>Andy</v>
      </c>
      <c r="Z90" s="3" t="str">
        <f t="shared" si="12"/>
        <v>[9.9.2]</v>
      </c>
      <c r="AA90" s="21"/>
      <c r="AB90" s="21"/>
      <c r="AC90" s="21"/>
      <c r="AD90" s="21"/>
      <c r="AF90" s="168"/>
    </row>
    <row r="91" spans="1:34" ht="62.25" customHeight="1" x14ac:dyDescent="0.25">
      <c r="A91" s="62" t="str">
        <f t="shared" si="13"/>
        <v>S2#172</v>
      </c>
      <c r="B91" s="101" t="s">
        <v>45</v>
      </c>
      <c r="C91" s="56" t="s">
        <v>41</v>
      </c>
      <c r="D91" s="63" t="s">
        <v>1011</v>
      </c>
      <c r="E91" s="58">
        <f ca="1">COUNTIF(INDIRECT("AN"&amp;$A$4):AN2320,"{"&amp;INDIRECT("D"&amp;ROW())&amp;"}")</f>
        <v>0</v>
      </c>
      <c r="F91" s="286" t="s">
        <v>125</v>
      </c>
      <c r="G91" s="79">
        <f ca="1">COUNTIFS(INDIRECT("U"&amp;$A$4):U2320,"OPEN",INDIRECT("D"&amp;$A$4):D2320,INDIRECT("D"&amp;ROW()))</f>
        <v>0</v>
      </c>
      <c r="H91" s="64" t="s">
        <v>1028</v>
      </c>
      <c r="I91" s="256"/>
      <c r="J91" s="65"/>
      <c r="K91" s="219" t="s">
        <v>40</v>
      </c>
      <c r="L91" s="65"/>
      <c r="M91" s="219" t="s">
        <v>40</v>
      </c>
      <c r="N91" s="65"/>
      <c r="O91" s="219" t="s">
        <v>40</v>
      </c>
      <c r="P91" s="65"/>
      <c r="Q91" s="65"/>
      <c r="R91" s="61"/>
      <c r="S91" s="120" t="s">
        <v>40</v>
      </c>
      <c r="T91" s="54"/>
      <c r="U91" s="21"/>
      <c r="V91" s="21"/>
      <c r="W91" s="44"/>
      <c r="X91" s="94" t="str">
        <f t="shared" si="10"/>
        <v>9.10.2</v>
      </c>
      <c r="Y91" s="99" t="str">
        <f t="shared" si="11"/>
        <v>Andy</v>
      </c>
      <c r="Z91" s="3" t="str">
        <f t="shared" si="12"/>
        <v>[9.10.2]</v>
      </c>
      <c r="AA91" s="21"/>
      <c r="AB91" s="21"/>
      <c r="AC91" s="21"/>
      <c r="AD91" s="21"/>
      <c r="AF91" s="168"/>
    </row>
    <row r="92" spans="1:34" ht="62.25" customHeight="1" x14ac:dyDescent="0.25">
      <c r="A92" s="62" t="str">
        <f t="shared" si="13"/>
        <v>S2#172</v>
      </c>
      <c r="B92" s="101" t="s">
        <v>45</v>
      </c>
      <c r="C92" s="56" t="s">
        <v>41</v>
      </c>
      <c r="D92" s="63" t="s">
        <v>1012</v>
      </c>
      <c r="E92" s="58">
        <f ca="1">COUNTIF(INDIRECT("AN"&amp;$A$4):AN2320,"{"&amp;INDIRECT("D"&amp;ROW())&amp;"}")</f>
        <v>0</v>
      </c>
      <c r="F92" s="286" t="s">
        <v>125</v>
      </c>
      <c r="G92" s="79">
        <f ca="1">COUNTIFS(INDIRECT("U"&amp;$A$4):U2320,"OPEN",INDIRECT("D"&amp;$A$4):D2320,INDIRECT("D"&amp;ROW()))</f>
        <v>0</v>
      </c>
      <c r="H92" s="64" t="s">
        <v>1026</v>
      </c>
      <c r="I92" s="256"/>
      <c r="J92" s="65"/>
      <c r="K92" s="65"/>
      <c r="L92" s="65"/>
      <c r="M92" s="65"/>
      <c r="N92" s="65"/>
      <c r="O92" s="65"/>
      <c r="P92" s="65"/>
      <c r="Q92" s="65"/>
      <c r="R92" s="61"/>
      <c r="S92" s="120" t="s">
        <v>40</v>
      </c>
      <c r="T92" s="54"/>
      <c r="U92" s="21"/>
      <c r="V92" s="21"/>
      <c r="W92" s="44"/>
      <c r="X92" s="94" t="str">
        <f t="shared" si="10"/>
        <v>9.11.2</v>
      </c>
      <c r="Y92" s="99" t="str">
        <f t="shared" si="11"/>
        <v>Andy</v>
      </c>
      <c r="Z92" s="3" t="str">
        <f t="shared" si="12"/>
        <v>[9.11.2]</v>
      </c>
      <c r="AA92" s="21"/>
      <c r="AB92" s="21"/>
      <c r="AC92" s="21"/>
      <c r="AD92" s="21"/>
      <c r="AF92" s="168"/>
    </row>
    <row r="93" spans="1:34" ht="62.25" customHeight="1" x14ac:dyDescent="0.25">
      <c r="A93" s="62" t="str">
        <f t="shared" si="13"/>
        <v>S2#172</v>
      </c>
      <c r="B93" s="101" t="s">
        <v>45</v>
      </c>
      <c r="C93" s="56" t="s">
        <v>41</v>
      </c>
      <c r="D93" s="63" t="s">
        <v>1013</v>
      </c>
      <c r="E93" s="58">
        <f ca="1">COUNTIF(INDIRECT("AN"&amp;$A$4):AN2320,"{"&amp;INDIRECT("D"&amp;ROW())&amp;"}")</f>
        <v>0</v>
      </c>
      <c r="F93" s="286" t="s">
        <v>125</v>
      </c>
      <c r="G93" s="79">
        <f ca="1">COUNTIFS(INDIRECT("U"&amp;$A$4):U2320,"OPEN",INDIRECT("D"&amp;$A$4):D2320,INDIRECT("D"&amp;ROW()))</f>
        <v>0</v>
      </c>
      <c r="H93" s="64" t="s">
        <v>1029</v>
      </c>
      <c r="I93" s="256"/>
      <c r="J93" s="65"/>
      <c r="K93" s="219" t="s">
        <v>40</v>
      </c>
      <c r="L93" s="65"/>
      <c r="M93" s="219" t="s">
        <v>40</v>
      </c>
      <c r="N93" s="65"/>
      <c r="O93" s="219" t="s">
        <v>40</v>
      </c>
      <c r="P93" s="65"/>
      <c r="Q93" s="65"/>
      <c r="R93" s="61"/>
      <c r="S93" s="120" t="s">
        <v>40</v>
      </c>
      <c r="T93" s="54"/>
      <c r="U93" s="21"/>
      <c r="V93" s="21"/>
      <c r="W93" s="44"/>
      <c r="X93" s="94" t="str">
        <f t="shared" si="10"/>
        <v>9.12.2</v>
      </c>
      <c r="Y93" s="99" t="str">
        <f t="shared" si="11"/>
        <v>Andy</v>
      </c>
      <c r="Z93" s="3" t="str">
        <f t="shared" si="12"/>
        <v>[9.12.2]</v>
      </c>
      <c r="AA93" s="21"/>
      <c r="AB93" s="21"/>
      <c r="AC93" s="21"/>
      <c r="AD93" s="21"/>
      <c r="AF93" s="168"/>
    </row>
    <row r="94" spans="1:34" ht="62.25" customHeight="1" x14ac:dyDescent="0.25">
      <c r="A94" s="62" t="str">
        <f t="shared" si="13"/>
        <v>S2#172</v>
      </c>
      <c r="B94" s="101" t="s">
        <v>45</v>
      </c>
      <c r="C94" s="56" t="s">
        <v>41</v>
      </c>
      <c r="D94" s="63" t="s">
        <v>967</v>
      </c>
      <c r="E94" s="58">
        <f ca="1">COUNTIF(INDIRECT("AN"&amp;$A$4):AN2320,"{"&amp;INDIRECT("D"&amp;ROW())&amp;"}")</f>
        <v>0</v>
      </c>
      <c r="F94" s="286" t="s">
        <v>125</v>
      </c>
      <c r="G94" s="79">
        <f ca="1">COUNTIFS(INDIRECT("U"&amp;$A$4):U2320,"OPEN",INDIRECT("D"&amp;$A$4):D2320,INDIRECT("D"&amp;ROW()))</f>
        <v>0</v>
      </c>
      <c r="H94" s="64" t="s">
        <v>993</v>
      </c>
      <c r="I94" s="256"/>
      <c r="J94" s="65"/>
      <c r="K94" s="65"/>
      <c r="L94" s="65"/>
      <c r="M94" s="65"/>
      <c r="N94" s="65"/>
      <c r="O94" s="65"/>
      <c r="P94" s="65"/>
      <c r="Q94" s="65"/>
      <c r="R94" s="61"/>
      <c r="S94" s="120" t="s">
        <v>40</v>
      </c>
      <c r="T94" s="54"/>
      <c r="U94" s="21"/>
      <c r="V94" s="21"/>
      <c r="W94" s="44"/>
      <c r="X94" s="94" t="str">
        <f t="shared" si="10"/>
        <v>9.13.2</v>
      </c>
      <c r="Y94" s="99" t="str">
        <f t="shared" si="11"/>
        <v>Andy</v>
      </c>
      <c r="Z94" s="3" t="str">
        <f t="shared" si="12"/>
        <v>[9.13.2]</v>
      </c>
      <c r="AA94" s="21"/>
      <c r="AB94" s="21"/>
      <c r="AC94" s="21"/>
      <c r="AD94" s="21"/>
      <c r="AF94" s="168"/>
    </row>
    <row r="95" spans="1:34" ht="62.25" customHeight="1" x14ac:dyDescent="0.25">
      <c r="A95" s="62" t="str">
        <f t="shared" si="13"/>
        <v>S2#172</v>
      </c>
      <c r="B95" s="101" t="s">
        <v>45</v>
      </c>
      <c r="C95" s="56" t="s">
        <v>41</v>
      </c>
      <c r="D95" s="63" t="s">
        <v>1014</v>
      </c>
      <c r="E95" s="58">
        <f ca="1">COUNTIF(INDIRECT("AN"&amp;$A$4):AN2320,"{"&amp;INDIRECT("D"&amp;ROW())&amp;"}")</f>
        <v>0</v>
      </c>
      <c r="F95" s="286" t="s">
        <v>125</v>
      </c>
      <c r="G95" s="79">
        <f ca="1">COUNTIFS(INDIRECT("U"&amp;$A$4):U2320,"OPEN",INDIRECT("D"&amp;$A$4):D2320,INDIRECT("D"&amp;ROW()))</f>
        <v>0</v>
      </c>
      <c r="H95" s="64" t="s">
        <v>976</v>
      </c>
      <c r="I95" s="256"/>
      <c r="J95" s="65"/>
      <c r="K95" s="219" t="s">
        <v>40</v>
      </c>
      <c r="L95" s="65"/>
      <c r="M95" s="219" t="s">
        <v>40</v>
      </c>
      <c r="N95" s="65"/>
      <c r="O95" s="219" t="s">
        <v>40</v>
      </c>
      <c r="P95" s="65"/>
      <c r="Q95" s="65"/>
      <c r="R95" s="61"/>
      <c r="S95" s="120" t="s">
        <v>40</v>
      </c>
      <c r="T95" s="54"/>
      <c r="U95" s="21"/>
      <c r="V95" s="21"/>
      <c r="W95" s="44"/>
      <c r="X95" s="94" t="str">
        <f t="shared" si="10"/>
        <v>9.14.2</v>
      </c>
      <c r="Y95" s="99" t="str">
        <f t="shared" si="11"/>
        <v>Andy</v>
      </c>
      <c r="Z95" s="3" t="str">
        <f t="shared" si="12"/>
        <v>[9.14.2]</v>
      </c>
      <c r="AA95" s="21"/>
      <c r="AB95" s="21"/>
      <c r="AC95" s="21"/>
      <c r="AD95" s="21"/>
      <c r="AF95" s="168"/>
    </row>
    <row r="96" spans="1:34" ht="62.25" customHeight="1" x14ac:dyDescent="0.25">
      <c r="A96" s="62" t="str">
        <f t="shared" si="13"/>
        <v>S2#172</v>
      </c>
      <c r="B96" s="101" t="s">
        <v>45</v>
      </c>
      <c r="C96" s="56" t="s">
        <v>41</v>
      </c>
      <c r="D96" s="63" t="s">
        <v>968</v>
      </c>
      <c r="E96" s="58">
        <f ca="1">COUNTIF(INDIRECT("AN"&amp;$A$4):AN2320,"{"&amp;INDIRECT("D"&amp;ROW())&amp;"}")</f>
        <v>0</v>
      </c>
      <c r="F96" s="286" t="s">
        <v>125</v>
      </c>
      <c r="G96" s="79">
        <f ca="1">COUNTIFS(INDIRECT("U"&amp;$A$4):U2320,"OPEN",INDIRECT("D"&amp;$A$4):D2320,INDIRECT("D"&amp;ROW()))</f>
        <v>0</v>
      </c>
      <c r="H96" s="64" t="s">
        <v>1021</v>
      </c>
      <c r="I96" s="256"/>
      <c r="J96" s="65"/>
      <c r="K96" s="65"/>
      <c r="L96" s="65"/>
      <c r="M96" s="65"/>
      <c r="N96" s="65"/>
      <c r="O96" s="65"/>
      <c r="P96" s="65"/>
      <c r="Q96" s="65"/>
      <c r="R96" s="61"/>
      <c r="S96" s="120"/>
      <c r="T96" s="54"/>
      <c r="U96" s="21"/>
      <c r="V96" s="21"/>
      <c r="W96" s="44"/>
      <c r="X96" s="94" t="str">
        <f t="shared" si="10"/>
        <v>9.15.2</v>
      </c>
      <c r="Y96" s="99" t="str">
        <f t="shared" si="11"/>
        <v>Andy</v>
      </c>
      <c r="Z96" s="3" t="str">
        <f t="shared" si="12"/>
        <v>[9.15.2]</v>
      </c>
      <c r="AA96" s="21"/>
      <c r="AB96" s="21"/>
      <c r="AC96" s="21"/>
      <c r="AD96" s="21"/>
      <c r="AF96" s="168"/>
    </row>
    <row r="97" spans="1:32" ht="62.25" customHeight="1" x14ac:dyDescent="0.25">
      <c r="A97" s="62" t="str">
        <f t="shared" si="13"/>
        <v>S2#172</v>
      </c>
      <c r="B97" s="101" t="s">
        <v>45</v>
      </c>
      <c r="C97" s="56" t="s">
        <v>41</v>
      </c>
      <c r="D97" s="63" t="s">
        <v>1015</v>
      </c>
      <c r="E97" s="58">
        <f ca="1">COUNTIF(INDIRECT("AN"&amp;$A$4):AN2320,"{"&amp;INDIRECT("D"&amp;ROW())&amp;"}")</f>
        <v>0</v>
      </c>
      <c r="F97" s="286" t="s">
        <v>125</v>
      </c>
      <c r="G97" s="79">
        <f ca="1">COUNTIFS(INDIRECT("U"&amp;$A$4):U2320,"OPEN",INDIRECT("D"&amp;$A$4):D2320,INDIRECT("D"&amp;ROW()))</f>
        <v>0</v>
      </c>
      <c r="H97" s="64" t="s">
        <v>977</v>
      </c>
      <c r="I97" s="256"/>
      <c r="J97" s="65"/>
      <c r="K97" s="219" t="s">
        <v>40</v>
      </c>
      <c r="L97" s="65"/>
      <c r="M97" s="219" t="s">
        <v>40</v>
      </c>
      <c r="N97" s="65"/>
      <c r="O97" s="219" t="s">
        <v>40</v>
      </c>
      <c r="P97" s="65"/>
      <c r="Q97" s="65"/>
      <c r="R97" s="61"/>
      <c r="S97" s="120"/>
      <c r="T97" s="54"/>
      <c r="U97" s="21"/>
      <c r="V97" s="21"/>
      <c r="W97" s="44"/>
      <c r="X97" s="94" t="str">
        <f t="shared" si="10"/>
        <v>9.16.2</v>
      </c>
      <c r="Y97" s="99" t="str">
        <f t="shared" si="11"/>
        <v>Andy</v>
      </c>
      <c r="Z97" s="3" t="str">
        <f t="shared" si="12"/>
        <v>[9.16.2]</v>
      </c>
      <c r="AA97" s="21"/>
      <c r="AB97" s="21"/>
      <c r="AC97" s="21"/>
      <c r="AD97" s="21"/>
      <c r="AF97" s="168"/>
    </row>
    <row r="98" spans="1:32" ht="62.25" customHeight="1" x14ac:dyDescent="0.25">
      <c r="A98" s="62" t="str">
        <f t="shared" si="13"/>
        <v>S2#172</v>
      </c>
      <c r="B98" s="101" t="s">
        <v>45</v>
      </c>
      <c r="C98" s="56" t="s">
        <v>41</v>
      </c>
      <c r="D98" s="63" t="s">
        <v>969</v>
      </c>
      <c r="E98" s="58">
        <f ca="1">COUNTIF(INDIRECT("AN"&amp;$A$4):AN2320,"{"&amp;INDIRECT("D"&amp;ROW())&amp;"}")</f>
        <v>1</v>
      </c>
      <c r="F98" s="286" t="s">
        <v>125</v>
      </c>
      <c r="G98" s="79">
        <f ca="1">COUNTIFS(INDIRECT("U"&amp;$A$4):U2320,"OPEN",INDIRECT("D"&amp;$A$4):D2320,INDIRECT("D"&amp;ROW()))</f>
        <v>0</v>
      </c>
      <c r="H98" s="64" t="s">
        <v>1024</v>
      </c>
      <c r="I98" s="256"/>
      <c r="J98" s="65"/>
      <c r="K98" s="65"/>
      <c r="L98" s="65"/>
      <c r="M98" s="65"/>
      <c r="N98" s="65"/>
      <c r="O98" s="65"/>
      <c r="P98" s="65"/>
      <c r="Q98" s="65"/>
      <c r="R98" s="61"/>
      <c r="S98" s="120"/>
      <c r="T98" s="54"/>
      <c r="U98" s="21"/>
      <c r="V98" s="21"/>
      <c r="W98" s="44"/>
      <c r="X98" s="94" t="str">
        <f t="shared" si="10"/>
        <v>9.17.2</v>
      </c>
      <c r="Y98" s="99" t="str">
        <f t="shared" si="11"/>
        <v>Andy</v>
      </c>
      <c r="Z98" s="3" t="str">
        <f t="shared" si="12"/>
        <v>[9.17.2]</v>
      </c>
      <c r="AA98" s="21"/>
      <c r="AB98" s="21"/>
      <c r="AC98" s="21"/>
      <c r="AD98" s="21"/>
      <c r="AF98" s="168"/>
    </row>
    <row r="99" spans="1:32" ht="62.25" customHeight="1" x14ac:dyDescent="0.25">
      <c r="A99" s="62" t="str">
        <f t="shared" si="13"/>
        <v>S2#172</v>
      </c>
      <c r="B99" s="101" t="s">
        <v>45</v>
      </c>
      <c r="C99" s="56" t="s">
        <v>41</v>
      </c>
      <c r="D99" s="63" t="s">
        <v>1016</v>
      </c>
      <c r="E99" s="58">
        <f ca="1">COUNTIF(INDIRECT("AN"&amp;$A$4):AN2320,"{"&amp;INDIRECT("D"&amp;ROW())&amp;"}")</f>
        <v>0</v>
      </c>
      <c r="F99" s="286" t="s">
        <v>125</v>
      </c>
      <c r="G99" s="79">
        <f ca="1">COUNTIFS(INDIRECT("U"&amp;$A$4):U2320,"OPEN",INDIRECT("D"&amp;$A$4):D2320,INDIRECT("D"&amp;ROW()))</f>
        <v>0</v>
      </c>
      <c r="H99" s="64" t="s">
        <v>1117</v>
      </c>
      <c r="I99" s="256"/>
      <c r="J99" s="65"/>
      <c r="K99" s="219" t="s">
        <v>40</v>
      </c>
      <c r="L99" s="65"/>
      <c r="M99" s="219" t="s">
        <v>40</v>
      </c>
      <c r="N99" s="65"/>
      <c r="O99" s="219" t="s">
        <v>40</v>
      </c>
      <c r="P99" s="65"/>
      <c r="Q99" s="65"/>
      <c r="R99" s="61"/>
      <c r="S99" s="120"/>
      <c r="T99" s="54"/>
      <c r="U99" s="21"/>
      <c r="V99" s="21"/>
      <c r="W99" s="44"/>
      <c r="X99" s="94" t="str">
        <f t="shared" si="10"/>
        <v>9.18.2</v>
      </c>
      <c r="Y99" s="99" t="str">
        <f t="shared" si="11"/>
        <v>Andy</v>
      </c>
      <c r="Z99" s="3" t="str">
        <f t="shared" si="12"/>
        <v>[9.18.2]</v>
      </c>
      <c r="AA99" s="21"/>
      <c r="AB99" s="21"/>
      <c r="AC99" s="21"/>
      <c r="AD99" s="21"/>
      <c r="AF99" s="168"/>
    </row>
    <row r="100" spans="1:32" ht="62.25" customHeight="1" x14ac:dyDescent="0.25">
      <c r="A100" s="62" t="str">
        <f t="shared" si="13"/>
        <v>S2#172</v>
      </c>
      <c r="B100" s="101" t="s">
        <v>45</v>
      </c>
      <c r="C100" s="56" t="s">
        <v>41</v>
      </c>
      <c r="D100" s="63" t="s">
        <v>1017</v>
      </c>
      <c r="E100" s="58">
        <f ca="1">COUNTIF(INDIRECT("AN"&amp;$A$4):AN2320,"{"&amp;INDIRECT("D"&amp;ROW())&amp;"}")</f>
        <v>0</v>
      </c>
      <c r="F100" s="286" t="s">
        <v>125</v>
      </c>
      <c r="G100" s="79">
        <f ca="1">COUNTIFS(INDIRECT("U"&amp;$A$4):U2320,"OPEN",INDIRECT("D"&amp;$A$4):D2320,INDIRECT("D"&amp;ROW()))</f>
        <v>0</v>
      </c>
      <c r="H100" s="64" t="s">
        <v>1041</v>
      </c>
      <c r="I100" s="256"/>
      <c r="J100" s="65"/>
      <c r="K100" s="65"/>
      <c r="L100" s="65"/>
      <c r="M100" s="65"/>
      <c r="N100" s="65"/>
      <c r="O100" s="65"/>
      <c r="P100" s="65"/>
      <c r="Q100" s="65"/>
      <c r="R100" s="61"/>
      <c r="S100" s="120"/>
      <c r="T100" s="54"/>
      <c r="U100" s="21"/>
      <c r="V100" s="21"/>
      <c r="W100" s="44"/>
      <c r="X100" s="94" t="str">
        <f t="shared" si="10"/>
        <v>9.19.2</v>
      </c>
      <c r="Y100" s="99" t="str">
        <f t="shared" si="11"/>
        <v>Andy</v>
      </c>
      <c r="Z100" s="3" t="str">
        <f t="shared" si="12"/>
        <v>[9.19.2]</v>
      </c>
      <c r="AA100" s="21"/>
      <c r="AB100" s="21"/>
      <c r="AC100" s="21"/>
      <c r="AD100" s="21"/>
      <c r="AF100" s="168"/>
    </row>
    <row r="101" spans="1:32" ht="62.25" customHeight="1" x14ac:dyDescent="0.25">
      <c r="A101" s="62" t="str">
        <f t="shared" si="13"/>
        <v>S2#172</v>
      </c>
      <c r="B101" s="101" t="s">
        <v>45</v>
      </c>
      <c r="C101" s="56" t="s">
        <v>41</v>
      </c>
      <c r="D101" s="63" t="s">
        <v>1043</v>
      </c>
      <c r="E101" s="58">
        <f ca="1">COUNTIF(INDIRECT("AN"&amp;$A$4):AN2320,"{"&amp;INDIRECT("D"&amp;ROW())&amp;"}")</f>
        <v>0</v>
      </c>
      <c r="F101" s="286" t="s">
        <v>125</v>
      </c>
      <c r="G101" s="79">
        <f ca="1">COUNTIFS(INDIRECT("U"&amp;$A$4):U2320,"OPEN",INDIRECT("D"&amp;$A$4):D2320,INDIRECT("D"&amp;ROW()))</f>
        <v>0</v>
      </c>
      <c r="H101" s="64" t="s">
        <v>1199</v>
      </c>
      <c r="I101" s="256"/>
      <c r="J101" s="65"/>
      <c r="K101" s="219" t="s">
        <v>40</v>
      </c>
      <c r="L101" s="65"/>
      <c r="M101" s="219" t="s">
        <v>40</v>
      </c>
      <c r="N101" s="65"/>
      <c r="O101" s="219" t="s">
        <v>40</v>
      </c>
      <c r="P101" s="65"/>
      <c r="Q101" s="65"/>
      <c r="R101" s="61"/>
      <c r="S101" s="120"/>
      <c r="T101" s="54"/>
      <c r="U101" s="21"/>
      <c r="V101" s="21"/>
      <c r="W101" s="44"/>
      <c r="X101" s="94" t="str">
        <f t="shared" si="10"/>
        <v>9.20.2</v>
      </c>
      <c r="Y101" s="99" t="str">
        <f t="shared" si="11"/>
        <v>Andy</v>
      </c>
      <c r="Z101" s="3" t="str">
        <f t="shared" si="12"/>
        <v>[9.20.2]</v>
      </c>
      <c r="AA101" s="21"/>
      <c r="AB101" s="21"/>
      <c r="AC101" s="21"/>
      <c r="AD101" s="21"/>
      <c r="AF101" s="168"/>
    </row>
    <row r="102" spans="1:32" ht="62.25" customHeight="1" x14ac:dyDescent="0.25">
      <c r="A102" s="62" t="str">
        <f t="shared" si="13"/>
        <v>S2#172</v>
      </c>
      <c r="B102" s="101" t="s">
        <v>45</v>
      </c>
      <c r="C102" s="56" t="s">
        <v>41</v>
      </c>
      <c r="D102" s="63" t="s">
        <v>861</v>
      </c>
      <c r="E102" s="58">
        <f ca="1">COUNTIF(INDIRECT("AN"&amp;$A$4):AN2320,"{"&amp;INDIRECT("D"&amp;ROW())&amp;"}")</f>
        <v>0</v>
      </c>
      <c r="F102" s="286" t="s">
        <v>125</v>
      </c>
      <c r="G102" s="79">
        <f ca="1">COUNTIFS(INDIRECT("U"&amp;$A$4):U2320,"OPEN",INDIRECT("D"&amp;$A$4):D2320,INDIRECT("D"&amp;ROW()))</f>
        <v>0</v>
      </c>
      <c r="H102" s="64" t="s">
        <v>979</v>
      </c>
      <c r="I102" s="256"/>
      <c r="J102" s="65"/>
      <c r="K102" s="65"/>
      <c r="L102" s="65"/>
      <c r="M102" s="65"/>
      <c r="N102" s="65"/>
      <c r="O102" s="65"/>
      <c r="P102" s="65"/>
      <c r="Q102" s="65"/>
      <c r="R102" s="61"/>
      <c r="S102" s="120"/>
      <c r="T102" s="54"/>
      <c r="U102" s="21"/>
      <c r="V102" s="21"/>
      <c r="W102" s="44"/>
      <c r="X102" s="94" t="str">
        <f t="shared" si="10"/>
        <v>9.21</v>
      </c>
      <c r="Y102" s="99" t="str">
        <f t="shared" si="11"/>
        <v>Andy</v>
      </c>
      <c r="Z102" s="3" t="str">
        <f t="shared" si="12"/>
        <v>[9.21]</v>
      </c>
      <c r="AA102" s="21"/>
      <c r="AB102" s="21"/>
      <c r="AC102" s="21"/>
      <c r="AD102" s="21"/>
      <c r="AF102" s="168"/>
    </row>
    <row r="103" spans="1:32" ht="62.25" customHeight="1" x14ac:dyDescent="0.25">
      <c r="A103" s="62" t="str">
        <f t="shared" si="13"/>
        <v>S2#172</v>
      </c>
      <c r="B103" s="101" t="s">
        <v>45</v>
      </c>
      <c r="C103" s="56" t="s">
        <v>41</v>
      </c>
      <c r="D103" s="63" t="s">
        <v>1044</v>
      </c>
      <c r="E103" s="58">
        <f ca="1">COUNTIF(INDIRECT("AN"&amp;$A$4):AN2320,"{"&amp;INDIRECT("D"&amp;ROW())&amp;"}")</f>
        <v>0</v>
      </c>
      <c r="F103" s="286" t="s">
        <v>125</v>
      </c>
      <c r="G103" s="79">
        <f ca="1">COUNTIFS(INDIRECT("U"&amp;$A$4):U2320,"OPEN",INDIRECT("D"&amp;$A$4):D2320,INDIRECT("D"&amp;ROW()))</f>
        <v>0</v>
      </c>
      <c r="H103" s="64" t="s">
        <v>975</v>
      </c>
      <c r="I103" s="256"/>
      <c r="J103" s="65"/>
      <c r="K103" s="219" t="s">
        <v>40</v>
      </c>
      <c r="L103" s="65"/>
      <c r="M103" s="219" t="s">
        <v>40</v>
      </c>
      <c r="N103" s="65"/>
      <c r="O103" s="219" t="s">
        <v>40</v>
      </c>
      <c r="P103" s="65"/>
      <c r="Q103" s="65"/>
      <c r="R103" s="61"/>
      <c r="S103" s="120"/>
      <c r="T103" s="54"/>
      <c r="U103" s="21"/>
      <c r="V103" s="21"/>
      <c r="W103" s="44"/>
      <c r="X103" s="94" t="str">
        <f t="shared" si="10"/>
        <v>9.22.2</v>
      </c>
      <c r="Y103" s="99" t="str">
        <f t="shared" si="11"/>
        <v>Andy</v>
      </c>
      <c r="Z103" s="3" t="str">
        <f t="shared" si="12"/>
        <v>[9.22.2]</v>
      </c>
      <c r="AA103" s="21"/>
      <c r="AB103" s="21"/>
      <c r="AC103" s="21"/>
      <c r="AD103" s="21"/>
      <c r="AF103" s="168"/>
    </row>
    <row r="104" spans="1:32" ht="62.25" customHeight="1" x14ac:dyDescent="0.25">
      <c r="A104" s="62" t="str">
        <f t="shared" si="13"/>
        <v>S2#172</v>
      </c>
      <c r="B104" s="101" t="s">
        <v>45</v>
      </c>
      <c r="C104" s="56" t="s">
        <v>41</v>
      </c>
      <c r="D104" s="63" t="s">
        <v>1018</v>
      </c>
      <c r="E104" s="58">
        <f ca="1">COUNTIF(INDIRECT("AN"&amp;$A$4):AN2320,"{"&amp;INDIRECT("D"&amp;ROW())&amp;"}")</f>
        <v>0</v>
      </c>
      <c r="F104" s="286" t="s">
        <v>125</v>
      </c>
      <c r="G104" s="79">
        <f ca="1">COUNTIFS(INDIRECT("U"&amp;$A$4):U2320,"OPEN",INDIRECT("D"&amp;$A$4):D2320,INDIRECT("D"&amp;ROW()))</f>
        <v>0</v>
      </c>
      <c r="H104" s="64" t="s">
        <v>1031</v>
      </c>
      <c r="I104" s="256"/>
      <c r="J104" s="65"/>
      <c r="K104" s="65"/>
      <c r="L104" s="65"/>
      <c r="M104" s="65"/>
      <c r="N104" s="65"/>
      <c r="O104" s="65"/>
      <c r="P104" s="65"/>
      <c r="Q104" s="65"/>
      <c r="R104" s="61"/>
      <c r="S104" s="120"/>
      <c r="T104" s="54"/>
      <c r="U104" s="21"/>
      <c r="V104" s="21"/>
      <c r="W104" s="44"/>
      <c r="X104" s="94" t="str">
        <f t="shared" si="10"/>
        <v>9.23.2</v>
      </c>
      <c r="Y104" s="99" t="str">
        <f t="shared" si="11"/>
        <v>Andy</v>
      </c>
      <c r="Z104" s="3" t="str">
        <f t="shared" si="12"/>
        <v>[9.23.2]</v>
      </c>
      <c r="AA104" s="21"/>
      <c r="AB104" s="21"/>
      <c r="AC104" s="21"/>
      <c r="AD104" s="21"/>
      <c r="AF104" s="168"/>
    </row>
    <row r="105" spans="1:32" ht="62.25" customHeight="1" x14ac:dyDescent="0.25">
      <c r="A105" s="62" t="str">
        <f t="shared" si="13"/>
        <v>S2#172</v>
      </c>
      <c r="B105" s="101" t="s">
        <v>45</v>
      </c>
      <c r="C105" s="56" t="s">
        <v>41</v>
      </c>
      <c r="D105" s="63" t="s">
        <v>1045</v>
      </c>
      <c r="E105" s="58">
        <f ca="1">COUNTIF(INDIRECT("AN"&amp;$A$4):AN2320,"{"&amp;INDIRECT("D"&amp;ROW())&amp;"}")</f>
        <v>0</v>
      </c>
      <c r="F105" s="286" t="s">
        <v>125</v>
      </c>
      <c r="G105" s="79">
        <f ca="1">COUNTIFS(INDIRECT("U"&amp;$A$4):U2320,"OPEN",INDIRECT("D"&amp;$A$4):D2320,INDIRECT("D"&amp;ROW()))</f>
        <v>0</v>
      </c>
      <c r="H105" s="64" t="s">
        <v>974</v>
      </c>
      <c r="I105" s="256"/>
      <c r="J105" s="65"/>
      <c r="K105" s="219" t="s">
        <v>40</v>
      </c>
      <c r="L105" s="65"/>
      <c r="M105" s="219" t="s">
        <v>40</v>
      </c>
      <c r="N105" s="65"/>
      <c r="O105" s="219" t="s">
        <v>40</v>
      </c>
      <c r="P105" s="65"/>
      <c r="Q105" s="65"/>
      <c r="R105" s="61"/>
      <c r="S105" s="120"/>
      <c r="T105" s="54"/>
      <c r="U105" s="21"/>
      <c r="V105" s="21"/>
      <c r="W105" s="44"/>
      <c r="X105" s="94" t="str">
        <f t="shared" si="10"/>
        <v>9.24.2</v>
      </c>
      <c r="Y105" s="99" t="str">
        <f t="shared" si="11"/>
        <v>Andy</v>
      </c>
      <c r="Z105" s="3" t="str">
        <f t="shared" si="12"/>
        <v>[9.24.2]</v>
      </c>
      <c r="AA105" s="21"/>
      <c r="AB105" s="21"/>
      <c r="AC105" s="21"/>
      <c r="AD105" s="21"/>
      <c r="AF105" s="168"/>
    </row>
    <row r="106" spans="1:32" ht="62.25" customHeight="1" x14ac:dyDescent="0.25">
      <c r="A106" s="62" t="str">
        <f>A95</f>
        <v>S2#172</v>
      </c>
      <c r="B106" s="101" t="s">
        <v>45</v>
      </c>
      <c r="C106" s="56" t="s">
        <v>41</v>
      </c>
      <c r="D106" s="63" t="s">
        <v>970</v>
      </c>
      <c r="E106" s="58">
        <f ca="1">COUNTIF(INDIRECT("AN"&amp;$A$4):AN2320,"{"&amp;INDIRECT("D"&amp;ROW())&amp;"}")</f>
        <v>0</v>
      </c>
      <c r="F106" s="286" t="s">
        <v>125</v>
      </c>
      <c r="G106" s="79">
        <f ca="1">COUNTIFS(INDIRECT("U"&amp;$A$4):U2320,"OPEN",INDIRECT("D"&amp;$A$4):D2320,INDIRECT("D"&amp;ROW()))</f>
        <v>0</v>
      </c>
      <c r="H106" s="64" t="s">
        <v>1050</v>
      </c>
      <c r="I106" s="256"/>
      <c r="J106" s="65"/>
      <c r="K106" s="65"/>
      <c r="L106" s="65"/>
      <c r="M106" s="65"/>
      <c r="N106" s="65"/>
      <c r="O106" s="65"/>
      <c r="P106" s="65"/>
      <c r="Q106" s="65"/>
      <c r="R106" s="61"/>
      <c r="S106" s="120" t="s">
        <v>40</v>
      </c>
      <c r="T106" s="54"/>
      <c r="U106" s="21"/>
      <c r="V106" s="21"/>
      <c r="W106" s="44"/>
      <c r="X106" s="94" t="str">
        <f t="shared" si="10"/>
        <v>9.25.2</v>
      </c>
      <c r="Y106" s="99" t="str">
        <f t="shared" si="11"/>
        <v>Andy</v>
      </c>
      <c r="Z106" s="3" t="str">
        <f t="shared" si="12"/>
        <v>[9.25.2]</v>
      </c>
      <c r="AA106" s="21"/>
      <c r="AB106" s="21"/>
      <c r="AC106" s="21"/>
      <c r="AD106" s="21"/>
      <c r="AF106" s="168"/>
    </row>
    <row r="107" spans="1:32" ht="62.25" customHeight="1" x14ac:dyDescent="0.25">
      <c r="A107" s="62" t="str">
        <f t="shared" ref="A107:A216" si="14">A106</f>
        <v>S2#172</v>
      </c>
      <c r="B107" s="101" t="s">
        <v>45</v>
      </c>
      <c r="C107" s="56" t="s">
        <v>41</v>
      </c>
      <c r="D107" s="63" t="s">
        <v>1019</v>
      </c>
      <c r="E107" s="58">
        <f ca="1">COUNTIF(INDIRECT("AN"&amp;$A$4):AN2320,"{"&amp;INDIRECT("D"&amp;ROW())&amp;"}")</f>
        <v>0</v>
      </c>
      <c r="F107" s="286" t="s">
        <v>125</v>
      </c>
      <c r="G107" s="79">
        <f ca="1">COUNTIFS(INDIRECT("U"&amp;$A$4):U2320,"OPEN",INDIRECT("D"&amp;$A$4):D2320,INDIRECT("D"&amp;ROW()))</f>
        <v>0</v>
      </c>
      <c r="H107" s="64" t="s">
        <v>972</v>
      </c>
      <c r="I107" s="256"/>
      <c r="J107" s="65"/>
      <c r="K107" s="219" t="s">
        <v>40</v>
      </c>
      <c r="L107" s="65"/>
      <c r="M107" s="219" t="s">
        <v>40</v>
      </c>
      <c r="N107" s="65"/>
      <c r="O107" s="219" t="s">
        <v>40</v>
      </c>
      <c r="P107" s="65"/>
      <c r="Q107" s="65"/>
      <c r="R107" s="61"/>
      <c r="S107" s="120" t="s">
        <v>40</v>
      </c>
      <c r="T107" s="54"/>
      <c r="U107" s="21"/>
      <c r="V107" s="21"/>
      <c r="W107" s="44"/>
      <c r="X107" s="94" t="str">
        <f t="shared" si="10"/>
        <v>9.26.2</v>
      </c>
      <c r="Y107" s="99" t="str">
        <f t="shared" si="11"/>
        <v>Andy</v>
      </c>
      <c r="Z107" s="3" t="str">
        <f t="shared" si="12"/>
        <v>[9.26.2]</v>
      </c>
      <c r="AA107" s="21"/>
      <c r="AB107" s="21"/>
      <c r="AC107" s="21"/>
      <c r="AD107" s="21"/>
      <c r="AF107" s="168"/>
    </row>
    <row r="108" spans="1:32" ht="62.25" customHeight="1" x14ac:dyDescent="0.25">
      <c r="A108" s="62" t="str">
        <f t="shared" si="14"/>
        <v>S2#172</v>
      </c>
      <c r="B108" s="101" t="s">
        <v>45</v>
      </c>
      <c r="C108" s="56" t="s">
        <v>41</v>
      </c>
      <c r="D108" s="63" t="s">
        <v>971</v>
      </c>
      <c r="E108" s="58">
        <f ca="1">COUNTIF(INDIRECT("AN"&amp;$A$4):AN2320,"{"&amp;INDIRECT("D"&amp;ROW())&amp;"}")</f>
        <v>0</v>
      </c>
      <c r="F108" s="286" t="s">
        <v>125</v>
      </c>
      <c r="G108" s="79">
        <f ca="1">COUNTIFS(INDIRECT("U"&amp;$A$4):U2320,"OPEN",INDIRECT("D"&amp;$A$4):D2320,INDIRECT("D"&amp;ROW()))</f>
        <v>0</v>
      </c>
      <c r="H108" s="64" t="s">
        <v>1051</v>
      </c>
      <c r="I108" s="256"/>
      <c r="J108" s="65"/>
      <c r="K108" s="65"/>
      <c r="L108" s="65"/>
      <c r="M108" s="65"/>
      <c r="N108" s="65"/>
      <c r="O108" s="65"/>
      <c r="P108" s="65"/>
      <c r="Q108" s="65"/>
      <c r="R108" s="61"/>
      <c r="S108" s="120" t="s">
        <v>40</v>
      </c>
      <c r="T108" s="54"/>
      <c r="U108" s="21"/>
      <c r="V108" s="21"/>
      <c r="W108" s="44"/>
      <c r="X108" s="94" t="str">
        <f t="shared" si="10"/>
        <v>9.27.2</v>
      </c>
      <c r="Y108" s="99" t="str">
        <f t="shared" si="11"/>
        <v>Andy</v>
      </c>
      <c r="Z108" s="3" t="str">
        <f t="shared" si="12"/>
        <v>[9.27.2]</v>
      </c>
      <c r="AA108" s="21"/>
      <c r="AB108" s="21"/>
      <c r="AC108" s="21"/>
      <c r="AD108" s="21"/>
      <c r="AF108" s="168"/>
    </row>
    <row r="109" spans="1:32" ht="62.25" customHeight="1" x14ac:dyDescent="0.25">
      <c r="A109" s="62" t="str">
        <f t="shared" si="14"/>
        <v>S2#172</v>
      </c>
      <c r="B109" s="101" t="s">
        <v>45</v>
      </c>
      <c r="C109" s="56" t="s">
        <v>41</v>
      </c>
      <c r="D109" s="63" t="s">
        <v>1046</v>
      </c>
      <c r="E109" s="58">
        <f ca="1">COUNTIF(INDIRECT("AN"&amp;$A$4):AN2320,"{"&amp;INDIRECT("D"&amp;ROW())&amp;"}")</f>
        <v>0</v>
      </c>
      <c r="F109" s="286" t="s">
        <v>125</v>
      </c>
      <c r="G109" s="79">
        <f ca="1">COUNTIFS(INDIRECT("U"&amp;$A$4):U2320,"OPEN",INDIRECT("D"&amp;$A$4):D2320,INDIRECT("D"&amp;ROW()))</f>
        <v>0</v>
      </c>
      <c r="H109" s="64" t="s">
        <v>978</v>
      </c>
      <c r="I109" s="256"/>
      <c r="J109" s="65"/>
      <c r="K109" s="219" t="s">
        <v>40</v>
      </c>
      <c r="L109" s="65"/>
      <c r="M109" s="219" t="s">
        <v>40</v>
      </c>
      <c r="N109" s="65"/>
      <c r="O109" s="219" t="s">
        <v>40</v>
      </c>
      <c r="P109" s="65"/>
      <c r="Q109" s="65"/>
      <c r="R109" s="61"/>
      <c r="S109" s="120" t="s">
        <v>40</v>
      </c>
      <c r="T109" s="54"/>
      <c r="U109" s="21"/>
      <c r="V109" s="21"/>
      <c r="W109" s="44"/>
      <c r="X109" s="94" t="str">
        <f t="shared" si="10"/>
        <v>9.28.2</v>
      </c>
      <c r="Y109" s="99" t="str">
        <f t="shared" si="11"/>
        <v>Andy</v>
      </c>
      <c r="Z109" s="3" t="str">
        <f t="shared" si="12"/>
        <v>[9.28.2]</v>
      </c>
      <c r="AA109" s="21"/>
      <c r="AB109" s="21"/>
      <c r="AC109" s="21"/>
      <c r="AD109" s="21"/>
      <c r="AF109" s="168"/>
    </row>
    <row r="110" spans="1:32" ht="62.25" customHeight="1" x14ac:dyDescent="0.25">
      <c r="A110" s="62" t="str">
        <f t="shared" si="14"/>
        <v>S2#172</v>
      </c>
      <c r="B110" s="101" t="s">
        <v>45</v>
      </c>
      <c r="C110" s="56" t="s">
        <v>41</v>
      </c>
      <c r="D110" s="63" t="s">
        <v>961</v>
      </c>
      <c r="E110" s="58">
        <f ca="1">COUNTIF(INDIRECT("AN"&amp;$A$4):AN2320,"{"&amp;INDIRECT("D"&amp;ROW())&amp;"}")</f>
        <v>0</v>
      </c>
      <c r="F110" s="286" t="s">
        <v>125</v>
      </c>
      <c r="G110" s="79">
        <f ca="1">COUNTIFS(INDIRECT("U"&amp;$A$4):U2320,"OPEN",INDIRECT("D"&amp;$A$4):D2320,INDIRECT("D"&amp;ROW()))</f>
        <v>0</v>
      </c>
      <c r="H110" s="64" t="s">
        <v>1147</v>
      </c>
      <c r="I110" s="256"/>
      <c r="J110" s="65"/>
      <c r="K110" s="65"/>
      <c r="L110" s="65"/>
      <c r="M110" s="65"/>
      <c r="N110" s="65"/>
      <c r="O110" s="65"/>
      <c r="P110" s="65"/>
      <c r="Q110" s="65"/>
      <c r="R110" s="61"/>
      <c r="S110" s="120" t="s">
        <v>40</v>
      </c>
      <c r="T110" s="54"/>
      <c r="U110" s="21"/>
      <c r="V110" s="21"/>
      <c r="W110" s="44"/>
      <c r="X110" s="94" t="str">
        <f t="shared" si="10"/>
        <v>9.29</v>
      </c>
      <c r="Y110" s="99" t="str">
        <f t="shared" si="11"/>
        <v>Andy</v>
      </c>
      <c r="Z110" s="3" t="str">
        <f t="shared" si="12"/>
        <v>[9.29]</v>
      </c>
      <c r="AA110" s="21"/>
      <c r="AB110" s="21"/>
      <c r="AC110" s="21"/>
      <c r="AD110" s="21"/>
      <c r="AF110" s="168"/>
    </row>
    <row r="111" spans="1:32" ht="62.25" customHeight="1" x14ac:dyDescent="0.25">
      <c r="A111" s="62" t="str">
        <f t="shared" si="14"/>
        <v>S2#172</v>
      </c>
      <c r="B111" s="101" t="s">
        <v>45</v>
      </c>
      <c r="C111" s="56" t="s">
        <v>41</v>
      </c>
      <c r="D111" s="63" t="s">
        <v>962</v>
      </c>
      <c r="E111" s="58">
        <f ca="1">COUNTIF(INDIRECT("AN"&amp;$A$4):AN2320,"{"&amp;INDIRECT("D"&amp;ROW())&amp;"}")</f>
        <v>0</v>
      </c>
      <c r="F111" s="286" t="s">
        <v>125</v>
      </c>
      <c r="G111" s="79">
        <f ca="1">COUNTIFS(INDIRECT("U"&amp;$A$4):U2320,"OPEN",INDIRECT("D"&amp;$A$4):D2320,INDIRECT("D"&amp;ROW()))</f>
        <v>0</v>
      </c>
      <c r="H111" s="64" t="s">
        <v>1148</v>
      </c>
      <c r="I111" s="256"/>
      <c r="J111" s="65"/>
      <c r="K111" s="219" t="s">
        <v>40</v>
      </c>
      <c r="L111" s="65"/>
      <c r="M111" s="219" t="s">
        <v>40</v>
      </c>
      <c r="N111" s="65"/>
      <c r="O111" s="219" t="s">
        <v>40</v>
      </c>
      <c r="P111" s="65"/>
      <c r="Q111" s="65"/>
      <c r="R111" s="61"/>
      <c r="S111" s="120" t="s">
        <v>40</v>
      </c>
      <c r="T111" s="54"/>
      <c r="U111" s="21"/>
      <c r="V111" s="21"/>
      <c r="W111" s="44"/>
      <c r="X111" s="94" t="str">
        <f t="shared" si="10"/>
        <v>9.30</v>
      </c>
      <c r="Y111" s="99" t="str">
        <f t="shared" si="11"/>
        <v>Andy</v>
      </c>
      <c r="Z111" s="3" t="str">
        <f t="shared" si="12"/>
        <v>[9.30]</v>
      </c>
      <c r="AA111" s="21"/>
      <c r="AB111" s="21"/>
      <c r="AC111" s="21"/>
      <c r="AD111" s="21"/>
      <c r="AF111" s="168"/>
    </row>
    <row r="112" spans="1:32" ht="62.25" customHeight="1" x14ac:dyDescent="0.25">
      <c r="A112" s="62" t="str">
        <f t="shared" si="14"/>
        <v>S2#172</v>
      </c>
      <c r="B112" s="101" t="s">
        <v>45</v>
      </c>
      <c r="C112" s="56" t="s">
        <v>41</v>
      </c>
      <c r="D112" s="63" t="s">
        <v>1047</v>
      </c>
      <c r="E112" s="58">
        <f ca="1">COUNTIF(INDIRECT("AN"&amp;$A$4):AN2320,"{"&amp;INDIRECT("D"&amp;ROW())&amp;"}")</f>
        <v>0</v>
      </c>
      <c r="F112" s="286" t="s">
        <v>125</v>
      </c>
      <c r="G112" s="79">
        <f ca="1">COUNTIFS(INDIRECT("U"&amp;$A$4):U2320,"OPEN",INDIRECT("D"&amp;$A$4):D2320,INDIRECT("D"&amp;ROW()))</f>
        <v>0</v>
      </c>
      <c r="H112" s="64" t="s">
        <v>1063</v>
      </c>
      <c r="I112" s="256"/>
      <c r="J112" s="65"/>
      <c r="K112" s="65"/>
      <c r="L112" s="65"/>
      <c r="M112" s="65"/>
      <c r="N112" s="65"/>
      <c r="O112" s="65"/>
      <c r="P112" s="65"/>
      <c r="Q112" s="65"/>
      <c r="R112" s="61"/>
      <c r="S112" s="120" t="s">
        <v>40</v>
      </c>
      <c r="T112" s="54"/>
      <c r="U112" s="21"/>
      <c r="V112" s="21"/>
      <c r="W112" s="44"/>
      <c r="X112" s="94" t="str">
        <f t="shared" si="10"/>
        <v>9.31</v>
      </c>
      <c r="Y112" s="99" t="str">
        <f t="shared" si="11"/>
        <v>Andy</v>
      </c>
      <c r="Z112" s="3" t="str">
        <f t="shared" si="12"/>
        <v>[9.31]</v>
      </c>
      <c r="AA112" s="21"/>
      <c r="AB112" s="21"/>
      <c r="AC112" s="21"/>
      <c r="AD112" s="21"/>
      <c r="AF112" s="168"/>
    </row>
    <row r="113" spans="1:32" ht="62.25" customHeight="1" x14ac:dyDescent="0.25">
      <c r="A113" s="62" t="str">
        <f t="shared" si="14"/>
        <v>S2#172</v>
      </c>
      <c r="B113" s="101" t="s">
        <v>45</v>
      </c>
      <c r="C113" s="56" t="s">
        <v>41</v>
      </c>
      <c r="D113" s="63" t="s">
        <v>1066</v>
      </c>
      <c r="E113" s="58">
        <f ca="1">COUNTIF(INDIRECT("AN"&amp;$A$4):AN2320,"{"&amp;INDIRECT("D"&amp;ROW())&amp;"}")</f>
        <v>0</v>
      </c>
      <c r="F113" s="286" t="s">
        <v>125</v>
      </c>
      <c r="G113" s="79">
        <f ca="1">COUNTIFS(INDIRECT("U"&amp;$A$4):U2320,"OPEN",INDIRECT("D"&amp;$A$4):D2320,INDIRECT("D"&amp;ROW()))</f>
        <v>0</v>
      </c>
      <c r="H113" s="64" t="s">
        <v>1064</v>
      </c>
      <c r="I113" s="256"/>
      <c r="J113" s="65"/>
      <c r="K113" s="219" t="s">
        <v>40</v>
      </c>
      <c r="L113" s="65"/>
      <c r="M113" s="219" t="s">
        <v>40</v>
      </c>
      <c r="N113" s="65"/>
      <c r="O113" s="219" t="s">
        <v>40</v>
      </c>
      <c r="P113" s="65"/>
      <c r="Q113" s="65"/>
      <c r="R113" s="61"/>
      <c r="S113" s="120" t="s">
        <v>40</v>
      </c>
      <c r="T113" s="54"/>
      <c r="U113" s="21"/>
      <c r="V113" s="21"/>
      <c r="W113" s="44"/>
      <c r="X113" s="94" t="str">
        <f t="shared" si="10"/>
        <v>9.32</v>
      </c>
      <c r="Y113" s="99" t="str">
        <f t="shared" si="11"/>
        <v>Andy</v>
      </c>
      <c r="Z113" s="3" t="str">
        <f t="shared" si="12"/>
        <v>[9.32]</v>
      </c>
      <c r="AA113" s="21"/>
      <c r="AB113" s="21"/>
      <c r="AC113" s="21"/>
      <c r="AD113" s="21"/>
      <c r="AF113" s="168"/>
    </row>
    <row r="114" spans="1:32" ht="62.25" customHeight="1" x14ac:dyDescent="0.25">
      <c r="A114" s="62" t="str">
        <f t="shared" si="14"/>
        <v>S2#172</v>
      </c>
      <c r="B114" s="101" t="s">
        <v>45</v>
      </c>
      <c r="C114" s="56" t="s">
        <v>41</v>
      </c>
      <c r="D114" s="63" t="s">
        <v>1107</v>
      </c>
      <c r="E114" s="58">
        <f ca="1">COUNTIF(INDIRECT("AN"&amp;$A$4):AN2320,"{"&amp;INDIRECT("D"&amp;ROW())&amp;"}")</f>
        <v>0</v>
      </c>
      <c r="F114" s="286" t="s">
        <v>125</v>
      </c>
      <c r="G114" s="79">
        <f ca="1">COUNTIFS(INDIRECT("U"&amp;$A$4):U2320,"OPEN",INDIRECT("D"&amp;$A$4):D2320,INDIRECT("D"&amp;ROW()))</f>
        <v>0</v>
      </c>
      <c r="H114" s="64" t="s">
        <v>1065</v>
      </c>
      <c r="I114" s="256"/>
      <c r="J114" s="65"/>
      <c r="K114" s="65"/>
      <c r="L114" s="65"/>
      <c r="M114" s="65"/>
      <c r="N114" s="65"/>
      <c r="O114" s="65"/>
      <c r="P114" s="65"/>
      <c r="Q114" s="65"/>
      <c r="R114" s="61"/>
      <c r="S114" s="120" t="s">
        <v>40</v>
      </c>
      <c r="T114" s="54"/>
      <c r="U114" s="21"/>
      <c r="V114" s="21"/>
      <c r="W114" s="44"/>
      <c r="X114" s="94" t="str">
        <f t="shared" si="10"/>
        <v>9.33</v>
      </c>
      <c r="Y114" s="99" t="str">
        <f t="shared" si="11"/>
        <v>Andy</v>
      </c>
      <c r="Z114" s="3" t="str">
        <f t="shared" si="12"/>
        <v>[9.33]</v>
      </c>
      <c r="AA114" s="21"/>
      <c r="AB114" s="21"/>
      <c r="AC114" s="21"/>
      <c r="AD114" s="21"/>
      <c r="AF114" s="168"/>
    </row>
    <row r="115" spans="1:32" ht="62.25" customHeight="1" x14ac:dyDescent="0.25">
      <c r="A115" s="62" t="str">
        <f t="shared" si="14"/>
        <v>S2#172</v>
      </c>
      <c r="B115" s="101" t="s">
        <v>45</v>
      </c>
      <c r="C115" s="56" t="s">
        <v>41</v>
      </c>
      <c r="D115" s="63" t="s">
        <v>1108</v>
      </c>
      <c r="E115" s="58">
        <f ca="1">COUNTIF(INDIRECT("AN"&amp;$A$4):AN2320,"{"&amp;INDIRECT("D"&amp;ROW())&amp;"}")</f>
        <v>0</v>
      </c>
      <c r="F115" s="286" t="s">
        <v>125</v>
      </c>
      <c r="G115" s="79">
        <f ca="1">COUNTIFS(INDIRECT("U"&amp;$A$4):U2320,"OPEN",INDIRECT("D"&amp;$A$4):D2320,INDIRECT("D"&amp;ROW()))</f>
        <v>0</v>
      </c>
      <c r="H115" s="64" t="s">
        <v>1067</v>
      </c>
      <c r="I115" s="256"/>
      <c r="J115" s="65"/>
      <c r="K115" s="219" t="s">
        <v>40</v>
      </c>
      <c r="L115" s="65"/>
      <c r="M115" s="219" t="s">
        <v>40</v>
      </c>
      <c r="N115" s="65"/>
      <c r="O115" s="219" t="s">
        <v>40</v>
      </c>
      <c r="P115" s="65"/>
      <c r="Q115" s="65"/>
      <c r="R115" s="61"/>
      <c r="S115" s="120"/>
      <c r="T115" s="54"/>
      <c r="U115" s="21"/>
      <c r="V115" s="21"/>
      <c r="W115" s="44"/>
      <c r="X115" s="94" t="str">
        <f t="shared" si="10"/>
        <v>9.34</v>
      </c>
      <c r="Y115" s="99" t="str">
        <f t="shared" si="11"/>
        <v>Andy</v>
      </c>
      <c r="Z115" s="3" t="str">
        <f t="shared" si="12"/>
        <v>[9.34]</v>
      </c>
      <c r="AA115" s="21"/>
      <c r="AB115" s="21"/>
      <c r="AC115" s="21"/>
      <c r="AD115" s="21"/>
      <c r="AF115" s="168"/>
    </row>
    <row r="116" spans="1:32" ht="62.25" customHeight="1" x14ac:dyDescent="0.25">
      <c r="A116" s="62" t="str">
        <f t="shared" si="14"/>
        <v>S2#172</v>
      </c>
      <c r="B116" s="101" t="s">
        <v>45</v>
      </c>
      <c r="C116" s="56" t="s">
        <v>41</v>
      </c>
      <c r="D116" s="63" t="s">
        <v>1119</v>
      </c>
      <c r="E116" s="58">
        <f ca="1">COUNTIF(INDIRECT("AN"&amp;$A$4):AN2320,"{"&amp;INDIRECT("D"&amp;ROW())&amp;"}")</f>
        <v>0</v>
      </c>
      <c r="F116" s="286" t="s">
        <v>125</v>
      </c>
      <c r="G116" s="79">
        <f ca="1">COUNTIFS(INDIRECT("U"&amp;$A$4):U2320,"OPEN",INDIRECT("D"&amp;$A$4):D2320,INDIRECT("D"&amp;ROW()))</f>
        <v>0</v>
      </c>
      <c r="H116" s="64" t="s">
        <v>1109</v>
      </c>
      <c r="I116" s="256"/>
      <c r="J116" s="65"/>
      <c r="K116" s="65"/>
      <c r="L116" s="65"/>
      <c r="M116" s="65"/>
      <c r="N116" s="65"/>
      <c r="O116" s="65"/>
      <c r="P116" s="65"/>
      <c r="Q116" s="65"/>
      <c r="R116" s="61"/>
      <c r="S116" s="120"/>
      <c r="T116" s="54"/>
      <c r="U116" s="21"/>
      <c r="V116" s="21"/>
      <c r="W116" s="44"/>
      <c r="X116" s="94" t="str">
        <f t="shared" si="10"/>
        <v>9.35</v>
      </c>
      <c r="Y116" s="99" t="str">
        <f t="shared" si="11"/>
        <v>Andy</v>
      </c>
      <c r="Z116" s="3" t="str">
        <f t="shared" si="12"/>
        <v>[9.35]</v>
      </c>
      <c r="AA116" s="21"/>
      <c r="AB116" s="21"/>
      <c r="AC116" s="21"/>
      <c r="AD116" s="21"/>
      <c r="AF116" s="168"/>
    </row>
    <row r="117" spans="1:32" ht="62.25" customHeight="1" x14ac:dyDescent="0.25">
      <c r="A117" s="62" t="str">
        <f t="shared" si="14"/>
        <v>S2#172</v>
      </c>
      <c r="B117" s="101" t="s">
        <v>45</v>
      </c>
      <c r="C117" s="56" t="s">
        <v>41</v>
      </c>
      <c r="D117" s="63" t="s">
        <v>1120</v>
      </c>
      <c r="E117" s="58">
        <f ca="1">COUNTIF(INDIRECT("AN"&amp;$A$4):AN2320,"{"&amp;INDIRECT("D"&amp;ROW())&amp;"}")</f>
        <v>0</v>
      </c>
      <c r="F117" s="286" t="s">
        <v>125</v>
      </c>
      <c r="G117" s="79">
        <f ca="1">COUNTIFS(INDIRECT("U"&amp;$A$4):U2320,"OPEN",INDIRECT("D"&amp;$A$4):D2320,INDIRECT("D"&amp;ROW()))</f>
        <v>0</v>
      </c>
      <c r="H117" s="64" t="s">
        <v>1110</v>
      </c>
      <c r="I117" s="256"/>
      <c r="J117" s="65"/>
      <c r="K117" s="219" t="s">
        <v>40</v>
      </c>
      <c r="L117" s="65"/>
      <c r="M117" s="219" t="s">
        <v>40</v>
      </c>
      <c r="N117" s="65"/>
      <c r="O117" s="219" t="s">
        <v>40</v>
      </c>
      <c r="P117" s="65"/>
      <c r="Q117" s="65"/>
      <c r="R117" s="61"/>
      <c r="S117" s="120"/>
      <c r="T117" s="54"/>
      <c r="U117" s="21"/>
      <c r="V117" s="21"/>
      <c r="W117" s="44"/>
      <c r="X117" s="94" t="str">
        <f t="shared" si="10"/>
        <v>9.36</v>
      </c>
      <c r="Y117" s="99" t="str">
        <f t="shared" si="11"/>
        <v>Andy</v>
      </c>
      <c r="Z117" s="3" t="str">
        <f t="shared" si="12"/>
        <v>[9.36]</v>
      </c>
      <c r="AA117" s="21"/>
      <c r="AB117" s="21"/>
      <c r="AC117" s="21"/>
      <c r="AD117" s="21"/>
      <c r="AF117" s="168"/>
    </row>
    <row r="118" spans="1:32" ht="62.25" customHeight="1" x14ac:dyDescent="0.25">
      <c r="A118" s="62" t="str">
        <f t="shared" si="14"/>
        <v>S2#172</v>
      </c>
      <c r="B118" s="101" t="s">
        <v>45</v>
      </c>
      <c r="C118" s="56" t="s">
        <v>41</v>
      </c>
      <c r="D118" s="63" t="s">
        <v>1144</v>
      </c>
      <c r="E118" s="58">
        <f ca="1">COUNTIF(INDIRECT("AN"&amp;$A$4):AN2320,"{"&amp;INDIRECT("D"&amp;ROW())&amp;"}")</f>
        <v>0</v>
      </c>
      <c r="F118" s="286" t="s">
        <v>125</v>
      </c>
      <c r="G118" s="79">
        <f ca="1">COUNTIFS(INDIRECT("U"&amp;$A$4):U2320,"OPEN",INDIRECT("D"&amp;$A$4):D2320,INDIRECT("D"&amp;ROW()))</f>
        <v>0</v>
      </c>
      <c r="H118" s="64" t="s">
        <v>1530</v>
      </c>
      <c r="I118" s="256"/>
      <c r="J118" s="65"/>
      <c r="K118" s="65"/>
      <c r="L118" s="65"/>
      <c r="M118" s="65"/>
      <c r="N118" s="65"/>
      <c r="O118" s="65"/>
      <c r="P118" s="65"/>
      <c r="Q118" s="65"/>
      <c r="R118" s="61" t="s">
        <v>1122</v>
      </c>
      <c r="S118" s="120"/>
      <c r="T118" s="54"/>
      <c r="U118" s="21"/>
      <c r="V118" s="21"/>
      <c r="W118" s="44"/>
      <c r="X118" s="94" t="str">
        <f t="shared" si="10"/>
        <v>9.37</v>
      </c>
      <c r="Y118" s="99" t="str">
        <f t="shared" si="11"/>
        <v>Andy</v>
      </c>
      <c r="Z118" s="3" t="str">
        <f t="shared" si="12"/>
        <v>[9.37]</v>
      </c>
      <c r="AA118" s="21"/>
      <c r="AB118" s="21"/>
      <c r="AC118" s="21"/>
      <c r="AD118" s="21"/>
      <c r="AF118" s="168"/>
    </row>
    <row r="119" spans="1:32" ht="62.25" customHeight="1" x14ac:dyDescent="0.25">
      <c r="A119" s="62" t="str">
        <f t="shared" si="14"/>
        <v>S2#172</v>
      </c>
      <c r="B119" s="101" t="s">
        <v>45</v>
      </c>
      <c r="C119" s="56" t="s">
        <v>41</v>
      </c>
      <c r="D119" s="63" t="s">
        <v>1145</v>
      </c>
      <c r="E119" s="58">
        <f ca="1">COUNTIF(INDIRECT("AN"&amp;$A$4):AN2320,"{"&amp;INDIRECT("D"&amp;ROW())&amp;"}")</f>
        <v>0</v>
      </c>
      <c r="F119" s="286" t="s">
        <v>125</v>
      </c>
      <c r="G119" s="79">
        <f ca="1">COUNTIFS(INDIRECT("U"&amp;$A$4):U2320,"OPEN",INDIRECT("D"&amp;$A$4):D2320,INDIRECT("D"&amp;ROW()))</f>
        <v>0</v>
      </c>
      <c r="H119" s="64" t="s">
        <v>1121</v>
      </c>
      <c r="I119" s="256"/>
      <c r="J119" s="65"/>
      <c r="K119" s="219" t="s">
        <v>40</v>
      </c>
      <c r="L119" s="65"/>
      <c r="M119" s="219" t="s">
        <v>40</v>
      </c>
      <c r="N119" s="65"/>
      <c r="O119" s="219" t="s">
        <v>40</v>
      </c>
      <c r="P119" s="65"/>
      <c r="Q119" s="65"/>
      <c r="R119" s="61" t="s">
        <v>1854</v>
      </c>
      <c r="S119" s="120"/>
      <c r="T119" s="54"/>
      <c r="U119" s="21"/>
      <c r="V119" s="21"/>
      <c r="W119" s="44"/>
      <c r="X119" s="94" t="str">
        <f t="shared" si="10"/>
        <v>9.38</v>
      </c>
      <c r="Y119" s="99" t="str">
        <f t="shared" si="11"/>
        <v>Andy</v>
      </c>
      <c r="Z119" s="3" t="str">
        <f t="shared" si="12"/>
        <v>[9.38]</v>
      </c>
      <c r="AA119" s="21"/>
      <c r="AB119" s="21"/>
      <c r="AC119" s="21"/>
      <c r="AD119" s="21"/>
      <c r="AF119" s="168"/>
    </row>
    <row r="120" spans="1:32" ht="66.75" customHeight="1" x14ac:dyDescent="0.25">
      <c r="A120" s="62" t="str">
        <f t="shared" si="14"/>
        <v>S2#172</v>
      </c>
      <c r="B120" s="101" t="s">
        <v>45</v>
      </c>
      <c r="C120" s="56" t="s">
        <v>41</v>
      </c>
      <c r="D120" s="63" t="s">
        <v>1155</v>
      </c>
      <c r="E120" s="58">
        <f ca="1">COUNTIF(INDIRECT("AN"&amp;$A$4):AN2320,"{"&amp;INDIRECT("D"&amp;ROW())&amp;"}")</f>
        <v>0</v>
      </c>
      <c r="F120" s="286" t="s">
        <v>125</v>
      </c>
      <c r="G120" s="79">
        <f ca="1">COUNTIFS(INDIRECT("U"&amp;$A$4):U2320,"OPEN",INDIRECT("D"&amp;$A$4):D2320,INDIRECT("D"&amp;ROW()))</f>
        <v>0</v>
      </c>
      <c r="H120" s="64" t="s">
        <v>1165</v>
      </c>
      <c r="I120" s="256" t="s">
        <v>8347</v>
      </c>
      <c r="J120" s="65"/>
      <c r="K120" s="219" t="s">
        <v>40</v>
      </c>
      <c r="L120" s="65"/>
      <c r="M120" s="219" t="s">
        <v>40</v>
      </c>
      <c r="N120" s="65"/>
      <c r="O120" s="219" t="s">
        <v>40</v>
      </c>
      <c r="P120" s="285" t="s">
        <v>133</v>
      </c>
      <c r="Q120" s="65" t="s">
        <v>8346</v>
      </c>
      <c r="R120" s="61" t="s">
        <v>8354</v>
      </c>
      <c r="S120" s="120"/>
      <c r="T120" s="54"/>
      <c r="U120" s="21"/>
      <c r="V120" s="21"/>
      <c r="W120" s="44"/>
      <c r="X120" s="94" t="str">
        <f t="shared" si="10"/>
        <v>19</v>
      </c>
      <c r="Y120" s="99" t="str">
        <f t="shared" si="11"/>
        <v>Andy</v>
      </c>
      <c r="Z120" s="3" t="str">
        <f t="shared" si="12"/>
        <v>[19]</v>
      </c>
      <c r="AA120" s="21"/>
      <c r="AB120" s="21"/>
      <c r="AC120" s="21"/>
      <c r="AD120" s="21"/>
      <c r="AF120" s="168"/>
    </row>
    <row r="121" spans="1:32" ht="62.25" customHeight="1" x14ac:dyDescent="0.25">
      <c r="A121" s="62" t="str">
        <f t="shared" si="14"/>
        <v>S2#172</v>
      </c>
      <c r="B121" s="101" t="s">
        <v>45</v>
      </c>
      <c r="C121" s="56" t="s">
        <v>41</v>
      </c>
      <c r="D121" s="63" t="s">
        <v>1335</v>
      </c>
      <c r="E121" s="58">
        <f ca="1">COUNTIF(INDIRECT("AN"&amp;$A$4):AN2724,"{"&amp;INDIRECT("D"&amp;ROW())&amp;"}")</f>
        <v>1</v>
      </c>
      <c r="F121" s="286" t="s">
        <v>125</v>
      </c>
      <c r="G121" s="79">
        <f ca="1">COUNTIFS(INDIRECT("U"&amp;$A$4):U2614,"OPEN",INDIRECT("D"&amp;$A$4):D2614,INDIRECT("D"&amp;ROW()))</f>
        <v>0</v>
      </c>
      <c r="H121" s="64" t="s">
        <v>1844</v>
      </c>
      <c r="I121" s="256"/>
      <c r="J121" s="65"/>
      <c r="K121" s="65"/>
      <c r="L121" s="65"/>
      <c r="M121" s="65"/>
      <c r="N121" s="65"/>
      <c r="O121" s="65"/>
      <c r="P121" s="65"/>
      <c r="Q121" s="65"/>
      <c r="R121" s="61"/>
      <c r="S121" s="120"/>
      <c r="T121" s="54"/>
      <c r="U121" s="21"/>
      <c r="V121" s="21"/>
      <c r="W121" s="44"/>
      <c r="X121" s="94" t="str">
        <f t="shared" si="10"/>
        <v>19.1.2</v>
      </c>
      <c r="Y121" s="99" t="str">
        <f t="shared" si="11"/>
        <v>Andy</v>
      </c>
      <c r="Z121" s="3" t="str">
        <f t="shared" si="12"/>
        <v>[19.1.2]</v>
      </c>
      <c r="AA121" s="21"/>
      <c r="AB121" s="21"/>
      <c r="AC121" s="21"/>
      <c r="AD121" s="21"/>
      <c r="AF121" s="168"/>
    </row>
    <row r="122" spans="1:32" ht="62.25" customHeight="1" x14ac:dyDescent="0.25">
      <c r="A122" s="62" t="str">
        <f t="shared" si="14"/>
        <v>S2#172</v>
      </c>
      <c r="B122" s="101" t="s">
        <v>45</v>
      </c>
      <c r="C122" s="56" t="s">
        <v>41</v>
      </c>
      <c r="D122" s="63" t="s">
        <v>1336</v>
      </c>
      <c r="E122" s="58">
        <f ca="1">COUNTIF(INDIRECT("AN"&amp;$A$4):AN2320,"{"&amp;INDIRECT("D"&amp;ROW())&amp;"}")</f>
        <v>4</v>
      </c>
      <c r="F122" s="286" t="s">
        <v>125</v>
      </c>
      <c r="G122" s="79">
        <f ca="1">COUNTIFS(INDIRECT("U"&amp;$A$4):U2320,"OPEN",INDIRECT("D"&amp;$A$4):D2320,INDIRECT("D"&amp;ROW()))</f>
        <v>0</v>
      </c>
      <c r="H122" s="64" t="s">
        <v>1428</v>
      </c>
      <c r="I122" s="256"/>
      <c r="J122" s="65"/>
      <c r="K122" s="65"/>
      <c r="L122" s="65"/>
      <c r="M122" s="65"/>
      <c r="N122" s="65"/>
      <c r="O122" s="65"/>
      <c r="P122" s="65"/>
      <c r="Q122" s="65"/>
      <c r="R122" s="61"/>
      <c r="S122" s="120"/>
      <c r="T122" s="54"/>
      <c r="U122" s="21"/>
      <c r="V122" s="21"/>
      <c r="W122" s="44"/>
      <c r="X122" s="94" t="str">
        <f t="shared" si="10"/>
        <v>19.2.2</v>
      </c>
      <c r="Y122" s="99" t="str">
        <f t="shared" si="11"/>
        <v>Andy</v>
      </c>
      <c r="Z122" s="3" t="str">
        <f t="shared" si="12"/>
        <v>[19.2.2]</v>
      </c>
      <c r="AA122" s="21"/>
      <c r="AB122" s="21"/>
      <c r="AC122" s="21"/>
      <c r="AD122" s="21"/>
      <c r="AF122" s="168"/>
    </row>
    <row r="123" spans="1:32" ht="62.25" customHeight="1" x14ac:dyDescent="0.25">
      <c r="A123" s="62" t="str">
        <f t="shared" si="14"/>
        <v>S2#172</v>
      </c>
      <c r="B123" s="101" t="s">
        <v>45</v>
      </c>
      <c r="C123" s="56" t="s">
        <v>41</v>
      </c>
      <c r="D123" s="63" t="s">
        <v>1337</v>
      </c>
      <c r="E123" s="58">
        <f ca="1">COUNTIF(INDIRECT("AN"&amp;$A$4):AN2726,"{"&amp;INDIRECT("D"&amp;ROW())&amp;"}")</f>
        <v>3</v>
      </c>
      <c r="F123" s="286" t="s">
        <v>125</v>
      </c>
      <c r="G123" s="79">
        <f ca="1">COUNTIFS(INDIRECT("U"&amp;$A$4):U2614,"OPEN",INDIRECT("D"&amp;$A$4):D2614,INDIRECT("D"&amp;ROW()))</f>
        <v>0</v>
      </c>
      <c r="H123" s="64" t="s">
        <v>1372</v>
      </c>
      <c r="I123" s="256"/>
      <c r="J123" s="65"/>
      <c r="K123" s="219" t="s">
        <v>40</v>
      </c>
      <c r="L123" s="65"/>
      <c r="M123" s="219" t="s">
        <v>40</v>
      </c>
      <c r="N123" s="65"/>
      <c r="O123" s="219" t="s">
        <v>40</v>
      </c>
      <c r="P123" s="65"/>
      <c r="Q123" s="65"/>
      <c r="R123" s="61"/>
      <c r="S123" s="120"/>
      <c r="T123" s="54"/>
      <c r="U123" s="21"/>
      <c r="V123" s="21"/>
      <c r="W123" s="44"/>
      <c r="X123" s="94" t="str">
        <f t="shared" si="10"/>
        <v>19.3.2</v>
      </c>
      <c r="Y123" s="99" t="str">
        <f t="shared" si="11"/>
        <v>Andy</v>
      </c>
      <c r="Z123" s="3" t="str">
        <f t="shared" si="12"/>
        <v>[19.3.2]</v>
      </c>
      <c r="AA123" s="21"/>
      <c r="AB123" s="21"/>
      <c r="AC123" s="21"/>
      <c r="AD123" s="21"/>
      <c r="AF123" s="168"/>
    </row>
    <row r="124" spans="1:32" ht="62.25" customHeight="1" x14ac:dyDescent="0.25">
      <c r="A124" s="62" t="str">
        <f t="shared" si="14"/>
        <v>S2#172</v>
      </c>
      <c r="B124" s="101" t="s">
        <v>45</v>
      </c>
      <c r="C124" s="56" t="s">
        <v>41</v>
      </c>
      <c r="D124" s="63" t="s">
        <v>1427</v>
      </c>
      <c r="E124" s="58">
        <f ca="1">COUNTIF(INDIRECT("AN"&amp;$A$4):AN2320,"{"&amp;INDIRECT("D"&amp;ROW())&amp;"}")</f>
        <v>1</v>
      </c>
      <c r="F124" s="286" t="s">
        <v>125</v>
      </c>
      <c r="G124" s="79">
        <f ca="1">COUNTIFS(INDIRECT("U"&amp;$A$4):U2320,"OPEN",INDIRECT("D"&amp;$A$4):D2320,INDIRECT("D"&amp;ROW()))</f>
        <v>0</v>
      </c>
      <c r="H124" s="64" t="s">
        <v>1429</v>
      </c>
      <c r="I124" s="256"/>
      <c r="J124" s="65"/>
      <c r="K124" s="65"/>
      <c r="L124" s="65"/>
      <c r="M124" s="65"/>
      <c r="N124" s="65"/>
      <c r="O124" s="65"/>
      <c r="P124" s="65"/>
      <c r="Q124" s="65"/>
      <c r="R124" s="61"/>
      <c r="S124" s="120"/>
      <c r="T124" s="54"/>
      <c r="U124" s="21"/>
      <c r="V124" s="21"/>
      <c r="W124" s="44"/>
      <c r="X124" s="94" t="str">
        <f t="shared" si="10"/>
        <v>19.4.2</v>
      </c>
      <c r="Y124" s="99" t="str">
        <f t="shared" si="11"/>
        <v>Andy</v>
      </c>
      <c r="Z124" s="3" t="str">
        <f t="shared" si="12"/>
        <v>[19.4.2]</v>
      </c>
      <c r="AA124" s="21"/>
      <c r="AB124" s="21"/>
      <c r="AC124" s="21"/>
      <c r="AD124" s="21"/>
      <c r="AF124" s="168"/>
    </row>
    <row r="125" spans="1:32" ht="62.25" customHeight="1" x14ac:dyDescent="0.25">
      <c r="A125" s="62" t="str">
        <f t="shared" si="14"/>
        <v>S2#172</v>
      </c>
      <c r="B125" s="101" t="s">
        <v>45</v>
      </c>
      <c r="C125" s="56" t="s">
        <v>41</v>
      </c>
      <c r="D125" s="63" t="s">
        <v>1338</v>
      </c>
      <c r="E125" s="58">
        <f ca="1">COUNTIF(INDIRECT("AN"&amp;$A$4):AN2728,"{"&amp;INDIRECT("D"&amp;ROW())&amp;"}")</f>
        <v>0</v>
      </c>
      <c r="F125" s="286" t="s">
        <v>125</v>
      </c>
      <c r="G125" s="79">
        <f ca="1">COUNTIFS(INDIRECT("U"&amp;$A$4):U2614,"OPEN",INDIRECT("D"&amp;$A$4):D2614,INDIRECT("D"&amp;ROW()))</f>
        <v>0</v>
      </c>
      <c r="H125" s="64" t="s">
        <v>1349</v>
      </c>
      <c r="I125" s="256"/>
      <c r="J125" s="65"/>
      <c r="K125" s="219" t="s">
        <v>40</v>
      </c>
      <c r="L125" s="65"/>
      <c r="M125" s="219" t="s">
        <v>40</v>
      </c>
      <c r="N125" s="65"/>
      <c r="O125" s="219" t="s">
        <v>40</v>
      </c>
      <c r="P125" s="65"/>
      <c r="Q125" s="65"/>
      <c r="R125" s="61"/>
      <c r="S125" s="120"/>
      <c r="T125" s="54"/>
      <c r="U125" s="21"/>
      <c r="V125" s="21"/>
      <c r="W125" s="44"/>
      <c r="X125" s="94" t="str">
        <f t="shared" si="10"/>
        <v>19.5.2</v>
      </c>
      <c r="Y125" s="99" t="str">
        <f t="shared" si="11"/>
        <v>Andy</v>
      </c>
      <c r="Z125" s="3" t="str">
        <f t="shared" si="12"/>
        <v>[19.5.2]</v>
      </c>
      <c r="AA125" s="21"/>
      <c r="AB125" s="21"/>
      <c r="AC125" s="21"/>
      <c r="AD125" s="21"/>
      <c r="AF125" s="168"/>
    </row>
    <row r="126" spans="1:32" ht="62.25" customHeight="1" x14ac:dyDescent="0.25">
      <c r="A126" s="62" t="str">
        <f t="shared" si="14"/>
        <v>S2#172</v>
      </c>
      <c r="B126" s="101" t="s">
        <v>45</v>
      </c>
      <c r="C126" s="56" t="s">
        <v>41</v>
      </c>
      <c r="D126" s="63" t="s">
        <v>1339</v>
      </c>
      <c r="E126" s="58">
        <f ca="1">COUNTIF(INDIRECT("AN"&amp;$A$4):AN2320,"{"&amp;INDIRECT("D"&amp;ROW())&amp;"}")</f>
        <v>1</v>
      </c>
      <c r="F126" s="286" t="s">
        <v>125</v>
      </c>
      <c r="G126" s="79">
        <f ca="1">COUNTIFS(INDIRECT("U"&amp;$A$4):U2320,"OPEN",INDIRECT("D"&amp;$A$4):D2320,INDIRECT("D"&amp;ROW()))</f>
        <v>0</v>
      </c>
      <c r="H126" s="64" t="s">
        <v>1350</v>
      </c>
      <c r="I126" s="256"/>
      <c r="J126" s="65"/>
      <c r="K126" s="65"/>
      <c r="L126" s="65"/>
      <c r="M126" s="65"/>
      <c r="N126" s="65"/>
      <c r="O126" s="65"/>
      <c r="P126" s="65"/>
      <c r="Q126" s="65"/>
      <c r="R126" s="61"/>
      <c r="S126" s="120"/>
      <c r="T126" s="54"/>
      <c r="U126" s="21"/>
      <c r="V126" s="21"/>
      <c r="W126" s="44"/>
      <c r="X126" s="94" t="str">
        <f t="shared" si="10"/>
        <v>19.6.2</v>
      </c>
      <c r="Y126" s="99" t="str">
        <f t="shared" si="11"/>
        <v>Andy</v>
      </c>
      <c r="Z126" s="3" t="str">
        <f t="shared" si="12"/>
        <v>[19.6.2]</v>
      </c>
      <c r="AA126" s="21"/>
      <c r="AB126" s="21"/>
      <c r="AC126" s="21"/>
      <c r="AD126" s="21"/>
      <c r="AF126" s="168"/>
    </row>
    <row r="127" spans="1:32" ht="62.25" customHeight="1" x14ac:dyDescent="0.25">
      <c r="A127" s="62" t="str">
        <f t="shared" si="14"/>
        <v>S2#172</v>
      </c>
      <c r="B127" s="101" t="s">
        <v>45</v>
      </c>
      <c r="C127" s="56" t="s">
        <v>41</v>
      </c>
      <c r="D127" s="63" t="s">
        <v>1340</v>
      </c>
      <c r="E127" s="58">
        <f ca="1">COUNTIF(INDIRECT("AN"&amp;$A$4):AN2730,"{"&amp;INDIRECT("D"&amp;ROW())&amp;"}")</f>
        <v>0</v>
      </c>
      <c r="F127" s="286" t="s">
        <v>125</v>
      </c>
      <c r="G127" s="79">
        <f ca="1">COUNTIFS(INDIRECT("U"&amp;$A$4):U2614,"OPEN",INDIRECT("D"&amp;$A$4):D2614,INDIRECT("D"&amp;ROW()))</f>
        <v>0</v>
      </c>
      <c r="H127" s="64" t="s">
        <v>1351</v>
      </c>
      <c r="I127" s="256"/>
      <c r="J127" s="65"/>
      <c r="K127" s="219" t="s">
        <v>40</v>
      </c>
      <c r="L127" s="65"/>
      <c r="M127" s="219" t="s">
        <v>40</v>
      </c>
      <c r="N127" s="65"/>
      <c r="O127" s="219" t="s">
        <v>40</v>
      </c>
      <c r="P127" s="65"/>
      <c r="Q127" s="65"/>
      <c r="R127" s="61"/>
      <c r="S127" s="120"/>
      <c r="T127" s="54"/>
      <c r="U127" s="21"/>
      <c r="V127" s="21"/>
      <c r="W127" s="44"/>
      <c r="X127" s="94" t="str">
        <f t="shared" si="10"/>
        <v>19.7.2</v>
      </c>
      <c r="Y127" s="99" t="str">
        <f t="shared" si="11"/>
        <v>Andy</v>
      </c>
      <c r="Z127" s="3" t="str">
        <f t="shared" si="12"/>
        <v>[19.7.2]</v>
      </c>
      <c r="AA127" s="21"/>
      <c r="AB127" s="21"/>
      <c r="AC127" s="21"/>
      <c r="AD127" s="21"/>
      <c r="AF127" s="168"/>
    </row>
    <row r="128" spans="1:32" ht="62.25" customHeight="1" x14ac:dyDescent="0.25">
      <c r="A128" s="62" t="str">
        <f t="shared" si="14"/>
        <v>S2#172</v>
      </c>
      <c r="B128" s="101" t="s">
        <v>45</v>
      </c>
      <c r="C128" s="56" t="s">
        <v>41</v>
      </c>
      <c r="D128" s="63" t="s">
        <v>1341</v>
      </c>
      <c r="E128" s="58">
        <f ca="1">COUNTIF(INDIRECT("AN"&amp;$A$4):AN2320,"{"&amp;INDIRECT("D"&amp;ROW())&amp;"}")</f>
        <v>0</v>
      </c>
      <c r="F128" s="286" t="s">
        <v>125</v>
      </c>
      <c r="G128" s="79">
        <f ca="1">COUNTIFS(INDIRECT("U"&amp;$A$4):U2320,"OPEN",INDIRECT("D"&amp;$A$4):D2320,INDIRECT("D"&amp;ROW()))</f>
        <v>0</v>
      </c>
      <c r="H128" s="64" t="s">
        <v>1352</v>
      </c>
      <c r="I128" s="256"/>
      <c r="J128" s="65"/>
      <c r="K128" s="65"/>
      <c r="L128" s="65"/>
      <c r="M128" s="65"/>
      <c r="N128" s="65"/>
      <c r="O128" s="65"/>
      <c r="P128" s="65"/>
      <c r="Q128" s="65"/>
      <c r="R128" s="61"/>
      <c r="S128" s="120"/>
      <c r="T128" s="54"/>
      <c r="U128" s="21"/>
      <c r="V128" s="21"/>
      <c r="W128" s="44"/>
      <c r="X128" s="94" t="str">
        <f t="shared" si="10"/>
        <v>19.8.2</v>
      </c>
      <c r="Y128" s="99" t="str">
        <f t="shared" si="11"/>
        <v>Andy</v>
      </c>
      <c r="Z128" s="3" t="str">
        <f t="shared" si="12"/>
        <v>[19.8.2]</v>
      </c>
      <c r="AA128" s="21"/>
      <c r="AB128" s="21"/>
      <c r="AC128" s="21"/>
      <c r="AD128" s="21"/>
      <c r="AF128" s="168"/>
    </row>
    <row r="129" spans="1:32" ht="62.25" customHeight="1" x14ac:dyDescent="0.25">
      <c r="A129" s="62" t="str">
        <f t="shared" si="14"/>
        <v>S2#172</v>
      </c>
      <c r="B129" s="101" t="s">
        <v>45</v>
      </c>
      <c r="C129" s="56" t="s">
        <v>41</v>
      </c>
      <c r="D129" s="63" t="s">
        <v>1342</v>
      </c>
      <c r="E129" s="58">
        <f ca="1">COUNTIF(INDIRECT("AN"&amp;$A$4):AN2732,"{"&amp;INDIRECT("D"&amp;ROW())&amp;"}")</f>
        <v>1</v>
      </c>
      <c r="F129" s="286" t="s">
        <v>125</v>
      </c>
      <c r="G129" s="79">
        <f ca="1">COUNTIFS(INDIRECT("U"&amp;$A$4):U2614,"OPEN",INDIRECT("D"&amp;$A$4):D2614,INDIRECT("D"&amp;ROW()))</f>
        <v>0</v>
      </c>
      <c r="H129" s="64" t="s">
        <v>1370</v>
      </c>
      <c r="I129" s="256"/>
      <c r="J129" s="65"/>
      <c r="K129" s="219" t="s">
        <v>40</v>
      </c>
      <c r="L129" s="65"/>
      <c r="M129" s="219" t="s">
        <v>40</v>
      </c>
      <c r="N129" s="65"/>
      <c r="O129" s="219" t="s">
        <v>40</v>
      </c>
      <c r="P129" s="65"/>
      <c r="Q129" s="65"/>
      <c r="R129" s="61"/>
      <c r="S129" s="120"/>
      <c r="T129" s="54"/>
      <c r="U129" s="21"/>
      <c r="V129" s="21"/>
      <c r="W129" s="44"/>
      <c r="X129" s="94" t="str">
        <f t="shared" si="10"/>
        <v>19.9.2</v>
      </c>
      <c r="Y129" s="99" t="str">
        <f t="shared" si="11"/>
        <v>Andy</v>
      </c>
      <c r="Z129" s="3" t="str">
        <f t="shared" si="12"/>
        <v>[19.9.2]</v>
      </c>
      <c r="AA129" s="21"/>
      <c r="AB129" s="21"/>
      <c r="AC129" s="21"/>
      <c r="AD129" s="21"/>
      <c r="AF129" s="168"/>
    </row>
    <row r="130" spans="1:32" ht="62.25" customHeight="1" x14ac:dyDescent="0.25">
      <c r="A130" s="62" t="str">
        <f t="shared" si="14"/>
        <v>S2#172</v>
      </c>
      <c r="B130" s="101" t="s">
        <v>45</v>
      </c>
      <c r="C130" s="56" t="s">
        <v>41</v>
      </c>
      <c r="D130" s="63" t="s">
        <v>1343</v>
      </c>
      <c r="E130" s="58">
        <f ca="1">COUNTIF(INDIRECT("AN"&amp;$A$4):AN2320,"{"&amp;INDIRECT("D"&amp;ROW())&amp;"}")</f>
        <v>0</v>
      </c>
      <c r="F130" s="286" t="s">
        <v>125</v>
      </c>
      <c r="G130" s="79">
        <f ca="1">COUNTIFS(INDIRECT("U"&amp;$A$4):U2320,"OPEN",INDIRECT("D"&amp;$A$4):D2320,INDIRECT("D"&amp;ROW()))</f>
        <v>0</v>
      </c>
      <c r="H130" s="64" t="s">
        <v>1353</v>
      </c>
      <c r="I130" s="256"/>
      <c r="J130" s="65"/>
      <c r="K130" s="65"/>
      <c r="L130" s="65"/>
      <c r="M130" s="65"/>
      <c r="N130" s="65"/>
      <c r="O130" s="65"/>
      <c r="P130" s="65"/>
      <c r="Q130" s="65"/>
      <c r="R130" s="61"/>
      <c r="S130" s="120"/>
      <c r="T130" s="54"/>
      <c r="U130" s="21"/>
      <c r="V130" s="21"/>
      <c r="W130" s="44"/>
      <c r="X130" s="94" t="str">
        <f t="shared" si="10"/>
        <v>19.10.2</v>
      </c>
      <c r="Y130" s="99" t="str">
        <f t="shared" si="11"/>
        <v>Andy</v>
      </c>
      <c r="Z130" s="3" t="str">
        <f t="shared" si="12"/>
        <v>[19.10.2]</v>
      </c>
      <c r="AA130" s="21"/>
      <c r="AB130" s="21"/>
      <c r="AC130" s="21"/>
      <c r="AD130" s="21"/>
      <c r="AF130" s="168"/>
    </row>
    <row r="131" spans="1:32" ht="62.25" customHeight="1" x14ac:dyDescent="0.25">
      <c r="A131" s="62" t="str">
        <f t="shared" si="14"/>
        <v>S2#172</v>
      </c>
      <c r="B131" s="101" t="s">
        <v>45</v>
      </c>
      <c r="C131" s="56" t="s">
        <v>41</v>
      </c>
      <c r="D131" s="63" t="s">
        <v>1344</v>
      </c>
      <c r="E131" s="58">
        <f ca="1">COUNTIF(INDIRECT("AN"&amp;$A$4):AN2734,"{"&amp;INDIRECT("D"&amp;ROW())&amp;"}")</f>
        <v>0</v>
      </c>
      <c r="F131" s="286" t="s">
        <v>125</v>
      </c>
      <c r="G131" s="79">
        <f ca="1">COUNTIFS(INDIRECT("U"&amp;$A$4):U2614,"OPEN",INDIRECT("D"&amp;$A$4):D2614,INDIRECT("D"&amp;ROW()))</f>
        <v>0</v>
      </c>
      <c r="H131" s="64" t="s">
        <v>1354</v>
      </c>
      <c r="I131" s="256"/>
      <c r="J131" s="65"/>
      <c r="K131" s="219" t="s">
        <v>40</v>
      </c>
      <c r="L131" s="65"/>
      <c r="M131" s="219" t="s">
        <v>40</v>
      </c>
      <c r="N131" s="65"/>
      <c r="O131" s="219" t="s">
        <v>40</v>
      </c>
      <c r="P131" s="65"/>
      <c r="Q131" s="65"/>
      <c r="R131" s="61"/>
      <c r="S131" s="120"/>
      <c r="T131" s="54"/>
      <c r="U131" s="21"/>
      <c r="V131" s="21"/>
      <c r="W131" s="44"/>
      <c r="X131" s="94" t="str">
        <f t="shared" si="10"/>
        <v>19.11.2</v>
      </c>
      <c r="Y131" s="99" t="str">
        <f t="shared" si="11"/>
        <v>Andy</v>
      </c>
      <c r="Z131" s="3" t="str">
        <f t="shared" si="12"/>
        <v>[19.11.2]</v>
      </c>
      <c r="AA131" s="21"/>
      <c r="AB131" s="21"/>
      <c r="AC131" s="21"/>
      <c r="AD131" s="21"/>
      <c r="AF131" s="168"/>
    </row>
    <row r="132" spans="1:32" ht="62.25" customHeight="1" x14ac:dyDescent="0.25">
      <c r="A132" s="62" t="str">
        <f t="shared" si="14"/>
        <v>S2#172</v>
      </c>
      <c r="B132" s="101" t="s">
        <v>45</v>
      </c>
      <c r="C132" s="56" t="s">
        <v>41</v>
      </c>
      <c r="D132" s="63" t="s">
        <v>1345</v>
      </c>
      <c r="E132" s="58">
        <f ca="1">COUNTIF(INDIRECT("AN"&amp;$A$4):AN2320,"{"&amp;INDIRECT("D"&amp;ROW())&amp;"}")</f>
        <v>0</v>
      </c>
      <c r="F132" s="286" t="s">
        <v>125</v>
      </c>
      <c r="G132" s="79">
        <f ca="1">COUNTIFS(INDIRECT("U"&amp;$A$4):U2320,"OPEN",INDIRECT("D"&amp;$A$4):D2320,INDIRECT("D"&amp;ROW()))</f>
        <v>0</v>
      </c>
      <c r="H132" s="64" t="s">
        <v>1355</v>
      </c>
      <c r="I132" s="256"/>
      <c r="J132" s="65"/>
      <c r="K132" s="65"/>
      <c r="L132" s="65"/>
      <c r="M132" s="65"/>
      <c r="N132" s="65"/>
      <c r="O132" s="65"/>
      <c r="P132" s="65"/>
      <c r="Q132" s="65"/>
      <c r="R132" s="61"/>
      <c r="S132" s="120"/>
      <c r="T132" s="54"/>
      <c r="U132" s="21"/>
      <c r="V132" s="21"/>
      <c r="W132" s="44"/>
      <c r="X132" s="94" t="str">
        <f t="shared" si="10"/>
        <v>19.12.2</v>
      </c>
      <c r="Y132" s="99" t="str">
        <f t="shared" si="11"/>
        <v>Andy</v>
      </c>
      <c r="Z132" s="3" t="str">
        <f t="shared" si="12"/>
        <v>[19.12.2]</v>
      </c>
      <c r="AA132" s="21"/>
      <c r="AB132" s="21"/>
      <c r="AC132" s="21"/>
      <c r="AD132" s="21"/>
      <c r="AF132" s="168"/>
    </row>
    <row r="133" spans="1:32" ht="62.25" customHeight="1" x14ac:dyDescent="0.25">
      <c r="A133" s="62" t="str">
        <f t="shared" si="14"/>
        <v>S2#172</v>
      </c>
      <c r="B133" s="101" t="s">
        <v>45</v>
      </c>
      <c r="C133" s="56" t="s">
        <v>41</v>
      </c>
      <c r="D133" s="63" t="s">
        <v>1346</v>
      </c>
      <c r="E133" s="58">
        <f ca="1">COUNTIF(INDIRECT("AN"&amp;$A$4):AN2736,"{"&amp;INDIRECT("D"&amp;ROW())&amp;"}")</f>
        <v>0</v>
      </c>
      <c r="F133" s="286" t="s">
        <v>125</v>
      </c>
      <c r="G133" s="79">
        <f ca="1">COUNTIFS(INDIRECT("U"&amp;$A$4):U2614,"OPEN",INDIRECT("D"&amp;$A$4):D2614,INDIRECT("D"&amp;ROW()))</f>
        <v>0</v>
      </c>
      <c r="H133" s="64" t="s">
        <v>1356</v>
      </c>
      <c r="I133" s="256"/>
      <c r="J133" s="65"/>
      <c r="K133" s="219" t="s">
        <v>40</v>
      </c>
      <c r="L133" s="65"/>
      <c r="M133" s="219" t="s">
        <v>40</v>
      </c>
      <c r="N133" s="65"/>
      <c r="O133" s="219" t="s">
        <v>40</v>
      </c>
      <c r="P133" s="65"/>
      <c r="Q133" s="65"/>
      <c r="R133" s="61"/>
      <c r="S133" s="120"/>
      <c r="T133" s="54"/>
      <c r="U133" s="21"/>
      <c r="V133" s="21"/>
      <c r="W133" s="44"/>
      <c r="X133" s="94" t="str">
        <f t="shared" si="10"/>
        <v>19.13.2</v>
      </c>
      <c r="Y133" s="99" t="str">
        <f t="shared" si="11"/>
        <v>Andy</v>
      </c>
      <c r="Z133" s="3" t="str">
        <f t="shared" si="12"/>
        <v>[19.13.2]</v>
      </c>
      <c r="AA133" s="21"/>
      <c r="AB133" s="21"/>
      <c r="AC133" s="21"/>
      <c r="AD133" s="21"/>
      <c r="AF133" s="168"/>
    </row>
    <row r="134" spans="1:32" ht="62.25" customHeight="1" x14ac:dyDescent="0.25">
      <c r="A134" s="62" t="str">
        <f t="shared" si="14"/>
        <v>S2#172</v>
      </c>
      <c r="B134" s="101" t="s">
        <v>45</v>
      </c>
      <c r="C134" s="56" t="s">
        <v>41</v>
      </c>
      <c r="D134" s="63" t="s">
        <v>1477</v>
      </c>
      <c r="E134" s="58">
        <f ca="1">COUNTIF(INDIRECT("AN"&amp;$A$4):AN2320,"{"&amp;INDIRECT("D"&amp;ROW())&amp;"}")</f>
        <v>6</v>
      </c>
      <c r="F134" s="286" t="s">
        <v>125</v>
      </c>
      <c r="G134" s="79">
        <f ca="1">COUNTIFS(INDIRECT("U"&amp;$A$4):U2320,"OPEN",INDIRECT("D"&amp;$A$4):D2320,INDIRECT("D"&amp;ROW()))</f>
        <v>0</v>
      </c>
      <c r="H134" s="64" t="s">
        <v>1790</v>
      </c>
      <c r="I134" s="256"/>
      <c r="J134" s="65"/>
      <c r="K134" s="65"/>
      <c r="L134" s="65"/>
      <c r="M134" s="65"/>
      <c r="N134" s="65"/>
      <c r="O134" s="65"/>
      <c r="P134" s="65"/>
      <c r="Q134" s="65"/>
      <c r="R134" s="61"/>
      <c r="S134" s="120"/>
      <c r="T134" s="54"/>
      <c r="U134" s="21"/>
      <c r="V134" s="21"/>
      <c r="W134" s="44"/>
      <c r="X134" s="94" t="str">
        <f t="shared" si="10"/>
        <v>19.14.2</v>
      </c>
      <c r="Y134" s="99" t="str">
        <f t="shared" si="11"/>
        <v>Andy</v>
      </c>
      <c r="Z134" s="3" t="str">
        <f t="shared" si="12"/>
        <v>[19.14.2]</v>
      </c>
      <c r="AA134" s="21"/>
      <c r="AB134" s="21"/>
      <c r="AC134" s="21"/>
      <c r="AD134" s="21"/>
      <c r="AF134" s="168"/>
    </row>
    <row r="135" spans="1:32" ht="62.25" customHeight="1" x14ac:dyDescent="0.25">
      <c r="A135" s="62" t="str">
        <f t="shared" si="14"/>
        <v>S2#172</v>
      </c>
      <c r="B135" s="101" t="s">
        <v>45</v>
      </c>
      <c r="C135" s="56" t="s">
        <v>41</v>
      </c>
      <c r="D135" s="63" t="s">
        <v>1347</v>
      </c>
      <c r="E135" s="58">
        <f ca="1">COUNTIF(INDIRECT("AN"&amp;$A$4):AN2738,"{"&amp;INDIRECT("D"&amp;ROW())&amp;"}")</f>
        <v>5</v>
      </c>
      <c r="F135" s="286" t="s">
        <v>125</v>
      </c>
      <c r="G135" s="79">
        <f ca="1">COUNTIFS(INDIRECT("U"&amp;$A$4):U2614,"OPEN",INDIRECT("D"&amp;$A$4):D2614,INDIRECT("D"&amp;ROW()))</f>
        <v>0</v>
      </c>
      <c r="H135" s="64" t="s">
        <v>1357</v>
      </c>
      <c r="I135" s="256"/>
      <c r="J135" s="65"/>
      <c r="K135" s="219" t="s">
        <v>40</v>
      </c>
      <c r="L135" s="65"/>
      <c r="M135" s="219" t="s">
        <v>40</v>
      </c>
      <c r="N135" s="65"/>
      <c r="O135" s="219" t="s">
        <v>40</v>
      </c>
      <c r="P135" s="65"/>
      <c r="Q135" s="65"/>
      <c r="R135" s="61"/>
      <c r="S135" s="120" t="s">
        <v>40</v>
      </c>
      <c r="T135" s="54"/>
      <c r="U135" s="21"/>
      <c r="V135" s="21"/>
      <c r="W135" s="44"/>
      <c r="X135" s="94" t="str">
        <f t="shared" si="10"/>
        <v>19.15.2</v>
      </c>
      <c r="Y135" s="99" t="str">
        <f t="shared" si="11"/>
        <v>Andy</v>
      </c>
      <c r="Z135" s="3" t="str">
        <f t="shared" si="12"/>
        <v>[19.15.2]</v>
      </c>
      <c r="AA135" s="21"/>
      <c r="AB135" s="21"/>
      <c r="AC135" s="21"/>
      <c r="AD135" s="21"/>
      <c r="AF135" s="168"/>
    </row>
    <row r="136" spans="1:32" ht="62.25" customHeight="1" x14ac:dyDescent="0.25">
      <c r="A136" s="62" t="str">
        <f t="shared" si="14"/>
        <v>S2#172</v>
      </c>
      <c r="B136" s="101" t="s">
        <v>45</v>
      </c>
      <c r="C136" s="56" t="s">
        <v>41</v>
      </c>
      <c r="D136" s="63" t="s">
        <v>1234</v>
      </c>
      <c r="E136" s="58">
        <f ca="1">COUNTIF(INDIRECT("AN"&amp;$A$4):AN2320,"{"&amp;INDIRECT("D"&amp;ROW())&amp;"}")</f>
        <v>0</v>
      </c>
      <c r="F136" s="286" t="s">
        <v>125</v>
      </c>
      <c r="G136" s="79">
        <f ca="1">COUNTIFS(INDIRECT("U"&amp;$A$4):U2320,"OPEN",INDIRECT("D"&amp;$A$4):D2320,INDIRECT("D"&amp;ROW()))</f>
        <v>0</v>
      </c>
      <c r="H136" s="64" t="s">
        <v>1248</v>
      </c>
      <c r="I136" s="256"/>
      <c r="J136" s="65"/>
      <c r="K136" s="65"/>
      <c r="L136" s="65"/>
      <c r="M136" s="65"/>
      <c r="N136" s="65"/>
      <c r="O136" s="65"/>
      <c r="P136" s="65"/>
      <c r="Q136" s="65"/>
      <c r="R136" s="61"/>
      <c r="S136" s="120" t="s">
        <v>40</v>
      </c>
      <c r="T136" s="54"/>
      <c r="U136" s="21"/>
      <c r="V136" s="21"/>
      <c r="W136" s="44"/>
      <c r="X136" s="94" t="str">
        <f t="shared" si="10"/>
        <v>19.16</v>
      </c>
      <c r="Y136" s="99" t="str">
        <f t="shared" si="11"/>
        <v>Andy</v>
      </c>
      <c r="Z136" s="3" t="str">
        <f t="shared" si="12"/>
        <v>[19.16]</v>
      </c>
      <c r="AA136" s="21"/>
      <c r="AB136" s="21"/>
      <c r="AC136" s="21"/>
      <c r="AD136" s="21"/>
      <c r="AF136" s="168"/>
    </row>
    <row r="137" spans="1:32" ht="62.25" customHeight="1" x14ac:dyDescent="0.25">
      <c r="A137" s="62" t="str">
        <f t="shared" si="14"/>
        <v>S2#172</v>
      </c>
      <c r="B137" s="101" t="s">
        <v>45</v>
      </c>
      <c r="C137" s="56" t="s">
        <v>41</v>
      </c>
      <c r="D137" s="63" t="s">
        <v>1235</v>
      </c>
      <c r="E137" s="58">
        <f ca="1">COUNTIF(INDIRECT("AN"&amp;$A$4):AN2740,"{"&amp;INDIRECT("D"&amp;ROW())&amp;"}")</f>
        <v>0</v>
      </c>
      <c r="F137" s="286" t="s">
        <v>125</v>
      </c>
      <c r="G137" s="79">
        <f ca="1">COUNTIFS(INDIRECT("U"&amp;$A$4):U2614,"OPEN",INDIRECT("D"&amp;$A$4):D2614,INDIRECT("D"&amp;ROW()))</f>
        <v>0</v>
      </c>
      <c r="H137" s="64" t="s">
        <v>1249</v>
      </c>
      <c r="I137" s="256"/>
      <c r="J137" s="65"/>
      <c r="K137" s="219" t="s">
        <v>40</v>
      </c>
      <c r="L137" s="65"/>
      <c r="M137" s="219" t="s">
        <v>40</v>
      </c>
      <c r="N137" s="65"/>
      <c r="O137" s="219" t="s">
        <v>40</v>
      </c>
      <c r="P137" s="65"/>
      <c r="Q137" s="65"/>
      <c r="R137" s="61"/>
      <c r="S137" s="120" t="s">
        <v>40</v>
      </c>
      <c r="T137" s="54"/>
      <c r="U137" s="21"/>
      <c r="V137" s="21"/>
      <c r="W137" s="44"/>
      <c r="X137" s="94" t="str">
        <f t="shared" ref="X137:X219" si="15">IF(ISNONTEXT(D137),"" &amp; D137 &amp;"",T(D137))</f>
        <v>19.17</v>
      </c>
      <c r="Y137" s="99" t="str">
        <f t="shared" ref="Y137:Y219" si="16">F137</f>
        <v>Andy</v>
      </c>
      <c r="Z137" s="3" t="str">
        <f t="shared" ref="Z137:Z219" si="17">"[" &amp;D137&amp;"]"</f>
        <v>[19.17]</v>
      </c>
      <c r="AA137" s="21"/>
      <c r="AB137" s="21"/>
      <c r="AC137" s="21"/>
      <c r="AD137" s="21"/>
      <c r="AF137" s="168"/>
    </row>
    <row r="138" spans="1:32" ht="62.25" customHeight="1" x14ac:dyDescent="0.25">
      <c r="A138" s="62" t="str">
        <f t="shared" si="14"/>
        <v>S2#172</v>
      </c>
      <c r="B138" s="101" t="s">
        <v>45</v>
      </c>
      <c r="C138" s="56" t="s">
        <v>41</v>
      </c>
      <c r="D138" s="63" t="s">
        <v>1236</v>
      </c>
      <c r="E138" s="58">
        <f ca="1">COUNTIF(INDIRECT("AN"&amp;$A$4):AN2320,"{"&amp;INDIRECT("D"&amp;ROW())&amp;"}")</f>
        <v>0</v>
      </c>
      <c r="F138" s="286" t="s">
        <v>125</v>
      </c>
      <c r="G138" s="79">
        <f ca="1">COUNTIFS(INDIRECT("U"&amp;$A$4):U2320,"OPEN",INDIRECT("D"&amp;$A$4):D2320,INDIRECT("D"&amp;ROW()))</f>
        <v>0</v>
      </c>
      <c r="H138" s="64" t="s">
        <v>1250</v>
      </c>
      <c r="I138" s="256"/>
      <c r="J138" s="65"/>
      <c r="K138" s="65"/>
      <c r="L138" s="65"/>
      <c r="M138" s="65"/>
      <c r="N138" s="65"/>
      <c r="O138" s="65"/>
      <c r="P138" s="65"/>
      <c r="Q138" s="65"/>
      <c r="R138" s="61"/>
      <c r="S138" s="120" t="s">
        <v>40</v>
      </c>
      <c r="T138" s="54"/>
      <c r="U138" s="21"/>
      <c r="V138" s="21"/>
      <c r="W138" s="44"/>
      <c r="X138" s="94" t="str">
        <f t="shared" si="15"/>
        <v>19.18</v>
      </c>
      <c r="Y138" s="99" t="str">
        <f t="shared" si="16"/>
        <v>Andy</v>
      </c>
      <c r="Z138" s="3" t="str">
        <f t="shared" si="17"/>
        <v>[19.18]</v>
      </c>
      <c r="AA138" s="21"/>
      <c r="AB138" s="21"/>
      <c r="AC138" s="21"/>
      <c r="AD138" s="21"/>
      <c r="AF138" s="168"/>
    </row>
    <row r="139" spans="1:32" ht="62.25" customHeight="1" x14ac:dyDescent="0.25">
      <c r="A139" s="62" t="str">
        <f t="shared" si="14"/>
        <v>S2#172</v>
      </c>
      <c r="B139" s="101" t="s">
        <v>45</v>
      </c>
      <c r="C139" s="56" t="s">
        <v>41</v>
      </c>
      <c r="D139" s="63" t="s">
        <v>1237</v>
      </c>
      <c r="E139" s="58">
        <f ca="1">COUNTIF(INDIRECT("AN"&amp;$A$4):AN2742,"{"&amp;INDIRECT("D"&amp;ROW())&amp;"}")</f>
        <v>0</v>
      </c>
      <c r="F139" s="286" t="s">
        <v>125</v>
      </c>
      <c r="G139" s="79">
        <f ca="1">COUNTIFS(INDIRECT("U"&amp;$A$4):U2614,"OPEN",INDIRECT("D"&amp;$A$4):D2614,INDIRECT("D"&amp;ROW()))</f>
        <v>0</v>
      </c>
      <c r="H139" s="64" t="s">
        <v>1447</v>
      </c>
      <c r="I139" s="256"/>
      <c r="J139" s="65"/>
      <c r="K139" s="219" t="s">
        <v>40</v>
      </c>
      <c r="L139" s="65"/>
      <c r="M139" s="219" t="s">
        <v>40</v>
      </c>
      <c r="N139" s="65"/>
      <c r="O139" s="219" t="s">
        <v>40</v>
      </c>
      <c r="P139" s="65"/>
      <c r="Q139" s="65"/>
      <c r="R139" s="61"/>
      <c r="S139" s="120" t="s">
        <v>40</v>
      </c>
      <c r="T139" s="54"/>
      <c r="U139" s="21"/>
      <c r="V139" s="21"/>
      <c r="W139" s="44"/>
      <c r="X139" s="94" t="str">
        <f t="shared" si="15"/>
        <v>19.19</v>
      </c>
      <c r="Y139" s="99" t="str">
        <f t="shared" si="16"/>
        <v>Andy</v>
      </c>
      <c r="Z139" s="3" t="str">
        <f t="shared" si="17"/>
        <v>[19.19]</v>
      </c>
      <c r="AA139" s="21"/>
      <c r="AB139" s="21"/>
      <c r="AC139" s="21"/>
      <c r="AD139" s="21"/>
      <c r="AF139" s="168"/>
    </row>
    <row r="140" spans="1:32" ht="62.25" customHeight="1" x14ac:dyDescent="0.25">
      <c r="A140" s="62" t="str">
        <f t="shared" si="14"/>
        <v>S2#172</v>
      </c>
      <c r="B140" s="101" t="s">
        <v>45</v>
      </c>
      <c r="C140" s="56" t="s">
        <v>41</v>
      </c>
      <c r="D140" s="63" t="s">
        <v>1238</v>
      </c>
      <c r="E140" s="58">
        <f ca="1">COUNTIF(INDIRECT("AN"&amp;$A$4):AN2320,"{"&amp;INDIRECT("D"&amp;ROW())&amp;"}")</f>
        <v>0</v>
      </c>
      <c r="F140" s="286" t="s">
        <v>125</v>
      </c>
      <c r="G140" s="79">
        <f ca="1">COUNTIFS(INDIRECT("U"&amp;$A$4):U2320,"OPEN",INDIRECT("D"&amp;$A$4):D2320,INDIRECT("D"&amp;ROW()))</f>
        <v>0</v>
      </c>
      <c r="H140" s="64" t="s">
        <v>1251</v>
      </c>
      <c r="I140" s="256"/>
      <c r="J140" s="65"/>
      <c r="K140" s="65"/>
      <c r="L140" s="65"/>
      <c r="M140" s="65"/>
      <c r="N140" s="65"/>
      <c r="O140" s="65"/>
      <c r="P140" s="65"/>
      <c r="Q140" s="65"/>
      <c r="R140" s="61"/>
      <c r="S140" s="120" t="s">
        <v>40</v>
      </c>
      <c r="T140" s="54"/>
      <c r="U140" s="21"/>
      <c r="V140" s="21"/>
      <c r="W140" s="44"/>
      <c r="X140" s="94" t="str">
        <f t="shared" si="15"/>
        <v>19.20</v>
      </c>
      <c r="Y140" s="99" t="str">
        <f t="shared" si="16"/>
        <v>Andy</v>
      </c>
      <c r="Z140" s="3" t="str">
        <f t="shared" si="17"/>
        <v>[19.20]</v>
      </c>
      <c r="AA140" s="21"/>
      <c r="AB140" s="21"/>
      <c r="AC140" s="21"/>
      <c r="AD140" s="168">
        <f t="shared" ref="AD140:AD277" si="18">IF(F140="LS OUT",IF(S140="",1,0),0)</f>
        <v>0</v>
      </c>
      <c r="AF140" s="168"/>
    </row>
    <row r="141" spans="1:32" ht="62.25" customHeight="1" x14ac:dyDescent="0.25">
      <c r="A141" s="62" t="str">
        <f t="shared" si="14"/>
        <v>S2#172</v>
      </c>
      <c r="B141" s="101" t="s">
        <v>45</v>
      </c>
      <c r="C141" s="56" t="s">
        <v>41</v>
      </c>
      <c r="D141" s="63" t="s">
        <v>1239</v>
      </c>
      <c r="E141" s="58">
        <f ca="1">COUNTIF(INDIRECT("AN"&amp;$A$4):AN2744,"{"&amp;INDIRECT("D"&amp;ROW())&amp;"}")</f>
        <v>0</v>
      </c>
      <c r="F141" s="286" t="s">
        <v>125</v>
      </c>
      <c r="G141" s="79">
        <f ca="1">COUNTIFS(INDIRECT("U"&amp;$A$4):U2614,"OPEN",INDIRECT("D"&amp;$A$4):D2614,INDIRECT("D"&amp;ROW()))</f>
        <v>0</v>
      </c>
      <c r="H141" s="64" t="s">
        <v>1529</v>
      </c>
      <c r="I141" s="256"/>
      <c r="J141" s="65"/>
      <c r="K141" s="219" t="s">
        <v>40</v>
      </c>
      <c r="L141" s="65"/>
      <c r="M141" s="219" t="s">
        <v>40</v>
      </c>
      <c r="N141" s="65"/>
      <c r="O141" s="219" t="s">
        <v>40</v>
      </c>
      <c r="P141" s="65"/>
      <c r="Q141" s="65"/>
      <c r="R141" s="61"/>
      <c r="S141" s="120" t="s">
        <v>40</v>
      </c>
      <c r="T141" s="54"/>
      <c r="U141" s="21"/>
      <c r="V141" s="21"/>
      <c r="W141" s="44"/>
      <c r="X141" s="94" t="str">
        <f t="shared" si="15"/>
        <v>19.21</v>
      </c>
      <c r="Y141" s="99" t="str">
        <f t="shared" si="16"/>
        <v>Andy</v>
      </c>
      <c r="Z141" s="3" t="str">
        <f t="shared" si="17"/>
        <v>[19.21]</v>
      </c>
      <c r="AA141" s="21"/>
      <c r="AB141" s="21"/>
      <c r="AC141" s="21"/>
      <c r="AD141" s="168">
        <f t="shared" si="18"/>
        <v>0</v>
      </c>
      <c r="AF141" s="168"/>
    </row>
    <row r="142" spans="1:32" ht="62.25" customHeight="1" x14ac:dyDescent="0.25">
      <c r="A142" s="62" t="str">
        <f t="shared" si="14"/>
        <v>S2#172</v>
      </c>
      <c r="B142" s="101" t="s">
        <v>45</v>
      </c>
      <c r="C142" s="56" t="s">
        <v>41</v>
      </c>
      <c r="D142" s="63" t="s">
        <v>1240</v>
      </c>
      <c r="E142" s="58">
        <f ca="1">COUNTIF(INDIRECT("AN"&amp;$A$4):AN2320,"{"&amp;INDIRECT("D"&amp;ROW())&amp;"}")</f>
        <v>0</v>
      </c>
      <c r="F142" s="286" t="s">
        <v>125</v>
      </c>
      <c r="G142" s="79">
        <f ca="1">COUNTIFS(INDIRECT("U"&amp;$A$4):U2320,"OPEN",INDIRECT("D"&amp;$A$4):D2320,INDIRECT("D"&amp;ROW()))</f>
        <v>0</v>
      </c>
      <c r="H142" s="64" t="s">
        <v>1252</v>
      </c>
      <c r="I142" s="256"/>
      <c r="J142" s="65"/>
      <c r="K142" s="65"/>
      <c r="L142" s="65"/>
      <c r="M142" s="65"/>
      <c r="N142" s="65"/>
      <c r="O142" s="65"/>
      <c r="P142" s="65"/>
      <c r="Q142" s="65"/>
      <c r="R142" s="61"/>
      <c r="S142" s="120" t="s">
        <v>40</v>
      </c>
      <c r="T142" s="54"/>
      <c r="U142" s="21"/>
      <c r="V142" s="21"/>
      <c r="W142" s="44"/>
      <c r="X142" s="94" t="str">
        <f t="shared" si="15"/>
        <v>19.22</v>
      </c>
      <c r="Y142" s="99" t="str">
        <f t="shared" si="16"/>
        <v>Andy</v>
      </c>
      <c r="Z142" s="3" t="str">
        <f t="shared" si="17"/>
        <v>[19.22]</v>
      </c>
      <c r="AA142" s="21"/>
      <c r="AB142" s="21"/>
      <c r="AC142" s="21"/>
      <c r="AD142" s="168">
        <f t="shared" si="18"/>
        <v>0</v>
      </c>
      <c r="AF142" s="168"/>
    </row>
    <row r="143" spans="1:32" ht="62.25" customHeight="1" x14ac:dyDescent="0.25">
      <c r="A143" s="62" t="str">
        <f t="shared" si="14"/>
        <v>S2#172</v>
      </c>
      <c r="B143" s="101" t="s">
        <v>45</v>
      </c>
      <c r="C143" s="56" t="s">
        <v>41</v>
      </c>
      <c r="D143" s="63" t="s">
        <v>1241</v>
      </c>
      <c r="E143" s="58">
        <f ca="1">COUNTIF(INDIRECT("AN"&amp;$A$4):AN2746,"{"&amp;INDIRECT("D"&amp;ROW())&amp;"}")</f>
        <v>0</v>
      </c>
      <c r="F143" s="286" t="s">
        <v>125</v>
      </c>
      <c r="G143" s="79">
        <f ca="1">COUNTIFS(INDIRECT("U"&amp;$A$4):U2614,"OPEN",INDIRECT("D"&amp;$A$4):D2614,INDIRECT("D"&amp;ROW()))</f>
        <v>0</v>
      </c>
      <c r="H143" s="64" t="s">
        <v>1253</v>
      </c>
      <c r="I143" s="256"/>
      <c r="J143" s="65"/>
      <c r="K143" s="219" t="s">
        <v>40</v>
      </c>
      <c r="L143" s="65"/>
      <c r="M143" s="219" t="s">
        <v>40</v>
      </c>
      <c r="N143" s="65"/>
      <c r="O143" s="219" t="s">
        <v>40</v>
      </c>
      <c r="P143" s="65"/>
      <c r="Q143" s="65"/>
      <c r="R143" s="61"/>
      <c r="S143" s="120" t="s">
        <v>40</v>
      </c>
      <c r="T143" s="54"/>
      <c r="U143" s="21"/>
      <c r="V143" s="21"/>
      <c r="W143" s="44"/>
      <c r="X143" s="94" t="str">
        <f t="shared" si="15"/>
        <v>19.23</v>
      </c>
      <c r="Y143" s="99" t="str">
        <f t="shared" si="16"/>
        <v>Andy</v>
      </c>
      <c r="Z143" s="3" t="str">
        <f t="shared" si="17"/>
        <v>[19.23]</v>
      </c>
      <c r="AA143" s="21"/>
      <c r="AB143" s="21"/>
      <c r="AC143" s="21"/>
      <c r="AD143" s="168"/>
      <c r="AF143" s="168"/>
    </row>
    <row r="144" spans="1:32" ht="62.25" customHeight="1" x14ac:dyDescent="0.25">
      <c r="A144" s="62" t="str">
        <f t="shared" si="14"/>
        <v>S2#172</v>
      </c>
      <c r="B144" s="101" t="s">
        <v>45</v>
      </c>
      <c r="C144" s="56" t="s">
        <v>41</v>
      </c>
      <c r="D144" s="63" t="s">
        <v>1242</v>
      </c>
      <c r="E144" s="58">
        <f ca="1">COUNTIF(INDIRECT("AN"&amp;$A$4):AN2320,"{"&amp;INDIRECT("D"&amp;ROW())&amp;"}")</f>
        <v>0</v>
      </c>
      <c r="F144" s="286" t="s">
        <v>125</v>
      </c>
      <c r="G144" s="79">
        <f ca="1">COUNTIFS(INDIRECT("U"&amp;$A$4):U2320,"OPEN",INDIRECT("D"&amp;$A$4):D2320,INDIRECT("D"&amp;ROW()))</f>
        <v>0</v>
      </c>
      <c r="H144" s="64" t="s">
        <v>1254</v>
      </c>
      <c r="I144" s="256"/>
      <c r="J144" s="65"/>
      <c r="K144" s="65"/>
      <c r="L144" s="65"/>
      <c r="M144" s="65"/>
      <c r="N144" s="65"/>
      <c r="O144" s="65"/>
      <c r="P144" s="65"/>
      <c r="Q144" s="65"/>
      <c r="R144" s="61"/>
      <c r="S144" s="120" t="s">
        <v>40</v>
      </c>
      <c r="T144" s="54"/>
      <c r="U144" s="21"/>
      <c r="V144" s="21"/>
      <c r="W144" s="44"/>
      <c r="X144" s="94" t="str">
        <f t="shared" si="15"/>
        <v>19.24</v>
      </c>
      <c r="Y144" s="99" t="str">
        <f t="shared" si="16"/>
        <v>Andy</v>
      </c>
      <c r="Z144" s="3" t="str">
        <f t="shared" si="17"/>
        <v>[19.24]</v>
      </c>
      <c r="AA144" s="21"/>
      <c r="AB144" s="21"/>
      <c r="AC144" s="21"/>
      <c r="AD144" s="168"/>
      <c r="AF144" s="168"/>
    </row>
    <row r="145" spans="1:32" ht="62.25" customHeight="1" x14ac:dyDescent="0.25">
      <c r="A145" s="62" t="str">
        <f t="shared" si="14"/>
        <v>S2#172</v>
      </c>
      <c r="B145" s="101" t="s">
        <v>45</v>
      </c>
      <c r="C145" s="56" t="s">
        <v>41</v>
      </c>
      <c r="D145" s="63" t="s">
        <v>1243</v>
      </c>
      <c r="E145" s="58">
        <f ca="1">COUNTIF(INDIRECT("AN"&amp;$A$4):AN2748,"{"&amp;INDIRECT("D"&amp;ROW())&amp;"}")</f>
        <v>0</v>
      </c>
      <c r="F145" s="286" t="s">
        <v>125</v>
      </c>
      <c r="G145" s="79">
        <f ca="1">COUNTIFS(INDIRECT("U"&amp;$A$4):U2614,"OPEN",INDIRECT("D"&amp;$A$4):D2614,INDIRECT("D"&amp;ROW()))</f>
        <v>0</v>
      </c>
      <c r="H145" s="64" t="s">
        <v>1255</v>
      </c>
      <c r="I145" s="256"/>
      <c r="J145" s="65"/>
      <c r="K145" s="219" t="s">
        <v>40</v>
      </c>
      <c r="L145" s="65"/>
      <c r="M145" s="219" t="s">
        <v>40</v>
      </c>
      <c r="N145" s="65"/>
      <c r="O145" s="219" t="s">
        <v>40</v>
      </c>
      <c r="P145" s="65"/>
      <c r="Q145" s="65"/>
      <c r="R145" s="61"/>
      <c r="S145" s="120"/>
      <c r="T145" s="54"/>
      <c r="U145" s="21"/>
      <c r="V145" s="21"/>
      <c r="W145" s="44"/>
      <c r="X145" s="94" t="str">
        <f t="shared" si="15"/>
        <v>19.25</v>
      </c>
      <c r="Y145" s="99" t="str">
        <f t="shared" si="16"/>
        <v>Andy</v>
      </c>
      <c r="Z145" s="3" t="str">
        <f t="shared" si="17"/>
        <v>[19.25]</v>
      </c>
      <c r="AA145" s="21"/>
      <c r="AB145" s="21"/>
      <c r="AC145" s="21"/>
      <c r="AD145" s="168"/>
      <c r="AF145" s="168"/>
    </row>
    <row r="146" spans="1:32" ht="62.25" customHeight="1" x14ac:dyDescent="0.25">
      <c r="A146" s="62" t="str">
        <f t="shared" si="14"/>
        <v>S2#172</v>
      </c>
      <c r="B146" s="101" t="s">
        <v>45</v>
      </c>
      <c r="C146" s="56" t="s">
        <v>41</v>
      </c>
      <c r="D146" s="63" t="s">
        <v>1244</v>
      </c>
      <c r="E146" s="58">
        <f ca="1">COUNTIF(INDIRECT("AN"&amp;$A$4):AN2320,"{"&amp;INDIRECT("D"&amp;ROW())&amp;"}")</f>
        <v>0</v>
      </c>
      <c r="F146" s="286" t="s">
        <v>125</v>
      </c>
      <c r="G146" s="79">
        <f ca="1">COUNTIFS(INDIRECT("U"&amp;$A$4):U2320,"OPEN",INDIRECT("D"&amp;$A$4):D2320,INDIRECT("D"&amp;ROW()))</f>
        <v>0</v>
      </c>
      <c r="H146" s="64" t="s">
        <v>1256</v>
      </c>
      <c r="I146" s="256"/>
      <c r="J146" s="65"/>
      <c r="K146" s="65"/>
      <c r="L146" s="65"/>
      <c r="M146" s="65"/>
      <c r="N146" s="65"/>
      <c r="O146" s="65"/>
      <c r="P146" s="65"/>
      <c r="Q146" s="65"/>
      <c r="R146" s="61"/>
      <c r="S146" s="120"/>
      <c r="T146" s="54"/>
      <c r="U146" s="21"/>
      <c r="V146" s="21"/>
      <c r="W146" s="44"/>
      <c r="X146" s="94" t="str">
        <f t="shared" si="15"/>
        <v>19.26</v>
      </c>
      <c r="Y146" s="99" t="str">
        <f t="shared" si="16"/>
        <v>Andy</v>
      </c>
      <c r="Z146" s="3" t="str">
        <f t="shared" si="17"/>
        <v>[19.26]</v>
      </c>
      <c r="AA146" s="21"/>
      <c r="AB146" s="21"/>
      <c r="AC146" s="21"/>
      <c r="AD146" s="168"/>
      <c r="AF146" s="168"/>
    </row>
    <row r="147" spans="1:32" ht="62.25" customHeight="1" x14ac:dyDescent="0.25">
      <c r="A147" s="62" t="str">
        <f t="shared" si="14"/>
        <v>S2#172</v>
      </c>
      <c r="B147" s="101" t="s">
        <v>1020</v>
      </c>
      <c r="C147" s="56" t="s">
        <v>41</v>
      </c>
      <c r="D147" s="63" t="s">
        <v>1245</v>
      </c>
      <c r="E147" s="58">
        <f ca="1">COUNTIF(INDIRECT("AN"&amp;$A$4):AN2750,"{"&amp;INDIRECT("D"&amp;ROW())&amp;"}")</f>
        <v>0</v>
      </c>
      <c r="F147" s="286" t="s">
        <v>125</v>
      </c>
      <c r="G147" s="79">
        <f ca="1">COUNTIFS(INDIRECT("U"&amp;$A$4):U2615,"OPEN",INDIRECT("D"&amp;$A$4):D2615,INDIRECT("D"&amp;ROW()))</f>
        <v>0</v>
      </c>
      <c r="H147" s="64" t="s">
        <v>1257</v>
      </c>
      <c r="I147" s="256"/>
      <c r="J147" s="65"/>
      <c r="K147" s="219" t="s">
        <v>40</v>
      </c>
      <c r="L147" s="65"/>
      <c r="M147" s="219" t="s">
        <v>40</v>
      </c>
      <c r="N147" s="65"/>
      <c r="O147" s="219" t="s">
        <v>40</v>
      </c>
      <c r="P147" s="65"/>
      <c r="Q147" s="65"/>
      <c r="R147" s="61"/>
      <c r="S147" s="120"/>
      <c r="T147" s="54"/>
      <c r="U147" s="21"/>
      <c r="V147" s="21"/>
      <c r="W147" s="44"/>
      <c r="X147" s="94" t="str">
        <f t="shared" si="15"/>
        <v>19.27</v>
      </c>
      <c r="Y147" s="99" t="str">
        <f t="shared" si="16"/>
        <v>Andy</v>
      </c>
      <c r="Z147" s="3" t="str">
        <f t="shared" si="17"/>
        <v>[19.27]</v>
      </c>
      <c r="AA147" s="21"/>
      <c r="AB147" s="21"/>
      <c r="AC147" s="21"/>
      <c r="AD147" s="168"/>
      <c r="AF147" s="168"/>
    </row>
    <row r="148" spans="1:32" ht="62.25" customHeight="1" x14ac:dyDescent="0.25">
      <c r="A148" s="62" t="str">
        <f>A146</f>
        <v>S2#172</v>
      </c>
      <c r="B148" s="101" t="s">
        <v>45</v>
      </c>
      <c r="C148" s="56" t="s">
        <v>41</v>
      </c>
      <c r="D148" s="63" t="s">
        <v>1246</v>
      </c>
      <c r="E148" s="58">
        <f ca="1">COUNTIF(INDIRECT("AN"&amp;$A$4):AN2320,"{"&amp;INDIRECT("D"&amp;ROW())&amp;"}")</f>
        <v>0</v>
      </c>
      <c r="F148" s="286" t="s">
        <v>125</v>
      </c>
      <c r="G148" s="79">
        <f ca="1">COUNTIFS(INDIRECT("U"&amp;$A$4):U2320,"OPEN",INDIRECT("D"&amp;$A$4):D2320,INDIRECT("D"&amp;ROW()))</f>
        <v>0</v>
      </c>
      <c r="H148" s="64" t="s">
        <v>1258</v>
      </c>
      <c r="I148" s="256"/>
      <c r="J148" s="65"/>
      <c r="K148" s="65"/>
      <c r="L148" s="65"/>
      <c r="M148" s="65"/>
      <c r="N148" s="65"/>
      <c r="O148" s="65"/>
      <c r="P148" s="65"/>
      <c r="Q148" s="65"/>
      <c r="R148" s="61"/>
      <c r="S148" s="120"/>
      <c r="T148" s="54"/>
      <c r="U148" s="21"/>
      <c r="V148" s="21"/>
      <c r="W148" s="44"/>
      <c r="X148" s="94" t="str">
        <f t="shared" si="15"/>
        <v>19.28</v>
      </c>
      <c r="Y148" s="99" t="str">
        <f t="shared" si="16"/>
        <v>Andy</v>
      </c>
      <c r="Z148" s="3" t="str">
        <f t="shared" si="17"/>
        <v>[19.28]</v>
      </c>
      <c r="AA148" s="21"/>
      <c r="AB148" s="21"/>
      <c r="AC148" s="21"/>
      <c r="AD148" s="168"/>
      <c r="AF148" s="168"/>
    </row>
    <row r="149" spans="1:32" ht="62.25" customHeight="1" x14ac:dyDescent="0.25">
      <c r="A149" s="62" t="str">
        <f t="shared" si="14"/>
        <v>S2#172</v>
      </c>
      <c r="B149" s="101" t="s">
        <v>45</v>
      </c>
      <c r="C149" s="56" t="s">
        <v>41</v>
      </c>
      <c r="D149" s="63" t="s">
        <v>1247</v>
      </c>
      <c r="E149" s="58">
        <f ca="1">COUNTIF(INDIRECT("AN"&amp;$A$4):AN2751,"{"&amp;INDIRECT("D"&amp;ROW())&amp;"}")</f>
        <v>0</v>
      </c>
      <c r="F149" s="286" t="s">
        <v>125</v>
      </c>
      <c r="G149" s="79">
        <f ca="1">COUNTIFS(INDIRECT("U"&amp;$A$4):U2614,"OPEN",INDIRECT("D"&amp;$A$4):D2614,INDIRECT("D"&amp;ROW()))</f>
        <v>0</v>
      </c>
      <c r="H149" s="64" t="s">
        <v>1259</v>
      </c>
      <c r="I149" s="256"/>
      <c r="J149" s="65"/>
      <c r="K149" s="219" t="s">
        <v>40</v>
      </c>
      <c r="L149" s="65"/>
      <c r="M149" s="219" t="s">
        <v>40</v>
      </c>
      <c r="N149" s="65"/>
      <c r="O149" s="219" t="s">
        <v>40</v>
      </c>
      <c r="P149" s="65"/>
      <c r="Q149" s="65"/>
      <c r="R149" s="61"/>
      <c r="S149" s="120"/>
      <c r="T149" s="54"/>
      <c r="U149" s="21"/>
      <c r="V149" s="21"/>
      <c r="W149" s="44"/>
      <c r="X149" s="94" t="str">
        <f t="shared" si="15"/>
        <v>19.29</v>
      </c>
      <c r="Y149" s="99" t="str">
        <f t="shared" si="16"/>
        <v>Andy</v>
      </c>
      <c r="Z149" s="3" t="str">
        <f t="shared" si="17"/>
        <v>[19.29]</v>
      </c>
      <c r="AA149" s="21"/>
      <c r="AB149" s="21"/>
      <c r="AC149" s="21"/>
      <c r="AD149" s="168"/>
      <c r="AF149" s="168"/>
    </row>
    <row r="150" spans="1:32" ht="62.25" customHeight="1" x14ac:dyDescent="0.25">
      <c r="A150" s="62" t="str">
        <f t="shared" si="14"/>
        <v>S2#172</v>
      </c>
      <c r="B150" s="101" t="s">
        <v>45</v>
      </c>
      <c r="C150" s="56" t="s">
        <v>41</v>
      </c>
      <c r="D150" s="63" t="s">
        <v>1483</v>
      </c>
      <c r="E150" s="58">
        <f ca="1">COUNTIF(INDIRECT("AN"&amp;$A$4):AN2320,"{"&amp;INDIRECT("D"&amp;ROW())&amp;"}")</f>
        <v>0</v>
      </c>
      <c r="F150" s="286" t="s">
        <v>125</v>
      </c>
      <c r="G150" s="79">
        <f ca="1">COUNTIFS(INDIRECT("U"&amp;$A$4):U2320,"OPEN",INDIRECT("D"&amp;$A$4):D2320,INDIRECT("D"&amp;ROW()))</f>
        <v>0</v>
      </c>
      <c r="H150" s="64" t="s">
        <v>1480</v>
      </c>
      <c r="I150" s="256"/>
      <c r="J150" s="65"/>
      <c r="K150" s="65"/>
      <c r="L150" s="65"/>
      <c r="M150" s="65"/>
      <c r="N150" s="65"/>
      <c r="O150" s="65"/>
      <c r="P150" s="65"/>
      <c r="Q150" s="65"/>
      <c r="R150" s="61"/>
      <c r="S150" s="120"/>
      <c r="T150" s="54"/>
      <c r="U150" s="21"/>
      <c r="V150" s="21"/>
      <c r="W150" s="44"/>
      <c r="X150" s="94" t="str">
        <f t="shared" si="15"/>
        <v>19.30</v>
      </c>
      <c r="Y150" s="99" t="str">
        <f t="shared" si="16"/>
        <v>Andy</v>
      </c>
      <c r="Z150" s="3" t="str">
        <f t="shared" si="17"/>
        <v>[19.30]</v>
      </c>
      <c r="AA150" s="21"/>
      <c r="AB150" s="21"/>
      <c r="AC150" s="21"/>
      <c r="AD150" s="168"/>
      <c r="AF150" s="168"/>
    </row>
    <row r="151" spans="1:32" ht="62.25" customHeight="1" x14ac:dyDescent="0.25">
      <c r="A151" s="62" t="str">
        <f t="shared" si="14"/>
        <v>S2#172</v>
      </c>
      <c r="B151" s="101" t="s">
        <v>45</v>
      </c>
      <c r="C151" s="56" t="s">
        <v>41</v>
      </c>
      <c r="D151" s="63" t="s">
        <v>1484</v>
      </c>
      <c r="E151" s="58">
        <f ca="1">COUNTIF(INDIRECT("AN"&amp;$A$4):AN2320,"{"&amp;INDIRECT("D"&amp;ROW())&amp;"}")</f>
        <v>0</v>
      </c>
      <c r="F151" s="286" t="s">
        <v>125</v>
      </c>
      <c r="G151" s="79">
        <f ca="1">COUNTIFS(INDIRECT("U"&amp;$A$4):U2320,"OPEN",INDIRECT("D"&amp;$A$4):D2320,INDIRECT("D"&amp;ROW()))</f>
        <v>0</v>
      </c>
      <c r="H151" s="64" t="s">
        <v>1481</v>
      </c>
      <c r="I151" s="256"/>
      <c r="J151" s="65"/>
      <c r="K151" s="219" t="s">
        <v>40</v>
      </c>
      <c r="L151" s="65"/>
      <c r="M151" s="219" t="s">
        <v>40</v>
      </c>
      <c r="N151" s="65"/>
      <c r="O151" s="219" t="s">
        <v>40</v>
      </c>
      <c r="P151" s="65"/>
      <c r="Q151" s="65"/>
      <c r="R151" s="61"/>
      <c r="S151" s="120"/>
      <c r="T151" s="54"/>
      <c r="U151" s="21"/>
      <c r="V151" s="21"/>
      <c r="W151" s="44"/>
      <c r="X151" s="94" t="str">
        <f t="shared" si="15"/>
        <v>19.31</v>
      </c>
      <c r="Y151" s="99" t="str">
        <f t="shared" si="16"/>
        <v>Andy</v>
      </c>
      <c r="Z151" s="3" t="str">
        <f t="shared" si="17"/>
        <v>[19.31]</v>
      </c>
      <c r="AA151" s="21"/>
      <c r="AB151" s="21"/>
      <c r="AC151" s="21"/>
      <c r="AD151" s="168"/>
      <c r="AF151" s="168"/>
    </row>
    <row r="152" spans="1:32" ht="62.25" customHeight="1" x14ac:dyDescent="0.25">
      <c r="A152" s="62" t="str">
        <f t="shared" si="14"/>
        <v>S2#172</v>
      </c>
      <c r="B152" s="101" t="s">
        <v>45</v>
      </c>
      <c r="C152" s="56" t="s">
        <v>41</v>
      </c>
      <c r="D152" s="63" t="s">
        <v>1485</v>
      </c>
      <c r="E152" s="58">
        <f ca="1">COUNTIF(INDIRECT("AN"&amp;$A$4):AN2320,"{"&amp;INDIRECT("D"&amp;ROW())&amp;"}")</f>
        <v>0</v>
      </c>
      <c r="F152" s="286" t="s">
        <v>125</v>
      </c>
      <c r="G152" s="79">
        <f ca="1">COUNTIFS(INDIRECT("U"&amp;$A$4):U2320,"OPEN",INDIRECT("D"&amp;$A$4):D2320,INDIRECT("D"&amp;ROW()))</f>
        <v>0</v>
      </c>
      <c r="H152" s="64" t="s">
        <v>1583</v>
      </c>
      <c r="I152" s="256"/>
      <c r="J152" s="65"/>
      <c r="K152" s="65"/>
      <c r="L152" s="65"/>
      <c r="M152" s="65"/>
      <c r="N152" s="65"/>
      <c r="O152" s="65"/>
      <c r="P152" s="65"/>
      <c r="Q152" s="65"/>
      <c r="R152" s="61"/>
      <c r="S152" s="120"/>
      <c r="T152" s="54"/>
      <c r="U152" s="21"/>
      <c r="V152" s="21"/>
      <c r="W152" s="44"/>
      <c r="X152" s="94" t="str">
        <f t="shared" si="15"/>
        <v>19.32</v>
      </c>
      <c r="Y152" s="99" t="str">
        <f t="shared" si="16"/>
        <v>Andy</v>
      </c>
      <c r="Z152" s="3" t="str">
        <f t="shared" si="17"/>
        <v>[19.32]</v>
      </c>
      <c r="AA152" s="21"/>
      <c r="AB152" s="21"/>
      <c r="AC152" s="21"/>
      <c r="AD152" s="168"/>
      <c r="AF152" s="168"/>
    </row>
    <row r="153" spans="1:32" ht="62.25" customHeight="1" x14ac:dyDescent="0.25">
      <c r="A153" s="62" t="str">
        <f t="shared" si="14"/>
        <v>S2#172</v>
      </c>
      <c r="B153" s="101" t="s">
        <v>45</v>
      </c>
      <c r="C153" s="56" t="s">
        <v>41</v>
      </c>
      <c r="D153" s="63" t="s">
        <v>1486</v>
      </c>
      <c r="E153" s="58">
        <f ca="1">COUNTIF(INDIRECT("AN"&amp;$A$4):AN2320,"{"&amp;INDIRECT("D"&amp;ROW())&amp;"}")</f>
        <v>0</v>
      </c>
      <c r="F153" s="286" t="s">
        <v>125</v>
      </c>
      <c r="G153" s="79">
        <f ca="1">COUNTIFS(INDIRECT("U"&amp;$A$4):U2320,"OPEN",INDIRECT("D"&amp;$A$4):D2320,INDIRECT("D"&amp;ROW()))</f>
        <v>0</v>
      </c>
      <c r="H153" s="64" t="s">
        <v>1482</v>
      </c>
      <c r="I153" s="256"/>
      <c r="J153" s="65"/>
      <c r="K153" s="219" t="s">
        <v>40</v>
      </c>
      <c r="L153" s="65"/>
      <c r="M153" s="219" t="s">
        <v>40</v>
      </c>
      <c r="N153" s="65"/>
      <c r="O153" s="219" t="s">
        <v>40</v>
      </c>
      <c r="P153" s="65"/>
      <c r="Q153" s="65"/>
      <c r="R153" s="61"/>
      <c r="S153" s="120"/>
      <c r="T153" s="54"/>
      <c r="U153" s="21"/>
      <c r="V153" s="21"/>
      <c r="W153" s="44"/>
      <c r="X153" s="94" t="str">
        <f t="shared" si="15"/>
        <v>19.33</v>
      </c>
      <c r="Y153" s="99" t="str">
        <f t="shared" si="16"/>
        <v>Andy</v>
      </c>
      <c r="Z153" s="3" t="str">
        <f t="shared" si="17"/>
        <v>[19.33]</v>
      </c>
      <c r="AA153" s="21"/>
      <c r="AB153" s="21"/>
      <c r="AC153" s="21"/>
      <c r="AD153" s="168"/>
      <c r="AF153" s="168"/>
    </row>
    <row r="154" spans="1:32" ht="62.25" customHeight="1" x14ac:dyDescent="0.25">
      <c r="A154" s="62" t="str">
        <f t="shared" si="14"/>
        <v>S2#172</v>
      </c>
      <c r="B154" s="101" t="s">
        <v>45</v>
      </c>
      <c r="C154" s="56" t="s">
        <v>41</v>
      </c>
      <c r="D154" s="63" t="s">
        <v>1535</v>
      </c>
      <c r="E154" s="58">
        <f ca="1">COUNTIF(INDIRECT("AN"&amp;$A$4):AN2320,"{"&amp;INDIRECT("D"&amp;ROW())&amp;"}")</f>
        <v>0</v>
      </c>
      <c r="F154" s="286" t="s">
        <v>125</v>
      </c>
      <c r="G154" s="79">
        <f ca="1">COUNTIFS(INDIRECT("U"&amp;$A$4):U2320,"OPEN",INDIRECT("D"&amp;$A$4):D2320,INDIRECT("D"&amp;ROW()))</f>
        <v>0</v>
      </c>
      <c r="H154" s="64" t="s">
        <v>1536</v>
      </c>
      <c r="I154" s="256" t="s">
        <v>4238</v>
      </c>
      <c r="J154" s="65"/>
      <c r="K154" s="219" t="s">
        <v>40</v>
      </c>
      <c r="L154" s="65"/>
      <c r="M154" s="219" t="s">
        <v>40</v>
      </c>
      <c r="N154" s="65"/>
      <c r="O154" s="219" t="s">
        <v>40</v>
      </c>
      <c r="P154" s="65"/>
      <c r="Q154" s="65"/>
      <c r="R154" s="61" t="s">
        <v>1537</v>
      </c>
      <c r="S154" s="120"/>
      <c r="T154" s="54"/>
      <c r="U154" s="21"/>
      <c r="V154" s="21"/>
      <c r="W154" s="44"/>
      <c r="X154" s="94" t="str">
        <f t="shared" si="15"/>
        <v>19.48</v>
      </c>
      <c r="Y154" s="99" t="str">
        <f t="shared" si="16"/>
        <v>Andy</v>
      </c>
      <c r="Z154" s="3" t="str">
        <f t="shared" si="17"/>
        <v>[19.48]</v>
      </c>
      <c r="AA154" s="21"/>
      <c r="AB154" s="21"/>
      <c r="AC154" s="21"/>
      <c r="AD154" s="168"/>
      <c r="AF154" s="168"/>
    </row>
    <row r="155" spans="1:32" ht="62.25" customHeight="1" x14ac:dyDescent="0.25">
      <c r="A155" s="62" t="str">
        <f t="shared" si="14"/>
        <v>S2#172</v>
      </c>
      <c r="B155" s="101" t="s">
        <v>45</v>
      </c>
      <c r="C155" s="56" t="s">
        <v>41</v>
      </c>
      <c r="D155" s="63" t="s">
        <v>1456</v>
      </c>
      <c r="E155" s="58">
        <f ca="1">COUNTIF(INDIRECT("AN"&amp;$A$4):AN2320,"{"&amp;INDIRECT("D"&amp;ROW())&amp;"}")</f>
        <v>0</v>
      </c>
      <c r="F155" s="286" t="s">
        <v>125</v>
      </c>
      <c r="G155" s="79">
        <f ca="1">COUNTIFS(INDIRECT("U"&amp;$A$4):U2320,"OPEN",INDIRECT("D"&amp;$A$4):D2320,INDIRECT("D"&amp;ROW()))</f>
        <v>0</v>
      </c>
      <c r="H155" s="64" t="s">
        <v>1457</v>
      </c>
      <c r="I155" s="256" t="s">
        <v>1201</v>
      </c>
      <c r="J155" s="65"/>
      <c r="K155" s="65"/>
      <c r="L155" s="65"/>
      <c r="M155" s="65"/>
      <c r="N155" s="65"/>
      <c r="O155" s="65"/>
      <c r="P155" s="65"/>
      <c r="Q155" s="65"/>
      <c r="R155" s="61" t="s">
        <v>1458</v>
      </c>
      <c r="S155" s="120"/>
      <c r="T155" s="54"/>
      <c r="U155" s="21"/>
      <c r="V155" s="21"/>
      <c r="W155" s="44"/>
      <c r="X155" s="94" t="str">
        <f t="shared" si="15"/>
        <v>19.49</v>
      </c>
      <c r="Y155" s="99" t="str">
        <f t="shared" si="16"/>
        <v>Andy</v>
      </c>
      <c r="Z155" s="3" t="str">
        <f t="shared" si="17"/>
        <v>[19.49]</v>
      </c>
      <c r="AA155" s="21"/>
      <c r="AB155" s="21"/>
      <c r="AC155" s="21"/>
      <c r="AD155" s="168"/>
      <c r="AF155" s="168"/>
    </row>
    <row r="156" spans="1:32" ht="62.25" customHeight="1" x14ac:dyDescent="0.25">
      <c r="A156" s="62" t="str">
        <f t="shared" si="14"/>
        <v>S2#172</v>
      </c>
      <c r="B156" s="101" t="s">
        <v>45</v>
      </c>
      <c r="C156" s="56" t="s">
        <v>41</v>
      </c>
      <c r="D156" s="63" t="s">
        <v>1455</v>
      </c>
      <c r="E156" s="58">
        <f ca="1">COUNTIF(INDIRECT("AN"&amp;$A$4):AN2320,"{"&amp;INDIRECT("D"&amp;ROW())&amp;"}")</f>
        <v>4</v>
      </c>
      <c r="F156" s="286" t="s">
        <v>125</v>
      </c>
      <c r="G156" s="79">
        <f ca="1">COUNTIFS(INDIRECT("U"&amp;$A$4):U2320,"OPEN",INDIRECT("D"&amp;$A$4):D2320,INDIRECT("D"&amp;ROW()))</f>
        <v>0</v>
      </c>
      <c r="H156" s="64" t="s">
        <v>1855</v>
      </c>
      <c r="I156" s="256" t="s">
        <v>1201</v>
      </c>
      <c r="J156" s="65"/>
      <c r="K156" s="219" t="s">
        <v>40</v>
      </c>
      <c r="L156" s="65"/>
      <c r="M156" s="219" t="s">
        <v>40</v>
      </c>
      <c r="N156" s="65"/>
      <c r="O156" s="219" t="s">
        <v>40</v>
      </c>
      <c r="P156" s="65"/>
      <c r="Q156" s="65"/>
      <c r="R156" s="61" t="s">
        <v>1854</v>
      </c>
      <c r="S156" s="120"/>
      <c r="T156" s="54"/>
      <c r="U156" s="21"/>
      <c r="V156" s="21"/>
      <c r="W156" s="44"/>
      <c r="X156" s="94" t="str">
        <f t="shared" si="15"/>
        <v>19.50</v>
      </c>
      <c r="Y156" s="99" t="str">
        <f t="shared" si="16"/>
        <v>Andy</v>
      </c>
      <c r="Z156" s="3" t="str">
        <f t="shared" si="17"/>
        <v>[19.50]</v>
      </c>
      <c r="AA156" s="21"/>
      <c r="AB156" s="21"/>
      <c r="AC156" s="21"/>
      <c r="AD156" s="168"/>
      <c r="AF156" s="168"/>
    </row>
    <row r="157" spans="1:32" ht="62.25" customHeight="1" x14ac:dyDescent="0.25">
      <c r="A157" s="62" t="str">
        <f t="shared" si="14"/>
        <v>S2#172</v>
      </c>
      <c r="B157" s="101" t="s">
        <v>45</v>
      </c>
      <c r="C157" s="56" t="s">
        <v>41</v>
      </c>
      <c r="D157" s="63" t="s">
        <v>1467</v>
      </c>
      <c r="E157" s="58">
        <f ca="1">COUNTIF(INDIRECT("AN"&amp;$A$4):AN2320,"{"&amp;INDIRECT("D"&amp;ROW())&amp;"}")</f>
        <v>0</v>
      </c>
      <c r="F157" s="286" t="s">
        <v>125</v>
      </c>
      <c r="G157" s="79">
        <f ca="1">COUNTIFS(INDIRECT("U"&amp;$A$4):U2320,"OPEN",INDIRECT("D"&amp;$A$4):D2320,INDIRECT("D"&amp;ROW()))</f>
        <v>0</v>
      </c>
      <c r="H157" s="64" t="s">
        <v>1615</v>
      </c>
      <c r="I157" s="256" t="s">
        <v>1914</v>
      </c>
      <c r="J157" s="65"/>
      <c r="K157" s="65"/>
      <c r="L157" s="65"/>
      <c r="M157" s="65"/>
      <c r="N157" s="65"/>
      <c r="O157" s="65"/>
      <c r="P157" s="285" t="s">
        <v>133</v>
      </c>
      <c r="Q157" s="65" t="s">
        <v>1622</v>
      </c>
      <c r="R157" s="61"/>
      <c r="S157" s="120"/>
      <c r="T157" s="54"/>
      <c r="U157" s="21"/>
      <c r="V157" s="21"/>
      <c r="W157" s="44"/>
      <c r="X157" s="94" t="str">
        <f t="shared" si="15"/>
        <v>20</v>
      </c>
      <c r="Y157" s="99" t="str">
        <f t="shared" si="16"/>
        <v>Andy</v>
      </c>
      <c r="Z157" s="3" t="str">
        <f t="shared" si="17"/>
        <v>[20]</v>
      </c>
      <c r="AA157" s="21"/>
      <c r="AB157" s="21"/>
      <c r="AC157" s="21"/>
      <c r="AD157" s="168"/>
      <c r="AF157" s="168"/>
    </row>
    <row r="158" spans="1:32" ht="62.25" customHeight="1" x14ac:dyDescent="0.25">
      <c r="A158" s="62" t="str">
        <f t="shared" si="14"/>
        <v>S2#172</v>
      </c>
      <c r="B158" s="101" t="s">
        <v>45</v>
      </c>
      <c r="C158" s="56" t="s">
        <v>41</v>
      </c>
      <c r="D158" s="63" t="s">
        <v>1610</v>
      </c>
      <c r="E158" s="58">
        <f ca="1">COUNTIF(INDIRECT("AN"&amp;$A$4):AN2320,"{"&amp;INDIRECT("D"&amp;ROW())&amp;"}")</f>
        <v>2</v>
      </c>
      <c r="F158" s="286" t="s">
        <v>125</v>
      </c>
      <c r="G158" s="79">
        <f ca="1">COUNTIFS(INDIRECT("U"&amp;$A$4):U2320,"OPEN",INDIRECT("D"&amp;$A$4):D2320,INDIRECT("D"&amp;ROW()))</f>
        <v>0</v>
      </c>
      <c r="H158" s="64" t="s">
        <v>1843</v>
      </c>
      <c r="I158" s="256" t="s">
        <v>48</v>
      </c>
      <c r="J158" s="65"/>
      <c r="K158" s="219" t="s">
        <v>40</v>
      </c>
      <c r="L158" s="65"/>
      <c r="M158" s="219" t="s">
        <v>40</v>
      </c>
      <c r="N158" s="65"/>
      <c r="O158" s="219" t="s">
        <v>40</v>
      </c>
      <c r="P158" s="65"/>
      <c r="Q158" s="65"/>
      <c r="R158" s="61"/>
      <c r="S158" s="120"/>
      <c r="T158" s="54"/>
      <c r="U158" s="21"/>
      <c r="V158" s="21"/>
      <c r="W158" s="44"/>
      <c r="X158" s="94" t="str">
        <f t="shared" si="15"/>
        <v>20.1.1</v>
      </c>
      <c r="Y158" s="99" t="str">
        <f t="shared" si="16"/>
        <v>Andy</v>
      </c>
      <c r="Z158" s="3" t="str">
        <f t="shared" si="17"/>
        <v>[20.1.1]</v>
      </c>
      <c r="AA158" s="21"/>
      <c r="AB158" s="21"/>
      <c r="AC158" s="21"/>
      <c r="AD158" s="168"/>
      <c r="AF158" s="168"/>
    </row>
    <row r="159" spans="1:32" ht="62.25" customHeight="1" x14ac:dyDescent="0.25">
      <c r="A159" s="62" t="str">
        <f t="shared" si="14"/>
        <v>S2#172</v>
      </c>
      <c r="B159" s="101" t="s">
        <v>45</v>
      </c>
      <c r="C159" s="56" t="s">
        <v>41</v>
      </c>
      <c r="D159" s="63" t="s">
        <v>8294</v>
      </c>
      <c r="E159" s="58">
        <f ca="1">COUNTIF(INDIRECT("AN"&amp;$A$4):AN2320,"{"&amp;INDIRECT("D"&amp;ROW())&amp;"}")</f>
        <v>0</v>
      </c>
      <c r="F159" s="286" t="s">
        <v>125</v>
      </c>
      <c r="G159" s="79">
        <f ca="1">COUNTIFS(INDIRECT("U"&amp;$A$4):U2320,"OPEN",INDIRECT("D"&amp;$A$4):D2320,INDIRECT("D"&amp;ROW()))</f>
        <v>0</v>
      </c>
      <c r="H159" s="64" t="s">
        <v>8315</v>
      </c>
      <c r="I159" s="256" t="s">
        <v>48</v>
      </c>
      <c r="J159" s="65"/>
      <c r="K159" s="65"/>
      <c r="L159" s="65"/>
      <c r="M159" s="65"/>
      <c r="N159" s="65"/>
      <c r="O159" s="65"/>
      <c r="P159" s="65"/>
      <c r="Q159" s="65"/>
      <c r="R159" s="61"/>
      <c r="S159" s="120"/>
      <c r="T159" s="54"/>
      <c r="U159" s="21"/>
      <c r="V159" s="21"/>
      <c r="W159" s="44"/>
      <c r="X159" s="94" t="str">
        <f t="shared" si="15"/>
        <v>20.1.2</v>
      </c>
      <c r="Y159" s="99" t="str">
        <f t="shared" si="16"/>
        <v>Andy</v>
      </c>
      <c r="Z159" s="3" t="str">
        <f t="shared" si="17"/>
        <v>[20.1.2]</v>
      </c>
      <c r="AA159" s="21"/>
      <c r="AB159" s="21"/>
      <c r="AC159" s="21"/>
      <c r="AD159" s="168"/>
      <c r="AF159" s="168"/>
    </row>
    <row r="160" spans="1:32" ht="62.25" customHeight="1" x14ac:dyDescent="0.25">
      <c r="A160" s="62" t="str">
        <f t="shared" si="14"/>
        <v>S2#172</v>
      </c>
      <c r="B160" s="101" t="s">
        <v>45</v>
      </c>
      <c r="C160" s="56" t="s">
        <v>41</v>
      </c>
      <c r="D160" s="63" t="s">
        <v>1611</v>
      </c>
      <c r="E160" s="58">
        <f ca="1">COUNTIF(INDIRECT("AN"&amp;$A$4):AN2320,"{"&amp;INDIRECT("D"&amp;ROW())&amp;"}")</f>
        <v>1</v>
      </c>
      <c r="F160" s="286" t="s">
        <v>125</v>
      </c>
      <c r="G160" s="79">
        <f ca="1">COUNTIFS(INDIRECT("U"&amp;$A$4):U2320,"OPEN",INDIRECT("D"&amp;$A$4):D2320,INDIRECT("D"&amp;ROW()))</f>
        <v>0</v>
      </c>
      <c r="H160" s="64" t="s">
        <v>1616</v>
      </c>
      <c r="I160" s="256" t="s">
        <v>1201</v>
      </c>
      <c r="J160" s="65"/>
      <c r="K160" s="219" t="s">
        <v>40</v>
      </c>
      <c r="L160" s="65"/>
      <c r="M160" s="219" t="s">
        <v>40</v>
      </c>
      <c r="N160" s="65"/>
      <c r="O160" s="219" t="s">
        <v>40</v>
      </c>
      <c r="P160" s="65"/>
      <c r="Q160" s="65"/>
      <c r="R160" s="61"/>
      <c r="S160" s="120"/>
      <c r="T160" s="54"/>
      <c r="U160" s="21"/>
      <c r="V160" s="21"/>
      <c r="W160" s="44"/>
      <c r="X160" s="94" t="str">
        <f t="shared" si="15"/>
        <v>20.2.1</v>
      </c>
      <c r="Y160" s="99" t="str">
        <f t="shared" si="16"/>
        <v>Andy</v>
      </c>
      <c r="Z160" s="3" t="str">
        <f t="shared" si="17"/>
        <v>[20.2.1]</v>
      </c>
      <c r="AA160" s="21"/>
      <c r="AB160" s="21"/>
      <c r="AC160" s="21"/>
      <c r="AD160" s="168"/>
      <c r="AF160" s="168"/>
    </row>
    <row r="161" spans="1:32" ht="62.25" customHeight="1" x14ac:dyDescent="0.25">
      <c r="A161" s="62" t="str">
        <f t="shared" si="14"/>
        <v>S2#172</v>
      </c>
      <c r="B161" s="101" t="s">
        <v>45</v>
      </c>
      <c r="C161" s="56" t="s">
        <v>41</v>
      </c>
      <c r="D161" s="63" t="s">
        <v>8617</v>
      </c>
      <c r="E161" s="58">
        <f ca="1">COUNTIF(INDIRECT("AN"&amp;$A$4):AN2320,"{"&amp;INDIRECT("D"&amp;ROW())&amp;"}")</f>
        <v>0</v>
      </c>
      <c r="F161" s="286" t="s">
        <v>125</v>
      </c>
      <c r="G161" s="79">
        <f ca="1">COUNTIFS(INDIRECT("U"&amp;$A$4):U2320,"OPEN",INDIRECT("D"&amp;$A$4):D2320,INDIRECT("D"&amp;ROW()))</f>
        <v>0</v>
      </c>
      <c r="H161" s="64" t="s">
        <v>8618</v>
      </c>
      <c r="I161" s="256" t="s">
        <v>48</v>
      </c>
      <c r="J161" s="65"/>
      <c r="K161" s="65"/>
      <c r="L161" s="65"/>
      <c r="M161" s="65"/>
      <c r="N161" s="65"/>
      <c r="O161" s="65"/>
      <c r="P161" s="65"/>
      <c r="Q161" s="65"/>
      <c r="R161" s="61"/>
      <c r="S161" s="120"/>
      <c r="T161" s="54"/>
      <c r="U161" s="21"/>
      <c r="V161" s="21"/>
      <c r="W161" s="44"/>
      <c r="X161" s="94" t="str">
        <f t="shared" si="15"/>
        <v>20.2.2</v>
      </c>
      <c r="Y161" s="99" t="str">
        <f t="shared" si="16"/>
        <v>Andy</v>
      </c>
      <c r="Z161" s="3" t="str">
        <f t="shared" si="17"/>
        <v>[20.2.2]</v>
      </c>
      <c r="AA161" s="21"/>
      <c r="AB161" s="21"/>
      <c r="AC161" s="21"/>
      <c r="AD161" s="168"/>
      <c r="AF161" s="168"/>
    </row>
    <row r="162" spans="1:32" ht="62.25" customHeight="1" x14ac:dyDescent="0.25">
      <c r="A162" s="62" t="str">
        <f t="shared" si="14"/>
        <v>S2#172</v>
      </c>
      <c r="B162" s="101" t="s">
        <v>45</v>
      </c>
      <c r="C162" s="56" t="s">
        <v>41</v>
      </c>
      <c r="D162" s="63" t="s">
        <v>1612</v>
      </c>
      <c r="E162" s="58">
        <f ca="1">COUNTIF(INDIRECT("AN"&amp;$A$4):AN2320,"{"&amp;INDIRECT("D"&amp;ROW())&amp;"}")</f>
        <v>1</v>
      </c>
      <c r="F162" s="286" t="s">
        <v>125</v>
      </c>
      <c r="G162" s="79">
        <f ca="1">COUNTIFS(INDIRECT("U"&amp;$A$4):U2320,"OPEN",INDIRECT("D"&amp;$A$4):D2320,INDIRECT("D"&amp;ROW()))</f>
        <v>0</v>
      </c>
      <c r="H162" s="64" t="s">
        <v>1617</v>
      </c>
      <c r="I162" s="256" t="s">
        <v>873</v>
      </c>
      <c r="J162" s="65"/>
      <c r="K162" s="65"/>
      <c r="L162" s="65"/>
      <c r="M162" s="65"/>
      <c r="N162" s="65"/>
      <c r="O162" s="65"/>
      <c r="P162" s="65"/>
      <c r="Q162" s="65"/>
      <c r="R162" s="61"/>
      <c r="S162" s="120"/>
      <c r="T162" s="54"/>
      <c r="U162" s="21"/>
      <c r="V162" s="21"/>
      <c r="W162" s="44"/>
      <c r="X162" s="94" t="str">
        <f t="shared" si="15"/>
        <v>20.3.1</v>
      </c>
      <c r="Y162" s="99" t="str">
        <f t="shared" si="16"/>
        <v>Andy</v>
      </c>
      <c r="Z162" s="3" t="str">
        <f t="shared" si="17"/>
        <v>[20.3.1]</v>
      </c>
      <c r="AA162" s="21"/>
      <c r="AB162" s="21"/>
      <c r="AC162" s="21"/>
      <c r="AD162" s="168"/>
      <c r="AF162" s="168"/>
    </row>
    <row r="163" spans="1:32" ht="62.25" customHeight="1" x14ac:dyDescent="0.25">
      <c r="A163" s="62" t="str">
        <f t="shared" si="14"/>
        <v>S2#172</v>
      </c>
      <c r="B163" s="101" t="s">
        <v>45</v>
      </c>
      <c r="C163" s="56" t="s">
        <v>41</v>
      </c>
      <c r="D163" s="63" t="s">
        <v>8295</v>
      </c>
      <c r="E163" s="58">
        <f ca="1">COUNTIF(INDIRECT("AN"&amp;$A$4):AN2320,"{"&amp;INDIRECT("D"&amp;ROW())&amp;"}")</f>
        <v>0</v>
      </c>
      <c r="F163" s="286" t="s">
        <v>125</v>
      </c>
      <c r="G163" s="79">
        <f ca="1">COUNTIFS(INDIRECT("U"&amp;$A$4):U2320,"OPEN",INDIRECT("D"&amp;$A$4):D2320,INDIRECT("D"&amp;ROW()))</f>
        <v>0</v>
      </c>
      <c r="H163" s="64" t="s">
        <v>8316</v>
      </c>
      <c r="I163" s="256" t="s">
        <v>48</v>
      </c>
      <c r="J163" s="65"/>
      <c r="K163" s="219" t="s">
        <v>40</v>
      </c>
      <c r="L163" s="65"/>
      <c r="M163" s="219" t="s">
        <v>40</v>
      </c>
      <c r="N163" s="65"/>
      <c r="O163" s="219" t="s">
        <v>40</v>
      </c>
      <c r="P163" s="65"/>
      <c r="Q163" s="65"/>
      <c r="R163" s="61"/>
      <c r="S163" s="120"/>
      <c r="T163" s="54"/>
      <c r="U163" s="21"/>
      <c r="V163" s="21"/>
      <c r="W163" s="44"/>
      <c r="X163" s="94" t="str">
        <f t="shared" si="15"/>
        <v>20.3.2</v>
      </c>
      <c r="Y163" s="99" t="str">
        <f t="shared" si="16"/>
        <v>Andy</v>
      </c>
      <c r="Z163" s="3" t="str">
        <f t="shared" si="17"/>
        <v>[20.3.2]</v>
      </c>
      <c r="AA163" s="21"/>
      <c r="AB163" s="21"/>
      <c r="AC163" s="21"/>
      <c r="AD163" s="168"/>
      <c r="AF163" s="168"/>
    </row>
    <row r="164" spans="1:32" ht="62.25" customHeight="1" x14ac:dyDescent="0.25">
      <c r="A164" s="62" t="str">
        <f t="shared" si="14"/>
        <v>S2#172</v>
      </c>
      <c r="B164" s="101" t="s">
        <v>45</v>
      </c>
      <c r="C164" s="56" t="s">
        <v>41</v>
      </c>
      <c r="D164" s="63" t="s">
        <v>1613</v>
      </c>
      <c r="E164" s="58">
        <f ca="1">COUNTIF(INDIRECT("AN"&amp;$A$4):AN2320,"{"&amp;INDIRECT("D"&amp;ROW())&amp;"}")</f>
        <v>1</v>
      </c>
      <c r="F164" s="286" t="s">
        <v>125</v>
      </c>
      <c r="G164" s="79">
        <f ca="1">COUNTIFS(INDIRECT("U"&amp;$A$4):U2320,"OPEN",INDIRECT("D"&amp;$A$4):D2320,INDIRECT("D"&amp;ROW()))</f>
        <v>0</v>
      </c>
      <c r="H164" s="64" t="s">
        <v>1618</v>
      </c>
      <c r="I164" s="256" t="s">
        <v>873</v>
      </c>
      <c r="J164" s="65"/>
      <c r="K164" s="65"/>
      <c r="L164" s="65"/>
      <c r="M164" s="65"/>
      <c r="N164" s="65"/>
      <c r="O164" s="65"/>
      <c r="P164" s="65"/>
      <c r="Q164" s="65"/>
      <c r="R164" s="61"/>
      <c r="S164" s="120"/>
      <c r="T164" s="54"/>
      <c r="U164" s="21"/>
      <c r="V164" s="21"/>
      <c r="W164" s="44"/>
      <c r="X164" s="94" t="str">
        <f t="shared" si="15"/>
        <v>20.4.1</v>
      </c>
      <c r="Y164" s="99" t="str">
        <f t="shared" si="16"/>
        <v>Andy</v>
      </c>
      <c r="Z164" s="3" t="str">
        <f t="shared" si="17"/>
        <v>[20.4.1]</v>
      </c>
      <c r="AA164" s="21"/>
      <c r="AB164" s="21"/>
      <c r="AC164" s="21"/>
      <c r="AD164" s="168"/>
      <c r="AF164" s="168"/>
    </row>
    <row r="165" spans="1:32" ht="62.25" customHeight="1" x14ac:dyDescent="0.25">
      <c r="A165" s="62" t="str">
        <f t="shared" si="14"/>
        <v>S2#172</v>
      </c>
      <c r="B165" s="101" t="s">
        <v>45</v>
      </c>
      <c r="C165" s="56" t="s">
        <v>41</v>
      </c>
      <c r="D165" s="63" t="s">
        <v>8296</v>
      </c>
      <c r="E165" s="58">
        <f ca="1">COUNTIF(INDIRECT("AN"&amp;$A$4):AN2320,"{"&amp;INDIRECT("D"&amp;ROW())&amp;"}")</f>
        <v>0</v>
      </c>
      <c r="F165" s="286" t="s">
        <v>125</v>
      </c>
      <c r="G165" s="79">
        <f ca="1">COUNTIFS(INDIRECT("U"&amp;$A$4):U2320,"OPEN",INDIRECT("D"&amp;$A$4):D2320,INDIRECT("D"&amp;ROW()))</f>
        <v>0</v>
      </c>
      <c r="H165" s="64" t="s">
        <v>8317</v>
      </c>
      <c r="I165" s="256" t="s">
        <v>1200</v>
      </c>
      <c r="J165" s="65"/>
      <c r="K165" s="219" t="s">
        <v>40</v>
      </c>
      <c r="L165" s="65"/>
      <c r="M165" s="219" t="s">
        <v>40</v>
      </c>
      <c r="N165" s="65"/>
      <c r="O165" s="219" t="s">
        <v>40</v>
      </c>
      <c r="P165" s="65"/>
      <c r="Q165" s="65"/>
      <c r="R165" s="61"/>
      <c r="S165" s="120"/>
      <c r="T165" s="54"/>
      <c r="U165" s="21"/>
      <c r="V165" s="21"/>
      <c r="W165" s="44"/>
      <c r="X165" s="94" t="str">
        <f t="shared" ref="X165:X215" si="19">IF(ISNONTEXT(D165),"" &amp; D165 &amp;"",T(D165))</f>
        <v>20.4.2</v>
      </c>
      <c r="Y165" s="99" t="str">
        <f t="shared" ref="Y165:Y215" si="20">F165</f>
        <v>Andy</v>
      </c>
      <c r="Z165" s="3" t="str">
        <f t="shared" ref="Z165:Z215" si="21">"[" &amp;D165&amp;"]"</f>
        <v>[20.4.2]</v>
      </c>
      <c r="AA165" s="21"/>
      <c r="AB165" s="21"/>
      <c r="AC165" s="21"/>
      <c r="AD165" s="168"/>
      <c r="AF165" s="168"/>
    </row>
    <row r="166" spans="1:32" ht="62.25" customHeight="1" x14ac:dyDescent="0.25">
      <c r="A166" s="62" t="str">
        <f t="shared" si="14"/>
        <v>S2#172</v>
      </c>
      <c r="B166" s="101" t="s">
        <v>45</v>
      </c>
      <c r="C166" s="56" t="s">
        <v>41</v>
      </c>
      <c r="D166" s="63" t="s">
        <v>1905</v>
      </c>
      <c r="E166" s="58">
        <f ca="1">COUNTIF(INDIRECT("AN"&amp;$A$4):AN2320,"{"&amp;INDIRECT("D"&amp;ROW())&amp;"}")</f>
        <v>1</v>
      </c>
      <c r="F166" s="286" t="s">
        <v>125</v>
      </c>
      <c r="G166" s="79">
        <f ca="1">COUNTIFS(INDIRECT("U"&amp;$A$4):U2320,"OPEN",INDIRECT("D"&amp;$A$4):D2320,INDIRECT("D"&amp;ROW()))</f>
        <v>0</v>
      </c>
      <c r="H166" s="64" t="s">
        <v>1916</v>
      </c>
      <c r="I166" s="256" t="s">
        <v>48</v>
      </c>
      <c r="J166" s="65"/>
      <c r="K166" s="65"/>
      <c r="L166" s="65"/>
      <c r="M166" s="65"/>
      <c r="N166" s="65"/>
      <c r="O166" s="65"/>
      <c r="P166" s="65"/>
      <c r="Q166" s="65"/>
      <c r="R166" s="61"/>
      <c r="S166" s="120"/>
      <c r="T166" s="54"/>
      <c r="U166" s="21"/>
      <c r="V166" s="21"/>
      <c r="W166" s="44"/>
      <c r="X166" s="94" t="str">
        <f t="shared" si="19"/>
        <v>20.5.1</v>
      </c>
      <c r="Y166" s="99" t="str">
        <f t="shared" si="20"/>
        <v>Andy</v>
      </c>
      <c r="Z166" s="3" t="str">
        <f t="shared" si="21"/>
        <v>[20.5.1]</v>
      </c>
      <c r="AA166" s="21"/>
      <c r="AB166" s="21"/>
      <c r="AC166" s="21"/>
      <c r="AD166" s="168"/>
      <c r="AF166" s="168"/>
    </row>
    <row r="167" spans="1:32" ht="62.25" customHeight="1" x14ac:dyDescent="0.25">
      <c r="A167" s="62" t="str">
        <f t="shared" si="14"/>
        <v>S2#172</v>
      </c>
      <c r="B167" s="101" t="s">
        <v>45</v>
      </c>
      <c r="C167" s="56" t="s">
        <v>41</v>
      </c>
      <c r="D167" s="63" t="s">
        <v>1934</v>
      </c>
      <c r="E167" s="58">
        <f ca="1">COUNTIF(INDIRECT("AN"&amp;$A$4):AN2320,"{"&amp;INDIRECT("D"&amp;ROW())&amp;"}")</f>
        <v>3</v>
      </c>
      <c r="F167" s="286" t="s">
        <v>125</v>
      </c>
      <c r="G167" s="79">
        <f ca="1">COUNTIFS(INDIRECT("U"&amp;$A$4):U2320,"OPEN",INDIRECT("D"&amp;$A$4):D2320,INDIRECT("D"&amp;ROW()))</f>
        <v>0</v>
      </c>
      <c r="H167" s="64" t="s">
        <v>8318</v>
      </c>
      <c r="I167" s="256"/>
      <c r="J167" s="65"/>
      <c r="K167" s="219" t="s">
        <v>40</v>
      </c>
      <c r="L167" s="65"/>
      <c r="M167" s="219" t="s">
        <v>40</v>
      </c>
      <c r="N167" s="65"/>
      <c r="O167" s="219" t="s">
        <v>40</v>
      </c>
      <c r="P167" s="65"/>
      <c r="Q167" s="65"/>
      <c r="R167" s="61"/>
      <c r="S167" s="120"/>
      <c r="T167" s="54"/>
      <c r="U167" s="21"/>
      <c r="V167" s="21"/>
      <c r="W167" s="44"/>
      <c r="X167" s="94" t="str">
        <f t="shared" si="19"/>
        <v>20.6.0</v>
      </c>
      <c r="Y167" s="99" t="str">
        <f t="shared" si="20"/>
        <v>Andy</v>
      </c>
      <c r="Z167" s="3" t="str">
        <f t="shared" si="21"/>
        <v>[20.6.0]</v>
      </c>
      <c r="AA167" s="21"/>
      <c r="AB167" s="21"/>
      <c r="AC167" s="21"/>
      <c r="AD167" s="168"/>
      <c r="AF167" s="168"/>
    </row>
    <row r="168" spans="1:32" ht="62.25" customHeight="1" x14ac:dyDescent="0.25">
      <c r="A168" s="62" t="str">
        <f t="shared" si="14"/>
        <v>S2#172</v>
      </c>
      <c r="B168" s="101" t="s">
        <v>45</v>
      </c>
      <c r="C168" s="56" t="s">
        <v>41</v>
      </c>
      <c r="D168" s="63" t="s">
        <v>8297</v>
      </c>
      <c r="E168" s="58">
        <f ca="1">COUNTIF(INDIRECT("AN"&amp;$A$4):AN2320,"{"&amp;INDIRECT("D"&amp;ROW())&amp;"}")</f>
        <v>0</v>
      </c>
      <c r="F168" s="286" t="s">
        <v>125</v>
      </c>
      <c r="G168" s="79">
        <f ca="1">COUNTIFS(INDIRECT("U"&amp;$A$4):U2320,"OPEN",INDIRECT("D"&amp;$A$4):D2320,INDIRECT("D"&amp;ROW()))</f>
        <v>0</v>
      </c>
      <c r="H168" s="64" t="s">
        <v>8319</v>
      </c>
      <c r="I168" s="256"/>
      <c r="J168" s="65"/>
      <c r="K168" s="65"/>
      <c r="L168" s="65"/>
      <c r="M168" s="65"/>
      <c r="N168" s="65"/>
      <c r="O168" s="65"/>
      <c r="P168" s="65"/>
      <c r="Q168" s="65"/>
      <c r="R168" s="61"/>
      <c r="S168" s="120"/>
      <c r="T168" s="54"/>
      <c r="U168" s="21"/>
      <c r="V168" s="21"/>
      <c r="W168" s="44"/>
      <c r="X168" s="94" t="str">
        <f t="shared" si="19"/>
        <v>20.6.1</v>
      </c>
      <c r="Y168" s="99" t="str">
        <f t="shared" si="20"/>
        <v>Andy</v>
      </c>
      <c r="Z168" s="3" t="str">
        <f t="shared" si="21"/>
        <v>[20.6.1]</v>
      </c>
      <c r="AA168" s="21"/>
      <c r="AB168" s="21"/>
      <c r="AC168" s="21"/>
      <c r="AD168" s="168"/>
      <c r="AF168" s="168"/>
    </row>
    <row r="169" spans="1:32" ht="62.25" customHeight="1" x14ac:dyDescent="0.25">
      <c r="A169" s="62" t="str">
        <f t="shared" si="14"/>
        <v>S2#172</v>
      </c>
      <c r="B169" s="101" t="s">
        <v>45</v>
      </c>
      <c r="C169" s="56" t="s">
        <v>41</v>
      </c>
      <c r="D169" s="63" t="s">
        <v>1939</v>
      </c>
      <c r="E169" s="58">
        <f ca="1">COUNTIF(INDIRECT("AN"&amp;$A$4):AN2320,"{"&amp;INDIRECT("D"&amp;ROW())&amp;"}")</f>
        <v>3</v>
      </c>
      <c r="F169" s="286" t="s">
        <v>125</v>
      </c>
      <c r="G169" s="79">
        <f ca="1">COUNTIFS(INDIRECT("U"&amp;$A$4):U2320,"OPEN",INDIRECT("D"&amp;$A$4):D2320,INDIRECT("D"&amp;ROW()))</f>
        <v>0</v>
      </c>
      <c r="H169" s="64" t="s">
        <v>8320</v>
      </c>
      <c r="I169" s="256"/>
      <c r="J169" s="65"/>
      <c r="K169" s="219" t="s">
        <v>40</v>
      </c>
      <c r="L169" s="65"/>
      <c r="M169" s="219" t="s">
        <v>40</v>
      </c>
      <c r="N169" s="65"/>
      <c r="O169" s="219" t="s">
        <v>40</v>
      </c>
      <c r="P169" s="65"/>
      <c r="Q169" s="65"/>
      <c r="R169" s="61"/>
      <c r="S169" s="120"/>
      <c r="T169" s="54"/>
      <c r="U169" s="21"/>
      <c r="V169" s="21"/>
      <c r="W169" s="44"/>
      <c r="X169" s="94" t="str">
        <f t="shared" si="19"/>
        <v>20.6.2</v>
      </c>
      <c r="Y169" s="99" t="str">
        <f t="shared" si="20"/>
        <v>Andy</v>
      </c>
      <c r="Z169" s="3" t="str">
        <f t="shared" si="21"/>
        <v>[20.6.2]</v>
      </c>
      <c r="AA169" s="21"/>
      <c r="AB169" s="21"/>
      <c r="AC169" s="21"/>
      <c r="AD169" s="168"/>
      <c r="AF169" s="168"/>
    </row>
    <row r="170" spans="1:32" ht="62.25" customHeight="1" x14ac:dyDescent="0.25">
      <c r="A170" s="62" t="str">
        <f t="shared" si="14"/>
        <v>S2#172</v>
      </c>
      <c r="B170" s="101" t="s">
        <v>45</v>
      </c>
      <c r="C170" s="56" t="s">
        <v>41</v>
      </c>
      <c r="D170" s="63" t="s">
        <v>1940</v>
      </c>
      <c r="E170" s="58">
        <f ca="1">COUNTIF(INDIRECT("AN"&amp;$A$4):AN2320,"{"&amp;INDIRECT("D"&amp;ROW())&amp;"}")</f>
        <v>2</v>
      </c>
      <c r="F170" s="286" t="s">
        <v>125</v>
      </c>
      <c r="G170" s="79">
        <f ca="1">COUNTIFS(INDIRECT("U"&amp;$A$4):U2320,"OPEN",INDIRECT("D"&amp;$A$4):D2320,INDIRECT("D"&amp;ROW()))</f>
        <v>0</v>
      </c>
      <c r="H170" s="64" t="s">
        <v>8321</v>
      </c>
      <c r="I170" s="256"/>
      <c r="J170" s="65"/>
      <c r="K170" s="65"/>
      <c r="L170" s="65"/>
      <c r="M170" s="65"/>
      <c r="N170" s="65"/>
      <c r="O170" s="65"/>
      <c r="P170" s="65"/>
      <c r="Q170" s="65"/>
      <c r="R170" s="61"/>
      <c r="S170" s="120"/>
      <c r="T170" s="54"/>
      <c r="U170" s="21"/>
      <c r="V170" s="21"/>
      <c r="W170" s="44"/>
      <c r="X170" s="94" t="str">
        <f t="shared" si="19"/>
        <v>20.6.3</v>
      </c>
      <c r="Y170" s="99" t="str">
        <f t="shared" si="20"/>
        <v>Andy</v>
      </c>
      <c r="Z170" s="3" t="str">
        <f t="shared" si="21"/>
        <v>[20.6.3]</v>
      </c>
      <c r="AA170" s="21"/>
      <c r="AB170" s="21"/>
      <c r="AC170" s="21"/>
      <c r="AD170" s="168"/>
      <c r="AF170" s="168"/>
    </row>
    <row r="171" spans="1:32" ht="62.25" customHeight="1" x14ac:dyDescent="0.25">
      <c r="A171" s="62" t="str">
        <f t="shared" si="14"/>
        <v>S2#172</v>
      </c>
      <c r="B171" s="101" t="s">
        <v>45</v>
      </c>
      <c r="C171" s="56" t="s">
        <v>41</v>
      </c>
      <c r="D171" s="63" t="s">
        <v>1941</v>
      </c>
      <c r="E171" s="58">
        <f ca="1">COUNTIF(INDIRECT("AN"&amp;$A$4):AN2320,"{"&amp;INDIRECT("D"&amp;ROW())&amp;"}")</f>
        <v>1</v>
      </c>
      <c r="F171" s="286" t="s">
        <v>125</v>
      </c>
      <c r="G171" s="79">
        <f ca="1">COUNTIFS(INDIRECT("U"&amp;$A$4):U2320,"OPEN",INDIRECT("D"&amp;$A$4):D2320,INDIRECT("D"&amp;ROW()))</f>
        <v>0</v>
      </c>
      <c r="H171" s="64" t="s">
        <v>8322</v>
      </c>
      <c r="I171" s="256"/>
      <c r="J171" s="65"/>
      <c r="K171" s="219" t="s">
        <v>40</v>
      </c>
      <c r="L171" s="65"/>
      <c r="M171" s="219" t="s">
        <v>40</v>
      </c>
      <c r="N171" s="65"/>
      <c r="O171" s="219" t="s">
        <v>40</v>
      </c>
      <c r="P171" s="65"/>
      <c r="Q171" s="65"/>
      <c r="R171" s="61"/>
      <c r="S171" s="120"/>
      <c r="T171" s="54"/>
      <c r="U171" s="21"/>
      <c r="V171" s="21"/>
      <c r="W171" s="44"/>
      <c r="X171" s="94" t="str">
        <f t="shared" si="19"/>
        <v>20.6.4</v>
      </c>
      <c r="Y171" s="99" t="str">
        <f t="shared" si="20"/>
        <v>Andy</v>
      </c>
      <c r="Z171" s="3" t="str">
        <f t="shared" si="21"/>
        <v>[20.6.4]</v>
      </c>
      <c r="AA171" s="21"/>
      <c r="AB171" s="21"/>
      <c r="AC171" s="21"/>
      <c r="AD171" s="168"/>
      <c r="AF171" s="168"/>
    </row>
    <row r="172" spans="1:32" ht="62.25" customHeight="1" x14ac:dyDescent="0.25">
      <c r="A172" s="62" t="str">
        <f t="shared" si="14"/>
        <v>S2#172</v>
      </c>
      <c r="B172" s="101" t="s">
        <v>45</v>
      </c>
      <c r="C172" s="56" t="s">
        <v>41</v>
      </c>
      <c r="D172" s="63" t="s">
        <v>1942</v>
      </c>
      <c r="E172" s="58">
        <f ca="1">COUNTIF(INDIRECT("AN"&amp;$A$4):AN2320,"{"&amp;INDIRECT("D"&amp;ROW())&amp;"}")</f>
        <v>2</v>
      </c>
      <c r="F172" s="286" t="s">
        <v>125</v>
      </c>
      <c r="G172" s="79">
        <f ca="1">COUNTIFS(INDIRECT("U"&amp;$A$4):U2320,"OPEN",INDIRECT("D"&amp;$A$4):D2320,INDIRECT("D"&amp;ROW()))</f>
        <v>0</v>
      </c>
      <c r="H172" s="64" t="s">
        <v>8323</v>
      </c>
      <c r="I172" s="256"/>
      <c r="J172" s="65"/>
      <c r="K172" s="65"/>
      <c r="L172" s="65"/>
      <c r="M172" s="65"/>
      <c r="N172" s="65"/>
      <c r="O172" s="65"/>
      <c r="P172" s="65"/>
      <c r="Q172" s="65"/>
      <c r="R172" s="61"/>
      <c r="S172" s="120"/>
      <c r="T172" s="54"/>
      <c r="U172" s="21"/>
      <c r="V172" s="21"/>
      <c r="W172" s="44"/>
      <c r="X172" s="94" t="str">
        <f t="shared" si="19"/>
        <v>20.6.5</v>
      </c>
      <c r="Y172" s="99" t="str">
        <f t="shared" si="20"/>
        <v>Andy</v>
      </c>
      <c r="Z172" s="3" t="str">
        <f t="shared" si="21"/>
        <v>[20.6.5]</v>
      </c>
      <c r="AA172" s="21"/>
      <c r="AB172" s="21"/>
      <c r="AC172" s="21"/>
      <c r="AD172" s="168"/>
      <c r="AF172" s="168"/>
    </row>
    <row r="173" spans="1:32" ht="62.25" customHeight="1" x14ac:dyDescent="0.25">
      <c r="A173" s="62" t="str">
        <f t="shared" si="14"/>
        <v>S2#172</v>
      </c>
      <c r="B173" s="101" t="s">
        <v>45</v>
      </c>
      <c r="C173" s="56" t="s">
        <v>41</v>
      </c>
      <c r="D173" s="63" t="s">
        <v>1943</v>
      </c>
      <c r="E173" s="58">
        <f ca="1">COUNTIF(INDIRECT("AN"&amp;$A$4):AN2320,"{"&amp;INDIRECT("D"&amp;ROW())&amp;"}")</f>
        <v>0</v>
      </c>
      <c r="F173" s="286" t="s">
        <v>125</v>
      </c>
      <c r="G173" s="79">
        <f ca="1">COUNTIFS(INDIRECT("U"&amp;$A$4):U2320,"OPEN",INDIRECT("D"&amp;$A$4):D2320,INDIRECT("D"&amp;ROW()))</f>
        <v>0</v>
      </c>
      <c r="H173" s="64" t="s">
        <v>8324</v>
      </c>
      <c r="I173" s="256"/>
      <c r="J173" s="65"/>
      <c r="K173" s="219" t="s">
        <v>40</v>
      </c>
      <c r="L173" s="65"/>
      <c r="M173" s="219" t="s">
        <v>40</v>
      </c>
      <c r="N173" s="65"/>
      <c r="O173" s="219" t="s">
        <v>40</v>
      </c>
      <c r="P173" s="65"/>
      <c r="Q173" s="65"/>
      <c r="R173" s="61"/>
      <c r="S173" s="120"/>
      <c r="T173" s="54"/>
      <c r="U173" s="21"/>
      <c r="V173" s="21"/>
      <c r="W173" s="44"/>
      <c r="X173" s="94" t="str">
        <f t="shared" si="19"/>
        <v>20.6.6</v>
      </c>
      <c r="Y173" s="99" t="str">
        <f t="shared" si="20"/>
        <v>Andy</v>
      </c>
      <c r="Z173" s="3" t="str">
        <f t="shared" si="21"/>
        <v>[20.6.6]</v>
      </c>
      <c r="AA173" s="21"/>
      <c r="AB173" s="21"/>
      <c r="AC173" s="21"/>
      <c r="AD173" s="168"/>
      <c r="AF173" s="168"/>
    </row>
    <row r="174" spans="1:32" ht="62.25" customHeight="1" x14ac:dyDescent="0.25">
      <c r="A174" s="62" t="str">
        <f t="shared" si="14"/>
        <v>S2#172</v>
      </c>
      <c r="B174" s="101" t="s">
        <v>45</v>
      </c>
      <c r="C174" s="56" t="s">
        <v>41</v>
      </c>
      <c r="D174" s="292" t="s">
        <v>1944</v>
      </c>
      <c r="E174" s="306">
        <f ca="1">COUNTIF(INDIRECT("AN"&amp;$A$4):AN2320,"{"&amp;INDIRECT("D"&amp;ROW())&amp;"}")</f>
        <v>0</v>
      </c>
      <c r="F174" s="305" t="s">
        <v>1626</v>
      </c>
      <c r="G174" s="307">
        <f ca="1">COUNTIFS(INDIRECT("U"&amp;$A$4):U2320,"OPEN",INDIRECT("D"&amp;$A$4):D2320,INDIRECT("D"&amp;ROW()))</f>
        <v>0</v>
      </c>
      <c r="H174" s="294" t="s">
        <v>8325</v>
      </c>
      <c r="I174" s="256"/>
      <c r="J174" s="65"/>
      <c r="K174" s="65"/>
      <c r="L174" s="65"/>
      <c r="M174" s="65"/>
      <c r="N174" s="65"/>
      <c r="O174" s="65"/>
      <c r="P174" s="65"/>
      <c r="Q174" s="65"/>
      <c r="R174" s="61"/>
      <c r="S174" s="120"/>
      <c r="T174" s="54"/>
      <c r="U174" s="21"/>
      <c r="V174" s="21"/>
      <c r="W174" s="44"/>
      <c r="X174" s="94" t="str">
        <f t="shared" si="19"/>
        <v>20.6.7</v>
      </c>
      <c r="Y174" s="99" t="str">
        <f t="shared" si="20"/>
        <v>_Not_on_Agenda</v>
      </c>
      <c r="Z174" s="3" t="str">
        <f t="shared" si="21"/>
        <v>[20.6.7]</v>
      </c>
      <c r="AA174" s="21"/>
      <c r="AB174" s="21"/>
      <c r="AC174" s="21"/>
      <c r="AD174" s="168"/>
      <c r="AF174" s="168"/>
    </row>
    <row r="175" spans="1:32" ht="62.25" customHeight="1" x14ac:dyDescent="0.25">
      <c r="A175" s="62" t="str">
        <f t="shared" si="14"/>
        <v>S2#172</v>
      </c>
      <c r="B175" s="101" t="s">
        <v>45</v>
      </c>
      <c r="C175" s="56" t="s">
        <v>41</v>
      </c>
      <c r="D175" s="63" t="s">
        <v>1945</v>
      </c>
      <c r="E175" s="58">
        <f ca="1">COUNTIF(INDIRECT("AN"&amp;$A$4):AN2320,"{"&amp;INDIRECT("D"&amp;ROW())&amp;"}")</f>
        <v>1</v>
      </c>
      <c r="F175" s="286" t="s">
        <v>125</v>
      </c>
      <c r="G175" s="79">
        <f ca="1">COUNTIFS(INDIRECT("U"&amp;$A$4):U2320,"OPEN",INDIRECT("D"&amp;$A$4):D2320,INDIRECT("D"&amp;ROW()))</f>
        <v>0</v>
      </c>
      <c r="H175" s="64" t="s">
        <v>8326</v>
      </c>
      <c r="I175" s="256"/>
      <c r="J175" s="65"/>
      <c r="K175" s="219" t="s">
        <v>40</v>
      </c>
      <c r="L175" s="65"/>
      <c r="M175" s="219" t="s">
        <v>40</v>
      </c>
      <c r="N175" s="65"/>
      <c r="O175" s="219" t="s">
        <v>40</v>
      </c>
      <c r="P175" s="65"/>
      <c r="Q175" s="65"/>
      <c r="R175" s="61"/>
      <c r="S175" s="120"/>
      <c r="T175" s="54"/>
      <c r="U175" s="21"/>
      <c r="V175" s="21"/>
      <c r="W175" s="44"/>
      <c r="X175" s="94" t="str">
        <f t="shared" si="19"/>
        <v>20.6.8</v>
      </c>
      <c r="Y175" s="99" t="str">
        <f t="shared" si="20"/>
        <v>Andy</v>
      </c>
      <c r="Z175" s="3" t="str">
        <f t="shared" si="21"/>
        <v>[20.6.8]</v>
      </c>
      <c r="AA175" s="21"/>
      <c r="AB175" s="21"/>
      <c r="AC175" s="21"/>
      <c r="AD175" s="168"/>
      <c r="AF175" s="168"/>
    </row>
    <row r="176" spans="1:32" ht="62.25" customHeight="1" x14ac:dyDescent="0.25">
      <c r="A176" s="62" t="str">
        <f t="shared" si="14"/>
        <v>S2#172</v>
      </c>
      <c r="B176" s="101" t="s">
        <v>45</v>
      </c>
      <c r="C176" s="56" t="s">
        <v>41</v>
      </c>
      <c r="D176" s="63" t="s">
        <v>8298</v>
      </c>
      <c r="E176" s="58">
        <f ca="1">COUNTIF(INDIRECT("AN"&amp;$A$4):AN2320,"{"&amp;INDIRECT("D"&amp;ROW())&amp;"}")</f>
        <v>1</v>
      </c>
      <c r="F176" s="286" t="s">
        <v>125</v>
      </c>
      <c r="G176" s="79">
        <f ca="1">COUNTIFS(INDIRECT("U"&amp;$A$4):U2320,"OPEN",INDIRECT("D"&amp;$A$4):D2320,INDIRECT("D"&amp;ROW()))</f>
        <v>0</v>
      </c>
      <c r="H176" s="64" t="s">
        <v>8327</v>
      </c>
      <c r="I176" s="256" t="s">
        <v>48</v>
      </c>
      <c r="J176" s="65"/>
      <c r="K176" s="65"/>
      <c r="L176" s="65"/>
      <c r="M176" s="65"/>
      <c r="N176" s="65"/>
      <c r="O176" s="65"/>
      <c r="P176" s="65"/>
      <c r="Q176" s="65"/>
      <c r="R176" s="61"/>
      <c r="S176" s="120"/>
      <c r="T176" s="54"/>
      <c r="U176" s="21"/>
      <c r="V176" s="21"/>
      <c r="W176" s="44"/>
      <c r="X176" s="94" t="str">
        <f t="shared" si="19"/>
        <v>20.6.9</v>
      </c>
      <c r="Y176" s="99" t="str">
        <f t="shared" si="20"/>
        <v>Andy</v>
      </c>
      <c r="Z176" s="3" t="str">
        <f t="shared" si="21"/>
        <v>[20.6.9]</v>
      </c>
      <c r="AA176" s="21"/>
      <c r="AB176" s="21"/>
      <c r="AC176" s="21"/>
      <c r="AD176" s="168"/>
      <c r="AF176" s="168"/>
    </row>
    <row r="177" spans="1:32" ht="62.25" customHeight="1" x14ac:dyDescent="0.25">
      <c r="A177" s="62" t="str">
        <f t="shared" si="14"/>
        <v>S2#172</v>
      </c>
      <c r="B177" s="101" t="s">
        <v>45</v>
      </c>
      <c r="C177" s="56" t="s">
        <v>41</v>
      </c>
      <c r="D177" s="63" t="s">
        <v>8299</v>
      </c>
      <c r="E177" s="58">
        <f ca="1">COUNTIF(INDIRECT("AN"&amp;$A$4):AN2320,"{"&amp;INDIRECT("D"&amp;ROW())&amp;"}")</f>
        <v>0</v>
      </c>
      <c r="F177" s="286" t="s">
        <v>125</v>
      </c>
      <c r="G177" s="79">
        <f ca="1">COUNTIFS(INDIRECT("U"&amp;$A$4):U2320,"OPEN",INDIRECT("D"&amp;$A$4):D2320,INDIRECT("D"&amp;ROW()))</f>
        <v>0</v>
      </c>
      <c r="H177" s="64" t="s">
        <v>8328</v>
      </c>
      <c r="I177" s="256" t="s">
        <v>48</v>
      </c>
      <c r="J177" s="65"/>
      <c r="K177" s="65"/>
      <c r="L177" s="65"/>
      <c r="M177" s="65"/>
      <c r="N177" s="65"/>
      <c r="O177" s="65"/>
      <c r="P177" s="65"/>
      <c r="Q177" s="65"/>
      <c r="R177" s="61"/>
      <c r="S177" s="120"/>
      <c r="T177" s="54"/>
      <c r="U177" s="21"/>
      <c r="V177" s="21"/>
      <c r="W177" s="44"/>
      <c r="X177" s="94" t="str">
        <f t="shared" si="19"/>
        <v>20.6.10</v>
      </c>
      <c r="Y177" s="99" t="str">
        <f t="shared" si="20"/>
        <v>Andy</v>
      </c>
      <c r="Z177" s="3" t="str">
        <f t="shared" si="21"/>
        <v>[20.6.10]</v>
      </c>
      <c r="AA177" s="21"/>
      <c r="AB177" s="21"/>
      <c r="AC177" s="21"/>
      <c r="AD177" s="168"/>
      <c r="AF177" s="168"/>
    </row>
    <row r="178" spans="1:32" ht="62.25" customHeight="1" x14ac:dyDescent="0.25">
      <c r="A178" s="62" t="str">
        <f t="shared" si="14"/>
        <v>S2#172</v>
      </c>
      <c r="B178" s="101" t="s">
        <v>45</v>
      </c>
      <c r="C178" s="56" t="s">
        <v>41</v>
      </c>
      <c r="D178" s="63" t="s">
        <v>8300</v>
      </c>
      <c r="E178" s="58">
        <f ca="1">COUNTIF(INDIRECT("AN"&amp;$A$4):AN2320,"{"&amp;INDIRECT("D"&amp;ROW())&amp;"}")</f>
        <v>1</v>
      </c>
      <c r="F178" s="286" t="s">
        <v>125</v>
      </c>
      <c r="G178" s="79">
        <f ca="1">COUNTIFS(INDIRECT("U"&amp;$A$4):U2320,"OPEN",INDIRECT("D"&amp;$A$4):D2320,INDIRECT("D"&amp;ROW()))</f>
        <v>0</v>
      </c>
      <c r="H178" s="64" t="s">
        <v>8329</v>
      </c>
      <c r="I178" s="256" t="s">
        <v>48</v>
      </c>
      <c r="J178" s="65"/>
      <c r="K178" s="219" t="s">
        <v>40</v>
      </c>
      <c r="L178" s="65"/>
      <c r="M178" s="219" t="s">
        <v>40</v>
      </c>
      <c r="N178" s="65"/>
      <c r="O178" s="219" t="s">
        <v>40</v>
      </c>
      <c r="P178" s="65"/>
      <c r="Q178" s="65"/>
      <c r="R178" s="61"/>
      <c r="S178" s="120"/>
      <c r="T178" s="54"/>
      <c r="U178" s="21"/>
      <c r="V178" s="21"/>
      <c r="W178" s="44"/>
      <c r="X178" s="94" t="str">
        <f t="shared" si="19"/>
        <v>20.6.11</v>
      </c>
      <c r="Y178" s="99" t="str">
        <f t="shared" si="20"/>
        <v>Andy</v>
      </c>
      <c r="Z178" s="3" t="str">
        <f t="shared" si="21"/>
        <v>[20.6.11]</v>
      </c>
      <c r="AA178" s="21"/>
      <c r="AB178" s="21"/>
      <c r="AC178" s="21"/>
      <c r="AD178" s="168"/>
      <c r="AF178" s="168"/>
    </row>
    <row r="179" spans="1:32" ht="62.25" customHeight="1" x14ac:dyDescent="0.25">
      <c r="A179" s="62" t="str">
        <f t="shared" si="14"/>
        <v>S2#172</v>
      </c>
      <c r="B179" s="101" t="s">
        <v>45</v>
      </c>
      <c r="C179" s="56" t="s">
        <v>41</v>
      </c>
      <c r="D179" s="63" t="s">
        <v>8301</v>
      </c>
      <c r="E179" s="58">
        <f ca="1">COUNTIF(INDIRECT("AN"&amp;$A$4):AN2320,"{"&amp;INDIRECT("D"&amp;ROW())&amp;"}")</f>
        <v>0</v>
      </c>
      <c r="F179" s="286" t="s">
        <v>125</v>
      </c>
      <c r="G179" s="79">
        <f ca="1">COUNTIFS(INDIRECT("U"&amp;$A$4):U2320,"OPEN",INDIRECT("D"&amp;$A$4):D2320,INDIRECT("D"&amp;ROW()))</f>
        <v>0</v>
      </c>
      <c r="H179" s="64" t="s">
        <v>8330</v>
      </c>
      <c r="I179" s="256" t="s">
        <v>48</v>
      </c>
      <c r="J179" s="65"/>
      <c r="K179" s="65"/>
      <c r="L179" s="65"/>
      <c r="M179" s="65"/>
      <c r="N179" s="65"/>
      <c r="O179" s="65"/>
      <c r="P179" s="65"/>
      <c r="Q179" s="65"/>
      <c r="R179" s="61"/>
      <c r="S179" s="120"/>
      <c r="T179" s="54"/>
      <c r="U179" s="21"/>
      <c r="V179" s="21"/>
      <c r="W179" s="44"/>
      <c r="X179" s="94" t="str">
        <f t="shared" si="19"/>
        <v>20.6.12</v>
      </c>
      <c r="Y179" s="99" t="str">
        <f t="shared" si="20"/>
        <v>Andy</v>
      </c>
      <c r="Z179" s="3" t="str">
        <f t="shared" si="21"/>
        <v>[20.6.12]</v>
      </c>
      <c r="AA179" s="21"/>
      <c r="AB179" s="21"/>
      <c r="AC179" s="21"/>
      <c r="AD179" s="168"/>
      <c r="AF179" s="168"/>
    </row>
    <row r="180" spans="1:32" ht="62.25" customHeight="1" x14ac:dyDescent="0.25">
      <c r="A180" s="62" t="str">
        <f t="shared" si="14"/>
        <v>S2#172</v>
      </c>
      <c r="B180" s="101" t="s">
        <v>45</v>
      </c>
      <c r="C180" s="56" t="s">
        <v>41</v>
      </c>
      <c r="D180" s="63" t="s">
        <v>8302</v>
      </c>
      <c r="E180" s="58">
        <f ca="1">COUNTIF(INDIRECT("AN"&amp;$A$4):AN2320,"{"&amp;INDIRECT("D"&amp;ROW())&amp;"}")</f>
        <v>0</v>
      </c>
      <c r="F180" s="286" t="s">
        <v>125</v>
      </c>
      <c r="G180" s="79">
        <f ca="1">COUNTIFS(INDIRECT("U"&amp;$A$4):U2320,"OPEN",INDIRECT("D"&amp;$A$4):D2320,INDIRECT("D"&amp;ROW()))</f>
        <v>0</v>
      </c>
      <c r="H180" s="64" t="s">
        <v>8331</v>
      </c>
      <c r="I180" s="256" t="s">
        <v>48</v>
      </c>
      <c r="J180" s="65"/>
      <c r="K180" s="65"/>
      <c r="L180" s="65"/>
      <c r="M180" s="65"/>
      <c r="N180" s="65"/>
      <c r="O180" s="65"/>
      <c r="P180" s="65"/>
      <c r="Q180" s="65"/>
      <c r="R180" s="61"/>
      <c r="S180" s="120"/>
      <c r="T180" s="54"/>
      <c r="U180" s="21"/>
      <c r="V180" s="21"/>
      <c r="W180" s="44"/>
      <c r="X180" s="94" t="str">
        <f t="shared" si="19"/>
        <v>20.6.13</v>
      </c>
      <c r="Y180" s="99" t="str">
        <f t="shared" si="20"/>
        <v>Andy</v>
      </c>
      <c r="Z180" s="3" t="str">
        <f t="shared" si="21"/>
        <v>[20.6.13]</v>
      </c>
      <c r="AA180" s="21"/>
      <c r="AB180" s="21"/>
      <c r="AC180" s="21"/>
      <c r="AD180" s="168"/>
      <c r="AF180" s="168"/>
    </row>
    <row r="181" spans="1:32" ht="62.25" customHeight="1" x14ac:dyDescent="0.25">
      <c r="A181" s="62" t="str">
        <f t="shared" si="14"/>
        <v>S2#172</v>
      </c>
      <c r="B181" s="101" t="s">
        <v>45</v>
      </c>
      <c r="C181" s="56" t="s">
        <v>41</v>
      </c>
      <c r="D181" s="63" t="s">
        <v>8303</v>
      </c>
      <c r="E181" s="58">
        <f ca="1">COUNTIF(INDIRECT("AN"&amp;$A$4):AN2320,"{"&amp;INDIRECT("D"&amp;ROW())&amp;"}")</f>
        <v>0</v>
      </c>
      <c r="F181" s="286" t="s">
        <v>125</v>
      </c>
      <c r="G181" s="79">
        <f ca="1">COUNTIFS(INDIRECT("U"&amp;$A$4):U2320,"OPEN",INDIRECT("D"&amp;$A$4):D2320,INDIRECT("D"&amp;ROW()))</f>
        <v>0</v>
      </c>
      <c r="H181" s="64" t="s">
        <v>8332</v>
      </c>
      <c r="I181" s="256" t="s">
        <v>873</v>
      </c>
      <c r="J181" s="65"/>
      <c r="K181" s="65"/>
      <c r="L181" s="65"/>
      <c r="M181" s="65"/>
      <c r="N181" s="65"/>
      <c r="O181" s="65"/>
      <c r="P181" s="65"/>
      <c r="Q181" s="65"/>
      <c r="R181" s="61"/>
      <c r="S181" s="120"/>
      <c r="T181" s="54"/>
      <c r="U181" s="21"/>
      <c r="V181" s="21"/>
      <c r="W181" s="44"/>
      <c r="X181" s="94" t="str">
        <f t="shared" si="19"/>
        <v>20.6.14</v>
      </c>
      <c r="Y181" s="99" t="str">
        <f t="shared" si="20"/>
        <v>Andy</v>
      </c>
      <c r="Z181" s="3" t="str">
        <f t="shared" si="21"/>
        <v>[20.6.14]</v>
      </c>
      <c r="AA181" s="21"/>
      <c r="AB181" s="21"/>
      <c r="AC181" s="21"/>
      <c r="AD181" s="168"/>
      <c r="AF181" s="168"/>
    </row>
    <row r="182" spans="1:32" ht="62.25" customHeight="1" x14ac:dyDescent="0.25">
      <c r="A182" s="62" t="str">
        <f t="shared" si="14"/>
        <v>S2#172</v>
      </c>
      <c r="B182" s="101" t="s">
        <v>45</v>
      </c>
      <c r="C182" s="56" t="s">
        <v>41</v>
      </c>
      <c r="D182" s="63" t="s">
        <v>8304</v>
      </c>
      <c r="E182" s="58">
        <f ca="1">COUNTIF(INDIRECT("AN"&amp;$A$4):AN2322,"{"&amp;INDIRECT("D"&amp;ROW())&amp;"}")</f>
        <v>0</v>
      </c>
      <c r="F182" s="286" t="s">
        <v>125</v>
      </c>
      <c r="G182" s="79">
        <f ca="1">COUNTIFS(INDIRECT("U"&amp;$A$4):U2322,"OPEN",INDIRECT("D"&amp;$A$4):D2322,INDIRECT("D"&amp;ROW()))</f>
        <v>0</v>
      </c>
      <c r="H182" s="64" t="s">
        <v>8333</v>
      </c>
      <c r="I182" s="256"/>
      <c r="J182" s="65"/>
      <c r="K182" s="65"/>
      <c r="L182" s="65"/>
      <c r="M182" s="65"/>
      <c r="N182" s="65"/>
      <c r="O182" s="65"/>
      <c r="P182" s="65"/>
      <c r="Q182" s="65"/>
      <c r="R182" s="61"/>
      <c r="S182" s="120"/>
      <c r="T182" s="54"/>
      <c r="U182" s="21"/>
      <c r="V182" s="21"/>
      <c r="W182" s="44"/>
      <c r="X182" s="94" t="str">
        <f t="shared" si="19"/>
        <v>20.6.15</v>
      </c>
      <c r="Y182" s="99" t="str">
        <f t="shared" si="20"/>
        <v>Andy</v>
      </c>
      <c r="Z182" s="3" t="str">
        <f t="shared" si="21"/>
        <v>[20.6.15]</v>
      </c>
      <c r="AA182" s="21"/>
      <c r="AB182" s="21"/>
      <c r="AC182" s="21"/>
      <c r="AD182" s="168"/>
      <c r="AF182" s="168"/>
    </row>
    <row r="183" spans="1:32" ht="62.25" customHeight="1" x14ac:dyDescent="0.25">
      <c r="A183" s="62" t="str">
        <f t="shared" si="14"/>
        <v>S2#172</v>
      </c>
      <c r="B183" s="101" t="s">
        <v>45</v>
      </c>
      <c r="C183" s="56" t="s">
        <v>41</v>
      </c>
      <c r="D183" s="63" t="s">
        <v>8305</v>
      </c>
      <c r="E183" s="58">
        <f ca="1">COUNTIF(INDIRECT("AN"&amp;$A$4):AN2322,"{"&amp;INDIRECT("D"&amp;ROW())&amp;"}")</f>
        <v>0</v>
      </c>
      <c r="F183" s="286" t="s">
        <v>125</v>
      </c>
      <c r="G183" s="79">
        <f ca="1">COUNTIFS(INDIRECT("U"&amp;$A$4):U2322,"OPEN",INDIRECT("D"&amp;$A$4):D2322,INDIRECT("D"&amp;ROW()))</f>
        <v>0</v>
      </c>
      <c r="H183" s="64" t="s">
        <v>8334</v>
      </c>
      <c r="I183" s="256"/>
      <c r="J183" s="65"/>
      <c r="K183" s="65"/>
      <c r="L183" s="65"/>
      <c r="M183" s="65"/>
      <c r="N183" s="65"/>
      <c r="O183" s="65"/>
      <c r="P183" s="65"/>
      <c r="Q183" s="65"/>
      <c r="R183" s="61"/>
      <c r="S183" s="120"/>
      <c r="T183" s="54"/>
      <c r="U183" s="21"/>
      <c r="V183" s="21"/>
      <c r="W183" s="44"/>
      <c r="X183" s="94" t="str">
        <f t="shared" si="19"/>
        <v>20.6.16</v>
      </c>
      <c r="Y183" s="99" t="str">
        <f t="shared" si="20"/>
        <v>Andy</v>
      </c>
      <c r="Z183" s="3" t="str">
        <f t="shared" si="21"/>
        <v>[20.6.16]</v>
      </c>
      <c r="AA183" s="21"/>
      <c r="AB183" s="21"/>
      <c r="AC183" s="21"/>
      <c r="AD183" s="168"/>
      <c r="AF183" s="168"/>
    </row>
    <row r="184" spans="1:32" ht="62.25" customHeight="1" x14ac:dyDescent="0.25">
      <c r="A184" s="62" t="str">
        <f t="shared" si="14"/>
        <v>S2#172</v>
      </c>
      <c r="B184" s="101" t="s">
        <v>45</v>
      </c>
      <c r="C184" s="56" t="s">
        <v>41</v>
      </c>
      <c r="D184" s="63" t="s">
        <v>8306</v>
      </c>
      <c r="E184" s="58">
        <f ca="1">COUNTIF(INDIRECT("AN"&amp;$A$4):AN2324,"{"&amp;INDIRECT("D"&amp;ROW())&amp;"}")</f>
        <v>0</v>
      </c>
      <c r="F184" s="286" t="s">
        <v>125</v>
      </c>
      <c r="G184" s="79">
        <f ca="1">COUNTIFS(INDIRECT("U"&amp;$A$4):U2324,"OPEN",INDIRECT("D"&amp;$A$4):D2324,INDIRECT("D"&amp;ROW()))</f>
        <v>0</v>
      </c>
      <c r="H184" s="64" t="s">
        <v>8335</v>
      </c>
      <c r="I184" s="256"/>
      <c r="J184" s="65"/>
      <c r="K184" s="65"/>
      <c r="L184" s="65"/>
      <c r="M184" s="65"/>
      <c r="N184" s="65"/>
      <c r="O184" s="65"/>
      <c r="P184" s="65"/>
      <c r="Q184" s="65"/>
      <c r="R184" s="61"/>
      <c r="S184" s="120"/>
      <c r="T184" s="54"/>
      <c r="U184" s="21"/>
      <c r="V184" s="21"/>
      <c r="W184" s="44"/>
      <c r="X184" s="94" t="str">
        <f t="shared" si="19"/>
        <v>20.6.17</v>
      </c>
      <c r="Y184" s="99" t="str">
        <f t="shared" si="20"/>
        <v>Andy</v>
      </c>
      <c r="Z184" s="3" t="str">
        <f t="shared" si="21"/>
        <v>[20.6.17]</v>
      </c>
      <c r="AA184" s="21"/>
      <c r="AB184" s="21"/>
      <c r="AC184" s="21"/>
      <c r="AD184" s="168"/>
      <c r="AF184" s="168"/>
    </row>
    <row r="185" spans="1:32" ht="62.25" customHeight="1" x14ac:dyDescent="0.25">
      <c r="A185" s="62" t="str">
        <f t="shared" si="14"/>
        <v>S2#172</v>
      </c>
      <c r="B185" s="101" t="s">
        <v>45</v>
      </c>
      <c r="C185" s="56" t="s">
        <v>41</v>
      </c>
      <c r="D185" s="63" t="s">
        <v>8307</v>
      </c>
      <c r="E185" s="58">
        <f ca="1">COUNTIF(INDIRECT("AN"&amp;$A$4):AN2324,"{"&amp;INDIRECT("D"&amp;ROW())&amp;"}")</f>
        <v>5</v>
      </c>
      <c r="F185" s="286" t="s">
        <v>125</v>
      </c>
      <c r="G185" s="79">
        <f ca="1">COUNTIFS(INDIRECT("U"&amp;$A$4):U2324,"OPEN",INDIRECT("D"&amp;$A$4):D2324,INDIRECT("D"&amp;ROW()))</f>
        <v>0</v>
      </c>
      <c r="H185" s="64" t="s">
        <v>8336</v>
      </c>
      <c r="I185" s="256"/>
      <c r="J185" s="65"/>
      <c r="K185" s="65"/>
      <c r="L185" s="65"/>
      <c r="M185" s="65"/>
      <c r="N185" s="65"/>
      <c r="O185" s="65"/>
      <c r="P185" s="65"/>
      <c r="Q185" s="65"/>
      <c r="R185" s="61"/>
      <c r="S185" s="120"/>
      <c r="T185" s="54"/>
      <c r="U185" s="21"/>
      <c r="V185" s="21"/>
      <c r="W185" s="44"/>
      <c r="X185" s="94" t="str">
        <f t="shared" si="19"/>
        <v>20.6.18</v>
      </c>
      <c r="Y185" s="99" t="str">
        <f t="shared" si="20"/>
        <v>Andy</v>
      </c>
      <c r="Z185" s="3" t="str">
        <f t="shared" si="21"/>
        <v>[20.6.18]</v>
      </c>
      <c r="AA185" s="21"/>
      <c r="AB185" s="21"/>
      <c r="AC185" s="21"/>
      <c r="AD185" s="168"/>
      <c r="AF185" s="168"/>
    </row>
    <row r="186" spans="1:32" ht="62.25" customHeight="1" x14ac:dyDescent="0.25">
      <c r="A186" s="62" t="str">
        <f t="shared" si="14"/>
        <v>S2#172</v>
      </c>
      <c r="B186" s="101" t="s">
        <v>45</v>
      </c>
      <c r="C186" s="56" t="s">
        <v>41</v>
      </c>
      <c r="D186" s="63" t="s">
        <v>8308</v>
      </c>
      <c r="E186" s="58">
        <f ca="1">COUNTIF(INDIRECT("AN"&amp;$A$4):AN2326,"{"&amp;INDIRECT("D"&amp;ROW())&amp;"}")</f>
        <v>5</v>
      </c>
      <c r="F186" s="286" t="s">
        <v>125</v>
      </c>
      <c r="G186" s="79">
        <f ca="1">COUNTIFS(INDIRECT("U"&amp;$A$4):U2326,"OPEN",INDIRECT("D"&amp;$A$4):D2326,INDIRECT("D"&amp;ROW()))</f>
        <v>0</v>
      </c>
      <c r="H186" s="64" t="s">
        <v>8337</v>
      </c>
      <c r="I186" s="256"/>
      <c r="J186" s="65"/>
      <c r="K186" s="65"/>
      <c r="L186" s="65"/>
      <c r="M186" s="65"/>
      <c r="N186" s="65"/>
      <c r="O186" s="65"/>
      <c r="P186" s="65"/>
      <c r="Q186" s="65"/>
      <c r="R186" s="61"/>
      <c r="S186" s="120"/>
      <c r="T186" s="54"/>
      <c r="U186" s="21"/>
      <c r="V186" s="21"/>
      <c r="W186" s="44"/>
      <c r="X186" s="94" t="str">
        <f t="shared" si="19"/>
        <v>20.6.19</v>
      </c>
      <c r="Y186" s="99" t="str">
        <f t="shared" si="20"/>
        <v>Andy</v>
      </c>
      <c r="Z186" s="3" t="str">
        <f t="shared" si="21"/>
        <v>[20.6.19]</v>
      </c>
      <c r="AA186" s="21"/>
      <c r="AB186" s="21"/>
      <c r="AC186" s="21"/>
      <c r="AD186" s="168"/>
      <c r="AF186" s="168"/>
    </row>
    <row r="187" spans="1:32" ht="62.25" customHeight="1" x14ac:dyDescent="0.25">
      <c r="A187" s="62" t="str">
        <f t="shared" si="14"/>
        <v>S2#172</v>
      </c>
      <c r="B187" s="101" t="s">
        <v>45</v>
      </c>
      <c r="C187" s="56" t="s">
        <v>41</v>
      </c>
      <c r="D187" s="292" t="s">
        <v>8309</v>
      </c>
      <c r="E187" s="306">
        <f ca="1">COUNTIF(INDIRECT("AN"&amp;$A$4):AN2326,"{"&amp;INDIRECT("D"&amp;ROW())&amp;"}")</f>
        <v>0</v>
      </c>
      <c r="F187" s="305" t="s">
        <v>1626</v>
      </c>
      <c r="G187" s="307">
        <f ca="1">COUNTIFS(INDIRECT("U"&amp;$A$4):U2326,"OPEN",INDIRECT("D"&amp;$A$4):D2326,INDIRECT("D"&amp;ROW()))</f>
        <v>0</v>
      </c>
      <c r="H187" s="294" t="s">
        <v>8338</v>
      </c>
      <c r="I187" s="256"/>
      <c r="J187" s="65"/>
      <c r="K187" s="65"/>
      <c r="L187" s="65"/>
      <c r="M187" s="65"/>
      <c r="N187" s="65"/>
      <c r="O187" s="65"/>
      <c r="P187" s="65"/>
      <c r="Q187" s="65"/>
      <c r="R187" s="61"/>
      <c r="S187" s="120"/>
      <c r="T187" s="54"/>
      <c r="U187" s="21"/>
      <c r="V187" s="21"/>
      <c r="W187" s="44"/>
      <c r="X187" s="94" t="str">
        <f t="shared" si="19"/>
        <v>20.6.20</v>
      </c>
      <c r="Y187" s="99" t="str">
        <f t="shared" si="20"/>
        <v>_Not_on_Agenda</v>
      </c>
      <c r="Z187" s="3" t="str">
        <f t="shared" si="21"/>
        <v>[20.6.20]</v>
      </c>
      <c r="AA187" s="21"/>
      <c r="AB187" s="21"/>
      <c r="AC187" s="21"/>
      <c r="AD187" s="168"/>
      <c r="AF187" s="168"/>
    </row>
    <row r="188" spans="1:32" ht="62.25" customHeight="1" x14ac:dyDescent="0.25">
      <c r="A188" s="62" t="str">
        <f t="shared" si="14"/>
        <v>S2#172</v>
      </c>
      <c r="B188" s="101" t="s">
        <v>45</v>
      </c>
      <c r="C188" s="56" t="s">
        <v>41</v>
      </c>
      <c r="D188" s="63" t="s">
        <v>8310</v>
      </c>
      <c r="E188" s="58">
        <f ca="1">COUNTIF(INDIRECT("AN"&amp;$A$4):AN2328,"{"&amp;INDIRECT("D"&amp;ROW())&amp;"}")</f>
        <v>3</v>
      </c>
      <c r="F188" s="286" t="s">
        <v>125</v>
      </c>
      <c r="G188" s="79">
        <f ca="1">COUNTIFS(INDIRECT("U"&amp;$A$4):U2328,"OPEN",INDIRECT("D"&amp;$A$4):D2328,INDIRECT("D"&amp;ROW()))</f>
        <v>0</v>
      </c>
      <c r="H188" s="64" t="s">
        <v>8339</v>
      </c>
      <c r="I188" s="256"/>
      <c r="J188" s="65"/>
      <c r="K188" s="65"/>
      <c r="L188" s="65"/>
      <c r="M188" s="65"/>
      <c r="N188" s="65"/>
      <c r="O188" s="65"/>
      <c r="P188" s="65"/>
      <c r="Q188" s="65"/>
      <c r="R188" s="61"/>
      <c r="S188" s="120"/>
      <c r="T188" s="54"/>
      <c r="U188" s="21"/>
      <c r="V188" s="21"/>
      <c r="W188" s="44"/>
      <c r="X188" s="94" t="str">
        <f t="shared" si="19"/>
        <v>20.6.21</v>
      </c>
      <c r="Y188" s="99" t="str">
        <f t="shared" si="20"/>
        <v>Andy</v>
      </c>
      <c r="Z188" s="3" t="str">
        <f t="shared" si="21"/>
        <v>[20.6.21]</v>
      </c>
      <c r="AA188" s="21"/>
      <c r="AB188" s="21"/>
      <c r="AC188" s="21"/>
      <c r="AD188" s="168"/>
      <c r="AF188" s="168"/>
    </row>
    <row r="189" spans="1:32" ht="62.25" customHeight="1" x14ac:dyDescent="0.25">
      <c r="A189" s="62" t="str">
        <f t="shared" si="14"/>
        <v>S2#172</v>
      </c>
      <c r="B189" s="101" t="s">
        <v>45</v>
      </c>
      <c r="C189" s="56" t="s">
        <v>41</v>
      </c>
      <c r="D189" s="63" t="s">
        <v>8311</v>
      </c>
      <c r="E189" s="58">
        <f ca="1">COUNTIF(INDIRECT("AN"&amp;$A$4):AN2328,"{"&amp;INDIRECT("D"&amp;ROW())&amp;"}")</f>
        <v>1</v>
      </c>
      <c r="F189" s="286" t="s">
        <v>125</v>
      </c>
      <c r="G189" s="79">
        <f ca="1">COUNTIFS(INDIRECT("U"&amp;$A$4):U2328,"OPEN",INDIRECT("D"&amp;$A$4):D2328,INDIRECT("D"&amp;ROW()))</f>
        <v>0</v>
      </c>
      <c r="H189" s="64" t="s">
        <v>8340</v>
      </c>
      <c r="I189" s="256"/>
      <c r="J189" s="65"/>
      <c r="K189" s="65"/>
      <c r="L189" s="65"/>
      <c r="M189" s="65"/>
      <c r="N189" s="65"/>
      <c r="O189" s="65"/>
      <c r="P189" s="65"/>
      <c r="Q189" s="65"/>
      <c r="R189" s="61"/>
      <c r="S189" s="120"/>
      <c r="T189" s="54"/>
      <c r="U189" s="21"/>
      <c r="V189" s="21"/>
      <c r="W189" s="44"/>
      <c r="X189" s="94" t="str">
        <f t="shared" si="19"/>
        <v>20.6.22</v>
      </c>
      <c r="Y189" s="99" t="str">
        <f t="shared" si="20"/>
        <v>Andy</v>
      </c>
      <c r="Z189" s="3" t="str">
        <f t="shared" si="21"/>
        <v>[20.6.22]</v>
      </c>
      <c r="AA189" s="21"/>
      <c r="AB189" s="21"/>
      <c r="AC189" s="21"/>
      <c r="AD189" s="168"/>
      <c r="AF189" s="168"/>
    </row>
    <row r="190" spans="1:32" ht="62.25" customHeight="1" x14ac:dyDescent="0.25">
      <c r="A190" s="62" t="str">
        <f t="shared" si="14"/>
        <v>S2#172</v>
      </c>
      <c r="B190" s="101" t="s">
        <v>45</v>
      </c>
      <c r="C190" s="56" t="s">
        <v>41</v>
      </c>
      <c r="D190" s="292" t="s">
        <v>8312</v>
      </c>
      <c r="E190" s="306">
        <f ca="1">COUNTIF(INDIRECT("AN"&amp;$A$4):AN2330,"{"&amp;INDIRECT("D"&amp;ROW())&amp;"}")</f>
        <v>0</v>
      </c>
      <c r="F190" s="305" t="s">
        <v>1626</v>
      </c>
      <c r="G190" s="307">
        <f ca="1">COUNTIFS(INDIRECT("U"&amp;$A$4):U2330,"OPEN",INDIRECT("D"&amp;$A$4):D2330,INDIRECT("D"&amp;ROW()))</f>
        <v>0</v>
      </c>
      <c r="H190" s="294" t="s">
        <v>8341</v>
      </c>
      <c r="I190" s="256"/>
      <c r="J190" s="65"/>
      <c r="K190" s="65"/>
      <c r="L190" s="65"/>
      <c r="M190" s="65"/>
      <c r="N190" s="65"/>
      <c r="O190" s="65"/>
      <c r="P190" s="65"/>
      <c r="Q190" s="65"/>
      <c r="R190" s="61"/>
      <c r="S190" s="120"/>
      <c r="T190" s="54"/>
      <c r="U190" s="21"/>
      <c r="V190" s="21"/>
      <c r="W190" s="44"/>
      <c r="X190" s="94" t="str">
        <f t="shared" si="19"/>
        <v>20.6.23</v>
      </c>
      <c r="Y190" s="99" t="str">
        <f t="shared" si="20"/>
        <v>_Not_on_Agenda</v>
      </c>
      <c r="Z190" s="3" t="str">
        <f t="shared" si="21"/>
        <v>[20.6.23]</v>
      </c>
      <c r="AA190" s="21"/>
      <c r="AB190" s="21"/>
      <c r="AC190" s="21"/>
      <c r="AD190" s="168"/>
      <c r="AF190" s="168"/>
    </row>
    <row r="191" spans="1:32" ht="62.25" customHeight="1" x14ac:dyDescent="0.25">
      <c r="A191" s="62" t="str">
        <f t="shared" si="14"/>
        <v>S2#172</v>
      </c>
      <c r="B191" s="101" t="s">
        <v>45</v>
      </c>
      <c r="C191" s="56" t="s">
        <v>41</v>
      </c>
      <c r="D191" s="63" t="s">
        <v>8313</v>
      </c>
      <c r="E191" s="58">
        <f ca="1">COUNTIF(INDIRECT("AN"&amp;$A$4):AN2330,"{"&amp;INDIRECT("D"&amp;ROW())&amp;"}")</f>
        <v>0</v>
      </c>
      <c r="F191" s="286" t="s">
        <v>125</v>
      </c>
      <c r="G191" s="79">
        <f ca="1">COUNTIFS(INDIRECT("U"&amp;$A$4):U2330,"OPEN",INDIRECT("D"&amp;$A$4):D2330,INDIRECT("D"&amp;ROW()))</f>
        <v>0</v>
      </c>
      <c r="H191" s="64" t="s">
        <v>8342</v>
      </c>
      <c r="I191" s="256"/>
      <c r="J191" s="65"/>
      <c r="K191" s="65"/>
      <c r="L191" s="65"/>
      <c r="M191" s="65"/>
      <c r="N191" s="65"/>
      <c r="O191" s="65"/>
      <c r="P191" s="65"/>
      <c r="Q191" s="65"/>
      <c r="R191" s="61"/>
      <c r="S191" s="120"/>
      <c r="T191" s="54"/>
      <c r="U191" s="21"/>
      <c r="V191" s="21"/>
      <c r="W191" s="44"/>
      <c r="X191" s="94" t="str">
        <f t="shared" si="19"/>
        <v>20.6.24</v>
      </c>
      <c r="Y191" s="99" t="str">
        <f t="shared" si="20"/>
        <v>Andy</v>
      </c>
      <c r="Z191" s="3" t="str">
        <f t="shared" si="21"/>
        <v>[20.6.24]</v>
      </c>
      <c r="AA191" s="21"/>
      <c r="AB191" s="21"/>
      <c r="AC191" s="21"/>
      <c r="AD191" s="168"/>
      <c r="AF191" s="168"/>
    </row>
    <row r="192" spans="1:32" ht="62.25" customHeight="1" x14ac:dyDescent="0.25">
      <c r="A192" s="62" t="str">
        <f t="shared" si="14"/>
        <v>S2#172</v>
      </c>
      <c r="B192" s="101" t="s">
        <v>45</v>
      </c>
      <c r="C192" s="56" t="s">
        <v>41</v>
      </c>
      <c r="D192" s="63" t="s">
        <v>1906</v>
      </c>
      <c r="E192" s="58">
        <f ca="1">COUNTIF(INDIRECT("AN"&amp;$A$4):AN2332,"{"&amp;INDIRECT("D"&amp;ROW())&amp;"}")</f>
        <v>0</v>
      </c>
      <c r="F192" s="286" t="s">
        <v>125</v>
      </c>
      <c r="G192" s="79">
        <f ca="1">COUNTIFS(INDIRECT("U"&amp;$A$4):U2332,"OPEN",INDIRECT("D"&amp;$A$4):D2332,INDIRECT("D"&amp;ROW()))</f>
        <v>0</v>
      </c>
      <c r="H192" s="64" t="s">
        <v>1917</v>
      </c>
      <c r="I192" s="256" t="s">
        <v>48</v>
      </c>
      <c r="J192" s="65"/>
      <c r="K192" s="65"/>
      <c r="L192" s="65"/>
      <c r="M192" s="65"/>
      <c r="N192" s="65"/>
      <c r="O192" s="65"/>
      <c r="P192" s="65"/>
      <c r="Q192" s="65"/>
      <c r="R192" s="61"/>
      <c r="S192" s="120"/>
      <c r="T192" s="54"/>
      <c r="U192" s="21"/>
      <c r="V192" s="21"/>
      <c r="W192" s="44"/>
      <c r="X192" s="94" t="str">
        <f t="shared" si="19"/>
        <v>20.7.1</v>
      </c>
      <c r="Y192" s="99" t="str">
        <f t="shared" si="20"/>
        <v>Andy</v>
      </c>
      <c r="Z192" s="3" t="str">
        <f t="shared" si="21"/>
        <v>[20.7.1]</v>
      </c>
      <c r="AA192" s="21"/>
      <c r="AB192" s="21"/>
      <c r="AC192" s="21"/>
      <c r="AD192" s="168"/>
      <c r="AF192" s="168"/>
    </row>
    <row r="193" spans="1:32" ht="62.25" customHeight="1" x14ac:dyDescent="0.25">
      <c r="A193" s="62" t="str">
        <f t="shared" si="14"/>
        <v>S2#172</v>
      </c>
      <c r="B193" s="101" t="s">
        <v>45</v>
      </c>
      <c r="C193" s="56" t="s">
        <v>41</v>
      </c>
      <c r="D193" s="63" t="s">
        <v>1907</v>
      </c>
      <c r="E193" s="58">
        <f ca="1">COUNTIF(INDIRECT("AN"&amp;$A$4):AN2332,"{"&amp;INDIRECT("D"&amp;ROW())&amp;"}")</f>
        <v>0</v>
      </c>
      <c r="F193" s="286" t="s">
        <v>125</v>
      </c>
      <c r="G193" s="79">
        <f ca="1">COUNTIFS(INDIRECT("U"&amp;$A$4):U2332,"OPEN",INDIRECT("D"&amp;$A$4):D2332,INDIRECT("D"&amp;ROW()))</f>
        <v>0</v>
      </c>
      <c r="H193" s="64" t="s">
        <v>1957</v>
      </c>
      <c r="I193" s="256" t="s">
        <v>48</v>
      </c>
      <c r="J193" s="65"/>
      <c r="K193" s="65"/>
      <c r="L193" s="65"/>
      <c r="M193" s="65"/>
      <c r="N193" s="65"/>
      <c r="O193" s="65"/>
      <c r="P193" s="65"/>
      <c r="Q193" s="65"/>
      <c r="R193" s="61"/>
      <c r="S193" s="120"/>
      <c r="T193" s="54"/>
      <c r="U193" s="21"/>
      <c r="V193" s="21"/>
      <c r="W193" s="44"/>
      <c r="X193" s="94" t="str">
        <f t="shared" si="19"/>
        <v>20.8.1</v>
      </c>
      <c r="Y193" s="99" t="str">
        <f t="shared" si="20"/>
        <v>Andy</v>
      </c>
      <c r="Z193" s="3" t="str">
        <f t="shared" si="21"/>
        <v>[20.8.1]</v>
      </c>
      <c r="AA193" s="21"/>
      <c r="AB193" s="21"/>
      <c r="AC193" s="21"/>
      <c r="AD193" s="168"/>
      <c r="AF193" s="168"/>
    </row>
    <row r="194" spans="1:32" ht="62.25" customHeight="1" x14ac:dyDescent="0.25">
      <c r="A194" s="62" t="str">
        <f t="shared" si="14"/>
        <v>S2#172</v>
      </c>
      <c r="B194" s="101" t="s">
        <v>45</v>
      </c>
      <c r="C194" s="56" t="s">
        <v>41</v>
      </c>
      <c r="D194" s="292" t="s">
        <v>1908</v>
      </c>
      <c r="E194" s="306">
        <f ca="1">COUNTIF(INDIRECT("AN"&amp;$A$4):AN2334,"{"&amp;INDIRECT("D"&amp;ROW())&amp;"}")</f>
        <v>0</v>
      </c>
      <c r="F194" s="305" t="s">
        <v>1626</v>
      </c>
      <c r="G194" s="307">
        <f ca="1">COUNTIFS(INDIRECT("U"&amp;$A$4):U2334,"OPEN",INDIRECT("D"&amp;$A$4):D2334,INDIRECT("D"&amp;ROW()))</f>
        <v>0</v>
      </c>
      <c r="H194" s="294" t="s">
        <v>2718</v>
      </c>
      <c r="I194" s="256" t="s">
        <v>873</v>
      </c>
      <c r="J194" s="65"/>
      <c r="K194" s="65"/>
      <c r="L194" s="65"/>
      <c r="M194" s="65"/>
      <c r="N194" s="65"/>
      <c r="O194" s="65"/>
      <c r="P194" s="65"/>
      <c r="Q194" s="65"/>
      <c r="R194" s="61"/>
      <c r="S194" s="120"/>
      <c r="T194" s="54"/>
      <c r="U194" s="21"/>
      <c r="V194" s="21"/>
      <c r="W194" s="44"/>
      <c r="X194" s="94" t="str">
        <f t="shared" si="19"/>
        <v>20.9.1</v>
      </c>
      <c r="Y194" s="99" t="str">
        <f t="shared" si="20"/>
        <v>_Not_on_Agenda</v>
      </c>
      <c r="Z194" s="3" t="str">
        <f t="shared" si="21"/>
        <v>[20.9.1]</v>
      </c>
      <c r="AA194" s="21"/>
      <c r="AB194" s="21"/>
      <c r="AC194" s="21"/>
      <c r="AD194" s="168"/>
      <c r="AF194" s="168"/>
    </row>
    <row r="195" spans="1:32" ht="62.25" customHeight="1" x14ac:dyDescent="0.25">
      <c r="A195" s="62" t="str">
        <f t="shared" si="14"/>
        <v>S2#172</v>
      </c>
      <c r="B195" s="101" t="s">
        <v>45</v>
      </c>
      <c r="C195" s="56" t="s">
        <v>41</v>
      </c>
      <c r="D195" s="292" t="s">
        <v>1909</v>
      </c>
      <c r="E195" s="306">
        <f ca="1">COUNTIF(INDIRECT("AN"&amp;$A$4):AN2334,"{"&amp;INDIRECT("D"&amp;ROW())&amp;"}")</f>
        <v>0</v>
      </c>
      <c r="F195" s="305" t="s">
        <v>1626</v>
      </c>
      <c r="G195" s="307">
        <f ca="1">COUNTIFS(INDIRECT("U"&amp;$A$4):U2334,"OPEN",INDIRECT("D"&amp;$A$4):D2334,INDIRECT("D"&amp;ROW()))</f>
        <v>0</v>
      </c>
      <c r="H195" s="294" t="s">
        <v>8355</v>
      </c>
      <c r="I195" s="256" t="s">
        <v>873</v>
      </c>
      <c r="J195" s="65"/>
      <c r="K195" s="65"/>
      <c r="L195" s="65"/>
      <c r="M195" s="65"/>
      <c r="N195" s="65"/>
      <c r="O195" s="65"/>
      <c r="P195" s="65"/>
      <c r="Q195" s="65"/>
      <c r="R195" s="61"/>
      <c r="S195" s="120"/>
      <c r="T195" s="54"/>
      <c r="U195" s="21"/>
      <c r="V195" s="21"/>
      <c r="W195" s="44"/>
      <c r="X195" s="94" t="str">
        <f t="shared" si="19"/>
        <v>20.10.1</v>
      </c>
      <c r="Y195" s="99" t="str">
        <f t="shared" si="20"/>
        <v>_Not_on_Agenda</v>
      </c>
      <c r="Z195" s="3" t="str">
        <f t="shared" si="21"/>
        <v>[20.10.1]</v>
      </c>
      <c r="AA195" s="21"/>
      <c r="AB195" s="21"/>
      <c r="AC195" s="21"/>
      <c r="AD195" s="168"/>
      <c r="AF195" s="168"/>
    </row>
    <row r="196" spans="1:32" ht="62.25" customHeight="1" x14ac:dyDescent="0.25">
      <c r="A196" s="62" t="str">
        <f t="shared" si="14"/>
        <v>S2#172</v>
      </c>
      <c r="B196" s="101" t="s">
        <v>45</v>
      </c>
      <c r="C196" s="56" t="s">
        <v>41</v>
      </c>
      <c r="D196" s="63" t="s">
        <v>4221</v>
      </c>
      <c r="E196" s="58">
        <f ca="1">COUNTIF(INDIRECT("AN"&amp;$A$4):AN2336,"{"&amp;INDIRECT("D"&amp;ROW())&amp;"}")</f>
        <v>0</v>
      </c>
      <c r="F196" s="286" t="s">
        <v>125</v>
      </c>
      <c r="G196" s="79">
        <f ca="1">COUNTIFS(INDIRECT("U"&amp;$A$4):U2336,"OPEN",INDIRECT("D"&amp;$A$4):D2336,INDIRECT("D"&amp;ROW()))</f>
        <v>0</v>
      </c>
      <c r="H196" s="64" t="s">
        <v>1910</v>
      </c>
      <c r="I196" s="256"/>
      <c r="J196" s="65"/>
      <c r="K196" s="65"/>
      <c r="L196" s="65"/>
      <c r="M196" s="65"/>
      <c r="N196" s="65"/>
      <c r="O196" s="65"/>
      <c r="P196" s="65"/>
      <c r="Q196" s="65"/>
      <c r="R196" s="61"/>
      <c r="S196" s="120"/>
      <c r="T196" s="54"/>
      <c r="U196" s="21"/>
      <c r="V196" s="21"/>
      <c r="W196" s="44"/>
      <c r="X196" s="94" t="str">
        <f t="shared" si="19"/>
        <v>20.11</v>
      </c>
      <c r="Y196" s="99" t="str">
        <f t="shared" si="20"/>
        <v>Andy</v>
      </c>
      <c r="Z196" s="3" t="str">
        <f t="shared" si="21"/>
        <v>[20.11]</v>
      </c>
      <c r="AA196" s="21"/>
      <c r="AB196" s="21"/>
      <c r="AC196" s="21"/>
      <c r="AD196" s="168"/>
      <c r="AF196" s="168"/>
    </row>
    <row r="197" spans="1:32" ht="62.25" customHeight="1" x14ac:dyDescent="0.25">
      <c r="A197" s="62" t="str">
        <f t="shared" si="14"/>
        <v>S2#172</v>
      </c>
      <c r="B197" s="101" t="s">
        <v>45</v>
      </c>
      <c r="C197" s="56" t="s">
        <v>41</v>
      </c>
      <c r="D197" s="63" t="s">
        <v>4222</v>
      </c>
      <c r="E197" s="58">
        <f ca="1">COUNTIF(INDIRECT("AN"&amp;$A$4):AN2336,"{"&amp;INDIRECT("D"&amp;ROW())&amp;"}")</f>
        <v>0</v>
      </c>
      <c r="F197" s="286" t="s">
        <v>125</v>
      </c>
      <c r="G197" s="79">
        <f ca="1">COUNTIFS(INDIRECT("U"&amp;$A$4):U2336,"OPEN",INDIRECT("D"&amp;$A$4):D2336,INDIRECT("D"&amp;ROW()))</f>
        <v>0</v>
      </c>
      <c r="H197" s="64" t="s">
        <v>1911</v>
      </c>
      <c r="I197" s="256"/>
      <c r="J197" s="65"/>
      <c r="K197" s="65"/>
      <c r="L197" s="65"/>
      <c r="M197" s="65"/>
      <c r="N197" s="65"/>
      <c r="O197" s="65"/>
      <c r="P197" s="65"/>
      <c r="Q197" s="65"/>
      <c r="R197" s="61"/>
      <c r="S197" s="120"/>
      <c r="T197" s="54"/>
      <c r="U197" s="21"/>
      <c r="V197" s="21"/>
      <c r="W197" s="44"/>
      <c r="X197" s="94" t="str">
        <f t="shared" si="19"/>
        <v>20.12</v>
      </c>
      <c r="Y197" s="99" t="str">
        <f t="shared" si="20"/>
        <v>Andy</v>
      </c>
      <c r="Z197" s="3" t="str">
        <f t="shared" si="21"/>
        <v>[20.12]</v>
      </c>
      <c r="AA197" s="21"/>
      <c r="AB197" s="21"/>
      <c r="AC197" s="21"/>
      <c r="AD197" s="168"/>
      <c r="AF197" s="168"/>
    </row>
    <row r="198" spans="1:32" ht="62.25" customHeight="1" x14ac:dyDescent="0.25">
      <c r="A198" s="62" t="str">
        <f t="shared" si="14"/>
        <v>S2#172</v>
      </c>
      <c r="B198" s="101" t="s">
        <v>45</v>
      </c>
      <c r="C198" s="56" t="s">
        <v>41</v>
      </c>
      <c r="D198" s="63" t="s">
        <v>4223</v>
      </c>
      <c r="E198" s="58">
        <f ca="1">COUNTIF(INDIRECT("AN"&amp;$A$4):AN2338,"{"&amp;INDIRECT("D"&amp;ROW())&amp;"}")</f>
        <v>2</v>
      </c>
      <c r="F198" s="286" t="s">
        <v>125</v>
      </c>
      <c r="G198" s="79">
        <f ca="1">COUNTIFS(INDIRECT("U"&amp;$A$4):U2338,"OPEN",INDIRECT("D"&amp;$A$4):D2338,INDIRECT("D"&amp;ROW()))</f>
        <v>0</v>
      </c>
      <c r="H198" s="64" t="s">
        <v>2719</v>
      </c>
      <c r="I198" s="256"/>
      <c r="J198" s="65"/>
      <c r="K198" s="65"/>
      <c r="L198" s="65"/>
      <c r="M198" s="65"/>
      <c r="N198" s="65"/>
      <c r="O198" s="65"/>
      <c r="P198" s="65"/>
      <c r="Q198" s="65"/>
      <c r="R198" s="61"/>
      <c r="S198" s="120"/>
      <c r="T198" s="54"/>
      <c r="U198" s="21"/>
      <c r="V198" s="21"/>
      <c r="W198" s="44"/>
      <c r="X198" s="94" t="str">
        <f t="shared" si="19"/>
        <v>20.13</v>
      </c>
      <c r="Y198" s="99" t="str">
        <f t="shared" si="20"/>
        <v>Andy</v>
      </c>
      <c r="Z198" s="3" t="str">
        <f t="shared" si="21"/>
        <v>[20.13]</v>
      </c>
      <c r="AA198" s="21"/>
      <c r="AB198" s="21"/>
      <c r="AC198" s="21"/>
      <c r="AD198" s="168"/>
      <c r="AF198" s="168"/>
    </row>
    <row r="199" spans="1:32" ht="62.25" customHeight="1" x14ac:dyDescent="0.25">
      <c r="A199" s="62" t="str">
        <f t="shared" si="14"/>
        <v>S2#172</v>
      </c>
      <c r="B199" s="101" t="s">
        <v>45</v>
      </c>
      <c r="C199" s="56" t="s">
        <v>41</v>
      </c>
      <c r="D199" s="63" t="s">
        <v>4224</v>
      </c>
      <c r="E199" s="58">
        <f ca="1">COUNTIF(INDIRECT("AN"&amp;$A$4):AN2338,"{"&amp;INDIRECT("D"&amp;ROW())&amp;"}")</f>
        <v>2</v>
      </c>
      <c r="F199" s="286" t="s">
        <v>125</v>
      </c>
      <c r="G199" s="79">
        <f ca="1">COUNTIFS(INDIRECT("U"&amp;$A$4):U2338,"OPEN",INDIRECT("D"&amp;$A$4):D2338,INDIRECT("D"&amp;ROW()))</f>
        <v>0</v>
      </c>
      <c r="H199" s="64" t="s">
        <v>2720</v>
      </c>
      <c r="I199" s="256"/>
      <c r="J199" s="65"/>
      <c r="K199" s="65"/>
      <c r="L199" s="65"/>
      <c r="M199" s="65"/>
      <c r="N199" s="65"/>
      <c r="O199" s="65"/>
      <c r="P199" s="65"/>
      <c r="Q199" s="65"/>
      <c r="R199" s="61"/>
      <c r="S199" s="120"/>
      <c r="T199" s="54"/>
      <c r="U199" s="21"/>
      <c r="V199" s="21"/>
      <c r="W199" s="44"/>
      <c r="X199" s="94" t="str">
        <f t="shared" si="19"/>
        <v>20.14</v>
      </c>
      <c r="Y199" s="99" t="str">
        <f t="shared" si="20"/>
        <v>Andy</v>
      </c>
      <c r="Z199" s="3" t="str">
        <f t="shared" si="21"/>
        <v>[20.14]</v>
      </c>
      <c r="AA199" s="21"/>
      <c r="AB199" s="21"/>
      <c r="AC199" s="21"/>
      <c r="AD199" s="168"/>
      <c r="AF199" s="168"/>
    </row>
    <row r="200" spans="1:32" ht="62.25" customHeight="1" x14ac:dyDescent="0.25">
      <c r="A200" s="62" t="str">
        <f t="shared" si="14"/>
        <v>S2#172</v>
      </c>
      <c r="B200" s="101" t="s">
        <v>45</v>
      </c>
      <c r="C200" s="56" t="s">
        <v>41</v>
      </c>
      <c r="D200" s="63" t="s">
        <v>4225</v>
      </c>
      <c r="E200" s="58">
        <f ca="1">COUNTIF(INDIRECT("AN"&amp;$A$4):AN2340,"{"&amp;INDIRECT("D"&amp;ROW())&amp;"}")</f>
        <v>0</v>
      </c>
      <c r="F200" s="286" t="s">
        <v>125</v>
      </c>
      <c r="G200" s="79">
        <f ca="1">COUNTIFS(INDIRECT("U"&amp;$A$4):U2340,"OPEN",INDIRECT("D"&amp;$A$4):D2340,INDIRECT("D"&amp;ROW()))</f>
        <v>0</v>
      </c>
      <c r="H200" s="64" t="s">
        <v>2721</v>
      </c>
      <c r="I200" s="256"/>
      <c r="J200" s="65"/>
      <c r="K200" s="65"/>
      <c r="L200" s="65"/>
      <c r="M200" s="65"/>
      <c r="N200" s="65"/>
      <c r="O200" s="65"/>
      <c r="P200" s="65"/>
      <c r="Q200" s="65"/>
      <c r="R200" s="61"/>
      <c r="S200" s="120"/>
      <c r="T200" s="54"/>
      <c r="U200" s="21"/>
      <c r="V200" s="21"/>
      <c r="W200" s="44"/>
      <c r="X200" s="94" t="str">
        <f t="shared" si="19"/>
        <v>20.15</v>
      </c>
      <c r="Y200" s="99" t="str">
        <f t="shared" si="20"/>
        <v>Andy</v>
      </c>
      <c r="Z200" s="3" t="str">
        <f t="shared" si="21"/>
        <v>[20.15]</v>
      </c>
      <c r="AA200" s="21"/>
      <c r="AB200" s="21"/>
      <c r="AC200" s="21"/>
      <c r="AD200" s="168"/>
      <c r="AF200" s="168"/>
    </row>
    <row r="201" spans="1:32" ht="62.25" customHeight="1" x14ac:dyDescent="0.25">
      <c r="A201" s="62" t="str">
        <f t="shared" si="14"/>
        <v>S2#172</v>
      </c>
      <c r="B201" s="101" t="s">
        <v>45</v>
      </c>
      <c r="C201" s="56" t="s">
        <v>41</v>
      </c>
      <c r="D201" s="63" t="s">
        <v>4226</v>
      </c>
      <c r="E201" s="58">
        <f ca="1">COUNTIF(INDIRECT("AN"&amp;$A$4):AN2340,"{"&amp;INDIRECT("D"&amp;ROW())&amp;"}")</f>
        <v>0</v>
      </c>
      <c r="F201" s="286" t="s">
        <v>125</v>
      </c>
      <c r="G201" s="79">
        <f ca="1">COUNTIFS(INDIRECT("U"&amp;$A$4):U2340,"OPEN",INDIRECT("D"&amp;$A$4):D2340,INDIRECT("D"&amp;ROW()))</f>
        <v>0</v>
      </c>
      <c r="H201" s="64" t="s">
        <v>2722</v>
      </c>
      <c r="I201" s="256" t="s">
        <v>873</v>
      </c>
      <c r="J201" s="65"/>
      <c r="K201" s="65"/>
      <c r="L201" s="65"/>
      <c r="M201" s="65"/>
      <c r="N201" s="65"/>
      <c r="O201" s="65"/>
      <c r="P201" s="65"/>
      <c r="Q201" s="65"/>
      <c r="R201" s="61"/>
      <c r="S201" s="120"/>
      <c r="T201" s="54"/>
      <c r="U201" s="21"/>
      <c r="V201" s="21"/>
      <c r="W201" s="44"/>
      <c r="X201" s="94" t="str">
        <f t="shared" si="19"/>
        <v>20.16</v>
      </c>
      <c r="Y201" s="99" t="str">
        <f t="shared" si="20"/>
        <v>Andy</v>
      </c>
      <c r="Z201" s="3" t="str">
        <f t="shared" si="21"/>
        <v>[20.16]</v>
      </c>
      <c r="AA201" s="21"/>
      <c r="AB201" s="21"/>
      <c r="AC201" s="21"/>
      <c r="AD201" s="168"/>
      <c r="AF201" s="168"/>
    </row>
    <row r="202" spans="1:32" ht="62.25" customHeight="1" x14ac:dyDescent="0.25">
      <c r="A202" s="62" t="str">
        <f t="shared" si="14"/>
        <v>S2#172</v>
      </c>
      <c r="B202" s="101" t="s">
        <v>45</v>
      </c>
      <c r="C202" s="56" t="s">
        <v>41</v>
      </c>
      <c r="D202" s="63" t="s">
        <v>4227</v>
      </c>
      <c r="E202" s="58">
        <f ca="1">COUNTIF(INDIRECT("AN"&amp;$A$4):AN2342,"{"&amp;INDIRECT("D"&amp;ROW())&amp;"}")</f>
        <v>0</v>
      </c>
      <c r="F202" s="286" t="s">
        <v>125</v>
      </c>
      <c r="G202" s="79">
        <f ca="1">COUNTIFS(INDIRECT("U"&amp;$A$4):U2342,"OPEN",INDIRECT("D"&amp;$A$4):D2342,INDIRECT("D"&amp;ROW()))</f>
        <v>0</v>
      </c>
      <c r="H202" s="64" t="s">
        <v>2723</v>
      </c>
      <c r="I202" s="256" t="s">
        <v>873</v>
      </c>
      <c r="J202" s="65"/>
      <c r="K202" s="65"/>
      <c r="L202" s="65"/>
      <c r="M202" s="65"/>
      <c r="N202" s="65"/>
      <c r="O202" s="65"/>
      <c r="P202" s="65"/>
      <c r="Q202" s="65"/>
      <c r="R202" s="61"/>
      <c r="S202" s="120"/>
      <c r="T202" s="54"/>
      <c r="U202" s="21"/>
      <c r="V202" s="21"/>
      <c r="W202" s="44"/>
      <c r="X202" s="94" t="str">
        <f t="shared" si="19"/>
        <v>20.17</v>
      </c>
      <c r="Y202" s="99" t="str">
        <f t="shared" si="20"/>
        <v>Andy</v>
      </c>
      <c r="Z202" s="3" t="str">
        <f t="shared" si="21"/>
        <v>[20.17]</v>
      </c>
      <c r="AA202" s="21"/>
      <c r="AB202" s="21"/>
      <c r="AC202" s="21"/>
      <c r="AD202" s="168"/>
      <c r="AF202" s="168"/>
    </row>
    <row r="203" spans="1:32" ht="62.25" customHeight="1" x14ac:dyDescent="0.25">
      <c r="A203" s="62" t="str">
        <f t="shared" si="14"/>
        <v>S2#172</v>
      </c>
      <c r="B203" s="101" t="s">
        <v>45</v>
      </c>
      <c r="C203" s="56" t="s">
        <v>41</v>
      </c>
      <c r="D203" s="63" t="s">
        <v>4228</v>
      </c>
      <c r="E203" s="58">
        <f ca="1">COUNTIF(INDIRECT("AN"&amp;$A$4):AN2342,"{"&amp;INDIRECT("D"&amp;ROW())&amp;"}")</f>
        <v>0</v>
      </c>
      <c r="F203" s="286" t="s">
        <v>125</v>
      </c>
      <c r="G203" s="79">
        <f ca="1">COUNTIFS(INDIRECT("U"&amp;$A$4):U2342,"OPEN",INDIRECT("D"&amp;$A$4):D2342,INDIRECT("D"&amp;ROW()))</f>
        <v>0</v>
      </c>
      <c r="H203" s="64" t="s">
        <v>2724</v>
      </c>
      <c r="I203" s="256"/>
      <c r="J203" s="65"/>
      <c r="K203" s="65"/>
      <c r="L203" s="65"/>
      <c r="M203" s="65"/>
      <c r="N203" s="65"/>
      <c r="O203" s="65"/>
      <c r="P203" s="65"/>
      <c r="Q203" s="65"/>
      <c r="R203" s="61"/>
      <c r="S203" s="120"/>
      <c r="T203" s="54"/>
      <c r="U203" s="21"/>
      <c r="V203" s="21"/>
      <c r="W203" s="44"/>
      <c r="X203" s="94" t="str">
        <f t="shared" si="19"/>
        <v>20.18</v>
      </c>
      <c r="Y203" s="99" t="str">
        <f t="shared" si="20"/>
        <v>Andy</v>
      </c>
      <c r="Z203" s="3" t="str">
        <f t="shared" si="21"/>
        <v>[20.18]</v>
      </c>
      <c r="AA203" s="21"/>
      <c r="AB203" s="21"/>
      <c r="AC203" s="21"/>
      <c r="AD203" s="168"/>
      <c r="AF203" s="168"/>
    </row>
    <row r="204" spans="1:32" ht="62.25" customHeight="1" x14ac:dyDescent="0.25">
      <c r="A204" s="62" t="str">
        <f t="shared" si="14"/>
        <v>S2#172</v>
      </c>
      <c r="B204" s="101" t="s">
        <v>45</v>
      </c>
      <c r="C204" s="56" t="s">
        <v>41</v>
      </c>
      <c r="D204" s="63" t="s">
        <v>8615</v>
      </c>
      <c r="E204" s="58">
        <f ca="1">COUNTIF(INDIRECT("AN"&amp;$A$4):AN2344,"{"&amp;INDIRECT("D"&amp;ROW())&amp;"}")</f>
        <v>0</v>
      </c>
      <c r="F204" s="286" t="s">
        <v>125</v>
      </c>
      <c r="G204" s="79">
        <f ca="1">COUNTIFS(INDIRECT("U"&amp;$A$4):U2344,"OPEN",INDIRECT("D"&amp;$A$4):D2344,INDIRECT("D"&amp;ROW()))</f>
        <v>0</v>
      </c>
      <c r="H204" s="64" t="s">
        <v>2725</v>
      </c>
      <c r="I204" s="126"/>
      <c r="J204" s="65"/>
      <c r="K204" s="65"/>
      <c r="L204" s="65"/>
      <c r="M204" s="65"/>
      <c r="N204" s="65"/>
      <c r="O204" s="65"/>
      <c r="P204" s="65"/>
      <c r="Q204" s="65"/>
      <c r="R204" s="61"/>
      <c r="S204" s="120"/>
      <c r="T204" s="54"/>
      <c r="U204" s="21"/>
      <c r="V204" s="21"/>
      <c r="W204" s="44"/>
      <c r="X204" s="94" t="str">
        <f t="shared" si="19"/>
        <v>20.19</v>
      </c>
      <c r="Y204" s="99" t="str">
        <f t="shared" si="20"/>
        <v>Andy</v>
      </c>
      <c r="Z204" s="3" t="str">
        <f t="shared" si="21"/>
        <v>[20.19]</v>
      </c>
      <c r="AA204" s="21"/>
      <c r="AB204" s="21"/>
      <c r="AC204" s="21"/>
      <c r="AD204" s="168"/>
      <c r="AF204" s="168"/>
    </row>
    <row r="205" spans="1:32" ht="62.25" customHeight="1" x14ac:dyDescent="0.25">
      <c r="A205" s="62" t="str">
        <f t="shared" si="14"/>
        <v>S2#172</v>
      </c>
      <c r="B205" s="101" t="s">
        <v>45</v>
      </c>
      <c r="C205" s="56" t="s">
        <v>41</v>
      </c>
      <c r="D205" s="63" t="s">
        <v>4229</v>
      </c>
      <c r="E205" s="58">
        <f ca="1">COUNTIF(INDIRECT("AN"&amp;$A$4):AN2344,"{"&amp;INDIRECT("D"&amp;ROW())&amp;"}")</f>
        <v>0</v>
      </c>
      <c r="F205" s="286" t="s">
        <v>125</v>
      </c>
      <c r="G205" s="79">
        <f ca="1">COUNTIFS(INDIRECT("U"&amp;$A$4):U2344,"OPEN",INDIRECT("D"&amp;$A$4):D2344,INDIRECT("D"&amp;ROW()))</f>
        <v>0</v>
      </c>
      <c r="H205" s="64" t="s">
        <v>4235</v>
      </c>
      <c r="I205" s="126"/>
      <c r="J205" s="65"/>
      <c r="K205" s="65"/>
      <c r="L205" s="65"/>
      <c r="M205" s="65"/>
      <c r="N205" s="65"/>
      <c r="O205" s="65"/>
      <c r="P205" s="65"/>
      <c r="Q205" s="65"/>
      <c r="R205" s="61" t="s">
        <v>8344</v>
      </c>
      <c r="S205" s="120"/>
      <c r="T205" s="54"/>
      <c r="U205" s="21"/>
      <c r="V205" s="21"/>
      <c r="W205" s="44"/>
      <c r="X205" s="94" t="str">
        <f t="shared" si="19"/>
        <v>20.48</v>
      </c>
      <c r="Y205" s="99" t="str">
        <f t="shared" si="20"/>
        <v>Andy</v>
      </c>
      <c r="Z205" s="3" t="str">
        <f t="shared" si="21"/>
        <v>[20.48]</v>
      </c>
      <c r="AA205" s="21"/>
      <c r="AB205" s="21"/>
      <c r="AC205" s="21"/>
      <c r="AD205" s="168"/>
      <c r="AF205" s="168"/>
    </row>
    <row r="206" spans="1:32" ht="62.25" customHeight="1" x14ac:dyDescent="0.25">
      <c r="A206" s="62" t="str">
        <f t="shared" si="14"/>
        <v>S2#172</v>
      </c>
      <c r="B206" s="101" t="s">
        <v>45</v>
      </c>
      <c r="C206" s="56" t="s">
        <v>41</v>
      </c>
      <c r="D206" s="63" t="s">
        <v>4230</v>
      </c>
      <c r="E206" s="58">
        <f ca="1">COUNTIF(INDIRECT("AN"&amp;$A$4):AN2346,"{"&amp;INDIRECT("D"&amp;ROW())&amp;"}")</f>
        <v>0</v>
      </c>
      <c r="F206" s="286" t="s">
        <v>125</v>
      </c>
      <c r="G206" s="79">
        <f ca="1">COUNTIFS(INDIRECT("U"&amp;$A$4):U2346,"OPEN",INDIRECT("D"&amp;$A$4):D2346,INDIRECT("D"&amp;ROW()))</f>
        <v>0</v>
      </c>
      <c r="H206" s="64" t="s">
        <v>4236</v>
      </c>
      <c r="I206" s="126" t="s">
        <v>8343</v>
      </c>
      <c r="J206" s="65"/>
      <c r="K206" s="65"/>
      <c r="L206" s="65"/>
      <c r="M206" s="65"/>
      <c r="N206" s="65"/>
      <c r="O206" s="65"/>
      <c r="P206" s="65"/>
      <c r="Q206" s="65"/>
      <c r="R206" s="61" t="s">
        <v>8345</v>
      </c>
      <c r="S206" s="120"/>
      <c r="T206" s="54"/>
      <c r="U206" s="21"/>
      <c r="V206" s="21"/>
      <c r="W206" s="44"/>
      <c r="X206" s="94" t="str">
        <f t="shared" si="19"/>
        <v>20.49</v>
      </c>
      <c r="Y206" s="99" t="str">
        <f t="shared" si="20"/>
        <v>Andy</v>
      </c>
      <c r="Z206" s="3" t="str">
        <f t="shared" si="21"/>
        <v>[20.49]</v>
      </c>
      <c r="AA206" s="21"/>
      <c r="AB206" s="21"/>
      <c r="AC206" s="21"/>
      <c r="AD206" s="168"/>
      <c r="AF206" s="168"/>
    </row>
    <row r="207" spans="1:32" ht="62.25" customHeight="1" x14ac:dyDescent="0.25">
      <c r="A207" s="62" t="str">
        <f t="shared" si="14"/>
        <v>S2#172</v>
      </c>
      <c r="B207" s="101" t="s">
        <v>45</v>
      </c>
      <c r="C207" s="56" t="s">
        <v>41</v>
      </c>
      <c r="D207" s="63" t="s">
        <v>4231</v>
      </c>
      <c r="E207" s="58">
        <f ca="1">COUNTIF(INDIRECT("AN"&amp;$A$4):AN2346,"{"&amp;INDIRECT("D"&amp;ROW())&amp;"}")</f>
        <v>0</v>
      </c>
      <c r="F207" s="286" t="s">
        <v>125</v>
      </c>
      <c r="G207" s="79">
        <f ca="1">COUNTIFS(INDIRECT("U"&amp;$A$4):U2346,"OPEN",INDIRECT("D"&amp;$A$4):D2346,INDIRECT("D"&amp;ROW()))</f>
        <v>0</v>
      </c>
      <c r="H207" s="64" t="s">
        <v>4237</v>
      </c>
      <c r="I207" s="126" t="s">
        <v>873</v>
      </c>
      <c r="J207" s="65"/>
      <c r="K207" s="65"/>
      <c r="L207" s="65"/>
      <c r="M207" s="65"/>
      <c r="N207" s="65"/>
      <c r="O207" s="65"/>
      <c r="P207" s="65"/>
      <c r="Q207" s="65"/>
      <c r="R207" s="61" t="s">
        <v>1854</v>
      </c>
      <c r="S207" s="120"/>
      <c r="T207" s="54"/>
      <c r="U207" s="21"/>
      <c r="V207" s="21"/>
      <c r="W207" s="44"/>
      <c r="X207" s="94" t="str">
        <f t="shared" si="19"/>
        <v>20.50</v>
      </c>
      <c r="Y207" s="99" t="str">
        <f t="shared" si="20"/>
        <v>Andy</v>
      </c>
      <c r="Z207" s="3" t="str">
        <f t="shared" si="21"/>
        <v>[20.50]</v>
      </c>
      <c r="AA207" s="21"/>
      <c r="AB207" s="21"/>
      <c r="AC207" s="21"/>
      <c r="AD207" s="168"/>
      <c r="AF207" s="168"/>
    </row>
    <row r="208" spans="1:32" ht="62.25" customHeight="1" x14ac:dyDescent="0.25">
      <c r="A208" s="62" t="str">
        <f t="shared" si="14"/>
        <v>S2#172</v>
      </c>
      <c r="B208" s="101" t="s">
        <v>45</v>
      </c>
      <c r="C208" s="56" t="s">
        <v>41</v>
      </c>
      <c r="D208" s="63" t="s">
        <v>1156</v>
      </c>
      <c r="E208" s="58">
        <f ca="1">COUNTIF(INDIRECT("AN"&amp;$A$4):AN2348,"{"&amp;INDIRECT("D"&amp;ROW())&amp;"}")</f>
        <v>0</v>
      </c>
      <c r="F208" s="286" t="s">
        <v>125</v>
      </c>
      <c r="G208" s="79">
        <f ca="1">COUNTIFS(INDIRECT("U"&amp;$A$4):U2348,"OPEN",INDIRECT("D"&amp;$A$4):D2348,INDIRECT("D"&amp;ROW()))</f>
        <v>0</v>
      </c>
      <c r="H208" s="64" t="s">
        <v>84</v>
      </c>
      <c r="I208" s="126" t="s">
        <v>873</v>
      </c>
      <c r="J208" s="65"/>
      <c r="K208" s="219" t="s">
        <v>40</v>
      </c>
      <c r="L208" s="65"/>
      <c r="M208" s="219" t="s">
        <v>40</v>
      </c>
      <c r="N208" s="65"/>
      <c r="O208" s="219" t="s">
        <v>40</v>
      </c>
      <c r="P208" s="65"/>
      <c r="Q208" s="65"/>
      <c r="R208" s="61"/>
      <c r="S208" s="120"/>
      <c r="T208" s="54"/>
      <c r="U208" s="21"/>
      <c r="V208" s="21"/>
      <c r="W208" s="44"/>
      <c r="X208" s="94" t="str">
        <f t="shared" si="19"/>
        <v>30</v>
      </c>
      <c r="Y208" s="99" t="str">
        <f t="shared" si="20"/>
        <v>Andy</v>
      </c>
      <c r="Z208" s="3" t="str">
        <f t="shared" si="21"/>
        <v>[30]</v>
      </c>
      <c r="AA208" s="21"/>
      <c r="AB208" s="21"/>
      <c r="AC208" s="21"/>
      <c r="AD208" s="168"/>
      <c r="AF208" s="168"/>
    </row>
    <row r="209" spans="1:40" ht="62.25" customHeight="1" x14ac:dyDescent="0.25">
      <c r="A209" s="62" t="str">
        <f t="shared" si="14"/>
        <v>S2#172</v>
      </c>
      <c r="B209" s="101" t="s">
        <v>45</v>
      </c>
      <c r="C209" s="56" t="s">
        <v>41</v>
      </c>
      <c r="D209" s="63" t="s">
        <v>1157</v>
      </c>
      <c r="E209" s="58">
        <f ca="1">COUNTIF(INDIRECT("AN"&amp;$A$4):AN2348,"{"&amp;INDIRECT("D"&amp;ROW())&amp;"}")</f>
        <v>3</v>
      </c>
      <c r="F209" s="286" t="s">
        <v>125</v>
      </c>
      <c r="G209" s="79">
        <f ca="1">COUNTIFS(INDIRECT("U"&amp;$A$4):U2348,"OPEN",INDIRECT("D"&amp;$A$4):D2348,INDIRECT("D"&amp;ROW()))</f>
        <v>0</v>
      </c>
      <c r="H209" s="64" t="s">
        <v>1478</v>
      </c>
      <c r="I209" s="126"/>
      <c r="J209" s="65"/>
      <c r="K209" s="65"/>
      <c r="L209" s="65"/>
      <c r="M209" s="65"/>
      <c r="N209" s="65"/>
      <c r="O209" s="65"/>
      <c r="P209" s="65"/>
      <c r="Q209" s="65"/>
      <c r="R209" s="61"/>
      <c r="S209" s="120"/>
      <c r="T209" s="54"/>
      <c r="U209" s="21"/>
      <c r="V209" s="21"/>
      <c r="W209" s="44"/>
      <c r="X209" s="94" t="str">
        <f t="shared" si="19"/>
        <v>30.1</v>
      </c>
      <c r="Y209" s="99" t="str">
        <f t="shared" si="20"/>
        <v>Andy</v>
      </c>
      <c r="Z209" s="3" t="str">
        <f t="shared" si="21"/>
        <v>[30.1]</v>
      </c>
      <c r="AA209" s="21"/>
      <c r="AB209" s="21"/>
      <c r="AC209" s="21"/>
      <c r="AD209" s="168"/>
      <c r="AF209" s="168"/>
    </row>
    <row r="210" spans="1:40" ht="62.25" customHeight="1" x14ac:dyDescent="0.25">
      <c r="A210" s="62" t="str">
        <f t="shared" si="14"/>
        <v>S2#172</v>
      </c>
      <c r="B210" s="101" t="s">
        <v>45</v>
      </c>
      <c r="C210" s="56" t="s">
        <v>41</v>
      </c>
      <c r="D210" s="63" t="s">
        <v>1158</v>
      </c>
      <c r="E210" s="58">
        <f ca="1">COUNTIF(INDIRECT("AN"&amp;$A$4):AN2350,"{"&amp;INDIRECT("D"&amp;ROW())&amp;"}")</f>
        <v>0</v>
      </c>
      <c r="F210" s="286" t="s">
        <v>125</v>
      </c>
      <c r="G210" s="79">
        <f ca="1">COUNTIFS(INDIRECT("U"&amp;$A$4):U2350,"OPEN",INDIRECT("D"&amp;$A$4):D2350,INDIRECT("D"&amp;ROW()))</f>
        <v>0</v>
      </c>
      <c r="H210" s="64" t="s">
        <v>1912</v>
      </c>
      <c r="I210" s="126"/>
      <c r="J210" s="65"/>
      <c r="K210" s="219" t="s">
        <v>40</v>
      </c>
      <c r="L210" s="65"/>
      <c r="M210" s="219" t="s">
        <v>40</v>
      </c>
      <c r="N210" s="65"/>
      <c r="O210" s="219" t="s">
        <v>40</v>
      </c>
      <c r="P210" s="65"/>
      <c r="Q210" s="65"/>
      <c r="R210" s="61"/>
      <c r="S210" s="120"/>
      <c r="T210" s="54"/>
      <c r="U210" s="21"/>
      <c r="V210" s="21"/>
      <c r="W210" s="44"/>
      <c r="X210" s="94" t="str">
        <f t="shared" si="19"/>
        <v>30.2</v>
      </c>
      <c r="Y210" s="99" t="str">
        <f t="shared" si="20"/>
        <v>Andy</v>
      </c>
      <c r="Z210" s="3" t="str">
        <f t="shared" si="21"/>
        <v>[30.2]</v>
      </c>
      <c r="AA210" s="21"/>
      <c r="AB210" s="21"/>
      <c r="AC210" s="21"/>
      <c r="AD210" s="168"/>
      <c r="AF210" s="168"/>
    </row>
    <row r="211" spans="1:40" ht="62.25" customHeight="1" x14ac:dyDescent="0.25">
      <c r="A211" s="62" t="str">
        <f t="shared" si="14"/>
        <v>S2#172</v>
      </c>
      <c r="B211" s="101" t="s">
        <v>45</v>
      </c>
      <c r="C211" s="56" t="s">
        <v>41</v>
      </c>
      <c r="D211" s="63" t="s">
        <v>1159</v>
      </c>
      <c r="E211" s="58">
        <f ca="1">COUNTIF(INDIRECT("AN"&amp;$A$4):AN2350,"{"&amp;INDIRECT("D"&amp;ROW())&amp;"}")</f>
        <v>0</v>
      </c>
      <c r="F211" s="286" t="s">
        <v>125</v>
      </c>
      <c r="G211" s="79">
        <f ca="1">COUNTIFS(INDIRECT("U"&amp;$A$4):U2350,"OPEN",INDIRECT("D"&amp;$A$4):D2350,INDIRECT("D"&amp;ROW()))</f>
        <v>0</v>
      </c>
      <c r="H211" s="64" t="s">
        <v>1913</v>
      </c>
      <c r="I211" s="256"/>
      <c r="J211" s="65"/>
      <c r="K211" s="65"/>
      <c r="L211" s="65"/>
      <c r="M211" s="65"/>
      <c r="N211" s="65"/>
      <c r="O211" s="65"/>
      <c r="P211" s="65"/>
      <c r="Q211" s="65"/>
      <c r="R211" s="61"/>
      <c r="S211" s="120"/>
      <c r="T211" s="54"/>
      <c r="U211" s="21"/>
      <c r="V211" s="21"/>
      <c r="W211" s="44"/>
      <c r="X211" s="94" t="str">
        <f t="shared" si="19"/>
        <v>30.3</v>
      </c>
      <c r="Y211" s="99" t="str">
        <f t="shared" si="20"/>
        <v>Andy</v>
      </c>
      <c r="Z211" s="3" t="str">
        <f t="shared" si="21"/>
        <v>[30.3]</v>
      </c>
      <c r="AA211" s="21"/>
      <c r="AB211" s="21"/>
      <c r="AC211" s="21"/>
      <c r="AD211" s="168"/>
      <c r="AF211" s="168"/>
    </row>
    <row r="212" spans="1:40" ht="62.25" customHeight="1" x14ac:dyDescent="0.25">
      <c r="A212" s="62" t="str">
        <f t="shared" si="14"/>
        <v>S2#172</v>
      </c>
      <c r="B212" s="101" t="s">
        <v>45</v>
      </c>
      <c r="C212" s="56" t="s">
        <v>41</v>
      </c>
      <c r="D212" s="63" t="s">
        <v>1160</v>
      </c>
      <c r="E212" s="58">
        <f ca="1">COUNTIF(INDIRECT("AN"&amp;$A$4):AN2352,"{"&amp;INDIRECT("D"&amp;ROW())&amp;"}")</f>
        <v>0</v>
      </c>
      <c r="F212" s="286" t="s">
        <v>125</v>
      </c>
      <c r="G212" s="79">
        <f ca="1">COUNTIFS(INDIRECT("U"&amp;$A$4):U2352,"OPEN",INDIRECT("D"&amp;$A$4):D2352,INDIRECT("D"&amp;ROW()))</f>
        <v>0</v>
      </c>
      <c r="H212" s="64" t="s">
        <v>1620</v>
      </c>
      <c r="I212" s="256"/>
      <c r="J212" s="65"/>
      <c r="K212" s="219" t="s">
        <v>40</v>
      </c>
      <c r="L212" s="65"/>
      <c r="M212" s="219" t="s">
        <v>40</v>
      </c>
      <c r="N212" s="65"/>
      <c r="O212" s="219" t="s">
        <v>40</v>
      </c>
      <c r="P212" s="65"/>
      <c r="Q212" s="65"/>
      <c r="R212" s="61"/>
      <c r="S212" s="120"/>
      <c r="T212" s="54"/>
      <c r="U212" s="21"/>
      <c r="V212" s="21"/>
      <c r="W212" s="44"/>
      <c r="X212" s="94" t="str">
        <f t="shared" si="19"/>
        <v>30.4</v>
      </c>
      <c r="Y212" s="99" t="str">
        <f t="shared" si="20"/>
        <v>Andy</v>
      </c>
      <c r="Z212" s="3" t="str">
        <f t="shared" si="21"/>
        <v>[30.4]</v>
      </c>
      <c r="AA212" s="21"/>
      <c r="AB212" s="21"/>
      <c r="AC212" s="21"/>
      <c r="AD212" s="168"/>
      <c r="AF212" s="168"/>
    </row>
    <row r="213" spans="1:40" ht="62.25" customHeight="1" x14ac:dyDescent="0.25">
      <c r="A213" s="62" t="str">
        <f t="shared" si="14"/>
        <v>S2#172</v>
      </c>
      <c r="B213" s="101" t="s">
        <v>45</v>
      </c>
      <c r="C213" s="56" t="s">
        <v>41</v>
      </c>
      <c r="D213" s="63" t="s">
        <v>1161</v>
      </c>
      <c r="E213" s="58">
        <f ca="1">COUNTIF(INDIRECT("AN"&amp;$A$4):AN2352,"{"&amp;INDIRECT("D"&amp;ROW())&amp;"}")</f>
        <v>0</v>
      </c>
      <c r="F213" s="286" t="s">
        <v>125</v>
      </c>
      <c r="G213" s="79">
        <f ca="1">COUNTIFS(INDIRECT("U"&amp;$A$4):U2354,"OPEN",INDIRECT("D"&amp;$A$4):D2354,INDIRECT("D"&amp;ROW()))</f>
        <v>0</v>
      </c>
      <c r="H213" s="64" t="s">
        <v>1619</v>
      </c>
      <c r="I213" s="256"/>
      <c r="J213" s="65"/>
      <c r="K213" s="65"/>
      <c r="L213" s="65"/>
      <c r="M213" s="65"/>
      <c r="N213" s="65"/>
      <c r="O213" s="65"/>
      <c r="P213" s="65"/>
      <c r="Q213" s="65"/>
      <c r="R213" s="61" t="s">
        <v>1853</v>
      </c>
      <c r="S213" s="120"/>
      <c r="T213" s="54"/>
      <c r="U213" s="21"/>
      <c r="V213" s="21"/>
      <c r="W213" s="44"/>
      <c r="X213" s="94" t="str">
        <f t="shared" si="19"/>
        <v>30.5</v>
      </c>
      <c r="Y213" s="99" t="str">
        <f t="shared" si="20"/>
        <v>Andy</v>
      </c>
      <c r="Z213" s="3" t="str">
        <f t="shared" si="21"/>
        <v>[30.5]</v>
      </c>
      <c r="AA213" s="21"/>
      <c r="AB213" s="21"/>
      <c r="AC213" s="21"/>
      <c r="AD213" s="168"/>
      <c r="AF213" s="168"/>
    </row>
    <row r="214" spans="1:40" ht="62.25" customHeight="1" x14ac:dyDescent="0.25">
      <c r="A214" s="62" t="str">
        <f t="shared" si="14"/>
        <v>S2#172</v>
      </c>
      <c r="B214" s="101" t="s">
        <v>45</v>
      </c>
      <c r="C214" s="56" t="s">
        <v>41</v>
      </c>
      <c r="D214" s="63" t="s">
        <v>1162</v>
      </c>
      <c r="E214" s="58">
        <f ca="1">COUNTIF(INDIRECT("AN"&amp;$A$4):AN2354,"{"&amp;INDIRECT("D"&amp;ROW())&amp;"}")</f>
        <v>0</v>
      </c>
      <c r="F214" s="286" t="s">
        <v>125</v>
      </c>
      <c r="G214" s="79">
        <f ca="1">COUNTIFS(INDIRECT("U"&amp;$A$4):U2354,"OPEN",INDIRECT("D"&amp;$A$4):D2354,INDIRECT("D"&amp;ROW()))</f>
        <v>0</v>
      </c>
      <c r="H214" s="64" t="s">
        <v>1479</v>
      </c>
      <c r="I214" s="256"/>
      <c r="J214" s="65"/>
      <c r="K214" s="219" t="s">
        <v>40</v>
      </c>
      <c r="L214" s="65"/>
      <c r="M214" s="219" t="s">
        <v>40</v>
      </c>
      <c r="N214" s="65"/>
      <c r="O214" s="219" t="s">
        <v>40</v>
      </c>
      <c r="P214" s="65"/>
      <c r="Q214" s="65"/>
      <c r="R214" s="61"/>
      <c r="S214" s="120"/>
      <c r="T214" s="54"/>
      <c r="U214" s="21"/>
      <c r="V214" s="21"/>
      <c r="W214" s="44"/>
      <c r="X214" s="94" t="str">
        <f t="shared" si="19"/>
        <v>30.6</v>
      </c>
      <c r="Y214" s="99" t="str">
        <f t="shared" si="20"/>
        <v>Andy</v>
      </c>
      <c r="Z214" s="3" t="str">
        <f t="shared" si="21"/>
        <v>[30.6]</v>
      </c>
      <c r="AA214" s="21"/>
      <c r="AB214" s="21"/>
      <c r="AC214" s="21"/>
      <c r="AD214" s="168"/>
      <c r="AF214" s="168"/>
    </row>
    <row r="215" spans="1:40" ht="31.5" x14ac:dyDescent="0.25">
      <c r="A215" s="62" t="str">
        <f t="shared" si="14"/>
        <v>S2#172</v>
      </c>
      <c r="B215" s="101" t="s">
        <v>45</v>
      </c>
      <c r="C215" s="56" t="s">
        <v>41</v>
      </c>
      <c r="D215" s="63" t="s">
        <v>1163</v>
      </c>
      <c r="E215" s="58">
        <f ca="1">COUNTIF(INDIRECT("AN"&amp;$A$4):AN2354,"{"&amp;INDIRECT("D"&amp;ROW())&amp;"}")</f>
        <v>0</v>
      </c>
      <c r="F215" s="286" t="s">
        <v>125</v>
      </c>
      <c r="G215" s="79">
        <f ca="1">COUNTIFS(INDIRECT("U"&amp;$A$4):U2354,"OPEN",INDIRECT("D"&amp;$A$4):D2354,INDIRECT("D"&amp;ROW()))</f>
        <v>0</v>
      </c>
      <c r="H215" s="64" t="s">
        <v>1528</v>
      </c>
      <c r="I215" s="256"/>
      <c r="J215" s="65"/>
      <c r="K215" s="65"/>
      <c r="L215" s="65"/>
      <c r="M215" s="65"/>
      <c r="N215" s="65"/>
      <c r="O215" s="65"/>
      <c r="P215" s="65"/>
      <c r="Q215" s="65"/>
      <c r="R215" s="61"/>
      <c r="S215" s="120"/>
      <c r="T215" s="54"/>
      <c r="U215" s="21"/>
      <c r="V215" s="21"/>
      <c r="W215" s="44"/>
      <c r="X215" s="94" t="str">
        <f t="shared" si="19"/>
        <v>30.7</v>
      </c>
      <c r="Y215" s="99" t="str">
        <f t="shared" si="20"/>
        <v>Andy</v>
      </c>
      <c r="Z215" s="3" t="str">
        <f t="shared" si="21"/>
        <v>[30.7]</v>
      </c>
      <c r="AA215" s="21"/>
      <c r="AB215" s="21"/>
      <c r="AC215" s="21"/>
      <c r="AD215" s="168"/>
      <c r="AF215" s="168"/>
    </row>
    <row r="216" spans="1:40" ht="25.5" x14ac:dyDescent="0.25">
      <c r="A216" s="62" t="str">
        <f t="shared" si="14"/>
        <v>S2#172</v>
      </c>
      <c r="B216" s="101" t="s">
        <v>45</v>
      </c>
      <c r="C216" s="56" t="s">
        <v>41</v>
      </c>
      <c r="D216" s="63" t="s">
        <v>1164</v>
      </c>
      <c r="E216" s="58">
        <f ca="1">COUNTIF(INDIRECT("AN"&amp;$A$4):AN2356,"{"&amp;INDIRECT("D"&amp;ROW())&amp;"}")</f>
        <v>0</v>
      </c>
      <c r="F216" s="286" t="s">
        <v>125</v>
      </c>
      <c r="G216" s="79">
        <f ca="1">COUNTIFS(INDIRECT("U"&amp;$A$4):U2354,"OPEN",INDIRECT("D"&amp;$A$4):D2354,INDIRECT("D"&amp;ROW()))</f>
        <v>0</v>
      </c>
      <c r="H216" s="64" t="s">
        <v>1034</v>
      </c>
      <c r="I216" s="284" t="s">
        <v>1852</v>
      </c>
      <c r="J216" s="65"/>
      <c r="K216" s="219" t="s">
        <v>40</v>
      </c>
      <c r="L216" s="65"/>
      <c r="M216" s="219" t="s">
        <v>40</v>
      </c>
      <c r="N216" s="65"/>
      <c r="O216" s="219" t="s">
        <v>40</v>
      </c>
      <c r="P216" s="65"/>
      <c r="Q216" s="65"/>
      <c r="R216" s="61"/>
      <c r="S216" s="120"/>
      <c r="T216" s="54"/>
      <c r="U216" s="21"/>
      <c r="V216" s="21"/>
      <c r="W216" s="44"/>
      <c r="Y216" s="99"/>
      <c r="Z216" s="3"/>
      <c r="AA216" s="21"/>
      <c r="AB216" s="21"/>
      <c r="AC216" s="21"/>
      <c r="AD216" s="168"/>
      <c r="AF216" s="168"/>
    </row>
    <row r="217" spans="1:40" ht="18" x14ac:dyDescent="0.25">
      <c r="A217" s="62" t="str">
        <f t="shared" ref="A217:A218" si="22">A216</f>
        <v>S2#172</v>
      </c>
      <c r="B217" s="101" t="s">
        <v>45</v>
      </c>
      <c r="C217" s="56" t="s">
        <v>41</v>
      </c>
      <c r="D217" s="63" t="s">
        <v>8616</v>
      </c>
      <c r="E217" s="58">
        <f ca="1">COUNTIF(INDIRECT("AN"&amp;$A$4):AN2356,"{"&amp;INDIRECT("D"&amp;ROW())&amp;"}")</f>
        <v>0</v>
      </c>
      <c r="F217" s="286" t="s">
        <v>8616</v>
      </c>
      <c r="G217" s="79">
        <f ca="1">COUNTIFS(INDIRECT("U"&amp;$A$4):U2354,"OPEN",INDIRECT("D"&amp;$A$4):D2354,INDIRECT("D"&amp;ROW()))</f>
        <v>0</v>
      </c>
      <c r="H217" s="64"/>
      <c r="I217" s="284"/>
      <c r="J217" s="65"/>
      <c r="K217" s="219"/>
      <c r="L217" s="65"/>
      <c r="M217" s="219"/>
      <c r="N217" s="65"/>
      <c r="O217" s="219"/>
      <c r="P217" s="65"/>
      <c r="Q217" s="65"/>
      <c r="R217" s="61"/>
      <c r="S217" s="120"/>
      <c r="T217" s="54"/>
      <c r="U217" s="21"/>
      <c r="V217" s="21"/>
      <c r="W217" s="44"/>
      <c r="Y217" s="99"/>
      <c r="Z217" s="3"/>
      <c r="AA217" s="21"/>
      <c r="AB217" s="21"/>
      <c r="AC217" s="21"/>
      <c r="AD217" s="168"/>
      <c r="AF217" s="168"/>
    </row>
    <row r="218" spans="1:40" ht="18" x14ac:dyDescent="0.25">
      <c r="A218" s="62" t="str">
        <f t="shared" si="22"/>
        <v>S2#172</v>
      </c>
      <c r="B218" s="101" t="s">
        <v>45</v>
      </c>
      <c r="C218" s="56" t="s">
        <v>41</v>
      </c>
      <c r="D218" s="63" t="s">
        <v>8616</v>
      </c>
      <c r="E218" s="58">
        <f ca="1">COUNTIF(INDIRECT("AN"&amp;$A$4):AN2358,"{"&amp;INDIRECT("D"&amp;ROW())&amp;"}")</f>
        <v>0</v>
      </c>
      <c r="F218" s="286" t="s">
        <v>8616</v>
      </c>
      <c r="G218" s="79">
        <f ca="1">COUNTIFS(INDIRECT("U"&amp;$A$4):U2354,"OPEN",INDIRECT("D"&amp;$A$4):D2354,INDIRECT("D"&amp;ROW()))</f>
        <v>0</v>
      </c>
      <c r="H218" s="64"/>
      <c r="I218" s="284"/>
      <c r="J218" s="65"/>
      <c r="K218" s="219"/>
      <c r="L218" s="65"/>
      <c r="M218" s="219"/>
      <c r="N218" s="65"/>
      <c r="O218" s="219"/>
      <c r="P218" s="65"/>
      <c r="Q218" s="65"/>
      <c r="R218" s="61"/>
      <c r="S218" s="120"/>
      <c r="T218" s="54"/>
      <c r="U218" s="21"/>
      <c r="V218" s="21"/>
      <c r="W218" s="44"/>
      <c r="Y218" s="99"/>
      <c r="Z218" s="3"/>
      <c r="AA218" s="21"/>
      <c r="AB218" s="21"/>
      <c r="AC218" s="21"/>
      <c r="AD218" s="168"/>
      <c r="AF218" s="168"/>
    </row>
    <row r="219" spans="1:40" ht="32.25" thickBot="1" x14ac:dyDescent="0.3">
      <c r="A219" s="62" t="str">
        <f>A215</f>
        <v>S2#172</v>
      </c>
      <c r="B219" s="101" t="s">
        <v>45</v>
      </c>
      <c r="C219" s="56" t="s">
        <v>41</v>
      </c>
      <c r="D219" s="63" t="s">
        <v>90</v>
      </c>
      <c r="E219" s="58">
        <f ca="1">COUNTIF(INDIRECT("AN"&amp;$A$4):AN2320,"{"&amp;INDIRECT("D"&amp;ROW())&amp;"}")</f>
        <v>0</v>
      </c>
      <c r="F219" s="287" t="s">
        <v>19</v>
      </c>
      <c r="G219" s="79">
        <f ca="1">COUNTIFS(INDIRECT("U"&amp;$A$4):U2354,"OPEN",INDIRECT("D"&amp;$A$4):D2354,INDIRECT("D"&amp;ROW()))</f>
        <v>0</v>
      </c>
      <c r="H219" s="64" t="s">
        <v>823</v>
      </c>
      <c r="I219" s="256"/>
      <c r="J219" s="65"/>
      <c r="K219" s="219"/>
      <c r="L219" s="65"/>
      <c r="M219" s="219"/>
      <c r="N219" s="65"/>
      <c r="O219" s="219"/>
      <c r="P219" s="65"/>
      <c r="Q219" s="219"/>
      <c r="R219" s="61"/>
      <c r="S219" s="120"/>
      <c r="T219" s="54"/>
      <c r="U219" s="21"/>
      <c r="X219" s="94" t="str">
        <f t="shared" si="15"/>
        <v>99</v>
      </c>
      <c r="Y219" s="99" t="str">
        <f t="shared" si="16"/>
        <v>Withdrawn</v>
      </c>
      <c r="Z219" s="3" t="str">
        <f t="shared" si="17"/>
        <v>[99]</v>
      </c>
      <c r="AA219" s="21"/>
      <c r="AB219" s="21"/>
      <c r="AC219" s="21"/>
      <c r="AD219" s="168"/>
      <c r="AF219" s="168"/>
    </row>
    <row r="220" spans="1:40" s="21" customFormat="1" ht="13.5" thickBot="1" x14ac:dyDescent="0.3">
      <c r="A220" s="90" t="s">
        <v>91</v>
      </c>
      <c r="B220" s="115" t="s">
        <v>135</v>
      </c>
      <c r="C220" s="91" t="s">
        <v>92</v>
      </c>
      <c r="D220" s="92" t="s">
        <v>0</v>
      </c>
      <c r="E220" s="92" t="s">
        <v>3</v>
      </c>
      <c r="F220" s="92" t="s">
        <v>27</v>
      </c>
      <c r="G220" s="92" t="s">
        <v>28</v>
      </c>
      <c r="H220" s="92" t="s">
        <v>93</v>
      </c>
      <c r="I220" s="92" t="s">
        <v>29</v>
      </c>
      <c r="J220" s="92" t="s">
        <v>30</v>
      </c>
      <c r="K220" s="92" t="s">
        <v>31</v>
      </c>
      <c r="L220" s="92" t="s">
        <v>22</v>
      </c>
      <c r="M220" s="92" t="s">
        <v>32</v>
      </c>
      <c r="N220" s="92" t="s">
        <v>33</v>
      </c>
      <c r="O220" s="92" t="s">
        <v>34</v>
      </c>
      <c r="P220" s="92" t="s">
        <v>837</v>
      </c>
      <c r="Q220" s="220" t="s">
        <v>36</v>
      </c>
      <c r="R220" s="91" t="s">
        <v>37</v>
      </c>
      <c r="S220" s="91" t="s">
        <v>38</v>
      </c>
      <c r="T220" s="91" t="s">
        <v>39</v>
      </c>
      <c r="U220" s="91" t="s">
        <v>845</v>
      </c>
      <c r="V220" s="91" t="s">
        <v>846</v>
      </c>
      <c r="W220" s="44"/>
      <c r="X220" s="94"/>
      <c r="Y220" s="97"/>
      <c r="Z220" s="1"/>
      <c r="AA220" s="1"/>
      <c r="AB220" s="1"/>
      <c r="AC220" s="1"/>
      <c r="AD220" s="168"/>
      <c r="AE220" s="1"/>
      <c r="AF220" s="169"/>
      <c r="AG220" s="172"/>
      <c r="AH220" s="180"/>
    </row>
    <row r="221" spans="1:40" ht="26.25" customHeight="1" x14ac:dyDescent="0.25">
      <c r="A221" s="66"/>
      <c r="B221" s="67"/>
      <c r="C221" s="67"/>
      <c r="D221" s="67" t="s">
        <v>50</v>
      </c>
      <c r="E221" s="95" t="s">
        <v>6770</v>
      </c>
      <c r="F221" s="68" t="s">
        <v>1070</v>
      </c>
      <c r="G221" s="68" t="s">
        <v>95</v>
      </c>
      <c r="H221" s="68" t="s">
        <v>8287</v>
      </c>
      <c r="I221" s="124" t="s">
        <v>281</v>
      </c>
      <c r="J221" s="69"/>
      <c r="K221" s="121"/>
      <c r="L221" s="71"/>
      <c r="M221" s="70"/>
      <c r="N221" s="69"/>
      <c r="O221" s="69"/>
      <c r="P221" s="69"/>
      <c r="Q221" s="73" t="s">
        <v>96</v>
      </c>
      <c r="R221" s="69"/>
      <c r="S221" s="74"/>
      <c r="T221" s="72" t="s">
        <v>1135</v>
      </c>
      <c r="U221" s="21"/>
      <c r="V221" s="21"/>
      <c r="W221" s="20" t="str">
        <f>VLOOKUP(TRIM(X221),X10:Y219,2,FALSE)</f>
        <v>Andy</v>
      </c>
      <c r="X221" s="168" t="str">
        <f t="shared" ref="X221:X284" si="23">IF(ISNONTEXT(D221),"" &amp; D221 &amp;"",T(D221))</f>
        <v>2</v>
      </c>
      <c r="Y221" s="168">
        <f t="shared" ref="Y221:Y284" si="24">IF(F221="CR", IF(S221="Approved", 1, IF(S221="Agreed", 1, IF(S221="Block approved", 1, 0))),0)</f>
        <v>0</v>
      </c>
      <c r="Z221" s="168">
        <f t="shared" ref="Z221:Z284" si="25">IF(F221="P-CR", IF(S221="Approved", 1, IF(S221="Block approved", 1, 0)),0)</f>
        <v>0</v>
      </c>
      <c r="AA221" s="168">
        <f t="shared" ref="AA221:AA284" si="26">LEN(I221)</f>
        <v>12</v>
      </c>
      <c r="AB221" s="168">
        <f t="shared" ref="AB221:AB284" si="27">IF(LEFT(H221, 12)="Reserved for",  1, 0)</f>
        <v>0</v>
      </c>
      <c r="AC221" s="168">
        <f t="shared" ref="AC221:AC284" si="28">IF(F221="LS OUT", IF(S221="Approved", 1, IF(S221="Block approved", 1, 0)),0)</f>
        <v>0</v>
      </c>
      <c r="AD221" s="168">
        <f t="shared" si="18"/>
        <v>0</v>
      </c>
      <c r="AE221" s="168">
        <f t="shared" ref="AE221:AE284" si="29">IF(F221="LS In", IF(S221="Postponed", 1, 0), 0)</f>
        <v>0</v>
      </c>
      <c r="AF221" s="170">
        <v>2</v>
      </c>
      <c r="AI221" s="1" t="str">
        <f>IF(_xlfn.VALUETOTEXT(AH221) =_xlfn.VALUETOTEXT(P221), "", "DIFF")</f>
        <v/>
      </c>
      <c r="AN221" s="1" t="str">
        <f>"{"&amp;D221&amp;"}"</f>
        <v>{2}</v>
      </c>
    </row>
    <row r="222" spans="1:40" ht="26.25" customHeight="1" x14ac:dyDescent="0.25">
      <c r="A222" s="66"/>
      <c r="B222" s="67"/>
      <c r="C222" s="67"/>
      <c r="D222" s="67" t="s">
        <v>50</v>
      </c>
      <c r="E222" s="95" t="s">
        <v>6771</v>
      </c>
      <c r="F222" s="68" t="s">
        <v>1070</v>
      </c>
      <c r="G222" s="68" t="s">
        <v>100</v>
      </c>
      <c r="H222" s="68" t="s">
        <v>8392</v>
      </c>
      <c r="I222" s="124" t="s">
        <v>281</v>
      </c>
      <c r="J222" s="69"/>
      <c r="K222" s="121"/>
      <c r="L222" s="71"/>
      <c r="M222" s="70"/>
      <c r="N222" s="69"/>
      <c r="O222" s="69"/>
      <c r="P222" s="69"/>
      <c r="Q222" s="73" t="s">
        <v>8392</v>
      </c>
      <c r="R222" s="69"/>
      <c r="S222" s="74"/>
      <c r="T222" s="69" t="s">
        <v>1135</v>
      </c>
      <c r="U222" s="21"/>
      <c r="V222" s="21"/>
      <c r="W222" s="20" t="str">
        <f>VLOOKUP(TRIM(X222),X10:Y219,2,FALSE)</f>
        <v>Andy</v>
      </c>
      <c r="X222" s="168" t="str">
        <f t="shared" si="23"/>
        <v>2</v>
      </c>
      <c r="Y222" s="168">
        <f t="shared" si="24"/>
        <v>0</v>
      </c>
      <c r="Z222" s="168">
        <f t="shared" si="25"/>
        <v>0</v>
      </c>
      <c r="AA222" s="168">
        <f t="shared" si="26"/>
        <v>12</v>
      </c>
      <c r="AB222" s="168">
        <f t="shared" si="27"/>
        <v>0</v>
      </c>
      <c r="AC222" s="168">
        <f t="shared" si="28"/>
        <v>0</v>
      </c>
      <c r="AD222" s="168">
        <f t="shared" si="18"/>
        <v>0</v>
      </c>
      <c r="AE222" s="168">
        <f t="shared" si="29"/>
        <v>0</v>
      </c>
      <c r="AF222" s="170">
        <v>3</v>
      </c>
      <c r="AI222" s="1" t="str">
        <f t="shared" ref="AI222:AI285" si="30">IF(_xlfn.VALUETOTEXT(AH222) =_xlfn.VALUETOTEXT(P222), "", "DIFF")</f>
        <v/>
      </c>
      <c r="AN222" s="1" t="str">
        <f t="shared" ref="AN222:AN285" si="31">"{"&amp;D222&amp;"}"</f>
        <v>{2}</v>
      </c>
    </row>
    <row r="223" spans="1:40" ht="26.25" customHeight="1" x14ac:dyDescent="0.25">
      <c r="A223" s="66"/>
      <c r="B223" s="67"/>
      <c r="C223" s="67"/>
      <c r="D223" s="67" t="s">
        <v>52</v>
      </c>
      <c r="E223" s="95" t="s">
        <v>6772</v>
      </c>
      <c r="F223" s="68" t="s">
        <v>1071</v>
      </c>
      <c r="G223" s="68" t="s">
        <v>95</v>
      </c>
      <c r="H223" s="68" t="s">
        <v>8288</v>
      </c>
      <c r="I223" s="124" t="s">
        <v>97</v>
      </c>
      <c r="J223" s="69"/>
      <c r="K223" s="121"/>
      <c r="L223" s="71"/>
      <c r="M223" s="70"/>
      <c r="N223" s="69"/>
      <c r="O223" s="69"/>
      <c r="P223" s="69"/>
      <c r="Q223" s="73" t="s">
        <v>8289</v>
      </c>
      <c r="R223" s="69"/>
      <c r="S223" s="74"/>
      <c r="T223" s="69" t="s">
        <v>98</v>
      </c>
      <c r="U223" s="21"/>
      <c r="V223" s="21"/>
      <c r="W223" s="20" t="str">
        <f>VLOOKUP(TRIM(X223),X10:Y219,2,FALSE)</f>
        <v>Andy</v>
      </c>
      <c r="X223" s="168" t="str">
        <f t="shared" si="23"/>
        <v>3</v>
      </c>
      <c r="Y223" s="168">
        <f t="shared" si="24"/>
        <v>0</v>
      </c>
      <c r="Z223" s="168">
        <f t="shared" si="25"/>
        <v>0</v>
      </c>
      <c r="AA223" s="168">
        <f t="shared" si="26"/>
        <v>16</v>
      </c>
      <c r="AB223" s="168">
        <f t="shared" si="27"/>
        <v>0</v>
      </c>
      <c r="AC223" s="168">
        <f t="shared" si="28"/>
        <v>0</v>
      </c>
      <c r="AD223" s="168">
        <f t="shared" si="18"/>
        <v>0</v>
      </c>
      <c r="AE223" s="168">
        <f t="shared" si="29"/>
        <v>0</v>
      </c>
      <c r="AF223" s="170">
        <v>4.0999999999999996</v>
      </c>
      <c r="AI223" s="1" t="str">
        <f t="shared" si="30"/>
        <v/>
      </c>
      <c r="AN223" s="1" t="str">
        <f t="shared" si="31"/>
        <v>{3}</v>
      </c>
    </row>
    <row r="224" spans="1:40" ht="26.25" customHeight="1" x14ac:dyDescent="0.25">
      <c r="A224" s="66" t="s">
        <v>188</v>
      </c>
      <c r="B224" s="67" t="s">
        <v>4332</v>
      </c>
      <c r="C224" s="67" t="s">
        <v>94</v>
      </c>
      <c r="D224" s="67" t="s">
        <v>1934</v>
      </c>
      <c r="E224" s="95" t="s">
        <v>6773</v>
      </c>
      <c r="F224" s="68" t="s">
        <v>11</v>
      </c>
      <c r="G224" s="68" t="s">
        <v>100</v>
      </c>
      <c r="H224" s="68" t="s">
        <v>4285</v>
      </c>
      <c r="I224" s="124" t="s">
        <v>4286</v>
      </c>
      <c r="J224" s="69"/>
      <c r="K224" s="121"/>
      <c r="L224" s="71"/>
      <c r="M224" s="70"/>
      <c r="N224" s="69"/>
      <c r="O224" s="69" t="s">
        <v>1462</v>
      </c>
      <c r="P224" s="69" t="s">
        <v>2737</v>
      </c>
      <c r="Q224" s="73" t="s">
        <v>4287</v>
      </c>
      <c r="R224" s="69" t="s">
        <v>8356</v>
      </c>
      <c r="S224" s="74"/>
      <c r="T224" s="69" t="s">
        <v>4288</v>
      </c>
      <c r="U224" s="21"/>
      <c r="V224" s="21"/>
      <c r="W224" s="20" t="str">
        <f>VLOOKUP(TRIM(X224),X10:Y219,2,FALSE)</f>
        <v>Andy</v>
      </c>
      <c r="X224" s="168" t="str">
        <f t="shared" si="23"/>
        <v>20.6.0</v>
      </c>
      <c r="Y224" s="168">
        <f t="shared" si="24"/>
        <v>0</v>
      </c>
      <c r="Z224" s="168">
        <f t="shared" si="25"/>
        <v>0</v>
      </c>
      <c r="AA224" s="168">
        <f t="shared" si="26"/>
        <v>20</v>
      </c>
      <c r="AB224" s="168">
        <f t="shared" si="27"/>
        <v>0</v>
      </c>
      <c r="AC224" s="168">
        <f t="shared" si="28"/>
        <v>0</v>
      </c>
      <c r="AD224" s="168">
        <f t="shared" si="18"/>
        <v>0</v>
      </c>
      <c r="AE224" s="168">
        <f t="shared" si="29"/>
        <v>0</v>
      </c>
      <c r="AF224" s="170">
        <v>4.0999999999999996</v>
      </c>
      <c r="AI224" s="1" t="str">
        <f t="shared" si="30"/>
        <v>DIFF</v>
      </c>
      <c r="AN224" s="1" t="str">
        <f t="shared" si="31"/>
        <v>{20.6.0}</v>
      </c>
    </row>
    <row r="225" spans="1:40" ht="26.25" customHeight="1" x14ac:dyDescent="0.25">
      <c r="A225" s="66" t="s">
        <v>188</v>
      </c>
      <c r="B225" s="67" t="s">
        <v>4337</v>
      </c>
      <c r="C225" s="67" t="s">
        <v>94</v>
      </c>
      <c r="D225" s="67" t="s">
        <v>1612</v>
      </c>
      <c r="E225" s="95" t="s">
        <v>6774</v>
      </c>
      <c r="F225" s="68" t="s">
        <v>11</v>
      </c>
      <c r="G225" s="68" t="s">
        <v>99</v>
      </c>
      <c r="H225" s="68" t="s">
        <v>4301</v>
      </c>
      <c r="I225" s="124" t="s">
        <v>4302</v>
      </c>
      <c r="J225" s="69"/>
      <c r="K225" s="121"/>
      <c r="L225" s="69"/>
      <c r="M225" s="121"/>
      <c r="N225" s="69"/>
      <c r="O225" s="69" t="s">
        <v>1462</v>
      </c>
      <c r="P225" s="69" t="s">
        <v>1781</v>
      </c>
      <c r="Q225" s="73" t="s">
        <v>4303</v>
      </c>
      <c r="R225" s="69" t="s">
        <v>8357</v>
      </c>
      <c r="S225" s="74"/>
      <c r="T225" s="69" t="s">
        <v>1293</v>
      </c>
      <c r="U225" s="21"/>
      <c r="V225" s="21"/>
      <c r="W225" s="20" t="str">
        <f>VLOOKUP(TRIM(X225),X10:Y219,2,FALSE)</f>
        <v>Andy</v>
      </c>
      <c r="X225" s="168" t="str">
        <f t="shared" si="23"/>
        <v>20.3.1</v>
      </c>
      <c r="Y225" s="168">
        <f t="shared" si="24"/>
        <v>0</v>
      </c>
      <c r="Z225" s="168">
        <f t="shared" si="25"/>
        <v>0</v>
      </c>
      <c r="AA225" s="168">
        <f t="shared" si="26"/>
        <v>20</v>
      </c>
      <c r="AB225" s="168">
        <f t="shared" si="27"/>
        <v>0</v>
      </c>
      <c r="AC225" s="168">
        <f t="shared" si="28"/>
        <v>0</v>
      </c>
      <c r="AD225" s="168">
        <f t="shared" si="18"/>
        <v>0</v>
      </c>
      <c r="AE225" s="168">
        <f t="shared" si="29"/>
        <v>0</v>
      </c>
      <c r="AF225" s="170">
        <v>8.8000000000000007</v>
      </c>
      <c r="AI225" s="1" t="str">
        <f t="shared" si="30"/>
        <v>DIFF</v>
      </c>
      <c r="AN225" s="1" t="str">
        <f t="shared" si="31"/>
        <v>{20.3.1}</v>
      </c>
    </row>
    <row r="226" spans="1:40" ht="26.25" customHeight="1" x14ac:dyDescent="0.25">
      <c r="A226" s="66" t="s">
        <v>188</v>
      </c>
      <c r="B226" s="67" t="s">
        <v>4341</v>
      </c>
      <c r="C226" s="67" t="s">
        <v>94</v>
      </c>
      <c r="D226" s="67" t="s">
        <v>1336</v>
      </c>
      <c r="E226" s="95" t="s">
        <v>6775</v>
      </c>
      <c r="F226" s="68" t="s">
        <v>11</v>
      </c>
      <c r="G226" s="68" t="s">
        <v>99</v>
      </c>
      <c r="H226" s="68" t="s">
        <v>4312</v>
      </c>
      <c r="I226" s="124" t="s">
        <v>4313</v>
      </c>
      <c r="J226" s="69"/>
      <c r="K226" s="121"/>
      <c r="L226" s="71"/>
      <c r="M226" s="70"/>
      <c r="N226" s="69"/>
      <c r="O226" s="69" t="s">
        <v>317</v>
      </c>
      <c r="P226" s="69" t="s">
        <v>4314</v>
      </c>
      <c r="Q226" s="73" t="s">
        <v>4258</v>
      </c>
      <c r="R226" s="69" t="s">
        <v>8358</v>
      </c>
      <c r="S226" s="74"/>
      <c r="T226" s="69" t="s">
        <v>1625</v>
      </c>
      <c r="U226" s="21"/>
      <c r="V226" s="21"/>
      <c r="W226" s="20" t="str">
        <f>VLOOKUP(TRIM(X226),X10:Y219,2,FALSE)</f>
        <v>Andy</v>
      </c>
      <c r="X226" s="168" t="str">
        <f t="shared" si="23"/>
        <v>19.2.2</v>
      </c>
      <c r="Y226" s="168">
        <f t="shared" si="24"/>
        <v>0</v>
      </c>
      <c r="Z226" s="168">
        <f t="shared" si="25"/>
        <v>0</v>
      </c>
      <c r="AA226" s="168">
        <f t="shared" si="26"/>
        <v>18</v>
      </c>
      <c r="AB226" s="168">
        <f t="shared" si="27"/>
        <v>0</v>
      </c>
      <c r="AC226" s="168">
        <f t="shared" si="28"/>
        <v>0</v>
      </c>
      <c r="AD226" s="168">
        <f t="shared" si="18"/>
        <v>0</v>
      </c>
      <c r="AE226" s="168">
        <f t="shared" si="29"/>
        <v>0</v>
      </c>
      <c r="AF226" s="170">
        <v>8.25</v>
      </c>
      <c r="AI226" s="1" t="str">
        <f t="shared" si="30"/>
        <v>DIFF</v>
      </c>
      <c r="AN226" s="1" t="str">
        <f t="shared" si="31"/>
        <v>{19.2.2}</v>
      </c>
    </row>
    <row r="227" spans="1:40" ht="26.25" customHeight="1" x14ac:dyDescent="0.25">
      <c r="A227" s="66" t="s">
        <v>188</v>
      </c>
      <c r="B227" s="67" t="s">
        <v>4364</v>
      </c>
      <c r="C227" s="67" t="s">
        <v>94</v>
      </c>
      <c r="D227" s="67" t="s">
        <v>1934</v>
      </c>
      <c r="E227" s="95" t="s">
        <v>6776</v>
      </c>
      <c r="F227" s="68" t="s">
        <v>11</v>
      </c>
      <c r="G227" s="68" t="s">
        <v>100</v>
      </c>
      <c r="H227" s="68" t="s">
        <v>4361</v>
      </c>
      <c r="I227" s="124" t="s">
        <v>4362</v>
      </c>
      <c r="J227" s="69"/>
      <c r="K227" s="121"/>
      <c r="L227" s="69"/>
      <c r="M227" s="121"/>
      <c r="N227" s="69"/>
      <c r="O227" s="69" t="s">
        <v>1462</v>
      </c>
      <c r="P227" s="69" t="s">
        <v>2737</v>
      </c>
      <c r="Q227" s="73" t="s">
        <v>5620</v>
      </c>
      <c r="R227" s="69" t="s">
        <v>8359</v>
      </c>
      <c r="S227" s="74"/>
      <c r="T227" s="69" t="s">
        <v>2738</v>
      </c>
      <c r="U227" s="21"/>
      <c r="V227" s="21"/>
      <c r="W227" s="20" t="str">
        <f>VLOOKUP(TRIM(X227),X10:Y219,2,FALSE)</f>
        <v>Andy</v>
      </c>
      <c r="X227" s="168" t="str">
        <f t="shared" si="23"/>
        <v>20.6.0</v>
      </c>
      <c r="Y227" s="168">
        <f t="shared" si="24"/>
        <v>0</v>
      </c>
      <c r="Z227" s="168">
        <f t="shared" si="25"/>
        <v>0</v>
      </c>
      <c r="AA227" s="168">
        <f t="shared" si="26"/>
        <v>20</v>
      </c>
      <c r="AB227" s="168">
        <f t="shared" si="27"/>
        <v>0</v>
      </c>
      <c r="AC227" s="168">
        <f t="shared" si="28"/>
        <v>0</v>
      </c>
      <c r="AD227" s="168">
        <f t="shared" si="18"/>
        <v>0</v>
      </c>
      <c r="AE227" s="168">
        <f t="shared" si="29"/>
        <v>0</v>
      </c>
      <c r="AF227" s="170">
        <v>8.11</v>
      </c>
      <c r="AI227" s="1" t="str">
        <f t="shared" si="30"/>
        <v>DIFF</v>
      </c>
      <c r="AN227" s="1" t="str">
        <f t="shared" si="31"/>
        <v>{20.6.0}</v>
      </c>
    </row>
    <row r="228" spans="1:40" ht="26.25" customHeight="1" x14ac:dyDescent="0.25">
      <c r="A228" s="66" t="s">
        <v>188</v>
      </c>
      <c r="B228" s="67" t="s">
        <v>1810</v>
      </c>
      <c r="C228" s="67" t="s">
        <v>94</v>
      </c>
      <c r="D228" s="67" t="s">
        <v>1337</v>
      </c>
      <c r="E228" s="95" t="s">
        <v>6777</v>
      </c>
      <c r="F228" s="68" t="s">
        <v>11</v>
      </c>
      <c r="G228" s="68" t="s">
        <v>99</v>
      </c>
      <c r="H228" s="68" t="s">
        <v>1925</v>
      </c>
      <c r="I228" s="124" t="s">
        <v>1926</v>
      </c>
      <c r="J228" s="69"/>
      <c r="K228" s="121"/>
      <c r="L228" s="71"/>
      <c r="M228" s="70"/>
      <c r="N228" s="69"/>
      <c r="O228" s="69" t="s">
        <v>1462</v>
      </c>
      <c r="P228" s="69"/>
      <c r="Q228" s="73" t="s">
        <v>4377</v>
      </c>
      <c r="R228" s="69" t="s">
        <v>8619</v>
      </c>
      <c r="S228" s="74"/>
      <c r="T228" s="69" t="s">
        <v>1860</v>
      </c>
      <c r="U228" s="21"/>
      <c r="V228" s="21"/>
      <c r="W228" s="20" t="str">
        <f>VLOOKUP(TRIM(X228),X10:Y219,2,FALSE)</f>
        <v>Andy</v>
      </c>
      <c r="X228" s="168" t="str">
        <f t="shared" si="23"/>
        <v>19.3.2</v>
      </c>
      <c r="Y228" s="168">
        <f t="shared" si="24"/>
        <v>0</v>
      </c>
      <c r="Z228" s="168">
        <f t="shared" si="25"/>
        <v>0</v>
      </c>
      <c r="AA228" s="168">
        <f t="shared" si="26"/>
        <v>19</v>
      </c>
      <c r="AB228" s="168">
        <f t="shared" si="27"/>
        <v>0</v>
      </c>
      <c r="AC228" s="168">
        <f t="shared" si="28"/>
        <v>0</v>
      </c>
      <c r="AD228" s="168">
        <f t="shared" si="18"/>
        <v>0</v>
      </c>
      <c r="AE228" s="168">
        <f t="shared" si="29"/>
        <v>0</v>
      </c>
      <c r="AF228" s="170">
        <v>8.14</v>
      </c>
      <c r="AI228" s="1" t="str">
        <f t="shared" si="30"/>
        <v/>
      </c>
      <c r="AN228" s="1" t="str">
        <f t="shared" si="31"/>
        <v>{19.3.2}</v>
      </c>
    </row>
    <row r="229" spans="1:40" ht="26.25" customHeight="1" x14ac:dyDescent="0.25">
      <c r="A229" s="66" t="s">
        <v>188</v>
      </c>
      <c r="B229" s="67" t="s">
        <v>2744</v>
      </c>
      <c r="C229" s="67" t="s">
        <v>94</v>
      </c>
      <c r="D229" s="67" t="s">
        <v>1942</v>
      </c>
      <c r="E229" s="95" t="s">
        <v>6778</v>
      </c>
      <c r="F229" s="68" t="s">
        <v>11</v>
      </c>
      <c r="G229" s="68" t="s">
        <v>99</v>
      </c>
      <c r="H229" s="68" t="s">
        <v>2740</v>
      </c>
      <c r="I229" s="124" t="s">
        <v>2741</v>
      </c>
      <c r="J229" s="69"/>
      <c r="K229" s="121"/>
      <c r="L229" s="69"/>
      <c r="M229" s="121"/>
      <c r="N229" s="69"/>
      <c r="O229" s="69"/>
      <c r="P229" s="69"/>
      <c r="Q229" s="73" t="s">
        <v>4380</v>
      </c>
      <c r="R229" s="69" t="s">
        <v>8360</v>
      </c>
      <c r="S229" s="74"/>
      <c r="T229" s="69" t="s">
        <v>241</v>
      </c>
      <c r="U229" s="21"/>
      <c r="V229" s="21"/>
      <c r="W229" s="20" t="str">
        <f>VLOOKUP(TRIM(X229),X10:Y219,2,FALSE)</f>
        <v>Andy</v>
      </c>
      <c r="X229" s="168" t="str">
        <f t="shared" si="23"/>
        <v>20.6.5</v>
      </c>
      <c r="Y229" s="168">
        <f t="shared" si="24"/>
        <v>0</v>
      </c>
      <c r="Z229" s="168">
        <f t="shared" si="25"/>
        <v>0</v>
      </c>
      <c r="AA229" s="168">
        <f t="shared" si="26"/>
        <v>18</v>
      </c>
      <c r="AB229" s="168">
        <f t="shared" si="27"/>
        <v>0</v>
      </c>
      <c r="AC229" s="168">
        <f t="shared" si="28"/>
        <v>0</v>
      </c>
      <c r="AD229" s="168">
        <f t="shared" si="18"/>
        <v>0</v>
      </c>
      <c r="AE229" s="168">
        <f t="shared" si="29"/>
        <v>0</v>
      </c>
      <c r="AF229" s="170">
        <v>8.14</v>
      </c>
      <c r="AI229" s="1" t="str">
        <f t="shared" si="30"/>
        <v/>
      </c>
      <c r="AN229" s="1" t="str">
        <f t="shared" si="31"/>
        <v>{20.6.5}</v>
      </c>
    </row>
    <row r="230" spans="1:40" ht="26.25" customHeight="1" x14ac:dyDescent="0.25">
      <c r="A230" s="66" t="s">
        <v>188</v>
      </c>
      <c r="B230" s="67" t="s">
        <v>1812</v>
      </c>
      <c r="C230" s="67" t="s">
        <v>94</v>
      </c>
      <c r="D230" s="67" t="s">
        <v>55</v>
      </c>
      <c r="E230" s="95" t="s">
        <v>6779</v>
      </c>
      <c r="F230" s="68" t="s">
        <v>11</v>
      </c>
      <c r="G230" s="68" t="s">
        <v>99</v>
      </c>
      <c r="H230" s="68" t="s">
        <v>2761</v>
      </c>
      <c r="I230" s="124" t="s">
        <v>2762</v>
      </c>
      <c r="J230" s="69"/>
      <c r="K230" s="121"/>
      <c r="L230" s="71"/>
      <c r="M230" s="70"/>
      <c r="N230" s="69"/>
      <c r="O230" s="69" t="s">
        <v>1036</v>
      </c>
      <c r="P230" s="69"/>
      <c r="Q230" s="73" t="s">
        <v>4383</v>
      </c>
      <c r="R230" s="69" t="s">
        <v>8361</v>
      </c>
      <c r="S230" s="74"/>
      <c r="T230" s="69" t="s">
        <v>4384</v>
      </c>
      <c r="U230" s="21"/>
      <c r="V230" s="21"/>
      <c r="W230" s="20" t="str">
        <f>VLOOKUP(TRIM(X230),X10:Y219,2,FALSE)</f>
        <v>Andy</v>
      </c>
      <c r="X230" s="168" t="str">
        <f t="shared" si="23"/>
        <v>4.1</v>
      </c>
      <c r="Y230" s="168">
        <f t="shared" si="24"/>
        <v>0</v>
      </c>
      <c r="Z230" s="168">
        <f t="shared" si="25"/>
        <v>0</v>
      </c>
      <c r="AA230" s="168">
        <f t="shared" si="26"/>
        <v>18</v>
      </c>
      <c r="AB230" s="168">
        <f t="shared" si="27"/>
        <v>0</v>
      </c>
      <c r="AC230" s="168">
        <f t="shared" si="28"/>
        <v>0</v>
      </c>
      <c r="AD230" s="168">
        <f t="shared" si="18"/>
        <v>0</v>
      </c>
      <c r="AE230" s="168">
        <f t="shared" si="29"/>
        <v>0</v>
      </c>
      <c r="AF230" s="174" t="s">
        <v>181</v>
      </c>
      <c r="AI230" s="1" t="str">
        <f t="shared" si="30"/>
        <v/>
      </c>
      <c r="AN230" s="1" t="str">
        <f t="shared" si="31"/>
        <v>{4.1}</v>
      </c>
    </row>
    <row r="231" spans="1:40" ht="26.25" customHeight="1" x14ac:dyDescent="0.25">
      <c r="A231" s="66" t="s">
        <v>188</v>
      </c>
      <c r="B231" s="67" t="s">
        <v>4445</v>
      </c>
      <c r="C231" s="67" t="s">
        <v>94</v>
      </c>
      <c r="D231" s="67" t="s">
        <v>1611</v>
      </c>
      <c r="E231" s="95" t="s">
        <v>6780</v>
      </c>
      <c r="F231" s="68" t="s">
        <v>11</v>
      </c>
      <c r="G231" s="68" t="s">
        <v>100</v>
      </c>
      <c r="H231" s="68" t="s">
        <v>4444</v>
      </c>
      <c r="I231" s="124" t="s">
        <v>4443</v>
      </c>
      <c r="J231" s="69"/>
      <c r="K231" s="121"/>
      <c r="L231" s="69"/>
      <c r="M231" s="121"/>
      <c r="N231" s="69"/>
      <c r="O231" s="69"/>
      <c r="P231" s="69"/>
      <c r="Q231" s="73" t="s">
        <v>4442</v>
      </c>
      <c r="R231" s="69" t="s">
        <v>8362</v>
      </c>
      <c r="S231" s="74"/>
      <c r="T231" s="69" t="s">
        <v>4441</v>
      </c>
      <c r="U231" s="21"/>
      <c r="V231" s="21"/>
      <c r="W231" s="20" t="str">
        <f>VLOOKUP(TRIM(X231),X10:Y219,2,FALSE)</f>
        <v>Andy</v>
      </c>
      <c r="X231" s="168" t="str">
        <f t="shared" si="23"/>
        <v>20.2.1</v>
      </c>
      <c r="Y231" s="168">
        <f t="shared" si="24"/>
        <v>0</v>
      </c>
      <c r="Z231" s="168">
        <f t="shared" si="25"/>
        <v>0</v>
      </c>
      <c r="AA231" s="168">
        <f t="shared" si="26"/>
        <v>32</v>
      </c>
      <c r="AB231" s="168">
        <f t="shared" si="27"/>
        <v>0</v>
      </c>
      <c r="AC231" s="168">
        <f t="shared" si="28"/>
        <v>0</v>
      </c>
      <c r="AD231" s="168">
        <f t="shared" si="18"/>
        <v>0</v>
      </c>
      <c r="AE231" s="168">
        <f t="shared" si="29"/>
        <v>0</v>
      </c>
      <c r="AF231" s="170">
        <v>8.11</v>
      </c>
      <c r="AI231" s="1" t="str">
        <f t="shared" si="30"/>
        <v/>
      </c>
      <c r="AN231" s="1" t="str">
        <f t="shared" si="31"/>
        <v>{20.2.1}</v>
      </c>
    </row>
    <row r="232" spans="1:40" ht="26.25" customHeight="1" x14ac:dyDescent="0.25">
      <c r="A232" s="66" t="s">
        <v>188</v>
      </c>
      <c r="B232" s="67" t="s">
        <v>4872</v>
      </c>
      <c r="C232" s="67" t="s">
        <v>94</v>
      </c>
      <c r="D232" s="67" t="s">
        <v>1336</v>
      </c>
      <c r="E232" s="95" t="s">
        <v>6781</v>
      </c>
      <c r="F232" s="68" t="s">
        <v>11</v>
      </c>
      <c r="G232" s="68" t="s">
        <v>99</v>
      </c>
      <c r="H232" s="68" t="s">
        <v>4840</v>
      </c>
      <c r="I232" s="124" t="s">
        <v>4841</v>
      </c>
      <c r="J232" s="69"/>
      <c r="K232" s="121"/>
      <c r="L232" s="71"/>
      <c r="M232" s="70"/>
      <c r="N232" s="69"/>
      <c r="O232" s="69" t="s">
        <v>1036</v>
      </c>
      <c r="P232" s="69" t="s">
        <v>1869</v>
      </c>
      <c r="Q232" s="73" t="s">
        <v>5680</v>
      </c>
      <c r="R232" s="69" t="s">
        <v>8364</v>
      </c>
      <c r="S232" s="74"/>
      <c r="T232" s="69" t="s">
        <v>1461</v>
      </c>
      <c r="U232" s="21"/>
      <c r="V232" s="21"/>
      <c r="W232" s="20" t="str">
        <f>VLOOKUP(TRIM(X232),X10:Y219,2,FALSE)</f>
        <v>Andy</v>
      </c>
      <c r="X232" s="168" t="str">
        <f t="shared" si="23"/>
        <v>19.2.2</v>
      </c>
      <c r="Y232" s="168">
        <f t="shared" si="24"/>
        <v>0</v>
      </c>
      <c r="Z232" s="168">
        <f t="shared" si="25"/>
        <v>0</v>
      </c>
      <c r="AA232" s="168">
        <f t="shared" si="26"/>
        <v>21</v>
      </c>
      <c r="AB232" s="168">
        <f t="shared" si="27"/>
        <v>0</v>
      </c>
      <c r="AC232" s="168">
        <f t="shared" si="28"/>
        <v>0</v>
      </c>
      <c r="AD232" s="168">
        <f t="shared" si="18"/>
        <v>0</v>
      </c>
      <c r="AE232" s="168">
        <f t="shared" si="29"/>
        <v>0</v>
      </c>
      <c r="AF232" s="170">
        <v>8.26</v>
      </c>
      <c r="AI232" s="1" t="str">
        <f t="shared" si="30"/>
        <v>DIFF</v>
      </c>
      <c r="AN232" s="1" t="str">
        <f t="shared" si="31"/>
        <v>{19.2.2}</v>
      </c>
    </row>
    <row r="233" spans="1:40" ht="26.25" customHeight="1" x14ac:dyDescent="0.25">
      <c r="A233" s="66" t="s">
        <v>188</v>
      </c>
      <c r="B233" s="67" t="s">
        <v>1868</v>
      </c>
      <c r="C233" s="67" t="s">
        <v>94</v>
      </c>
      <c r="D233" s="67" t="s">
        <v>1337</v>
      </c>
      <c r="E233" s="95" t="s">
        <v>6782</v>
      </c>
      <c r="F233" s="68" t="s">
        <v>11</v>
      </c>
      <c r="G233" s="68" t="s">
        <v>99</v>
      </c>
      <c r="H233" s="68" t="s">
        <v>5700</v>
      </c>
      <c r="I233" s="124" t="s">
        <v>6742</v>
      </c>
      <c r="J233" s="69"/>
      <c r="K233" s="121"/>
      <c r="L233" s="69"/>
      <c r="M233" s="121"/>
      <c r="N233" s="69"/>
      <c r="O233" s="69" t="s">
        <v>1036</v>
      </c>
      <c r="P233" s="69" t="s">
        <v>1901</v>
      </c>
      <c r="Q233" s="73" t="s">
        <v>5699</v>
      </c>
      <c r="R233" s="69" t="s">
        <v>8363</v>
      </c>
      <c r="S233" s="74"/>
      <c r="T233" s="69" t="s">
        <v>1867</v>
      </c>
      <c r="U233" s="21"/>
      <c r="V233" s="21"/>
      <c r="W233" s="20" t="str">
        <f>VLOOKUP(TRIM(X233),X10:Y219,2,FALSE)</f>
        <v>Andy</v>
      </c>
      <c r="X233" s="168" t="str">
        <f t="shared" si="23"/>
        <v>19.3.2</v>
      </c>
      <c r="Y233" s="168">
        <f t="shared" si="24"/>
        <v>0</v>
      </c>
      <c r="Z233" s="168">
        <f t="shared" si="25"/>
        <v>0</v>
      </c>
      <c r="AA233" s="168">
        <f t="shared" si="26"/>
        <v>30</v>
      </c>
      <c r="AB233" s="168">
        <f t="shared" si="27"/>
        <v>0</v>
      </c>
      <c r="AC233" s="168">
        <f t="shared" si="28"/>
        <v>0</v>
      </c>
      <c r="AD233" s="168">
        <f t="shared" si="18"/>
        <v>0</v>
      </c>
      <c r="AE233" s="168">
        <f t="shared" si="29"/>
        <v>0</v>
      </c>
      <c r="AF233" s="170">
        <v>8.2799999999999994</v>
      </c>
      <c r="AI233" s="1" t="str">
        <f t="shared" si="30"/>
        <v>DIFF</v>
      </c>
      <c r="AN233" s="1" t="str">
        <f t="shared" si="31"/>
        <v>{19.3.2}</v>
      </c>
    </row>
    <row r="234" spans="1:40" ht="26.25" customHeight="1" x14ac:dyDescent="0.25">
      <c r="A234" s="66" t="s">
        <v>188</v>
      </c>
      <c r="B234" s="67" t="s">
        <v>8569</v>
      </c>
      <c r="C234" s="67" t="s">
        <v>94</v>
      </c>
      <c r="D234" s="67" t="s">
        <v>55</v>
      </c>
      <c r="E234" s="95" t="s">
        <v>6783</v>
      </c>
      <c r="F234" s="68" t="s">
        <v>11</v>
      </c>
      <c r="G234" s="68" t="s">
        <v>100</v>
      </c>
      <c r="H234" s="68" t="s">
        <v>8393</v>
      </c>
      <c r="I234" s="124" t="s">
        <v>8394</v>
      </c>
      <c r="J234" s="69"/>
      <c r="K234" s="121"/>
      <c r="L234" s="71"/>
      <c r="M234" s="70"/>
      <c r="N234" s="69"/>
      <c r="O234" s="69"/>
      <c r="P234" s="69"/>
      <c r="Q234" s="73" t="s">
        <v>8365</v>
      </c>
      <c r="R234" s="69"/>
      <c r="S234" s="74"/>
      <c r="T234" s="69" t="s">
        <v>8395</v>
      </c>
      <c r="U234" s="21"/>
      <c r="V234" s="21"/>
      <c r="W234" s="20" t="str">
        <f>VLOOKUP(TRIM(X234),X10:Y219,2,FALSE)</f>
        <v>Andy</v>
      </c>
      <c r="X234" s="168" t="str">
        <f t="shared" si="23"/>
        <v>4.1</v>
      </c>
      <c r="Y234" s="168">
        <f t="shared" si="24"/>
        <v>0</v>
      </c>
      <c r="Z234" s="168">
        <f t="shared" si="25"/>
        <v>0</v>
      </c>
      <c r="AA234" s="168">
        <f t="shared" si="26"/>
        <v>23</v>
      </c>
      <c r="AB234" s="168">
        <f t="shared" si="27"/>
        <v>0</v>
      </c>
      <c r="AC234" s="168">
        <f t="shared" si="28"/>
        <v>0</v>
      </c>
      <c r="AD234" s="168">
        <f t="shared" si="18"/>
        <v>0</v>
      </c>
      <c r="AE234" s="168">
        <f t="shared" si="29"/>
        <v>0</v>
      </c>
      <c r="AF234" s="170">
        <v>8.5</v>
      </c>
      <c r="AI234" s="1" t="str">
        <f t="shared" si="30"/>
        <v/>
      </c>
      <c r="AN234" s="1" t="str">
        <f t="shared" si="31"/>
        <v>{4.1}</v>
      </c>
    </row>
    <row r="235" spans="1:40" ht="26.25" customHeight="1" x14ac:dyDescent="0.25">
      <c r="A235" s="66" t="s">
        <v>188</v>
      </c>
      <c r="B235" s="67" t="s">
        <v>8570</v>
      </c>
      <c r="C235" s="67" t="s">
        <v>94</v>
      </c>
      <c r="D235" s="67" t="s">
        <v>55</v>
      </c>
      <c r="E235" s="95" t="s">
        <v>6784</v>
      </c>
      <c r="F235" s="68" t="s">
        <v>11</v>
      </c>
      <c r="G235" s="68" t="s">
        <v>100</v>
      </c>
      <c r="H235" s="68" t="s">
        <v>8396</v>
      </c>
      <c r="I235" s="124" t="s">
        <v>8397</v>
      </c>
      <c r="J235" s="69"/>
      <c r="K235" s="121"/>
      <c r="L235" s="69"/>
      <c r="M235" s="121"/>
      <c r="N235" s="69"/>
      <c r="O235" s="69"/>
      <c r="P235" s="69"/>
      <c r="Q235" s="73" t="s">
        <v>8366</v>
      </c>
      <c r="R235" s="69"/>
      <c r="S235" s="74"/>
      <c r="T235" s="69" t="s">
        <v>8398</v>
      </c>
      <c r="U235" s="21"/>
      <c r="V235" s="21"/>
      <c r="W235" s="20" t="str">
        <f>VLOOKUP(TRIM(X235),X10:Y219,2,FALSE)</f>
        <v>Andy</v>
      </c>
      <c r="X235" s="168" t="str">
        <f t="shared" si="23"/>
        <v>4.1</v>
      </c>
      <c r="Y235" s="168">
        <f t="shared" si="24"/>
        <v>0</v>
      </c>
      <c r="Z235" s="168">
        <f t="shared" si="25"/>
        <v>0</v>
      </c>
      <c r="AA235" s="168">
        <f t="shared" si="26"/>
        <v>22</v>
      </c>
      <c r="AB235" s="168">
        <f t="shared" si="27"/>
        <v>0</v>
      </c>
      <c r="AC235" s="168">
        <f t="shared" si="28"/>
        <v>0</v>
      </c>
      <c r="AD235" s="168">
        <f t="shared" si="18"/>
        <v>0</v>
      </c>
      <c r="AE235" s="168">
        <f t="shared" si="29"/>
        <v>0</v>
      </c>
      <c r="AF235" s="170">
        <v>8.1</v>
      </c>
      <c r="AI235" s="1" t="str">
        <f t="shared" si="30"/>
        <v/>
      </c>
      <c r="AN235" s="1" t="str">
        <f t="shared" si="31"/>
        <v>{4.1}</v>
      </c>
    </row>
    <row r="236" spans="1:40" ht="26.25" customHeight="1" x14ac:dyDescent="0.25">
      <c r="A236" s="66" t="s">
        <v>188</v>
      </c>
      <c r="B236" s="67" t="s">
        <v>8571</v>
      </c>
      <c r="C236" s="67" t="s">
        <v>94</v>
      </c>
      <c r="D236" s="67" t="s">
        <v>55</v>
      </c>
      <c r="E236" s="95" t="s">
        <v>6785</v>
      </c>
      <c r="F236" s="68" t="s">
        <v>11</v>
      </c>
      <c r="G236" s="68" t="s">
        <v>100</v>
      </c>
      <c r="H236" s="68" t="s">
        <v>8399</v>
      </c>
      <c r="I236" s="124" t="s">
        <v>8400</v>
      </c>
      <c r="J236" s="69"/>
      <c r="K236" s="121"/>
      <c r="L236" s="71"/>
      <c r="M236" s="70"/>
      <c r="N236" s="69"/>
      <c r="O236" s="69"/>
      <c r="P236" s="69"/>
      <c r="Q236" s="73" t="s">
        <v>8367</v>
      </c>
      <c r="R236" s="69"/>
      <c r="S236" s="74"/>
      <c r="T236" s="69" t="s">
        <v>8401</v>
      </c>
      <c r="U236" s="21"/>
      <c r="V236" s="21"/>
      <c r="W236" s="20" t="str">
        <f>VLOOKUP(TRIM(X236),X10:Y219,2,FALSE)</f>
        <v>Andy</v>
      </c>
      <c r="X236" s="168" t="str">
        <f t="shared" si="23"/>
        <v>4.1</v>
      </c>
      <c r="Y236" s="168">
        <f t="shared" si="24"/>
        <v>0</v>
      </c>
      <c r="Z236" s="168">
        <f t="shared" si="25"/>
        <v>0</v>
      </c>
      <c r="AA236" s="168">
        <f t="shared" si="26"/>
        <v>23</v>
      </c>
      <c r="AB236" s="168">
        <f t="shared" si="27"/>
        <v>0</v>
      </c>
      <c r="AC236" s="168">
        <f t="shared" si="28"/>
        <v>0</v>
      </c>
      <c r="AD236" s="168">
        <f t="shared" si="18"/>
        <v>0</v>
      </c>
      <c r="AE236" s="168">
        <f t="shared" si="29"/>
        <v>0</v>
      </c>
      <c r="AF236" s="170">
        <v>8.11</v>
      </c>
      <c r="AI236" s="1" t="str">
        <f t="shared" si="30"/>
        <v/>
      </c>
      <c r="AN236" s="1" t="str">
        <f t="shared" si="31"/>
        <v>{4.1}</v>
      </c>
    </row>
    <row r="237" spans="1:40" ht="26.25" customHeight="1" x14ac:dyDescent="0.25">
      <c r="A237" s="66" t="s">
        <v>188</v>
      </c>
      <c r="B237" s="67" t="s">
        <v>8572</v>
      </c>
      <c r="C237" s="67" t="s">
        <v>94</v>
      </c>
      <c r="D237" s="67" t="s">
        <v>55</v>
      </c>
      <c r="E237" s="95" t="s">
        <v>6786</v>
      </c>
      <c r="F237" s="68" t="s">
        <v>11</v>
      </c>
      <c r="G237" s="68" t="s">
        <v>99</v>
      </c>
      <c r="H237" s="68" t="s">
        <v>8402</v>
      </c>
      <c r="I237" s="124" t="s">
        <v>8403</v>
      </c>
      <c r="J237" s="69"/>
      <c r="K237" s="121"/>
      <c r="L237" s="69"/>
      <c r="M237" s="121"/>
      <c r="N237" s="69"/>
      <c r="O237" s="69" t="s">
        <v>1462</v>
      </c>
      <c r="P237" s="69" t="s">
        <v>2739</v>
      </c>
      <c r="Q237" s="73" t="s">
        <v>8368</v>
      </c>
      <c r="R237" s="69"/>
      <c r="S237" s="74"/>
      <c r="T237" s="69" t="s">
        <v>8404</v>
      </c>
      <c r="U237" s="21"/>
      <c r="V237" s="21"/>
      <c r="W237" s="20" t="str">
        <f>VLOOKUP(TRIM(X237),X10:Y219,2,FALSE)</f>
        <v>Andy</v>
      </c>
      <c r="X237" s="168" t="str">
        <f t="shared" si="23"/>
        <v>4.1</v>
      </c>
      <c r="Y237" s="168">
        <f t="shared" si="24"/>
        <v>0</v>
      </c>
      <c r="Z237" s="168">
        <f t="shared" si="25"/>
        <v>0</v>
      </c>
      <c r="AA237" s="168">
        <f t="shared" si="26"/>
        <v>18</v>
      </c>
      <c r="AB237" s="168">
        <f t="shared" si="27"/>
        <v>0</v>
      </c>
      <c r="AC237" s="168">
        <f t="shared" si="28"/>
        <v>0</v>
      </c>
      <c r="AD237" s="168">
        <f t="shared" si="18"/>
        <v>0</v>
      </c>
      <c r="AE237" s="168">
        <f t="shared" si="29"/>
        <v>0</v>
      </c>
      <c r="AF237" s="170">
        <v>4.0999999999999996</v>
      </c>
      <c r="AI237" s="1" t="str">
        <f t="shared" si="30"/>
        <v>DIFF</v>
      </c>
      <c r="AN237" s="1" t="str">
        <f t="shared" si="31"/>
        <v>{4.1}</v>
      </c>
    </row>
    <row r="238" spans="1:40" ht="26.25" customHeight="1" x14ac:dyDescent="0.25">
      <c r="A238" s="66" t="s">
        <v>188</v>
      </c>
      <c r="B238" s="67" t="s">
        <v>8573</v>
      </c>
      <c r="C238" s="67" t="s">
        <v>94</v>
      </c>
      <c r="D238" s="67" t="s">
        <v>55</v>
      </c>
      <c r="E238" s="95" t="s">
        <v>6787</v>
      </c>
      <c r="F238" s="68" t="s">
        <v>11</v>
      </c>
      <c r="G238" s="68" t="s">
        <v>100</v>
      </c>
      <c r="H238" s="68" t="s">
        <v>8405</v>
      </c>
      <c r="I238" s="124" t="s">
        <v>8406</v>
      </c>
      <c r="J238" s="69"/>
      <c r="K238" s="121"/>
      <c r="L238" s="71"/>
      <c r="M238" s="70"/>
      <c r="N238" s="69"/>
      <c r="O238" s="69"/>
      <c r="P238" s="69"/>
      <c r="Q238" s="73" t="s">
        <v>8407</v>
      </c>
      <c r="R238" s="69"/>
      <c r="S238" s="74"/>
      <c r="T238" s="69" t="s">
        <v>8408</v>
      </c>
      <c r="U238" s="21"/>
      <c r="V238" s="21"/>
      <c r="W238" s="20" t="str">
        <f>VLOOKUP(TRIM(X238),X10:Y219,2,FALSE)</f>
        <v>Andy</v>
      </c>
      <c r="X238" s="168" t="str">
        <f t="shared" si="23"/>
        <v>4.1</v>
      </c>
      <c r="Y238" s="168">
        <f t="shared" si="24"/>
        <v>0</v>
      </c>
      <c r="Z238" s="168">
        <f t="shared" si="25"/>
        <v>0</v>
      </c>
      <c r="AA238" s="168">
        <f t="shared" si="26"/>
        <v>18</v>
      </c>
      <c r="AB238" s="168">
        <f t="shared" si="27"/>
        <v>0</v>
      </c>
      <c r="AC238" s="168">
        <f t="shared" si="28"/>
        <v>0</v>
      </c>
      <c r="AD238" s="168">
        <f t="shared" si="18"/>
        <v>0</v>
      </c>
      <c r="AE238" s="168">
        <f t="shared" si="29"/>
        <v>0</v>
      </c>
      <c r="AF238" s="170">
        <v>8.1</v>
      </c>
      <c r="AI238" s="1" t="str">
        <f t="shared" si="30"/>
        <v/>
      </c>
      <c r="AN238" s="1" t="str">
        <f t="shared" si="31"/>
        <v>{4.1}</v>
      </c>
    </row>
    <row r="239" spans="1:40" ht="26.25" customHeight="1" x14ac:dyDescent="0.25">
      <c r="A239" s="66" t="s">
        <v>188</v>
      </c>
      <c r="B239" s="67" t="s">
        <v>8574</v>
      </c>
      <c r="C239" s="67" t="s">
        <v>94</v>
      </c>
      <c r="D239" s="67" t="s">
        <v>55</v>
      </c>
      <c r="E239" s="95" t="s">
        <v>6788</v>
      </c>
      <c r="F239" s="68" t="s">
        <v>11</v>
      </c>
      <c r="G239" s="68" t="s">
        <v>99</v>
      </c>
      <c r="H239" s="68" t="s">
        <v>8409</v>
      </c>
      <c r="I239" s="124" t="s">
        <v>8410</v>
      </c>
      <c r="J239" s="69"/>
      <c r="K239" s="121"/>
      <c r="L239" s="69"/>
      <c r="M239" s="121"/>
      <c r="N239" s="69"/>
      <c r="O239" s="69" t="s">
        <v>1036</v>
      </c>
      <c r="P239" s="69" t="s">
        <v>8411</v>
      </c>
      <c r="Q239" s="73" t="s">
        <v>8369</v>
      </c>
      <c r="R239" s="69"/>
      <c r="S239" s="74"/>
      <c r="T239" s="69" t="s">
        <v>8412</v>
      </c>
      <c r="U239" s="21"/>
      <c r="V239" s="21"/>
      <c r="W239" s="20" t="str">
        <f>VLOOKUP(TRIM(X239),X10:Y219,2,FALSE)</f>
        <v>Andy</v>
      </c>
      <c r="X239" s="168" t="str">
        <f t="shared" si="23"/>
        <v>4.1</v>
      </c>
      <c r="Y239" s="168">
        <f t="shared" si="24"/>
        <v>0</v>
      </c>
      <c r="Z239" s="168">
        <f t="shared" si="25"/>
        <v>0</v>
      </c>
      <c r="AA239" s="168">
        <f t="shared" si="26"/>
        <v>18</v>
      </c>
      <c r="AB239" s="168">
        <f t="shared" si="27"/>
        <v>0</v>
      </c>
      <c r="AC239" s="168">
        <f t="shared" si="28"/>
        <v>0</v>
      </c>
      <c r="AD239" s="168">
        <f t="shared" si="18"/>
        <v>0</v>
      </c>
      <c r="AE239" s="168">
        <f t="shared" si="29"/>
        <v>0</v>
      </c>
      <c r="AF239" s="170">
        <v>8.25</v>
      </c>
      <c r="AI239" s="1" t="str">
        <f t="shared" si="30"/>
        <v>DIFF</v>
      </c>
      <c r="AN239" s="1" t="str">
        <f t="shared" si="31"/>
        <v>{4.1}</v>
      </c>
    </row>
    <row r="240" spans="1:40" ht="26.25" customHeight="1" x14ac:dyDescent="0.25">
      <c r="A240" s="66" t="s">
        <v>188</v>
      </c>
      <c r="B240" s="67" t="s">
        <v>8575</v>
      </c>
      <c r="C240" s="67" t="s">
        <v>94</v>
      </c>
      <c r="D240" s="67" t="s">
        <v>55</v>
      </c>
      <c r="E240" s="95" t="s">
        <v>6789</v>
      </c>
      <c r="F240" s="68" t="s">
        <v>11</v>
      </c>
      <c r="G240" s="68" t="s">
        <v>99</v>
      </c>
      <c r="H240" s="68" t="s">
        <v>8413</v>
      </c>
      <c r="I240" s="124" t="s">
        <v>8414</v>
      </c>
      <c r="J240" s="69"/>
      <c r="K240" s="121"/>
      <c r="L240" s="71"/>
      <c r="M240" s="70"/>
      <c r="N240" s="69"/>
      <c r="O240" s="69" t="s">
        <v>1462</v>
      </c>
      <c r="P240" s="69" t="s">
        <v>8415</v>
      </c>
      <c r="Q240" s="73" t="s">
        <v>8416</v>
      </c>
      <c r="R240" s="69"/>
      <c r="S240" s="74"/>
      <c r="T240" s="69" t="s">
        <v>8417</v>
      </c>
      <c r="U240" s="21"/>
      <c r="V240" s="21"/>
      <c r="W240" s="20" t="str">
        <f>VLOOKUP(TRIM(X240),X10:Y219,2,FALSE)</f>
        <v>Andy</v>
      </c>
      <c r="X240" s="168" t="str">
        <f t="shared" si="23"/>
        <v>4.1</v>
      </c>
      <c r="Y240" s="168">
        <f t="shared" si="24"/>
        <v>0</v>
      </c>
      <c r="Z240" s="168">
        <f t="shared" si="25"/>
        <v>0</v>
      </c>
      <c r="AA240" s="168">
        <f t="shared" si="26"/>
        <v>18</v>
      </c>
      <c r="AB240" s="168">
        <f t="shared" si="27"/>
        <v>0</v>
      </c>
      <c r="AC240" s="168">
        <f t="shared" si="28"/>
        <v>0</v>
      </c>
      <c r="AD240" s="168">
        <f t="shared" si="18"/>
        <v>0</v>
      </c>
      <c r="AE240" s="168">
        <f t="shared" si="29"/>
        <v>0</v>
      </c>
      <c r="AF240" s="170">
        <v>4.0999999999999996</v>
      </c>
      <c r="AI240" s="1" t="str">
        <f t="shared" si="30"/>
        <v>DIFF</v>
      </c>
      <c r="AN240" s="1" t="str">
        <f t="shared" si="31"/>
        <v>{4.1}</v>
      </c>
    </row>
    <row r="241" spans="1:40" ht="26.25" customHeight="1" x14ac:dyDescent="0.25">
      <c r="A241" s="66" t="s">
        <v>188</v>
      </c>
      <c r="B241" s="67" t="s">
        <v>8576</v>
      </c>
      <c r="C241" s="67" t="s">
        <v>94</v>
      </c>
      <c r="D241" s="67" t="s">
        <v>1455</v>
      </c>
      <c r="E241" s="95" t="s">
        <v>6790</v>
      </c>
      <c r="F241" s="68" t="s">
        <v>11</v>
      </c>
      <c r="G241" s="68" t="s">
        <v>100</v>
      </c>
      <c r="H241" s="68" t="s">
        <v>8418</v>
      </c>
      <c r="I241" s="124" t="s">
        <v>8419</v>
      </c>
      <c r="J241" s="69"/>
      <c r="K241" s="121"/>
      <c r="L241" s="69"/>
      <c r="M241" s="121"/>
      <c r="N241" s="69"/>
      <c r="O241" s="69" t="s">
        <v>1036</v>
      </c>
      <c r="P241" s="69" t="s">
        <v>2760</v>
      </c>
      <c r="Q241" s="73" t="s">
        <v>8370</v>
      </c>
      <c r="R241" s="69"/>
      <c r="S241" s="74"/>
      <c r="T241" s="69" t="s">
        <v>8420</v>
      </c>
      <c r="U241" s="21"/>
      <c r="V241" s="21"/>
      <c r="W241" s="20" t="str">
        <f>VLOOKUP(TRIM(X241),X10:Y219,2,FALSE)</f>
        <v>Andy</v>
      </c>
      <c r="X241" s="168" t="str">
        <f t="shared" si="23"/>
        <v>19.50</v>
      </c>
      <c r="Y241" s="168">
        <f t="shared" si="24"/>
        <v>0</v>
      </c>
      <c r="Z241" s="168">
        <f t="shared" si="25"/>
        <v>0</v>
      </c>
      <c r="AA241" s="168">
        <f t="shared" si="26"/>
        <v>18</v>
      </c>
      <c r="AB241" s="168">
        <f t="shared" si="27"/>
        <v>0</v>
      </c>
      <c r="AC241" s="168">
        <f t="shared" si="28"/>
        <v>0</v>
      </c>
      <c r="AD241" s="168">
        <f t="shared" si="18"/>
        <v>0</v>
      </c>
      <c r="AE241" s="168">
        <f t="shared" si="29"/>
        <v>0</v>
      </c>
      <c r="AF241" s="170">
        <v>8.5</v>
      </c>
      <c r="AI241" s="1" t="str">
        <f t="shared" si="30"/>
        <v>DIFF</v>
      </c>
      <c r="AN241" s="1" t="str">
        <f t="shared" si="31"/>
        <v>{19.50}</v>
      </c>
    </row>
    <row r="242" spans="1:40" ht="26.25" customHeight="1" x14ac:dyDescent="0.25">
      <c r="A242" s="66" t="s">
        <v>188</v>
      </c>
      <c r="B242" s="67" t="s">
        <v>1868</v>
      </c>
      <c r="C242" s="67" t="s">
        <v>94</v>
      </c>
      <c r="D242" s="67" t="s">
        <v>969</v>
      </c>
      <c r="E242" s="95" t="s">
        <v>6791</v>
      </c>
      <c r="F242" s="68" t="s">
        <v>11</v>
      </c>
      <c r="G242" s="68" t="s">
        <v>99</v>
      </c>
      <c r="H242" s="68" t="s">
        <v>8421</v>
      </c>
      <c r="I242" s="124" t="s">
        <v>8422</v>
      </c>
      <c r="J242" s="69"/>
      <c r="K242" s="121"/>
      <c r="L242" s="71"/>
      <c r="M242" s="70"/>
      <c r="N242" s="69"/>
      <c r="O242" s="69" t="s">
        <v>317</v>
      </c>
      <c r="P242" s="69" t="s">
        <v>8423</v>
      </c>
      <c r="Q242" s="73" t="s">
        <v>8371</v>
      </c>
      <c r="R242" s="69"/>
      <c r="S242" s="74"/>
      <c r="T242" s="69" t="s">
        <v>8424</v>
      </c>
      <c r="U242" s="21"/>
      <c r="V242" s="21"/>
      <c r="W242" s="20" t="str">
        <f>VLOOKUP(TRIM(X242),X10:Y219,2,FALSE)</f>
        <v>Andy</v>
      </c>
      <c r="X242" s="168" t="str">
        <f t="shared" si="23"/>
        <v>9.17.2</v>
      </c>
      <c r="Y242" s="168">
        <f t="shared" si="24"/>
        <v>0</v>
      </c>
      <c r="Z242" s="168">
        <f t="shared" si="25"/>
        <v>0</v>
      </c>
      <c r="AA242" s="168">
        <f t="shared" si="26"/>
        <v>18</v>
      </c>
      <c r="AB242" s="168">
        <f t="shared" si="27"/>
        <v>0</v>
      </c>
      <c r="AC242" s="168">
        <f t="shared" si="28"/>
        <v>0</v>
      </c>
      <c r="AD242" s="168">
        <f t="shared" si="18"/>
        <v>0</v>
      </c>
      <c r="AE242" s="168">
        <f t="shared" si="29"/>
        <v>0</v>
      </c>
      <c r="AF242" s="170">
        <v>99</v>
      </c>
      <c r="AI242" s="1" t="str">
        <f t="shared" si="30"/>
        <v>DIFF</v>
      </c>
      <c r="AN242" s="1" t="str">
        <f t="shared" si="31"/>
        <v>{9.17.2}</v>
      </c>
    </row>
    <row r="243" spans="1:40" ht="26.25" customHeight="1" x14ac:dyDescent="0.25">
      <c r="A243" s="66" t="s">
        <v>188</v>
      </c>
      <c r="B243" s="67" t="s">
        <v>1810</v>
      </c>
      <c r="C243" s="67" t="s">
        <v>94</v>
      </c>
      <c r="D243" s="67" t="s">
        <v>1427</v>
      </c>
      <c r="E243" s="95" t="s">
        <v>6792</v>
      </c>
      <c r="F243" s="68" t="s">
        <v>11</v>
      </c>
      <c r="G243" s="68" t="s">
        <v>99</v>
      </c>
      <c r="H243" s="68" t="s">
        <v>8425</v>
      </c>
      <c r="I243" s="124" t="s">
        <v>8426</v>
      </c>
      <c r="J243" s="69"/>
      <c r="K243" s="121"/>
      <c r="L243" s="69"/>
      <c r="M243" s="121"/>
      <c r="N243" s="69"/>
      <c r="O243" s="69" t="s">
        <v>1036</v>
      </c>
      <c r="P243" s="69" t="s">
        <v>1431</v>
      </c>
      <c r="Q243" s="73" t="s">
        <v>8372</v>
      </c>
      <c r="R243" s="69"/>
      <c r="S243" s="74"/>
      <c r="T243" s="69" t="s">
        <v>8427</v>
      </c>
      <c r="U243" s="21"/>
      <c r="V243" s="21"/>
      <c r="W243" s="20" t="str">
        <f>VLOOKUP(TRIM(X243),X10:Y219,2,FALSE)</f>
        <v>Andy</v>
      </c>
      <c r="X243" s="168" t="str">
        <f t="shared" si="23"/>
        <v>19.4.2</v>
      </c>
      <c r="Y243" s="168">
        <f t="shared" si="24"/>
        <v>0</v>
      </c>
      <c r="Z243" s="168">
        <f t="shared" si="25"/>
        <v>0</v>
      </c>
      <c r="AA243" s="168">
        <f t="shared" si="26"/>
        <v>18</v>
      </c>
      <c r="AB243" s="168">
        <f t="shared" si="27"/>
        <v>0</v>
      </c>
      <c r="AC243" s="168">
        <f t="shared" si="28"/>
        <v>0</v>
      </c>
      <c r="AD243" s="168">
        <f t="shared" si="18"/>
        <v>0</v>
      </c>
      <c r="AE243" s="168">
        <f t="shared" si="29"/>
        <v>0</v>
      </c>
      <c r="AF243" s="170">
        <v>4.0999999999999996</v>
      </c>
      <c r="AI243" s="1" t="str">
        <f t="shared" si="30"/>
        <v>DIFF</v>
      </c>
      <c r="AN243" s="1" t="str">
        <f t="shared" si="31"/>
        <v>{19.4.2}</v>
      </c>
    </row>
    <row r="244" spans="1:40" ht="26.25" customHeight="1" x14ac:dyDescent="0.25">
      <c r="A244" s="66" t="s">
        <v>188</v>
      </c>
      <c r="B244" s="67" t="s">
        <v>1868</v>
      </c>
      <c r="C244" s="67" t="s">
        <v>94</v>
      </c>
      <c r="D244" s="67" t="s">
        <v>1347</v>
      </c>
      <c r="E244" s="95" t="s">
        <v>6793</v>
      </c>
      <c r="F244" s="68" t="s">
        <v>11</v>
      </c>
      <c r="G244" s="68" t="s">
        <v>99</v>
      </c>
      <c r="H244" s="68" t="s">
        <v>8428</v>
      </c>
      <c r="I244" s="124" t="s">
        <v>8429</v>
      </c>
      <c r="J244" s="69"/>
      <c r="K244" s="121"/>
      <c r="L244" s="71"/>
      <c r="M244" s="70"/>
      <c r="N244" s="69"/>
      <c r="O244" s="69" t="s">
        <v>1036</v>
      </c>
      <c r="P244" s="69" t="s">
        <v>1359</v>
      </c>
      <c r="Q244" s="73" t="s">
        <v>8430</v>
      </c>
      <c r="R244" s="69"/>
      <c r="S244" s="74"/>
      <c r="T244" s="69" t="s">
        <v>8431</v>
      </c>
      <c r="U244" s="21"/>
      <c r="V244" s="21"/>
      <c r="W244" s="20" t="str">
        <f>VLOOKUP(TRIM(X244),X10:Y219,2,FALSE)</f>
        <v>Andy</v>
      </c>
      <c r="X244" s="168" t="str">
        <f t="shared" si="23"/>
        <v>19.15.2</v>
      </c>
      <c r="Y244" s="168">
        <f t="shared" si="24"/>
        <v>0</v>
      </c>
      <c r="Z244" s="168">
        <f t="shared" si="25"/>
        <v>0</v>
      </c>
      <c r="AA244" s="168">
        <f t="shared" si="26"/>
        <v>18</v>
      </c>
      <c r="AB244" s="168">
        <f t="shared" si="27"/>
        <v>0</v>
      </c>
      <c r="AC244" s="168">
        <f t="shared" si="28"/>
        <v>0</v>
      </c>
      <c r="AD244" s="168">
        <f t="shared" si="18"/>
        <v>0</v>
      </c>
      <c r="AE244" s="168">
        <f t="shared" si="29"/>
        <v>0</v>
      </c>
      <c r="AF244" s="174" t="s">
        <v>181</v>
      </c>
      <c r="AI244" s="1" t="str">
        <f t="shared" si="30"/>
        <v>DIFF</v>
      </c>
      <c r="AN244" s="1" t="str">
        <f t="shared" si="31"/>
        <v>{19.15.2}</v>
      </c>
    </row>
    <row r="245" spans="1:40" ht="26.25" customHeight="1" x14ac:dyDescent="0.25">
      <c r="A245" s="66" t="s">
        <v>188</v>
      </c>
      <c r="B245" s="67" t="s">
        <v>8577</v>
      </c>
      <c r="C245" s="67" t="s">
        <v>94</v>
      </c>
      <c r="D245" s="67" t="s">
        <v>1477</v>
      </c>
      <c r="E245" s="95" t="s">
        <v>6794</v>
      </c>
      <c r="F245" s="68" t="s">
        <v>11</v>
      </c>
      <c r="G245" s="68" t="s">
        <v>99</v>
      </c>
      <c r="H245" s="68" t="s">
        <v>8432</v>
      </c>
      <c r="I245" s="124" t="s">
        <v>8433</v>
      </c>
      <c r="J245" s="69"/>
      <c r="K245" s="121"/>
      <c r="L245" s="69"/>
      <c r="M245" s="121"/>
      <c r="N245" s="69"/>
      <c r="O245" s="69" t="s">
        <v>1036</v>
      </c>
      <c r="P245" s="69" t="s">
        <v>8434</v>
      </c>
      <c r="Q245" s="73" t="s">
        <v>8373</v>
      </c>
      <c r="R245" s="69"/>
      <c r="S245" s="74"/>
      <c r="T245" s="69" t="s">
        <v>8435</v>
      </c>
      <c r="U245" s="21"/>
      <c r="V245" s="21"/>
      <c r="W245" s="20" t="str">
        <f>VLOOKUP(TRIM(X245),X10:Y219,2,FALSE)</f>
        <v>Andy</v>
      </c>
      <c r="X245" s="168" t="str">
        <f t="shared" si="23"/>
        <v>19.14.2</v>
      </c>
      <c r="Y245" s="168">
        <f t="shared" si="24"/>
        <v>0</v>
      </c>
      <c r="Z245" s="168">
        <f t="shared" si="25"/>
        <v>0</v>
      </c>
      <c r="AA245" s="168">
        <f t="shared" si="26"/>
        <v>18</v>
      </c>
      <c r="AB245" s="168">
        <f t="shared" si="27"/>
        <v>0</v>
      </c>
      <c r="AC245" s="168">
        <f t="shared" si="28"/>
        <v>0</v>
      </c>
      <c r="AD245" s="168">
        <f t="shared" si="18"/>
        <v>0</v>
      </c>
      <c r="AE245" s="168">
        <f t="shared" si="29"/>
        <v>0</v>
      </c>
      <c r="AF245" s="170">
        <v>8.4</v>
      </c>
      <c r="AI245" s="1" t="str">
        <f t="shared" si="30"/>
        <v>DIFF</v>
      </c>
      <c r="AN245" s="1" t="str">
        <f t="shared" si="31"/>
        <v>{19.14.2}</v>
      </c>
    </row>
    <row r="246" spans="1:40" ht="26.25" customHeight="1" x14ac:dyDescent="0.25">
      <c r="A246" s="66" t="s">
        <v>188</v>
      </c>
      <c r="B246" s="67" t="s">
        <v>8578</v>
      </c>
      <c r="C246" s="67" t="s">
        <v>94</v>
      </c>
      <c r="D246" s="67" t="s">
        <v>1477</v>
      </c>
      <c r="E246" s="95" t="s">
        <v>6795</v>
      </c>
      <c r="F246" s="68" t="s">
        <v>11</v>
      </c>
      <c r="G246" s="68" t="s">
        <v>99</v>
      </c>
      <c r="H246" s="68" t="s">
        <v>8436</v>
      </c>
      <c r="I246" s="124" t="s">
        <v>8437</v>
      </c>
      <c r="J246" s="69"/>
      <c r="K246" s="121"/>
      <c r="L246" s="71"/>
      <c r="M246" s="70"/>
      <c r="N246" s="69"/>
      <c r="O246" s="69" t="s">
        <v>1036</v>
      </c>
      <c r="P246" s="69" t="s">
        <v>1923</v>
      </c>
      <c r="Q246" s="73" t="s">
        <v>8374</v>
      </c>
      <c r="R246" s="69"/>
      <c r="S246" s="74"/>
      <c r="T246" s="69" t="s">
        <v>8438</v>
      </c>
      <c r="U246" s="21"/>
      <c r="V246" s="21"/>
      <c r="W246" s="20" t="str">
        <f>VLOOKUP(TRIM(X246),X10:Y219,2,FALSE)</f>
        <v>Andy</v>
      </c>
      <c r="X246" s="168" t="str">
        <f t="shared" si="23"/>
        <v>19.14.2</v>
      </c>
      <c r="Y246" s="168">
        <f t="shared" si="24"/>
        <v>0</v>
      </c>
      <c r="Z246" s="168">
        <f t="shared" si="25"/>
        <v>0</v>
      </c>
      <c r="AA246" s="168">
        <f t="shared" si="26"/>
        <v>18</v>
      </c>
      <c r="AB246" s="168">
        <f t="shared" si="27"/>
        <v>0</v>
      </c>
      <c r="AC246" s="168">
        <f t="shared" si="28"/>
        <v>0</v>
      </c>
      <c r="AD246" s="168">
        <f t="shared" si="18"/>
        <v>0</v>
      </c>
      <c r="AE246" s="168">
        <f t="shared" si="29"/>
        <v>0</v>
      </c>
      <c r="AF246" s="170">
        <v>4.0999999999999996</v>
      </c>
      <c r="AI246" s="1" t="str">
        <f t="shared" si="30"/>
        <v>DIFF</v>
      </c>
      <c r="AN246" s="1" t="str">
        <f t="shared" si="31"/>
        <v>{19.14.2}</v>
      </c>
    </row>
    <row r="247" spans="1:40" ht="26.25" customHeight="1" x14ac:dyDescent="0.25">
      <c r="A247" s="66" t="s">
        <v>188</v>
      </c>
      <c r="B247" s="67" t="s">
        <v>8579</v>
      </c>
      <c r="C247" s="67" t="s">
        <v>94</v>
      </c>
      <c r="D247" s="67" t="s">
        <v>1477</v>
      </c>
      <c r="E247" s="95" t="s">
        <v>6796</v>
      </c>
      <c r="F247" s="68" t="s">
        <v>11</v>
      </c>
      <c r="G247" s="68" t="s">
        <v>100</v>
      </c>
      <c r="H247" s="68" t="s">
        <v>8439</v>
      </c>
      <c r="I247" s="124" t="s">
        <v>8440</v>
      </c>
      <c r="J247" s="69"/>
      <c r="K247" s="121"/>
      <c r="L247" s="69"/>
      <c r="M247" s="121"/>
      <c r="N247" s="69"/>
      <c r="O247" s="69" t="s">
        <v>1036</v>
      </c>
      <c r="P247" s="69" t="s">
        <v>1923</v>
      </c>
      <c r="Q247" s="73" t="s">
        <v>8375</v>
      </c>
      <c r="R247" s="69"/>
      <c r="S247" s="74"/>
      <c r="T247" s="69" t="s">
        <v>4273</v>
      </c>
      <c r="U247" s="21"/>
      <c r="V247" s="21"/>
      <c r="W247" s="20" t="str">
        <f>VLOOKUP(TRIM(X247),X10:Y219,2,FALSE)</f>
        <v>Andy</v>
      </c>
      <c r="X247" s="168" t="str">
        <f t="shared" si="23"/>
        <v>19.14.2</v>
      </c>
      <c r="Y247" s="168">
        <f t="shared" si="24"/>
        <v>0</v>
      </c>
      <c r="Z247" s="168">
        <f t="shared" si="25"/>
        <v>0</v>
      </c>
      <c r="AA247" s="168">
        <f t="shared" si="26"/>
        <v>18</v>
      </c>
      <c r="AB247" s="168">
        <f t="shared" si="27"/>
        <v>0</v>
      </c>
      <c r="AC247" s="168">
        <f t="shared" si="28"/>
        <v>0</v>
      </c>
      <c r="AD247" s="168">
        <f t="shared" si="18"/>
        <v>0</v>
      </c>
      <c r="AE247" s="168">
        <f t="shared" si="29"/>
        <v>0</v>
      </c>
      <c r="AF247" s="170">
        <v>8.1</v>
      </c>
      <c r="AI247" s="1" t="str">
        <f t="shared" si="30"/>
        <v>DIFF</v>
      </c>
      <c r="AN247" s="1" t="str">
        <f t="shared" si="31"/>
        <v>{19.14.2}</v>
      </c>
    </row>
    <row r="248" spans="1:40" ht="26.25" customHeight="1" x14ac:dyDescent="0.25">
      <c r="A248" s="66" t="s">
        <v>188</v>
      </c>
      <c r="B248" s="67" t="s">
        <v>8580</v>
      </c>
      <c r="C248" s="67" t="s">
        <v>94</v>
      </c>
      <c r="D248" s="67" t="s">
        <v>1347</v>
      </c>
      <c r="E248" s="95" t="s">
        <v>6797</v>
      </c>
      <c r="F248" s="68" t="s">
        <v>11</v>
      </c>
      <c r="G248" s="68" t="s">
        <v>99</v>
      </c>
      <c r="H248" s="68" t="s">
        <v>8441</v>
      </c>
      <c r="I248" s="124" t="s">
        <v>8442</v>
      </c>
      <c r="J248" s="69"/>
      <c r="K248" s="121"/>
      <c r="L248" s="71"/>
      <c r="M248" s="70"/>
      <c r="N248" s="69"/>
      <c r="O248" s="69" t="s">
        <v>1036</v>
      </c>
      <c r="P248" s="69" t="s">
        <v>1359</v>
      </c>
      <c r="Q248" s="73" t="s">
        <v>8376</v>
      </c>
      <c r="R248" s="69"/>
      <c r="S248" s="74"/>
      <c r="T248" s="69" t="s">
        <v>8443</v>
      </c>
      <c r="U248" s="21"/>
      <c r="V248" s="21"/>
      <c r="W248" s="20" t="str">
        <f>VLOOKUP(TRIM(X248),X10:Y219,2,FALSE)</f>
        <v>Andy</v>
      </c>
      <c r="X248" s="168" t="str">
        <f t="shared" si="23"/>
        <v>19.15.2</v>
      </c>
      <c r="Y248" s="168">
        <f t="shared" si="24"/>
        <v>0</v>
      </c>
      <c r="Z248" s="168">
        <f t="shared" si="25"/>
        <v>0</v>
      </c>
      <c r="AA248" s="168">
        <f t="shared" si="26"/>
        <v>20</v>
      </c>
      <c r="AB248" s="168">
        <f t="shared" si="27"/>
        <v>0</v>
      </c>
      <c r="AC248" s="168">
        <f t="shared" si="28"/>
        <v>0</v>
      </c>
      <c r="AD248" s="168">
        <f t="shared" si="18"/>
        <v>0</v>
      </c>
      <c r="AE248" s="168">
        <f t="shared" si="29"/>
        <v>0</v>
      </c>
      <c r="AF248" s="170">
        <v>8.9</v>
      </c>
      <c r="AI248" s="1" t="str">
        <f t="shared" si="30"/>
        <v>DIFF</v>
      </c>
      <c r="AN248" s="1" t="str">
        <f t="shared" si="31"/>
        <v>{19.15.2}</v>
      </c>
    </row>
    <row r="249" spans="1:40" ht="26.25" customHeight="1" x14ac:dyDescent="0.25">
      <c r="A249" s="66" t="s">
        <v>188</v>
      </c>
      <c r="B249" s="67" t="s">
        <v>8581</v>
      </c>
      <c r="C249" s="67" t="s">
        <v>94</v>
      </c>
      <c r="D249" s="67" t="s">
        <v>1455</v>
      </c>
      <c r="E249" s="95" t="s">
        <v>6798</v>
      </c>
      <c r="F249" s="68" t="s">
        <v>11</v>
      </c>
      <c r="G249" s="68" t="s">
        <v>99</v>
      </c>
      <c r="H249" s="68" t="s">
        <v>8444</v>
      </c>
      <c r="I249" s="124" t="s">
        <v>8445</v>
      </c>
      <c r="J249" s="69"/>
      <c r="K249" s="121"/>
      <c r="L249" s="69"/>
      <c r="M249" s="121"/>
      <c r="N249" s="69"/>
      <c r="O249" s="69" t="s">
        <v>1036</v>
      </c>
      <c r="P249" s="69" t="s">
        <v>1452</v>
      </c>
      <c r="Q249" s="73" t="s">
        <v>8446</v>
      </c>
      <c r="R249" s="69"/>
      <c r="S249" s="74"/>
      <c r="T249" s="69" t="s">
        <v>8447</v>
      </c>
      <c r="U249" s="21"/>
      <c r="V249" s="21"/>
      <c r="W249" s="20" t="str">
        <f>VLOOKUP(TRIM(X249),X10:Y219,2,FALSE)</f>
        <v>Andy</v>
      </c>
      <c r="X249" s="168" t="str">
        <f t="shared" si="23"/>
        <v>19.50</v>
      </c>
      <c r="Y249" s="168">
        <f t="shared" si="24"/>
        <v>0</v>
      </c>
      <c r="Z249" s="168">
        <f t="shared" si="25"/>
        <v>0</v>
      </c>
      <c r="AA249" s="168">
        <f t="shared" si="26"/>
        <v>20</v>
      </c>
      <c r="AB249" s="168">
        <f t="shared" si="27"/>
        <v>0</v>
      </c>
      <c r="AC249" s="168">
        <f t="shared" si="28"/>
        <v>0</v>
      </c>
      <c r="AD249" s="168">
        <f t="shared" si="18"/>
        <v>0</v>
      </c>
      <c r="AE249" s="168">
        <f t="shared" si="29"/>
        <v>0</v>
      </c>
      <c r="AF249" s="170">
        <v>8.11</v>
      </c>
      <c r="AI249" s="1" t="str">
        <f t="shared" si="30"/>
        <v>DIFF</v>
      </c>
      <c r="AN249" s="1" t="str">
        <f t="shared" si="31"/>
        <v>{19.50}</v>
      </c>
    </row>
    <row r="250" spans="1:40" ht="26.25" customHeight="1" x14ac:dyDescent="0.25">
      <c r="A250" s="66" t="s">
        <v>188</v>
      </c>
      <c r="B250" s="67" t="s">
        <v>8582</v>
      </c>
      <c r="C250" s="67" t="s">
        <v>94</v>
      </c>
      <c r="D250" s="67" t="s">
        <v>1610</v>
      </c>
      <c r="E250" s="95" t="s">
        <v>6799</v>
      </c>
      <c r="F250" s="68" t="s">
        <v>11</v>
      </c>
      <c r="G250" s="68" t="s">
        <v>99</v>
      </c>
      <c r="H250" s="68" t="s">
        <v>8448</v>
      </c>
      <c r="I250" s="124" t="s">
        <v>8449</v>
      </c>
      <c r="J250" s="69"/>
      <c r="K250" s="121"/>
      <c r="L250" s="71"/>
      <c r="M250" s="70"/>
      <c r="N250" s="69"/>
      <c r="O250" s="69" t="s">
        <v>1462</v>
      </c>
      <c r="P250" s="69" t="s">
        <v>8450</v>
      </c>
      <c r="Q250" s="73" t="s">
        <v>8377</v>
      </c>
      <c r="R250" s="69"/>
      <c r="S250" s="74"/>
      <c r="T250" s="69" t="s">
        <v>3210</v>
      </c>
      <c r="U250" s="21"/>
      <c r="V250" s="21"/>
      <c r="W250" s="20" t="str">
        <f>VLOOKUP(TRIM(X250),X10:Y219,2,FALSE)</f>
        <v>Andy</v>
      </c>
      <c r="X250" s="168" t="str">
        <f t="shared" si="23"/>
        <v>20.1.1</v>
      </c>
      <c r="Y250" s="168">
        <f t="shared" si="24"/>
        <v>0</v>
      </c>
      <c r="Z250" s="168">
        <f t="shared" si="25"/>
        <v>0</v>
      </c>
      <c r="AA250" s="168">
        <f t="shared" si="26"/>
        <v>20</v>
      </c>
      <c r="AB250" s="168">
        <f t="shared" si="27"/>
        <v>0</v>
      </c>
      <c r="AC250" s="168">
        <f t="shared" si="28"/>
        <v>0</v>
      </c>
      <c r="AD250" s="168">
        <f t="shared" si="18"/>
        <v>0</v>
      </c>
      <c r="AE250" s="168">
        <f t="shared" si="29"/>
        <v>0</v>
      </c>
      <c r="AF250" s="170">
        <v>4.0999999999999996</v>
      </c>
      <c r="AI250" s="1" t="str">
        <f t="shared" si="30"/>
        <v>DIFF</v>
      </c>
      <c r="AN250" s="1" t="str">
        <f t="shared" si="31"/>
        <v>{20.1.1}</v>
      </c>
    </row>
    <row r="251" spans="1:40" ht="26.25" customHeight="1" x14ac:dyDescent="0.25">
      <c r="A251" s="66" t="s">
        <v>188</v>
      </c>
      <c r="B251" s="67" t="s">
        <v>8583</v>
      </c>
      <c r="C251" s="67" t="s">
        <v>94</v>
      </c>
      <c r="D251" s="67" t="s">
        <v>1477</v>
      </c>
      <c r="E251" s="95" t="s">
        <v>6800</v>
      </c>
      <c r="F251" s="68" t="s">
        <v>11</v>
      </c>
      <c r="G251" s="68" t="s">
        <v>100</v>
      </c>
      <c r="H251" s="68" t="s">
        <v>8451</v>
      </c>
      <c r="I251" s="124" t="s">
        <v>8452</v>
      </c>
      <c r="J251" s="69"/>
      <c r="K251" s="121"/>
      <c r="L251" s="69"/>
      <c r="M251" s="121"/>
      <c r="N251" s="69"/>
      <c r="O251" s="69" t="s">
        <v>1036</v>
      </c>
      <c r="P251" s="69" t="s">
        <v>1924</v>
      </c>
      <c r="Q251" s="73" t="s">
        <v>8378</v>
      </c>
      <c r="R251" s="69"/>
      <c r="S251" s="74"/>
      <c r="T251" s="69" t="s">
        <v>8453</v>
      </c>
      <c r="U251" s="21"/>
      <c r="V251" s="21"/>
      <c r="W251" s="20" t="str">
        <f>VLOOKUP(TRIM(X251),X10:Y219,2,FALSE)</f>
        <v>Andy</v>
      </c>
      <c r="X251" s="168" t="str">
        <f t="shared" si="23"/>
        <v>19.14.2</v>
      </c>
      <c r="Y251" s="168">
        <f t="shared" si="24"/>
        <v>0</v>
      </c>
      <c r="Z251" s="168">
        <f t="shared" si="25"/>
        <v>0</v>
      </c>
      <c r="AA251" s="168">
        <f t="shared" si="26"/>
        <v>20</v>
      </c>
      <c r="AB251" s="168">
        <f t="shared" si="27"/>
        <v>0</v>
      </c>
      <c r="AC251" s="168">
        <f t="shared" si="28"/>
        <v>0</v>
      </c>
      <c r="AD251" s="168">
        <f t="shared" si="18"/>
        <v>0</v>
      </c>
      <c r="AE251" s="168">
        <f t="shared" si="29"/>
        <v>0</v>
      </c>
      <c r="AF251" s="170">
        <v>8.27</v>
      </c>
      <c r="AI251" s="1" t="str">
        <f t="shared" si="30"/>
        <v>DIFF</v>
      </c>
      <c r="AN251" s="1" t="str">
        <f t="shared" si="31"/>
        <v>{19.14.2}</v>
      </c>
    </row>
    <row r="252" spans="1:40" ht="26.25" customHeight="1" x14ac:dyDescent="0.25">
      <c r="A252" s="66" t="s">
        <v>188</v>
      </c>
      <c r="B252" s="67" t="s">
        <v>8584</v>
      </c>
      <c r="C252" s="67" t="s">
        <v>94</v>
      </c>
      <c r="D252" s="67" t="s">
        <v>55</v>
      </c>
      <c r="E252" s="95" t="s">
        <v>6801</v>
      </c>
      <c r="F252" s="68" t="s">
        <v>11</v>
      </c>
      <c r="G252" s="68" t="s">
        <v>100</v>
      </c>
      <c r="H252" s="68" t="s">
        <v>8454</v>
      </c>
      <c r="I252" s="124" t="s">
        <v>8455</v>
      </c>
      <c r="J252" s="69"/>
      <c r="K252" s="121"/>
      <c r="L252" s="71"/>
      <c r="M252" s="70"/>
      <c r="N252" s="69"/>
      <c r="O252" s="69" t="s">
        <v>1036</v>
      </c>
      <c r="P252" s="69" t="s">
        <v>8456</v>
      </c>
      <c r="Q252" s="73" t="s">
        <v>8379</v>
      </c>
      <c r="R252" s="69"/>
      <c r="S252" s="74"/>
      <c r="T252" s="69" t="s">
        <v>8457</v>
      </c>
      <c r="U252" s="21"/>
      <c r="V252" s="21"/>
      <c r="W252" s="20" t="str">
        <f>VLOOKUP(TRIM(X252),X10:Y219,2,FALSE)</f>
        <v>Andy</v>
      </c>
      <c r="X252" s="168" t="str">
        <f t="shared" si="23"/>
        <v>4.1</v>
      </c>
      <c r="Y252" s="168">
        <f t="shared" si="24"/>
        <v>0</v>
      </c>
      <c r="Z252" s="168">
        <f t="shared" si="25"/>
        <v>0</v>
      </c>
      <c r="AA252" s="168">
        <f t="shared" si="26"/>
        <v>19</v>
      </c>
      <c r="AB252" s="168">
        <f t="shared" si="27"/>
        <v>0</v>
      </c>
      <c r="AC252" s="168">
        <f t="shared" si="28"/>
        <v>0</v>
      </c>
      <c r="AD252" s="168">
        <f t="shared" si="18"/>
        <v>0</v>
      </c>
      <c r="AE252" s="168">
        <f t="shared" si="29"/>
        <v>0</v>
      </c>
      <c r="AF252" s="170">
        <v>8.8000000000000007</v>
      </c>
      <c r="AI252" s="1" t="str">
        <f t="shared" si="30"/>
        <v>DIFF</v>
      </c>
      <c r="AN252" s="1" t="str">
        <f t="shared" si="31"/>
        <v>{4.1}</v>
      </c>
    </row>
    <row r="253" spans="1:40" ht="26.25" customHeight="1" x14ac:dyDescent="0.25">
      <c r="A253" s="66" t="s">
        <v>188</v>
      </c>
      <c r="B253" s="67" t="s">
        <v>8585</v>
      </c>
      <c r="C253" s="67" t="s">
        <v>94</v>
      </c>
      <c r="D253" s="67" t="s">
        <v>1477</v>
      </c>
      <c r="E253" s="95" t="s">
        <v>6802</v>
      </c>
      <c r="F253" s="68" t="s">
        <v>11</v>
      </c>
      <c r="G253" s="68" t="s">
        <v>100</v>
      </c>
      <c r="H253" s="68" t="s">
        <v>8458</v>
      </c>
      <c r="I253" s="124" t="s">
        <v>8459</v>
      </c>
      <c r="J253" s="69"/>
      <c r="K253" s="121"/>
      <c r="L253" s="69"/>
      <c r="M253" s="121"/>
      <c r="N253" s="69"/>
      <c r="O253" s="69" t="s">
        <v>1036</v>
      </c>
      <c r="P253" s="69" t="s">
        <v>8460</v>
      </c>
      <c r="Q253" s="73" t="s">
        <v>8461</v>
      </c>
      <c r="R253" s="69"/>
      <c r="S253" s="74"/>
      <c r="T253" s="69" t="s">
        <v>8462</v>
      </c>
      <c r="U253" s="21"/>
      <c r="V253" s="21"/>
      <c r="W253" s="20" t="str">
        <f>VLOOKUP(TRIM(X253),X10:Y219,2,FALSE)</f>
        <v>Andy</v>
      </c>
      <c r="X253" s="168" t="str">
        <f t="shared" si="23"/>
        <v>19.14.2</v>
      </c>
      <c r="Y253" s="168">
        <f t="shared" si="24"/>
        <v>0</v>
      </c>
      <c r="Z253" s="168">
        <f t="shared" si="25"/>
        <v>0</v>
      </c>
      <c r="AA253" s="168">
        <f t="shared" si="26"/>
        <v>19</v>
      </c>
      <c r="AB253" s="168">
        <f t="shared" si="27"/>
        <v>0</v>
      </c>
      <c r="AC253" s="168">
        <f t="shared" si="28"/>
        <v>0</v>
      </c>
      <c r="AD253" s="168">
        <f t="shared" si="18"/>
        <v>0</v>
      </c>
      <c r="AE253" s="168">
        <f t="shared" si="29"/>
        <v>0</v>
      </c>
      <c r="AF253" s="170">
        <v>4.0999999999999996</v>
      </c>
      <c r="AI253" s="1" t="str">
        <f t="shared" si="30"/>
        <v>DIFF</v>
      </c>
      <c r="AN253" s="1" t="str">
        <f t="shared" si="31"/>
        <v>{19.14.2}</v>
      </c>
    </row>
    <row r="254" spans="1:40" ht="26.25" customHeight="1" x14ac:dyDescent="0.25">
      <c r="A254" s="66" t="s">
        <v>188</v>
      </c>
      <c r="B254" s="67" t="s">
        <v>8586</v>
      </c>
      <c r="C254" s="67" t="s">
        <v>94</v>
      </c>
      <c r="D254" s="67" t="s">
        <v>55</v>
      </c>
      <c r="E254" s="95" t="s">
        <v>6803</v>
      </c>
      <c r="F254" s="68" t="s">
        <v>11</v>
      </c>
      <c r="G254" s="68" t="s">
        <v>100</v>
      </c>
      <c r="H254" s="68" t="s">
        <v>8463</v>
      </c>
      <c r="I254" s="124" t="s">
        <v>8464</v>
      </c>
      <c r="J254" s="69"/>
      <c r="K254" s="121"/>
      <c r="L254" s="71"/>
      <c r="M254" s="70"/>
      <c r="N254" s="69"/>
      <c r="O254" s="69" t="s">
        <v>1036</v>
      </c>
      <c r="P254" s="69" t="s">
        <v>8465</v>
      </c>
      <c r="Q254" s="73" t="s">
        <v>8380</v>
      </c>
      <c r="R254" s="69"/>
      <c r="S254" s="74"/>
      <c r="T254" s="69" t="s">
        <v>8466</v>
      </c>
      <c r="U254" s="21"/>
      <c r="V254" s="21"/>
      <c r="W254" s="20" t="str">
        <f>VLOOKUP(TRIM(X254),X10:Y219,2,FALSE)</f>
        <v>Andy</v>
      </c>
      <c r="X254" s="168" t="str">
        <f t="shared" si="23"/>
        <v>4.1</v>
      </c>
      <c r="Y254" s="168">
        <f t="shared" si="24"/>
        <v>0</v>
      </c>
      <c r="Z254" s="168">
        <f t="shared" si="25"/>
        <v>0</v>
      </c>
      <c r="AA254" s="168">
        <f t="shared" si="26"/>
        <v>19</v>
      </c>
      <c r="AB254" s="168">
        <f t="shared" si="27"/>
        <v>0</v>
      </c>
      <c r="AC254" s="168">
        <f t="shared" si="28"/>
        <v>0</v>
      </c>
      <c r="AD254" s="168">
        <f t="shared" si="18"/>
        <v>0</v>
      </c>
      <c r="AE254" s="168">
        <f t="shared" si="29"/>
        <v>0</v>
      </c>
      <c r="AF254" s="170">
        <v>8.4</v>
      </c>
      <c r="AI254" s="1" t="str">
        <f t="shared" si="30"/>
        <v>DIFF</v>
      </c>
      <c r="AN254" s="1" t="str">
        <f t="shared" si="31"/>
        <v>{4.1}</v>
      </c>
    </row>
    <row r="255" spans="1:40" ht="26.25" customHeight="1" x14ac:dyDescent="0.25">
      <c r="A255" s="66" t="s">
        <v>188</v>
      </c>
      <c r="B255" s="67" t="s">
        <v>8587</v>
      </c>
      <c r="C255" s="67" t="s">
        <v>94</v>
      </c>
      <c r="D255" s="67" t="s">
        <v>1455</v>
      </c>
      <c r="E255" s="95" t="s">
        <v>6804</v>
      </c>
      <c r="F255" s="68" t="s">
        <v>11</v>
      </c>
      <c r="G255" s="68" t="s">
        <v>99</v>
      </c>
      <c r="H255" s="68" t="s">
        <v>8467</v>
      </c>
      <c r="I255" s="124" t="s">
        <v>8468</v>
      </c>
      <c r="J255" s="69"/>
      <c r="K255" s="121"/>
      <c r="L255" s="69"/>
      <c r="M255" s="121"/>
      <c r="N255" s="69"/>
      <c r="O255" s="69" t="s">
        <v>1036</v>
      </c>
      <c r="P255" s="69" t="s">
        <v>1452</v>
      </c>
      <c r="Q255" s="73" t="s">
        <v>8381</v>
      </c>
      <c r="R255" s="69"/>
      <c r="S255" s="74"/>
      <c r="T255" s="69" t="s">
        <v>1861</v>
      </c>
      <c r="U255" s="21"/>
      <c r="V255" s="21"/>
      <c r="W255" s="20" t="str">
        <f>VLOOKUP(TRIM(X255),X10:Y219,2,FALSE)</f>
        <v>Andy</v>
      </c>
      <c r="X255" s="168" t="str">
        <f t="shared" si="23"/>
        <v>19.50</v>
      </c>
      <c r="Y255" s="168">
        <f t="shared" si="24"/>
        <v>0</v>
      </c>
      <c r="Z255" s="168">
        <f t="shared" si="25"/>
        <v>0</v>
      </c>
      <c r="AA255" s="168">
        <f t="shared" si="26"/>
        <v>19</v>
      </c>
      <c r="AB255" s="168">
        <f t="shared" si="27"/>
        <v>0</v>
      </c>
      <c r="AC255" s="168">
        <f t="shared" si="28"/>
        <v>0</v>
      </c>
      <c r="AD255" s="168">
        <f t="shared" si="18"/>
        <v>0</v>
      </c>
      <c r="AE255" s="168">
        <f t="shared" si="29"/>
        <v>0</v>
      </c>
      <c r="AF255" s="174" t="s">
        <v>181</v>
      </c>
      <c r="AI255" s="1" t="str">
        <f t="shared" si="30"/>
        <v>DIFF</v>
      </c>
      <c r="AN255" s="1" t="str">
        <f t="shared" si="31"/>
        <v>{19.50}</v>
      </c>
    </row>
    <row r="256" spans="1:40" ht="26.25" customHeight="1" x14ac:dyDescent="0.25">
      <c r="A256" s="66" t="s">
        <v>188</v>
      </c>
      <c r="B256" s="67" t="s">
        <v>8588</v>
      </c>
      <c r="C256" s="67" t="s">
        <v>94</v>
      </c>
      <c r="D256" s="67" t="s">
        <v>1455</v>
      </c>
      <c r="E256" s="95" t="s">
        <v>6805</v>
      </c>
      <c r="F256" s="68" t="s">
        <v>11</v>
      </c>
      <c r="G256" s="68" t="s">
        <v>99</v>
      </c>
      <c r="H256" s="68" t="s">
        <v>8469</v>
      </c>
      <c r="I256" s="124" t="s">
        <v>8470</v>
      </c>
      <c r="J256" s="69"/>
      <c r="K256" s="121"/>
      <c r="L256" s="71"/>
      <c r="M256" s="70"/>
      <c r="N256" s="69"/>
      <c r="O256" s="69" t="s">
        <v>1036</v>
      </c>
      <c r="P256" s="69" t="s">
        <v>1452</v>
      </c>
      <c r="Q256" s="73" t="s">
        <v>8471</v>
      </c>
      <c r="R256" s="69"/>
      <c r="S256" s="74"/>
      <c r="T256" s="69" t="s">
        <v>1860</v>
      </c>
      <c r="U256" s="21"/>
      <c r="V256" s="21"/>
      <c r="W256" s="20" t="str">
        <f>VLOOKUP(TRIM(X256),X10:Y219,2,FALSE)</f>
        <v>Andy</v>
      </c>
      <c r="X256" s="168" t="str">
        <f t="shared" si="23"/>
        <v>19.50</v>
      </c>
      <c r="Y256" s="168">
        <f t="shared" si="24"/>
        <v>0</v>
      </c>
      <c r="Z256" s="168">
        <f t="shared" si="25"/>
        <v>0</v>
      </c>
      <c r="AA256" s="168">
        <f t="shared" si="26"/>
        <v>19</v>
      </c>
      <c r="AB256" s="168">
        <f t="shared" si="27"/>
        <v>0</v>
      </c>
      <c r="AC256" s="168">
        <f t="shared" si="28"/>
        <v>0</v>
      </c>
      <c r="AD256" s="168">
        <f t="shared" si="18"/>
        <v>0</v>
      </c>
      <c r="AE256" s="168">
        <f t="shared" si="29"/>
        <v>0</v>
      </c>
      <c r="AF256" s="170">
        <v>4.0999999999999996</v>
      </c>
      <c r="AI256" s="1" t="str">
        <f t="shared" si="30"/>
        <v>DIFF</v>
      </c>
      <c r="AN256" s="1" t="str">
        <f t="shared" si="31"/>
        <v>{19.50}</v>
      </c>
    </row>
    <row r="257" spans="1:40" ht="26.25" customHeight="1" x14ac:dyDescent="0.25">
      <c r="A257" s="66" t="s">
        <v>188</v>
      </c>
      <c r="B257" s="67" t="s">
        <v>8589</v>
      </c>
      <c r="C257" s="67" t="s">
        <v>94</v>
      </c>
      <c r="D257" s="67" t="s">
        <v>55</v>
      </c>
      <c r="E257" s="95" t="s">
        <v>6806</v>
      </c>
      <c r="F257" s="68" t="s">
        <v>11</v>
      </c>
      <c r="G257" s="68" t="s">
        <v>100</v>
      </c>
      <c r="H257" s="68" t="s">
        <v>8472</v>
      </c>
      <c r="I257" s="124" t="s">
        <v>8473</v>
      </c>
      <c r="J257" s="69"/>
      <c r="K257" s="121"/>
      <c r="L257" s="69"/>
      <c r="M257" s="121"/>
      <c r="N257" s="69"/>
      <c r="O257" s="69" t="s">
        <v>1462</v>
      </c>
      <c r="P257" s="69" t="s">
        <v>8474</v>
      </c>
      <c r="Q257" s="73" t="s">
        <v>8382</v>
      </c>
      <c r="R257" s="69"/>
      <c r="S257" s="74"/>
      <c r="T257" s="69" t="s">
        <v>8475</v>
      </c>
      <c r="U257" s="21"/>
      <c r="V257" s="21"/>
      <c r="W257" s="20" t="str">
        <f>VLOOKUP(TRIM(X257),X10:Y219,2,FALSE)</f>
        <v>Andy</v>
      </c>
      <c r="X257" s="168" t="str">
        <f t="shared" si="23"/>
        <v>4.1</v>
      </c>
      <c r="Y257" s="168">
        <f t="shared" si="24"/>
        <v>0</v>
      </c>
      <c r="Z257" s="168">
        <f t="shared" si="25"/>
        <v>0</v>
      </c>
      <c r="AA257" s="168">
        <f t="shared" si="26"/>
        <v>19</v>
      </c>
      <c r="AB257" s="168">
        <f t="shared" si="27"/>
        <v>0</v>
      </c>
      <c r="AC257" s="168">
        <f t="shared" si="28"/>
        <v>0</v>
      </c>
      <c r="AD257" s="168">
        <f t="shared" si="18"/>
        <v>0</v>
      </c>
      <c r="AE257" s="168">
        <f t="shared" si="29"/>
        <v>0</v>
      </c>
      <c r="AF257" s="170">
        <v>8.26</v>
      </c>
      <c r="AI257" s="1" t="str">
        <f t="shared" si="30"/>
        <v>DIFF</v>
      </c>
      <c r="AN257" s="1" t="str">
        <f t="shared" si="31"/>
        <v>{4.1}</v>
      </c>
    </row>
    <row r="258" spans="1:40" ht="26.25" customHeight="1" x14ac:dyDescent="0.25">
      <c r="A258" s="66" t="s">
        <v>188</v>
      </c>
      <c r="B258" s="67" t="s">
        <v>8590</v>
      </c>
      <c r="C258" s="67" t="s">
        <v>94</v>
      </c>
      <c r="D258" s="67" t="s">
        <v>55</v>
      </c>
      <c r="E258" s="95" t="s">
        <v>6807</v>
      </c>
      <c r="F258" s="68" t="s">
        <v>11</v>
      </c>
      <c r="G258" s="68" t="s">
        <v>99</v>
      </c>
      <c r="H258" s="68" t="s">
        <v>8476</v>
      </c>
      <c r="I258" s="124" t="s">
        <v>8477</v>
      </c>
      <c r="J258" s="69"/>
      <c r="K258" s="121"/>
      <c r="L258" s="71"/>
      <c r="M258" s="70"/>
      <c r="N258" s="69"/>
      <c r="O258" s="69" t="s">
        <v>1462</v>
      </c>
      <c r="P258" s="69" t="s">
        <v>8478</v>
      </c>
      <c r="Q258" s="73" t="s">
        <v>8479</v>
      </c>
      <c r="R258" s="69"/>
      <c r="S258" s="74"/>
      <c r="T258" s="69" t="s">
        <v>8475</v>
      </c>
      <c r="U258" s="21"/>
      <c r="V258" s="21"/>
      <c r="W258" s="20" t="str">
        <f>VLOOKUP(TRIM(X258),X10:Y219,2,FALSE)</f>
        <v>Andy</v>
      </c>
      <c r="X258" s="168" t="str">
        <f t="shared" si="23"/>
        <v>4.1</v>
      </c>
      <c r="Y258" s="168">
        <f t="shared" si="24"/>
        <v>0</v>
      </c>
      <c r="Z258" s="168">
        <f t="shared" si="25"/>
        <v>0</v>
      </c>
      <c r="AA258" s="168">
        <f t="shared" si="26"/>
        <v>19</v>
      </c>
      <c r="AB258" s="168">
        <f t="shared" si="27"/>
        <v>0</v>
      </c>
      <c r="AC258" s="168">
        <f t="shared" si="28"/>
        <v>0</v>
      </c>
      <c r="AD258" s="168">
        <f t="shared" si="18"/>
        <v>0</v>
      </c>
      <c r="AE258" s="168">
        <f t="shared" si="29"/>
        <v>0</v>
      </c>
      <c r="AF258" s="170">
        <v>8.1999999999999993</v>
      </c>
      <c r="AI258" s="1" t="str">
        <f t="shared" si="30"/>
        <v>DIFF</v>
      </c>
      <c r="AN258" s="1" t="str">
        <f t="shared" si="31"/>
        <v>{4.1}</v>
      </c>
    </row>
    <row r="259" spans="1:40" ht="26.25" customHeight="1" x14ac:dyDescent="0.25">
      <c r="A259" s="66" t="s">
        <v>188</v>
      </c>
      <c r="B259" s="67" t="s">
        <v>8591</v>
      </c>
      <c r="C259" s="67" t="s">
        <v>94</v>
      </c>
      <c r="D259" s="67" t="s">
        <v>1335</v>
      </c>
      <c r="E259" s="95" t="s">
        <v>6808</v>
      </c>
      <c r="F259" s="68" t="s">
        <v>11</v>
      </c>
      <c r="G259" s="68" t="s">
        <v>100</v>
      </c>
      <c r="H259" s="68" t="s">
        <v>8480</v>
      </c>
      <c r="I259" s="124" t="s">
        <v>8481</v>
      </c>
      <c r="J259" s="69"/>
      <c r="K259" s="121"/>
      <c r="L259" s="69"/>
      <c r="M259" s="121"/>
      <c r="N259" s="69"/>
      <c r="O259" s="69"/>
      <c r="P259" s="69"/>
      <c r="Q259" s="73" t="s">
        <v>8383</v>
      </c>
      <c r="R259" s="69"/>
      <c r="S259" s="74"/>
      <c r="T259" s="69" t="s">
        <v>8482</v>
      </c>
      <c r="U259" s="21"/>
      <c r="V259" s="21"/>
      <c r="W259" s="20" t="str">
        <f>VLOOKUP(TRIM(X259),X10:Y219,2,FALSE)</f>
        <v>Andy</v>
      </c>
      <c r="X259" s="168" t="str">
        <f t="shared" si="23"/>
        <v>19.1.2</v>
      </c>
      <c r="Y259" s="168">
        <f t="shared" si="24"/>
        <v>0</v>
      </c>
      <c r="Z259" s="168">
        <f t="shared" si="25"/>
        <v>0</v>
      </c>
      <c r="AA259" s="168">
        <f t="shared" si="26"/>
        <v>18</v>
      </c>
      <c r="AB259" s="168">
        <f t="shared" si="27"/>
        <v>0</v>
      </c>
      <c r="AC259" s="168">
        <f t="shared" si="28"/>
        <v>0</v>
      </c>
      <c r="AD259" s="168">
        <f t="shared" si="18"/>
        <v>0</v>
      </c>
      <c r="AE259" s="168">
        <f t="shared" si="29"/>
        <v>0</v>
      </c>
      <c r="AF259" s="170">
        <v>8.11</v>
      </c>
      <c r="AI259" s="1" t="str">
        <f t="shared" si="30"/>
        <v/>
      </c>
      <c r="AN259" s="1" t="str">
        <f t="shared" si="31"/>
        <v>{19.1.2}</v>
      </c>
    </row>
    <row r="260" spans="1:40" ht="26.25" customHeight="1" x14ac:dyDescent="0.25">
      <c r="A260" s="66" t="s">
        <v>188</v>
      </c>
      <c r="B260" s="67" t="s">
        <v>8592</v>
      </c>
      <c r="C260" s="67" t="s">
        <v>94</v>
      </c>
      <c r="D260" s="67" t="s">
        <v>1610</v>
      </c>
      <c r="E260" s="95" t="s">
        <v>6809</v>
      </c>
      <c r="F260" s="68" t="s">
        <v>11</v>
      </c>
      <c r="G260" s="68" t="s">
        <v>99</v>
      </c>
      <c r="H260" s="68" t="s">
        <v>8483</v>
      </c>
      <c r="I260" s="124" t="s">
        <v>8484</v>
      </c>
      <c r="J260" s="69"/>
      <c r="K260" s="121"/>
      <c r="L260" s="71"/>
      <c r="M260" s="70"/>
      <c r="N260" s="69"/>
      <c r="O260" s="69"/>
      <c r="P260" s="69"/>
      <c r="Q260" s="73" t="s">
        <v>8384</v>
      </c>
      <c r="R260" s="69"/>
      <c r="S260" s="74"/>
      <c r="T260" s="69" t="s">
        <v>8482</v>
      </c>
      <c r="U260" s="21"/>
      <c r="V260" s="21"/>
      <c r="W260" s="20" t="str">
        <f>VLOOKUP(TRIM(X260),X10:Y219,2,FALSE)</f>
        <v>Andy</v>
      </c>
      <c r="X260" s="168" t="str">
        <f t="shared" si="23"/>
        <v>20.1.1</v>
      </c>
      <c r="Y260" s="168">
        <f t="shared" si="24"/>
        <v>0</v>
      </c>
      <c r="Z260" s="168">
        <f t="shared" si="25"/>
        <v>0</v>
      </c>
      <c r="AA260" s="168">
        <f t="shared" si="26"/>
        <v>18</v>
      </c>
      <c r="AB260" s="168">
        <f t="shared" si="27"/>
        <v>0</v>
      </c>
      <c r="AC260" s="168">
        <f t="shared" si="28"/>
        <v>0</v>
      </c>
      <c r="AD260" s="168">
        <f t="shared" si="18"/>
        <v>0</v>
      </c>
      <c r="AE260" s="168">
        <f t="shared" si="29"/>
        <v>0</v>
      </c>
      <c r="AF260" s="170">
        <v>8.1999999999999993</v>
      </c>
      <c r="AI260" s="1" t="str">
        <f t="shared" si="30"/>
        <v/>
      </c>
      <c r="AN260" s="1" t="str">
        <f t="shared" si="31"/>
        <v>{20.1.1}</v>
      </c>
    </row>
    <row r="261" spans="1:40" ht="26.25" customHeight="1" x14ac:dyDescent="0.25">
      <c r="A261" s="66" t="s">
        <v>188</v>
      </c>
      <c r="B261" s="67" t="s">
        <v>8593</v>
      </c>
      <c r="C261" s="67" t="s">
        <v>94</v>
      </c>
      <c r="D261" s="67" t="s">
        <v>55</v>
      </c>
      <c r="E261" s="95" t="s">
        <v>6810</v>
      </c>
      <c r="F261" s="68" t="s">
        <v>11</v>
      </c>
      <c r="G261" s="68" t="s">
        <v>100</v>
      </c>
      <c r="H261" s="68" t="s">
        <v>8485</v>
      </c>
      <c r="I261" s="124" t="s">
        <v>8486</v>
      </c>
      <c r="J261" s="69"/>
      <c r="K261" s="121"/>
      <c r="L261" s="69"/>
      <c r="M261" s="121"/>
      <c r="N261" s="69"/>
      <c r="O261" s="69" t="s">
        <v>1462</v>
      </c>
      <c r="P261" s="69"/>
      <c r="Q261" s="73" t="s">
        <v>8385</v>
      </c>
      <c r="R261" s="69"/>
      <c r="S261" s="74"/>
      <c r="T261" s="69" t="s">
        <v>8487</v>
      </c>
      <c r="U261" s="21"/>
      <c r="V261" s="21"/>
      <c r="W261" s="20" t="str">
        <f>VLOOKUP(TRIM(X261),X10:Y219,2,FALSE)</f>
        <v>Andy</v>
      </c>
      <c r="X261" s="168" t="str">
        <f t="shared" si="23"/>
        <v>4.1</v>
      </c>
      <c r="Y261" s="168">
        <f t="shared" si="24"/>
        <v>0</v>
      </c>
      <c r="Z261" s="168">
        <f t="shared" si="25"/>
        <v>0</v>
      </c>
      <c r="AA261" s="168">
        <f t="shared" si="26"/>
        <v>18</v>
      </c>
      <c r="AB261" s="168">
        <f t="shared" si="27"/>
        <v>0</v>
      </c>
      <c r="AC261" s="168">
        <f t="shared" si="28"/>
        <v>0</v>
      </c>
      <c r="AD261" s="168">
        <f t="shared" si="18"/>
        <v>0</v>
      </c>
      <c r="AE261" s="168">
        <f t="shared" si="29"/>
        <v>0</v>
      </c>
      <c r="AF261" s="170">
        <v>4.0999999999999996</v>
      </c>
      <c r="AI261" s="1" t="str">
        <f t="shared" si="30"/>
        <v/>
      </c>
      <c r="AN261" s="1" t="str">
        <f t="shared" si="31"/>
        <v>{4.1}</v>
      </c>
    </row>
    <row r="262" spans="1:40" ht="26.25" customHeight="1" x14ac:dyDescent="0.25">
      <c r="A262" s="66" t="s">
        <v>188</v>
      </c>
      <c r="B262" s="67" t="s">
        <v>8594</v>
      </c>
      <c r="C262" s="67" t="s">
        <v>94</v>
      </c>
      <c r="D262" s="67" t="s">
        <v>1336</v>
      </c>
      <c r="E262" s="95" t="s">
        <v>6811</v>
      </c>
      <c r="F262" s="68" t="s">
        <v>11</v>
      </c>
      <c r="G262" s="68" t="s">
        <v>99</v>
      </c>
      <c r="H262" s="68" t="s">
        <v>8488</v>
      </c>
      <c r="I262" s="124" t="s">
        <v>8489</v>
      </c>
      <c r="J262" s="69"/>
      <c r="K262" s="121"/>
      <c r="L262" s="71"/>
      <c r="M262" s="70"/>
      <c r="N262" s="69"/>
      <c r="O262" s="69" t="s">
        <v>1036</v>
      </c>
      <c r="P262" s="69" t="s">
        <v>8490</v>
      </c>
      <c r="Q262" s="73" t="s">
        <v>8386</v>
      </c>
      <c r="R262" s="69"/>
      <c r="S262" s="74"/>
      <c r="T262" s="69" t="s">
        <v>8491</v>
      </c>
      <c r="U262" s="21"/>
      <c r="V262" s="21"/>
      <c r="W262" s="20" t="str">
        <f>VLOOKUP(TRIM(X262),X10:Y219,2,FALSE)</f>
        <v>Andy</v>
      </c>
      <c r="X262" s="168" t="str">
        <f t="shared" si="23"/>
        <v>19.2.2</v>
      </c>
      <c r="Y262" s="168">
        <f t="shared" si="24"/>
        <v>0</v>
      </c>
      <c r="Z262" s="168">
        <f t="shared" si="25"/>
        <v>0</v>
      </c>
      <c r="AA262" s="168">
        <f t="shared" si="26"/>
        <v>18</v>
      </c>
      <c r="AB262" s="168">
        <f t="shared" si="27"/>
        <v>0</v>
      </c>
      <c r="AC262" s="168">
        <f t="shared" si="28"/>
        <v>0</v>
      </c>
      <c r="AD262" s="168">
        <f t="shared" si="18"/>
        <v>0</v>
      </c>
      <c r="AE262" s="168">
        <f t="shared" si="29"/>
        <v>0</v>
      </c>
      <c r="AF262" s="170">
        <v>8.1999999999999993</v>
      </c>
      <c r="AI262" s="1" t="str">
        <f t="shared" si="30"/>
        <v>DIFF</v>
      </c>
      <c r="AN262" s="1" t="str">
        <f t="shared" si="31"/>
        <v>{19.2.2}</v>
      </c>
    </row>
    <row r="263" spans="1:40" ht="26.25" customHeight="1" x14ac:dyDescent="0.25">
      <c r="A263" s="66" t="s">
        <v>188</v>
      </c>
      <c r="B263" s="67" t="s">
        <v>8595</v>
      </c>
      <c r="C263" s="67" t="s">
        <v>94</v>
      </c>
      <c r="D263" s="67" t="s">
        <v>1477</v>
      </c>
      <c r="E263" s="95" t="s">
        <v>6812</v>
      </c>
      <c r="F263" s="68" t="s">
        <v>11</v>
      </c>
      <c r="G263" s="68" t="s">
        <v>100</v>
      </c>
      <c r="H263" s="68" t="s">
        <v>8492</v>
      </c>
      <c r="I263" s="124" t="s">
        <v>8493</v>
      </c>
      <c r="J263" s="69"/>
      <c r="K263" s="121"/>
      <c r="L263" s="69"/>
      <c r="M263" s="121"/>
      <c r="N263" s="69"/>
      <c r="O263" s="69" t="s">
        <v>1036</v>
      </c>
      <c r="P263" s="69" t="s">
        <v>2773</v>
      </c>
      <c r="Q263" s="73" t="s">
        <v>8494</v>
      </c>
      <c r="R263" s="69"/>
      <c r="S263" s="74"/>
      <c r="T263" s="69" t="s">
        <v>8495</v>
      </c>
      <c r="U263" s="21"/>
      <c r="V263" s="21"/>
      <c r="W263" s="20" t="str">
        <f>VLOOKUP(TRIM(X263),X10:Y219,2,FALSE)</f>
        <v>Andy</v>
      </c>
      <c r="X263" s="168" t="str">
        <f t="shared" si="23"/>
        <v>19.14.2</v>
      </c>
      <c r="Y263" s="168">
        <f t="shared" si="24"/>
        <v>0</v>
      </c>
      <c r="Z263" s="168">
        <f t="shared" si="25"/>
        <v>0</v>
      </c>
      <c r="AA263" s="168">
        <f t="shared" si="26"/>
        <v>18</v>
      </c>
      <c r="AB263" s="168">
        <f t="shared" si="27"/>
        <v>0</v>
      </c>
      <c r="AC263" s="168">
        <f t="shared" si="28"/>
        <v>0</v>
      </c>
      <c r="AD263" s="168">
        <f t="shared" si="18"/>
        <v>0</v>
      </c>
      <c r="AE263" s="168">
        <f t="shared" si="29"/>
        <v>0</v>
      </c>
      <c r="AF263" s="170">
        <v>8.2100000000000009</v>
      </c>
      <c r="AI263" s="1" t="str">
        <f t="shared" si="30"/>
        <v>DIFF</v>
      </c>
      <c r="AN263" s="1" t="str">
        <f t="shared" si="31"/>
        <v>{19.14.2}</v>
      </c>
    </row>
    <row r="264" spans="1:40" ht="26.25" customHeight="1" x14ac:dyDescent="0.25">
      <c r="A264" s="66" t="s">
        <v>188</v>
      </c>
      <c r="B264" s="67" t="s">
        <v>8596</v>
      </c>
      <c r="C264" s="67" t="s">
        <v>94</v>
      </c>
      <c r="D264" s="67" t="s">
        <v>1905</v>
      </c>
      <c r="E264" s="95" t="s">
        <v>6813</v>
      </c>
      <c r="F264" s="68" t="s">
        <v>11</v>
      </c>
      <c r="G264" s="68" t="s">
        <v>99</v>
      </c>
      <c r="H264" s="68" t="s">
        <v>8496</v>
      </c>
      <c r="I264" s="124" t="s">
        <v>8497</v>
      </c>
      <c r="J264" s="69"/>
      <c r="K264" s="121"/>
      <c r="L264" s="71"/>
      <c r="M264" s="70"/>
      <c r="N264" s="69"/>
      <c r="O264" s="69" t="s">
        <v>1462</v>
      </c>
      <c r="P264" s="69" t="s">
        <v>8498</v>
      </c>
      <c r="Q264" s="73" t="s">
        <v>8387</v>
      </c>
      <c r="R264" s="69"/>
      <c r="S264" s="74"/>
      <c r="T264" s="69" t="s">
        <v>8499</v>
      </c>
      <c r="U264" s="21"/>
      <c r="V264" s="21"/>
      <c r="W264" s="20" t="str">
        <f>VLOOKUP(TRIM(X264),X10:Y219,2,FALSE)</f>
        <v>Andy</v>
      </c>
      <c r="X264" s="168" t="str">
        <f t="shared" si="23"/>
        <v>20.5.1</v>
      </c>
      <c r="Y264" s="168">
        <f t="shared" si="24"/>
        <v>0</v>
      </c>
      <c r="Z264" s="168">
        <f t="shared" si="25"/>
        <v>0</v>
      </c>
      <c r="AA264" s="168">
        <f t="shared" si="26"/>
        <v>18</v>
      </c>
      <c r="AB264" s="168">
        <f t="shared" si="27"/>
        <v>0</v>
      </c>
      <c r="AC264" s="168">
        <f t="shared" si="28"/>
        <v>0</v>
      </c>
      <c r="AD264" s="168">
        <f t="shared" si="18"/>
        <v>0</v>
      </c>
      <c r="AE264" s="168">
        <f t="shared" si="29"/>
        <v>0</v>
      </c>
      <c r="AF264" s="170">
        <v>8.1</v>
      </c>
      <c r="AI264" s="1" t="str">
        <f t="shared" si="30"/>
        <v>DIFF</v>
      </c>
      <c r="AN264" s="1" t="str">
        <f t="shared" si="31"/>
        <v>{20.5.1}</v>
      </c>
    </row>
    <row r="265" spans="1:40" ht="26.25" customHeight="1" x14ac:dyDescent="0.25">
      <c r="A265" s="66" t="s">
        <v>188</v>
      </c>
      <c r="B265" s="67" t="s">
        <v>8597</v>
      </c>
      <c r="C265" s="67" t="s">
        <v>94</v>
      </c>
      <c r="D265" s="67" t="s">
        <v>55</v>
      </c>
      <c r="E265" s="95" t="s">
        <v>6814</v>
      </c>
      <c r="F265" s="68" t="s">
        <v>11</v>
      </c>
      <c r="G265" s="68" t="s">
        <v>100</v>
      </c>
      <c r="H265" s="68" t="s">
        <v>8500</v>
      </c>
      <c r="I265" s="124" t="s">
        <v>8501</v>
      </c>
      <c r="J265" s="69"/>
      <c r="K265" s="121"/>
      <c r="L265" s="69"/>
      <c r="M265" s="121"/>
      <c r="N265" s="69"/>
      <c r="O265" s="69" t="s">
        <v>1462</v>
      </c>
      <c r="P265" s="69" t="s">
        <v>4347</v>
      </c>
      <c r="Q265" s="73" t="s">
        <v>8502</v>
      </c>
      <c r="R265" s="69"/>
      <c r="S265" s="74"/>
      <c r="T265" s="69" t="s">
        <v>8503</v>
      </c>
      <c r="U265" s="21"/>
      <c r="V265" s="21"/>
      <c r="W265" s="20" t="str">
        <f>VLOOKUP(TRIM(X265),X10:Y219,2,FALSE)</f>
        <v>Andy</v>
      </c>
      <c r="X265" s="168" t="str">
        <f t="shared" si="23"/>
        <v>4.1</v>
      </c>
      <c r="Y265" s="168">
        <f t="shared" si="24"/>
        <v>0</v>
      </c>
      <c r="Z265" s="168">
        <f t="shared" si="25"/>
        <v>0</v>
      </c>
      <c r="AA265" s="168">
        <f t="shared" si="26"/>
        <v>18</v>
      </c>
      <c r="AB265" s="168">
        <f t="shared" si="27"/>
        <v>0</v>
      </c>
      <c r="AC265" s="168">
        <f t="shared" si="28"/>
        <v>0</v>
      </c>
      <c r="AD265" s="168">
        <f t="shared" si="18"/>
        <v>0</v>
      </c>
      <c r="AE265" s="168">
        <f t="shared" si="29"/>
        <v>0</v>
      </c>
      <c r="AF265" s="170">
        <v>4.0999999999999996</v>
      </c>
      <c r="AI265" s="1" t="str">
        <f t="shared" si="30"/>
        <v>DIFF</v>
      </c>
      <c r="AN265" s="1" t="str">
        <f t="shared" si="31"/>
        <v>{4.1}</v>
      </c>
    </row>
    <row r="266" spans="1:40" ht="26.25" customHeight="1" x14ac:dyDescent="0.25">
      <c r="A266" s="66" t="s">
        <v>188</v>
      </c>
      <c r="B266" s="67" t="s">
        <v>8598</v>
      </c>
      <c r="C266" s="67" t="s">
        <v>94</v>
      </c>
      <c r="D266" s="67" t="s">
        <v>1336</v>
      </c>
      <c r="E266" s="95" t="s">
        <v>6815</v>
      </c>
      <c r="F266" s="68" t="s">
        <v>11</v>
      </c>
      <c r="G266" s="68" t="s">
        <v>99</v>
      </c>
      <c r="H266" s="68" t="s">
        <v>8504</v>
      </c>
      <c r="I266" s="124" t="s">
        <v>8505</v>
      </c>
      <c r="J266" s="69"/>
      <c r="K266" s="121"/>
      <c r="L266" s="71"/>
      <c r="M266" s="70"/>
      <c r="N266" s="69"/>
      <c r="O266" s="69" t="s">
        <v>1036</v>
      </c>
      <c r="P266" s="69" t="s">
        <v>1369</v>
      </c>
      <c r="Q266" s="73" t="s">
        <v>8388</v>
      </c>
      <c r="R266" s="69"/>
      <c r="S266" s="74"/>
      <c r="T266" s="69" t="s">
        <v>8506</v>
      </c>
      <c r="U266" s="21"/>
      <c r="V266" s="21"/>
      <c r="W266" s="20" t="str">
        <f>VLOOKUP(TRIM(X266),X10:Y219,2,FALSE)</f>
        <v>Andy</v>
      </c>
      <c r="X266" s="168" t="str">
        <f t="shared" si="23"/>
        <v>19.2.2</v>
      </c>
      <c r="Y266" s="168">
        <f t="shared" si="24"/>
        <v>0</v>
      </c>
      <c r="Z266" s="168">
        <f t="shared" si="25"/>
        <v>0</v>
      </c>
      <c r="AA266" s="168">
        <f t="shared" si="26"/>
        <v>18</v>
      </c>
      <c r="AB266" s="168">
        <f t="shared" si="27"/>
        <v>0</v>
      </c>
      <c r="AC266" s="168">
        <f t="shared" si="28"/>
        <v>0</v>
      </c>
      <c r="AD266" s="168">
        <f t="shared" si="18"/>
        <v>0</v>
      </c>
      <c r="AE266" s="168">
        <f t="shared" si="29"/>
        <v>0</v>
      </c>
      <c r="AF266" s="170">
        <v>4.0999999999999996</v>
      </c>
      <c r="AI266" s="1" t="str">
        <f t="shared" si="30"/>
        <v>DIFF</v>
      </c>
      <c r="AN266" s="1" t="str">
        <f t="shared" si="31"/>
        <v>{19.2.2}</v>
      </c>
    </row>
    <row r="267" spans="1:40" ht="26.25" customHeight="1" x14ac:dyDescent="0.25">
      <c r="A267" s="66" t="s">
        <v>188</v>
      </c>
      <c r="B267" s="67" t="s">
        <v>8599</v>
      </c>
      <c r="C267" s="67" t="s">
        <v>94</v>
      </c>
      <c r="D267" s="67" t="s">
        <v>55</v>
      </c>
      <c r="E267" s="95" t="s">
        <v>6816</v>
      </c>
      <c r="F267" s="68" t="s">
        <v>11</v>
      </c>
      <c r="G267" s="68" t="s">
        <v>99</v>
      </c>
      <c r="H267" s="68" t="s">
        <v>8507</v>
      </c>
      <c r="I267" s="124" t="s">
        <v>8508</v>
      </c>
      <c r="J267" s="69"/>
      <c r="K267" s="121"/>
      <c r="L267" s="69"/>
      <c r="M267" s="121"/>
      <c r="N267" s="69"/>
      <c r="O267" s="69" t="s">
        <v>1036</v>
      </c>
      <c r="P267" s="69" t="s">
        <v>8509</v>
      </c>
      <c r="Q267" s="73" t="s">
        <v>8510</v>
      </c>
      <c r="R267" s="69"/>
      <c r="S267" s="74"/>
      <c r="T267" s="69" t="s">
        <v>8511</v>
      </c>
      <c r="U267" s="21"/>
      <c r="V267" s="21"/>
      <c r="W267" s="20" t="str">
        <f>VLOOKUP(TRIM(X267),X10:Y219,2,FALSE)</f>
        <v>Andy</v>
      </c>
      <c r="X267" s="168" t="str">
        <f t="shared" si="23"/>
        <v>4.1</v>
      </c>
      <c r="Y267" s="168">
        <f t="shared" si="24"/>
        <v>0</v>
      </c>
      <c r="Z267" s="168">
        <f t="shared" si="25"/>
        <v>0</v>
      </c>
      <c r="AA267" s="168">
        <f t="shared" si="26"/>
        <v>18</v>
      </c>
      <c r="AB267" s="168">
        <f t="shared" si="27"/>
        <v>0</v>
      </c>
      <c r="AC267" s="168">
        <f t="shared" si="28"/>
        <v>0</v>
      </c>
      <c r="AD267" s="168">
        <f t="shared" si="18"/>
        <v>0</v>
      </c>
      <c r="AE267" s="168">
        <f t="shared" si="29"/>
        <v>0</v>
      </c>
      <c r="AF267" s="170">
        <v>4.0999999999999996</v>
      </c>
      <c r="AI267" s="1" t="str">
        <f t="shared" si="30"/>
        <v>DIFF</v>
      </c>
      <c r="AN267" s="1" t="str">
        <f t="shared" si="31"/>
        <v>{4.1}</v>
      </c>
    </row>
    <row r="268" spans="1:40" ht="26.25" customHeight="1" x14ac:dyDescent="0.25">
      <c r="A268" s="66" t="s">
        <v>188</v>
      </c>
      <c r="B268" s="67" t="s">
        <v>8600</v>
      </c>
      <c r="C268" s="67" t="s">
        <v>94</v>
      </c>
      <c r="D268" s="67" t="s">
        <v>1934</v>
      </c>
      <c r="E268" s="95" t="s">
        <v>6817</v>
      </c>
      <c r="F268" s="68" t="s">
        <v>11</v>
      </c>
      <c r="G268" s="68" t="s">
        <v>100</v>
      </c>
      <c r="H268" s="68" t="s">
        <v>8512</v>
      </c>
      <c r="I268" s="124" t="s">
        <v>8513</v>
      </c>
      <c r="J268" s="69"/>
      <c r="K268" s="121"/>
      <c r="L268" s="71"/>
      <c r="M268" s="70"/>
      <c r="N268" s="69"/>
      <c r="O268" s="69" t="s">
        <v>1462</v>
      </c>
      <c r="P268" s="69" t="s">
        <v>8514</v>
      </c>
      <c r="Q268" s="73" t="s">
        <v>8515</v>
      </c>
      <c r="R268" s="69"/>
      <c r="S268" s="74"/>
      <c r="T268" s="69" t="s">
        <v>8511</v>
      </c>
      <c r="U268" s="21"/>
      <c r="V268" s="21"/>
      <c r="W268" s="20" t="str">
        <f>VLOOKUP(TRIM(X268),X10:Y219,2,FALSE)</f>
        <v>Andy</v>
      </c>
      <c r="X268" s="168" t="str">
        <f t="shared" si="23"/>
        <v>20.6.0</v>
      </c>
      <c r="Y268" s="168">
        <f t="shared" si="24"/>
        <v>0</v>
      </c>
      <c r="Z268" s="168">
        <f t="shared" si="25"/>
        <v>0</v>
      </c>
      <c r="AA268" s="168">
        <f t="shared" si="26"/>
        <v>18</v>
      </c>
      <c r="AB268" s="168">
        <f t="shared" si="27"/>
        <v>0</v>
      </c>
      <c r="AC268" s="168">
        <f t="shared" si="28"/>
        <v>0</v>
      </c>
      <c r="AD268" s="168">
        <f t="shared" si="18"/>
        <v>0</v>
      </c>
      <c r="AE268" s="168">
        <f t="shared" si="29"/>
        <v>0</v>
      </c>
      <c r="AF268" s="170">
        <v>4.0999999999999996</v>
      </c>
      <c r="AI268" s="1" t="str">
        <f t="shared" si="30"/>
        <v>DIFF</v>
      </c>
      <c r="AN268" s="1" t="str">
        <f t="shared" si="31"/>
        <v>{20.6.0}</v>
      </c>
    </row>
    <row r="269" spans="1:40" ht="26.25" customHeight="1" x14ac:dyDescent="0.25">
      <c r="A269" s="66" t="s">
        <v>188</v>
      </c>
      <c r="B269" s="67" t="s">
        <v>8601</v>
      </c>
      <c r="C269" s="67" t="s">
        <v>94</v>
      </c>
      <c r="D269" s="67" t="s">
        <v>55</v>
      </c>
      <c r="E269" s="95" t="s">
        <v>6818</v>
      </c>
      <c r="F269" s="68" t="s">
        <v>11</v>
      </c>
      <c r="G269" s="68" t="s">
        <v>100</v>
      </c>
      <c r="H269" s="68" t="s">
        <v>8516</v>
      </c>
      <c r="I269" s="124" t="s">
        <v>8517</v>
      </c>
      <c r="J269" s="69"/>
      <c r="K269" s="121"/>
      <c r="L269" s="69"/>
      <c r="M269" s="121"/>
      <c r="N269" s="69"/>
      <c r="O269" s="69" t="s">
        <v>1036</v>
      </c>
      <c r="P269" s="69"/>
      <c r="Q269" s="73" t="s">
        <v>8389</v>
      </c>
      <c r="R269" s="69"/>
      <c r="S269" s="74"/>
      <c r="T269" s="69" t="s">
        <v>8518</v>
      </c>
      <c r="U269" s="21"/>
      <c r="V269" s="21"/>
      <c r="W269" s="20" t="str">
        <f>VLOOKUP(TRIM(X269),X10:Y219,2,FALSE)</f>
        <v>Andy</v>
      </c>
      <c r="X269" s="168" t="str">
        <f t="shared" si="23"/>
        <v>4.1</v>
      </c>
      <c r="Y269" s="168">
        <f t="shared" si="24"/>
        <v>0</v>
      </c>
      <c r="Z269" s="168">
        <f t="shared" si="25"/>
        <v>0</v>
      </c>
      <c r="AA269" s="168">
        <f t="shared" si="26"/>
        <v>18</v>
      </c>
      <c r="AB269" s="168">
        <f t="shared" si="27"/>
        <v>0</v>
      </c>
      <c r="AC269" s="168">
        <f t="shared" si="28"/>
        <v>0</v>
      </c>
      <c r="AD269" s="168">
        <f t="shared" si="18"/>
        <v>0</v>
      </c>
      <c r="AE269" s="168">
        <f t="shared" si="29"/>
        <v>0</v>
      </c>
      <c r="AF269" s="170">
        <v>4.0999999999999996</v>
      </c>
      <c r="AI269" s="1" t="str">
        <f t="shared" si="30"/>
        <v/>
      </c>
      <c r="AN269" s="1" t="str">
        <f t="shared" si="31"/>
        <v>{4.1}</v>
      </c>
    </row>
    <row r="270" spans="1:40" ht="26.25" customHeight="1" x14ac:dyDescent="0.25">
      <c r="A270" s="66" t="s">
        <v>188</v>
      </c>
      <c r="B270" s="67" t="s">
        <v>1810</v>
      </c>
      <c r="C270" s="67" t="s">
        <v>94</v>
      </c>
      <c r="D270" s="67" t="s">
        <v>1613</v>
      </c>
      <c r="E270" s="95" t="s">
        <v>6819</v>
      </c>
      <c r="F270" s="68" t="s">
        <v>11</v>
      </c>
      <c r="G270" s="68" t="s">
        <v>99</v>
      </c>
      <c r="H270" s="68" t="s">
        <v>8519</v>
      </c>
      <c r="I270" s="124" t="s">
        <v>8520</v>
      </c>
      <c r="J270" s="69"/>
      <c r="K270" s="121"/>
      <c r="L270" s="71"/>
      <c r="M270" s="70"/>
      <c r="N270" s="69"/>
      <c r="O270" s="69" t="s">
        <v>1462</v>
      </c>
      <c r="P270" s="69" t="s">
        <v>8521</v>
      </c>
      <c r="Q270" s="73" t="s">
        <v>8522</v>
      </c>
      <c r="R270" s="69"/>
      <c r="S270" s="74"/>
      <c r="T270" s="69" t="s">
        <v>8401</v>
      </c>
      <c r="U270" s="21"/>
      <c r="V270" s="21"/>
      <c r="W270" s="20" t="str">
        <f>VLOOKUP(TRIM(X270),X10:Y219,2,FALSE)</f>
        <v>Andy</v>
      </c>
      <c r="X270" s="168" t="str">
        <f t="shared" si="23"/>
        <v>20.4.1</v>
      </c>
      <c r="Y270" s="168">
        <f t="shared" si="24"/>
        <v>0</v>
      </c>
      <c r="Z270" s="168">
        <f t="shared" si="25"/>
        <v>0</v>
      </c>
      <c r="AA270" s="168">
        <f t="shared" si="26"/>
        <v>18</v>
      </c>
      <c r="AB270" s="168">
        <f t="shared" si="27"/>
        <v>0</v>
      </c>
      <c r="AC270" s="168">
        <f t="shared" si="28"/>
        <v>0</v>
      </c>
      <c r="AD270" s="168">
        <f t="shared" si="18"/>
        <v>0</v>
      </c>
      <c r="AE270" s="168">
        <f t="shared" si="29"/>
        <v>0</v>
      </c>
      <c r="AF270" s="170">
        <v>8.14</v>
      </c>
      <c r="AI270" s="1" t="str">
        <f t="shared" si="30"/>
        <v>DIFF</v>
      </c>
      <c r="AN270" s="1" t="str">
        <f t="shared" si="31"/>
        <v>{20.4.1}</v>
      </c>
    </row>
    <row r="271" spans="1:40" ht="26.25" customHeight="1" x14ac:dyDescent="0.25">
      <c r="A271" s="66" t="s">
        <v>188</v>
      </c>
      <c r="B271" s="67" t="s">
        <v>8602</v>
      </c>
      <c r="C271" s="67" t="s">
        <v>94</v>
      </c>
      <c r="D271" s="67" t="s">
        <v>55</v>
      </c>
      <c r="E271" s="95" t="s">
        <v>6820</v>
      </c>
      <c r="F271" s="68" t="s">
        <v>11</v>
      </c>
      <c r="G271" s="68" t="s">
        <v>100</v>
      </c>
      <c r="H271" s="68" t="s">
        <v>8523</v>
      </c>
      <c r="I271" s="124" t="s">
        <v>8524</v>
      </c>
      <c r="J271" s="69"/>
      <c r="K271" s="121"/>
      <c r="L271" s="69"/>
      <c r="M271" s="121"/>
      <c r="N271" s="69"/>
      <c r="O271" s="69"/>
      <c r="P271" s="69"/>
      <c r="Q271" s="73" t="s">
        <v>8525</v>
      </c>
      <c r="R271" s="69"/>
      <c r="S271" s="74"/>
      <c r="T271" s="69" t="s">
        <v>8526</v>
      </c>
      <c r="U271" s="21"/>
      <c r="V271" s="21"/>
      <c r="W271" s="20" t="str">
        <f>VLOOKUP(TRIM(X271),X10:Y219,2,FALSE)</f>
        <v>Andy</v>
      </c>
      <c r="X271" s="168" t="str">
        <f t="shared" si="23"/>
        <v>4.1</v>
      </c>
      <c r="Y271" s="168">
        <f t="shared" si="24"/>
        <v>0</v>
      </c>
      <c r="Z271" s="168">
        <f t="shared" si="25"/>
        <v>0</v>
      </c>
      <c r="AA271" s="168">
        <f t="shared" si="26"/>
        <v>18</v>
      </c>
      <c r="AB271" s="168">
        <f t="shared" si="27"/>
        <v>0</v>
      </c>
      <c r="AC271" s="168">
        <f t="shared" si="28"/>
        <v>0</v>
      </c>
      <c r="AD271" s="168">
        <f t="shared" si="18"/>
        <v>0</v>
      </c>
      <c r="AE271" s="168">
        <f t="shared" si="29"/>
        <v>0</v>
      </c>
      <c r="AF271" s="170">
        <v>8.9</v>
      </c>
      <c r="AI271" s="1" t="str">
        <f t="shared" si="30"/>
        <v/>
      </c>
      <c r="AN271" s="1" t="str">
        <f t="shared" si="31"/>
        <v>{4.1}</v>
      </c>
    </row>
    <row r="272" spans="1:40" ht="26.25" customHeight="1" x14ac:dyDescent="0.25">
      <c r="A272" s="66" t="s">
        <v>188</v>
      </c>
      <c r="B272" s="67" t="s">
        <v>8603</v>
      </c>
      <c r="C272" s="67" t="s">
        <v>94</v>
      </c>
      <c r="D272" s="67" t="s">
        <v>1339</v>
      </c>
      <c r="E272" s="95" t="s">
        <v>6821</v>
      </c>
      <c r="F272" s="68" t="s">
        <v>11</v>
      </c>
      <c r="G272" s="68" t="s">
        <v>100</v>
      </c>
      <c r="H272" s="68" t="s">
        <v>8527</v>
      </c>
      <c r="I272" s="124" t="s">
        <v>8528</v>
      </c>
      <c r="J272" s="69"/>
      <c r="K272" s="121"/>
      <c r="L272" s="71"/>
      <c r="M272" s="70"/>
      <c r="N272" s="69"/>
      <c r="O272" s="69" t="s">
        <v>1462</v>
      </c>
      <c r="P272" s="69" t="s">
        <v>8529</v>
      </c>
      <c r="Q272" s="73" t="s">
        <v>8530</v>
      </c>
      <c r="R272" s="69"/>
      <c r="S272" s="74"/>
      <c r="T272" s="69" t="s">
        <v>8531</v>
      </c>
      <c r="U272" s="21"/>
      <c r="V272" s="21"/>
      <c r="W272" s="20" t="str">
        <f>VLOOKUP(TRIM(X272),X10:Y219,2,FALSE)</f>
        <v>Andy</v>
      </c>
      <c r="X272" s="168" t="str">
        <f t="shared" si="23"/>
        <v>19.6.2</v>
      </c>
      <c r="Y272" s="168">
        <f t="shared" si="24"/>
        <v>0</v>
      </c>
      <c r="Z272" s="168">
        <f t="shared" si="25"/>
        <v>0</v>
      </c>
      <c r="AA272" s="168">
        <f t="shared" si="26"/>
        <v>18</v>
      </c>
      <c r="AB272" s="168">
        <f t="shared" si="27"/>
        <v>0</v>
      </c>
      <c r="AC272" s="168">
        <f t="shared" si="28"/>
        <v>0</v>
      </c>
      <c r="AD272" s="168">
        <f t="shared" si="18"/>
        <v>0</v>
      </c>
      <c r="AE272" s="168">
        <f t="shared" si="29"/>
        <v>0</v>
      </c>
      <c r="AF272" s="170">
        <v>8.2799999999999994</v>
      </c>
      <c r="AI272" s="1" t="str">
        <f t="shared" si="30"/>
        <v>DIFF</v>
      </c>
      <c r="AN272" s="1" t="str">
        <f t="shared" si="31"/>
        <v>{19.6.2}</v>
      </c>
    </row>
    <row r="273" spans="1:40" ht="26.25" customHeight="1" x14ac:dyDescent="0.25">
      <c r="A273" s="66" t="s">
        <v>188</v>
      </c>
      <c r="B273" s="67" t="s">
        <v>1810</v>
      </c>
      <c r="C273" s="67" t="s">
        <v>94</v>
      </c>
      <c r="D273" s="67" t="s">
        <v>1342</v>
      </c>
      <c r="E273" s="95" t="s">
        <v>6822</v>
      </c>
      <c r="F273" s="68" t="s">
        <v>11</v>
      </c>
      <c r="G273" s="68" t="s">
        <v>99</v>
      </c>
      <c r="H273" s="68" t="s">
        <v>8532</v>
      </c>
      <c r="I273" s="124" t="s">
        <v>8533</v>
      </c>
      <c r="J273" s="69"/>
      <c r="K273" s="121"/>
      <c r="L273" s="69"/>
      <c r="M273" s="121"/>
      <c r="N273" s="69"/>
      <c r="O273" s="69" t="s">
        <v>1462</v>
      </c>
      <c r="P273" s="69" t="s">
        <v>8534</v>
      </c>
      <c r="Q273" s="73" t="s">
        <v>8535</v>
      </c>
      <c r="R273" s="69"/>
      <c r="S273" s="74"/>
      <c r="T273" s="69" t="s">
        <v>8536</v>
      </c>
      <c r="U273" s="21"/>
      <c r="V273" s="21"/>
      <c r="W273" s="20" t="str">
        <f>VLOOKUP(TRIM(X273),X10:Y219,2,FALSE)</f>
        <v>Andy</v>
      </c>
      <c r="X273" s="168" t="str">
        <f t="shared" si="23"/>
        <v>19.9.2</v>
      </c>
      <c r="Y273" s="168">
        <f t="shared" si="24"/>
        <v>0</v>
      </c>
      <c r="Z273" s="168">
        <f t="shared" si="25"/>
        <v>0</v>
      </c>
      <c r="AA273" s="168">
        <f t="shared" si="26"/>
        <v>18</v>
      </c>
      <c r="AB273" s="168">
        <f t="shared" si="27"/>
        <v>0</v>
      </c>
      <c r="AC273" s="168">
        <f t="shared" si="28"/>
        <v>0</v>
      </c>
      <c r="AD273" s="168">
        <f t="shared" si="18"/>
        <v>0</v>
      </c>
      <c r="AE273" s="168">
        <f t="shared" si="29"/>
        <v>0</v>
      </c>
      <c r="AF273" s="170">
        <v>8.2799999999999994</v>
      </c>
      <c r="AI273" s="1" t="str">
        <f t="shared" si="30"/>
        <v>DIFF</v>
      </c>
      <c r="AN273" s="1" t="str">
        <f t="shared" si="31"/>
        <v>{19.9.2}</v>
      </c>
    </row>
    <row r="274" spans="1:40" ht="26.25" customHeight="1" x14ac:dyDescent="0.25">
      <c r="A274" s="66"/>
      <c r="B274" s="67"/>
      <c r="C274" s="67"/>
      <c r="D274" s="67" t="s">
        <v>1940</v>
      </c>
      <c r="E274" s="95" t="s">
        <v>6823</v>
      </c>
      <c r="F274" s="68" t="s">
        <v>862</v>
      </c>
      <c r="G274" s="68" t="s">
        <v>95</v>
      </c>
      <c r="H274" s="68" t="s">
        <v>8537</v>
      </c>
      <c r="I274" s="124" t="s">
        <v>789</v>
      </c>
      <c r="J274" s="69" t="s">
        <v>1963</v>
      </c>
      <c r="K274" s="121"/>
      <c r="L274" s="71"/>
      <c r="M274" s="70"/>
      <c r="N274" s="69" t="s">
        <v>8538</v>
      </c>
      <c r="O274" s="69" t="s">
        <v>1462</v>
      </c>
      <c r="P274" s="69" t="s">
        <v>1964</v>
      </c>
      <c r="Q274" s="73"/>
      <c r="R274" s="69"/>
      <c r="S274" s="74"/>
      <c r="T274" s="69" t="s">
        <v>1571</v>
      </c>
      <c r="U274" s="21"/>
      <c r="V274" s="21"/>
      <c r="W274" s="20" t="str">
        <f>VLOOKUP(TRIM(X274),X10:Y219,2,FALSE)</f>
        <v>Andy</v>
      </c>
      <c r="X274" s="168" t="str">
        <f t="shared" si="23"/>
        <v>20.6.3</v>
      </c>
      <c r="Y274" s="168">
        <f t="shared" si="24"/>
        <v>0</v>
      </c>
      <c r="Z274" s="168">
        <f t="shared" si="25"/>
        <v>0</v>
      </c>
      <c r="AA274" s="168">
        <f t="shared" si="26"/>
        <v>13</v>
      </c>
      <c r="AB274" s="168">
        <f t="shared" si="27"/>
        <v>0</v>
      </c>
      <c r="AC274" s="168">
        <f t="shared" si="28"/>
        <v>0</v>
      </c>
      <c r="AD274" s="168">
        <f t="shared" si="18"/>
        <v>0</v>
      </c>
      <c r="AE274" s="168">
        <f t="shared" si="29"/>
        <v>0</v>
      </c>
      <c r="AF274" s="170">
        <v>8.14</v>
      </c>
      <c r="AI274" s="1" t="str">
        <f t="shared" si="30"/>
        <v>DIFF</v>
      </c>
      <c r="AN274" s="1" t="str">
        <f t="shared" si="31"/>
        <v>{20.6.3}</v>
      </c>
    </row>
    <row r="275" spans="1:40" ht="26.25" customHeight="1" x14ac:dyDescent="0.25">
      <c r="A275" s="66"/>
      <c r="B275" s="67"/>
      <c r="C275" s="67"/>
      <c r="D275" s="67" t="s">
        <v>1942</v>
      </c>
      <c r="E275" s="95" t="s">
        <v>6824</v>
      </c>
      <c r="F275" s="68" t="s">
        <v>862</v>
      </c>
      <c r="G275" s="68" t="s">
        <v>95</v>
      </c>
      <c r="H275" s="68" t="s">
        <v>8539</v>
      </c>
      <c r="I275" s="124" t="s">
        <v>789</v>
      </c>
      <c r="J275" s="69" t="s">
        <v>1963</v>
      </c>
      <c r="K275" s="121"/>
      <c r="L275" s="69"/>
      <c r="M275" s="121"/>
      <c r="N275" s="69" t="s">
        <v>8538</v>
      </c>
      <c r="O275" s="69" t="s">
        <v>1462</v>
      </c>
      <c r="P275" s="69" t="s">
        <v>1964</v>
      </c>
      <c r="Q275" s="73"/>
      <c r="R275" s="69"/>
      <c r="S275" s="74"/>
      <c r="T275" s="69" t="s">
        <v>1571</v>
      </c>
      <c r="U275" s="21"/>
      <c r="V275" s="21"/>
      <c r="W275" s="20" t="str">
        <f>VLOOKUP(TRIM(X275),X10:Y219,2,FALSE)</f>
        <v>Andy</v>
      </c>
      <c r="X275" s="168" t="str">
        <f t="shared" si="23"/>
        <v>20.6.5</v>
      </c>
      <c r="Y275" s="168">
        <f t="shared" si="24"/>
        <v>0</v>
      </c>
      <c r="Z275" s="168">
        <f t="shared" si="25"/>
        <v>0</v>
      </c>
      <c r="AA275" s="168">
        <f t="shared" si="26"/>
        <v>13</v>
      </c>
      <c r="AB275" s="168">
        <f t="shared" si="27"/>
        <v>0</v>
      </c>
      <c r="AC275" s="168">
        <f t="shared" si="28"/>
        <v>0</v>
      </c>
      <c r="AD275" s="168">
        <f t="shared" si="18"/>
        <v>0</v>
      </c>
      <c r="AE275" s="168">
        <f t="shared" si="29"/>
        <v>0</v>
      </c>
      <c r="AF275" s="170">
        <v>8.14</v>
      </c>
      <c r="AI275" s="1" t="str">
        <f t="shared" si="30"/>
        <v>DIFF</v>
      </c>
      <c r="AN275" s="1" t="str">
        <f t="shared" si="31"/>
        <v>{20.6.5}</v>
      </c>
    </row>
    <row r="276" spans="1:40" ht="26.25" customHeight="1" x14ac:dyDescent="0.25">
      <c r="A276" s="66"/>
      <c r="B276" s="67"/>
      <c r="C276" s="67"/>
      <c r="D276" s="67" t="s">
        <v>4224</v>
      </c>
      <c r="E276" s="95" t="s">
        <v>6825</v>
      </c>
      <c r="F276" s="68" t="s">
        <v>14</v>
      </c>
      <c r="G276" s="68" t="s">
        <v>222</v>
      </c>
      <c r="H276" s="68" t="s">
        <v>8540</v>
      </c>
      <c r="I276" s="124" t="s">
        <v>8541</v>
      </c>
      <c r="J276" s="69" t="s">
        <v>201</v>
      </c>
      <c r="K276" s="121">
        <v>1593</v>
      </c>
      <c r="L276" s="71"/>
      <c r="M276" s="70" t="s">
        <v>197</v>
      </c>
      <c r="N276" s="69" t="s">
        <v>8542</v>
      </c>
      <c r="O276" s="69" t="s">
        <v>1462</v>
      </c>
      <c r="P276" s="69" t="s">
        <v>8543</v>
      </c>
      <c r="Q276" s="73" t="s">
        <v>8544</v>
      </c>
      <c r="R276" s="69"/>
      <c r="S276" s="74"/>
      <c r="T276" s="69" t="s">
        <v>876</v>
      </c>
      <c r="U276" s="21"/>
      <c r="V276" s="21"/>
      <c r="W276" s="20" t="str">
        <f>VLOOKUP(TRIM(X276),X10:Y219,2,FALSE)</f>
        <v>Andy</v>
      </c>
      <c r="X276" s="168" t="str">
        <f t="shared" si="23"/>
        <v>20.14</v>
      </c>
      <c r="Y276" s="168">
        <f t="shared" si="24"/>
        <v>0</v>
      </c>
      <c r="Z276" s="168">
        <f t="shared" si="25"/>
        <v>0</v>
      </c>
      <c r="AA276" s="168">
        <f t="shared" si="26"/>
        <v>31</v>
      </c>
      <c r="AB276" s="168">
        <f t="shared" si="27"/>
        <v>0</v>
      </c>
      <c r="AC276" s="168">
        <f t="shared" si="28"/>
        <v>0</v>
      </c>
      <c r="AD276" s="168">
        <f t="shared" si="18"/>
        <v>0</v>
      </c>
      <c r="AE276" s="168">
        <f t="shared" si="29"/>
        <v>0</v>
      </c>
      <c r="AF276" s="170">
        <v>8.14</v>
      </c>
      <c r="AI276" s="1" t="str">
        <f t="shared" si="30"/>
        <v>DIFF</v>
      </c>
      <c r="AN276" s="1" t="str">
        <f t="shared" si="31"/>
        <v>{20.14}</v>
      </c>
    </row>
    <row r="277" spans="1:40" ht="26.25" customHeight="1" x14ac:dyDescent="0.25">
      <c r="A277" s="66"/>
      <c r="B277" s="67"/>
      <c r="C277" s="67"/>
      <c r="D277" s="67" t="s">
        <v>4224</v>
      </c>
      <c r="E277" s="95" t="s">
        <v>6826</v>
      </c>
      <c r="F277" s="68" t="s">
        <v>14</v>
      </c>
      <c r="G277" s="68" t="s">
        <v>222</v>
      </c>
      <c r="H277" s="68" t="s">
        <v>8545</v>
      </c>
      <c r="I277" s="124" t="s">
        <v>8541</v>
      </c>
      <c r="J277" s="69" t="s">
        <v>101</v>
      </c>
      <c r="K277" s="121">
        <v>5625</v>
      </c>
      <c r="L277" s="69"/>
      <c r="M277" s="121" t="s">
        <v>197</v>
      </c>
      <c r="N277" s="69" t="s">
        <v>8542</v>
      </c>
      <c r="O277" s="69" t="s">
        <v>1462</v>
      </c>
      <c r="P277" s="69" t="s">
        <v>8543</v>
      </c>
      <c r="Q277" s="73" t="s">
        <v>8546</v>
      </c>
      <c r="R277" s="69"/>
      <c r="S277" s="74"/>
      <c r="T277" s="69" t="s">
        <v>876</v>
      </c>
      <c r="U277" s="21"/>
      <c r="V277" s="21"/>
      <c r="W277" s="20" t="str">
        <f>VLOOKUP(TRIM(X277),X10:Y219,2,FALSE)</f>
        <v>Andy</v>
      </c>
      <c r="X277" s="168" t="str">
        <f t="shared" si="23"/>
        <v>20.14</v>
      </c>
      <c r="Y277" s="168">
        <f t="shared" si="24"/>
        <v>0</v>
      </c>
      <c r="Z277" s="168">
        <f t="shared" si="25"/>
        <v>0</v>
      </c>
      <c r="AA277" s="168">
        <f t="shared" si="26"/>
        <v>31</v>
      </c>
      <c r="AB277" s="168">
        <f t="shared" si="27"/>
        <v>0</v>
      </c>
      <c r="AC277" s="168">
        <f t="shared" si="28"/>
        <v>0</v>
      </c>
      <c r="AD277" s="168">
        <f t="shared" si="18"/>
        <v>0</v>
      </c>
      <c r="AE277" s="168">
        <f t="shared" si="29"/>
        <v>0</v>
      </c>
      <c r="AF277" s="170">
        <v>8.1199999999999992</v>
      </c>
      <c r="AI277" s="1" t="str">
        <f t="shared" si="30"/>
        <v>DIFF</v>
      </c>
      <c r="AN277" s="1" t="str">
        <f t="shared" si="31"/>
        <v>{20.14}</v>
      </c>
    </row>
    <row r="278" spans="1:40" ht="26.25" customHeight="1" x14ac:dyDescent="0.25">
      <c r="A278" s="66"/>
      <c r="B278" s="67"/>
      <c r="C278" s="67"/>
      <c r="D278" s="67" t="s">
        <v>1157</v>
      </c>
      <c r="E278" s="95" t="s">
        <v>6827</v>
      </c>
      <c r="F278" s="68" t="s">
        <v>1128</v>
      </c>
      <c r="G278" s="68" t="s">
        <v>95</v>
      </c>
      <c r="H278" s="68" t="s">
        <v>8547</v>
      </c>
      <c r="I278" s="124" t="s">
        <v>1490</v>
      </c>
      <c r="J278" s="69"/>
      <c r="K278" s="121"/>
      <c r="L278" s="71"/>
      <c r="M278" s="70"/>
      <c r="N278" s="69"/>
      <c r="O278" s="69" t="s">
        <v>1462</v>
      </c>
      <c r="P278" s="69"/>
      <c r="Q278" s="73" t="s">
        <v>8548</v>
      </c>
      <c r="R278" s="69"/>
      <c r="S278" s="74"/>
      <c r="T278" s="69" t="s">
        <v>876</v>
      </c>
      <c r="U278" s="21"/>
      <c r="V278" s="21"/>
      <c r="W278" s="20" t="str">
        <f>VLOOKUP(TRIM(X278),X10:Y219,2,FALSE)</f>
        <v>Andy</v>
      </c>
      <c r="X278" s="168" t="str">
        <f t="shared" si="23"/>
        <v>30.1</v>
      </c>
      <c r="Y278" s="168">
        <f t="shared" si="24"/>
        <v>0</v>
      </c>
      <c r="Z278" s="168">
        <f t="shared" si="25"/>
        <v>0</v>
      </c>
      <c r="AA278" s="168">
        <f t="shared" si="26"/>
        <v>15</v>
      </c>
      <c r="AB278" s="168">
        <f t="shared" si="27"/>
        <v>0</v>
      </c>
      <c r="AC278" s="168">
        <f t="shared" si="28"/>
        <v>0</v>
      </c>
      <c r="AD278" s="168">
        <f t="shared" ref="AD278:AD341" si="32">IF(F278="LS OUT",IF(S278="",1,0),0)</f>
        <v>0</v>
      </c>
      <c r="AE278" s="168">
        <f t="shared" si="29"/>
        <v>0</v>
      </c>
      <c r="AF278" s="170">
        <v>8.1999999999999993</v>
      </c>
      <c r="AI278" s="1" t="str">
        <f t="shared" si="30"/>
        <v/>
      </c>
      <c r="AN278" s="1" t="str">
        <f t="shared" si="31"/>
        <v>{30.1}</v>
      </c>
    </row>
    <row r="279" spans="1:40" ht="26.25" customHeight="1" x14ac:dyDescent="0.25">
      <c r="A279" s="66"/>
      <c r="B279" s="67"/>
      <c r="C279" s="67"/>
      <c r="D279" s="67" t="s">
        <v>1157</v>
      </c>
      <c r="E279" s="95" t="s">
        <v>6828</v>
      </c>
      <c r="F279" s="68" t="s">
        <v>196</v>
      </c>
      <c r="G279" s="68" t="s">
        <v>252</v>
      </c>
      <c r="H279" s="68" t="s">
        <v>8549</v>
      </c>
      <c r="I279" s="124" t="s">
        <v>1490</v>
      </c>
      <c r="J279" s="69"/>
      <c r="K279" s="121"/>
      <c r="L279" s="69"/>
      <c r="M279" s="121"/>
      <c r="N279" s="69"/>
      <c r="O279" s="69" t="s">
        <v>1462</v>
      </c>
      <c r="P279" s="69"/>
      <c r="Q279" s="73" t="s">
        <v>8550</v>
      </c>
      <c r="R279" s="69"/>
      <c r="S279" s="74"/>
      <c r="T279" s="69" t="s">
        <v>876</v>
      </c>
      <c r="U279" s="21"/>
      <c r="V279" s="21"/>
      <c r="W279" s="20" t="str">
        <f>VLOOKUP(TRIM(X279),X10:Y219,2,FALSE)</f>
        <v>Andy</v>
      </c>
      <c r="X279" s="168" t="str">
        <f t="shared" si="23"/>
        <v>30.1</v>
      </c>
      <c r="Y279" s="168">
        <f t="shared" si="24"/>
        <v>0</v>
      </c>
      <c r="Z279" s="168">
        <f t="shared" si="25"/>
        <v>0</v>
      </c>
      <c r="AA279" s="168">
        <f t="shared" si="26"/>
        <v>15</v>
      </c>
      <c r="AB279" s="168">
        <f t="shared" si="27"/>
        <v>0</v>
      </c>
      <c r="AC279" s="168">
        <f t="shared" si="28"/>
        <v>0</v>
      </c>
      <c r="AD279" s="168">
        <f t="shared" si="32"/>
        <v>0</v>
      </c>
      <c r="AE279" s="168">
        <f t="shared" si="29"/>
        <v>0</v>
      </c>
      <c r="AF279" s="170">
        <v>8.8000000000000007</v>
      </c>
      <c r="AI279" s="1" t="str">
        <f t="shared" si="30"/>
        <v/>
      </c>
      <c r="AN279" s="1" t="str">
        <f t="shared" si="31"/>
        <v>{30.1}</v>
      </c>
    </row>
    <row r="280" spans="1:40" ht="26.25" customHeight="1" x14ac:dyDescent="0.25">
      <c r="A280" s="66" t="s">
        <v>188</v>
      </c>
      <c r="B280" s="67"/>
      <c r="C280" s="67" t="s">
        <v>94</v>
      </c>
      <c r="D280" s="67" t="s">
        <v>1939</v>
      </c>
      <c r="E280" s="95" t="s">
        <v>6829</v>
      </c>
      <c r="F280" s="68" t="s">
        <v>862</v>
      </c>
      <c r="G280" s="68" t="s">
        <v>222</v>
      </c>
      <c r="H280" s="68" t="s">
        <v>8551</v>
      </c>
      <c r="I280" s="124" t="s">
        <v>1082</v>
      </c>
      <c r="J280" s="69" t="s">
        <v>1963</v>
      </c>
      <c r="K280" s="121"/>
      <c r="L280" s="71"/>
      <c r="M280" s="70"/>
      <c r="N280" s="69" t="s">
        <v>8538</v>
      </c>
      <c r="O280" s="69" t="s">
        <v>1462</v>
      </c>
      <c r="P280" s="69" t="s">
        <v>1964</v>
      </c>
      <c r="Q280" s="73" t="s">
        <v>8552</v>
      </c>
      <c r="R280" s="69"/>
      <c r="S280" s="74"/>
      <c r="T280" s="69" t="s">
        <v>876</v>
      </c>
      <c r="U280" s="21"/>
      <c r="V280" s="21"/>
      <c r="W280" s="20" t="str">
        <f>VLOOKUP(TRIM(X280),X10:Y219,2,FALSE)</f>
        <v>Andy</v>
      </c>
      <c r="X280" s="168" t="str">
        <f t="shared" si="23"/>
        <v>20.6.2</v>
      </c>
      <c r="Y280" s="168">
        <f t="shared" si="24"/>
        <v>0</v>
      </c>
      <c r="Z280" s="168">
        <f t="shared" si="25"/>
        <v>0</v>
      </c>
      <c r="AA280" s="168">
        <f t="shared" si="26"/>
        <v>6</v>
      </c>
      <c r="AB280" s="168">
        <f t="shared" si="27"/>
        <v>0</v>
      </c>
      <c r="AC280" s="168">
        <f t="shared" si="28"/>
        <v>0</v>
      </c>
      <c r="AD280" s="168">
        <f t="shared" si="32"/>
        <v>0</v>
      </c>
      <c r="AE280" s="168">
        <f t="shared" si="29"/>
        <v>0</v>
      </c>
      <c r="AF280" s="170">
        <v>8.9</v>
      </c>
      <c r="AI280" s="1" t="str">
        <f t="shared" si="30"/>
        <v>DIFF</v>
      </c>
      <c r="AN280" s="1" t="str">
        <f t="shared" si="31"/>
        <v>{20.6.2}</v>
      </c>
    </row>
    <row r="281" spans="1:40" ht="26.25" customHeight="1" x14ac:dyDescent="0.25">
      <c r="A281" s="66"/>
      <c r="B281" s="67"/>
      <c r="C281" s="67"/>
      <c r="D281" s="67" t="s">
        <v>8308</v>
      </c>
      <c r="E281" s="95" t="s">
        <v>6830</v>
      </c>
      <c r="F281" s="68" t="s">
        <v>862</v>
      </c>
      <c r="G281" s="68" t="s">
        <v>95</v>
      </c>
      <c r="H281" s="68" t="s">
        <v>8553</v>
      </c>
      <c r="I281" s="124" t="s">
        <v>107</v>
      </c>
      <c r="J281" s="69" t="s">
        <v>1963</v>
      </c>
      <c r="K281" s="121"/>
      <c r="L281" s="69"/>
      <c r="M281" s="121"/>
      <c r="N281" s="69" t="s">
        <v>8538</v>
      </c>
      <c r="O281" s="69" t="s">
        <v>1462</v>
      </c>
      <c r="P281" s="69" t="s">
        <v>1964</v>
      </c>
      <c r="Q281" s="73" t="s">
        <v>8554</v>
      </c>
      <c r="R281" s="69"/>
      <c r="S281" s="74"/>
      <c r="T281" s="69" t="s">
        <v>1797</v>
      </c>
      <c r="U281" s="21"/>
      <c r="V281" s="21"/>
      <c r="W281" s="20" t="str">
        <f>VLOOKUP(TRIM(X281),X10:Y219,2,FALSE)</f>
        <v>Andy</v>
      </c>
      <c r="X281" s="168" t="str">
        <f t="shared" si="23"/>
        <v>20.6.19</v>
      </c>
      <c r="Y281" s="168">
        <f t="shared" si="24"/>
        <v>0</v>
      </c>
      <c r="Z281" s="168">
        <f t="shared" si="25"/>
        <v>0</v>
      </c>
      <c r="AA281" s="168">
        <f t="shared" si="26"/>
        <v>4</v>
      </c>
      <c r="AB281" s="168">
        <f t="shared" si="27"/>
        <v>0</v>
      </c>
      <c r="AC281" s="168">
        <f t="shared" si="28"/>
        <v>0</v>
      </c>
      <c r="AD281" s="168">
        <f t="shared" si="32"/>
        <v>0</v>
      </c>
      <c r="AE281" s="168">
        <f t="shared" si="29"/>
        <v>0</v>
      </c>
      <c r="AF281" s="170">
        <v>8.27</v>
      </c>
      <c r="AI281" s="1" t="str">
        <f t="shared" si="30"/>
        <v>DIFF</v>
      </c>
      <c r="AN281" s="1" t="str">
        <f t="shared" si="31"/>
        <v>{20.6.19}</v>
      </c>
    </row>
    <row r="282" spans="1:40" ht="26.25" customHeight="1" x14ac:dyDescent="0.25">
      <c r="A282" s="66"/>
      <c r="B282" s="67"/>
      <c r="C282" s="67"/>
      <c r="D282" s="67" t="s">
        <v>8308</v>
      </c>
      <c r="E282" s="95" t="s">
        <v>6831</v>
      </c>
      <c r="F282" s="68" t="s">
        <v>862</v>
      </c>
      <c r="G282" s="68" t="s">
        <v>95</v>
      </c>
      <c r="H282" s="68" t="s">
        <v>8555</v>
      </c>
      <c r="I282" s="124" t="s">
        <v>107</v>
      </c>
      <c r="J282" s="69" t="s">
        <v>1963</v>
      </c>
      <c r="K282" s="121"/>
      <c r="L282" s="71"/>
      <c r="M282" s="70"/>
      <c r="N282" s="69" t="s">
        <v>8538</v>
      </c>
      <c r="O282" s="69" t="s">
        <v>1462</v>
      </c>
      <c r="P282" s="69" t="s">
        <v>1964</v>
      </c>
      <c r="Q282" s="73" t="s">
        <v>8556</v>
      </c>
      <c r="R282" s="69"/>
      <c r="S282" s="74"/>
      <c r="T282" s="69" t="s">
        <v>1797</v>
      </c>
      <c r="U282" s="21"/>
      <c r="V282" s="21"/>
      <c r="W282" s="20" t="str">
        <f>VLOOKUP(TRIM(X282),X10:Y219,2,FALSE)</f>
        <v>Andy</v>
      </c>
      <c r="X282" s="168" t="str">
        <f t="shared" si="23"/>
        <v>20.6.19</v>
      </c>
      <c r="Y282" s="168">
        <f t="shared" si="24"/>
        <v>0</v>
      </c>
      <c r="Z282" s="168">
        <f t="shared" si="25"/>
        <v>0</v>
      </c>
      <c r="AA282" s="168">
        <f t="shared" si="26"/>
        <v>4</v>
      </c>
      <c r="AB282" s="168">
        <f t="shared" si="27"/>
        <v>0</v>
      </c>
      <c r="AC282" s="168">
        <f t="shared" si="28"/>
        <v>0</v>
      </c>
      <c r="AD282" s="168">
        <f t="shared" si="32"/>
        <v>0</v>
      </c>
      <c r="AE282" s="168">
        <f t="shared" si="29"/>
        <v>0</v>
      </c>
      <c r="AF282" s="170">
        <v>8.11</v>
      </c>
      <c r="AI282" s="1" t="str">
        <f t="shared" si="30"/>
        <v>DIFF</v>
      </c>
      <c r="AN282" s="1" t="str">
        <f t="shared" si="31"/>
        <v>{20.6.19}</v>
      </c>
    </row>
    <row r="283" spans="1:40" ht="26.25" customHeight="1" x14ac:dyDescent="0.25">
      <c r="A283" s="66"/>
      <c r="B283" s="67"/>
      <c r="C283" s="67"/>
      <c r="D283" s="67" t="s">
        <v>8308</v>
      </c>
      <c r="E283" s="95" t="s">
        <v>6832</v>
      </c>
      <c r="F283" s="68" t="s">
        <v>862</v>
      </c>
      <c r="G283" s="68" t="s">
        <v>95</v>
      </c>
      <c r="H283" s="68" t="s">
        <v>8557</v>
      </c>
      <c r="I283" s="124" t="s">
        <v>107</v>
      </c>
      <c r="J283" s="69" t="s">
        <v>1963</v>
      </c>
      <c r="K283" s="121"/>
      <c r="L283" s="69"/>
      <c r="M283" s="121"/>
      <c r="N283" s="69" t="s">
        <v>8538</v>
      </c>
      <c r="O283" s="69" t="s">
        <v>1462</v>
      </c>
      <c r="P283" s="69" t="s">
        <v>1964</v>
      </c>
      <c r="Q283" s="73" t="s">
        <v>8558</v>
      </c>
      <c r="R283" s="69"/>
      <c r="S283" s="74"/>
      <c r="T283" s="69" t="s">
        <v>1797</v>
      </c>
      <c r="U283" s="21"/>
      <c r="V283" s="21"/>
      <c r="W283" s="20" t="str">
        <f>VLOOKUP(TRIM(X283),X10:Y219,2,FALSE)</f>
        <v>Andy</v>
      </c>
      <c r="X283" s="168" t="str">
        <f t="shared" si="23"/>
        <v>20.6.19</v>
      </c>
      <c r="Y283" s="168">
        <f t="shared" si="24"/>
        <v>0</v>
      </c>
      <c r="Z283" s="168">
        <f t="shared" si="25"/>
        <v>0</v>
      </c>
      <c r="AA283" s="168">
        <f t="shared" si="26"/>
        <v>4</v>
      </c>
      <c r="AB283" s="168">
        <f t="shared" si="27"/>
        <v>0</v>
      </c>
      <c r="AC283" s="168">
        <f t="shared" si="28"/>
        <v>0</v>
      </c>
      <c r="AD283" s="168">
        <f t="shared" si="32"/>
        <v>0</v>
      </c>
      <c r="AE283" s="168">
        <f t="shared" si="29"/>
        <v>0</v>
      </c>
      <c r="AF283" s="170">
        <v>8.11</v>
      </c>
      <c r="AI283" s="1" t="str">
        <f t="shared" si="30"/>
        <v>DIFF</v>
      </c>
      <c r="AN283" s="1" t="str">
        <f t="shared" si="31"/>
        <v>{20.6.19}</v>
      </c>
    </row>
    <row r="284" spans="1:40" ht="26.25" customHeight="1" x14ac:dyDescent="0.25">
      <c r="A284" s="66"/>
      <c r="B284" s="67"/>
      <c r="C284" s="67"/>
      <c r="D284" s="67" t="s">
        <v>1941</v>
      </c>
      <c r="E284" s="95" t="s">
        <v>6833</v>
      </c>
      <c r="F284" s="68" t="s">
        <v>862</v>
      </c>
      <c r="G284" s="68" t="s">
        <v>95</v>
      </c>
      <c r="H284" s="68" t="s">
        <v>8559</v>
      </c>
      <c r="I284" s="124" t="s">
        <v>107</v>
      </c>
      <c r="J284" s="69" t="s">
        <v>1963</v>
      </c>
      <c r="K284" s="121"/>
      <c r="L284" s="71"/>
      <c r="M284" s="70"/>
      <c r="N284" s="69" t="s">
        <v>8538</v>
      </c>
      <c r="O284" s="69" t="s">
        <v>1462</v>
      </c>
      <c r="P284" s="69" t="s">
        <v>1964</v>
      </c>
      <c r="Q284" s="73" t="s">
        <v>8560</v>
      </c>
      <c r="R284" s="69"/>
      <c r="S284" s="74"/>
      <c r="T284" s="69" t="s">
        <v>1797</v>
      </c>
      <c r="U284" s="21"/>
      <c r="V284" s="21"/>
      <c r="W284" s="20" t="str">
        <f>VLOOKUP(TRIM(X284),X10:Y219,2,FALSE)</f>
        <v>Andy</v>
      </c>
      <c r="X284" s="168" t="str">
        <f t="shared" si="23"/>
        <v>20.6.4</v>
      </c>
      <c r="Y284" s="168">
        <f t="shared" si="24"/>
        <v>0</v>
      </c>
      <c r="Z284" s="168">
        <f t="shared" si="25"/>
        <v>0</v>
      </c>
      <c r="AA284" s="168">
        <f t="shared" si="26"/>
        <v>4</v>
      </c>
      <c r="AB284" s="168">
        <f t="shared" si="27"/>
        <v>0</v>
      </c>
      <c r="AC284" s="168">
        <f t="shared" si="28"/>
        <v>0</v>
      </c>
      <c r="AD284" s="168">
        <f t="shared" si="32"/>
        <v>0</v>
      </c>
      <c r="AE284" s="168">
        <f t="shared" si="29"/>
        <v>0</v>
      </c>
      <c r="AF284" s="170">
        <v>8.2799999999999994</v>
      </c>
      <c r="AI284" s="1" t="str">
        <f t="shared" si="30"/>
        <v>DIFF</v>
      </c>
      <c r="AN284" s="1" t="str">
        <f t="shared" si="31"/>
        <v>{20.6.4}</v>
      </c>
    </row>
    <row r="285" spans="1:40" ht="26.25" customHeight="1" x14ac:dyDescent="0.25">
      <c r="A285" s="66"/>
      <c r="B285" s="67"/>
      <c r="C285" s="67"/>
      <c r="D285" s="67" t="s">
        <v>8298</v>
      </c>
      <c r="E285" s="95" t="s">
        <v>6834</v>
      </c>
      <c r="F285" s="68" t="s">
        <v>862</v>
      </c>
      <c r="G285" s="68" t="s">
        <v>95</v>
      </c>
      <c r="H285" s="68" t="s">
        <v>8561</v>
      </c>
      <c r="I285" s="124" t="s">
        <v>107</v>
      </c>
      <c r="J285" s="69" t="s">
        <v>1963</v>
      </c>
      <c r="K285" s="121"/>
      <c r="L285" s="69"/>
      <c r="M285" s="121"/>
      <c r="N285" s="69" t="s">
        <v>8538</v>
      </c>
      <c r="O285" s="69" t="s">
        <v>1462</v>
      </c>
      <c r="P285" s="69" t="s">
        <v>1964</v>
      </c>
      <c r="Q285" s="73" t="s">
        <v>8562</v>
      </c>
      <c r="R285" s="69"/>
      <c r="S285" s="74"/>
      <c r="T285" s="69" t="s">
        <v>1797</v>
      </c>
      <c r="U285" s="21"/>
      <c r="V285" s="21"/>
      <c r="W285" s="20" t="str">
        <f>VLOOKUP(TRIM(X285),X10:Y219,2,FALSE)</f>
        <v>Andy</v>
      </c>
      <c r="X285" s="168" t="str">
        <f t="shared" ref="X285:X348" si="33">IF(ISNONTEXT(D285),"" &amp; D285 &amp;"",T(D285))</f>
        <v>20.6.9</v>
      </c>
      <c r="Y285" s="168">
        <f t="shared" ref="Y285:Y348" si="34">IF(F285="CR", IF(S285="Approved", 1, IF(S285="Agreed", 1, IF(S285="Block approved", 1, 0))),0)</f>
        <v>0</v>
      </c>
      <c r="Z285" s="168">
        <f t="shared" ref="Z285:Z348" si="35">IF(F285="P-CR", IF(S285="Approved", 1, IF(S285="Block approved", 1, 0)),0)</f>
        <v>0</v>
      </c>
      <c r="AA285" s="168">
        <f t="shared" ref="AA285:AA348" si="36">LEN(I285)</f>
        <v>4</v>
      </c>
      <c r="AB285" s="168">
        <f t="shared" ref="AB285:AB348" si="37">IF(LEFT(H285, 12)="Reserved for",  1, 0)</f>
        <v>0</v>
      </c>
      <c r="AC285" s="168">
        <f t="shared" ref="AC285:AC348" si="38">IF(F285="LS OUT", IF(S285="Approved", 1, IF(S285="Block approved", 1, 0)),0)</f>
        <v>0</v>
      </c>
      <c r="AD285" s="168">
        <f t="shared" si="32"/>
        <v>0</v>
      </c>
      <c r="AE285" s="168">
        <f t="shared" ref="AE285:AE348" si="39">IF(F285="LS In", IF(S285="Postponed", 1, 0), 0)</f>
        <v>0</v>
      </c>
      <c r="AF285" s="170">
        <v>8.14</v>
      </c>
      <c r="AI285" s="1" t="str">
        <f t="shared" si="30"/>
        <v>DIFF</v>
      </c>
      <c r="AN285" s="1" t="str">
        <f t="shared" si="31"/>
        <v>{20.6.9}</v>
      </c>
    </row>
    <row r="286" spans="1:40" ht="26.25" customHeight="1" x14ac:dyDescent="0.25">
      <c r="A286" s="66" t="s">
        <v>188</v>
      </c>
      <c r="B286" s="67" t="s">
        <v>8604</v>
      </c>
      <c r="C286" s="67" t="s">
        <v>94</v>
      </c>
      <c r="D286" s="67" t="s">
        <v>55</v>
      </c>
      <c r="E286" s="95" t="s">
        <v>6835</v>
      </c>
      <c r="F286" s="68" t="s">
        <v>11</v>
      </c>
      <c r="G286" s="68" t="s">
        <v>100</v>
      </c>
      <c r="H286" s="68" t="s">
        <v>8563</v>
      </c>
      <c r="I286" s="124" t="s">
        <v>8564</v>
      </c>
      <c r="J286" s="69"/>
      <c r="K286" s="121"/>
      <c r="L286" s="71"/>
      <c r="M286" s="70"/>
      <c r="N286" s="69"/>
      <c r="O286" s="69" t="s">
        <v>1462</v>
      </c>
      <c r="P286" s="69" t="s">
        <v>4347</v>
      </c>
      <c r="Q286" s="73" t="s">
        <v>8391</v>
      </c>
      <c r="R286" s="69"/>
      <c r="S286" s="74"/>
      <c r="T286" s="69" t="s">
        <v>4348</v>
      </c>
      <c r="U286" s="21"/>
      <c r="V286" s="21"/>
      <c r="W286" s="20" t="str">
        <f>VLOOKUP(TRIM(X286),X10:Y219,2,FALSE)</f>
        <v>Andy</v>
      </c>
      <c r="X286" s="168" t="str">
        <f t="shared" si="33"/>
        <v>4.1</v>
      </c>
      <c r="Y286" s="168">
        <f t="shared" si="34"/>
        <v>0</v>
      </c>
      <c r="Z286" s="168">
        <f t="shared" si="35"/>
        <v>0</v>
      </c>
      <c r="AA286" s="168">
        <f t="shared" si="36"/>
        <v>18</v>
      </c>
      <c r="AB286" s="168">
        <f t="shared" si="37"/>
        <v>0</v>
      </c>
      <c r="AC286" s="168">
        <f t="shared" si="38"/>
        <v>0</v>
      </c>
      <c r="AD286" s="168">
        <f t="shared" si="32"/>
        <v>0</v>
      </c>
      <c r="AE286" s="168">
        <f t="shared" si="39"/>
        <v>0</v>
      </c>
      <c r="AF286" s="170">
        <v>4.0999999999999996</v>
      </c>
      <c r="AI286" s="1" t="str">
        <f t="shared" ref="AI286:AI349" si="40">IF(_xlfn.VALUETOTEXT(AH286) =_xlfn.VALUETOTEXT(P286), "", "DIFF")</f>
        <v>DIFF</v>
      </c>
      <c r="AN286" s="1" t="str">
        <f t="shared" ref="AN286:AN349" si="41">"{"&amp;D286&amp;"}"</f>
        <v>{4.1}</v>
      </c>
    </row>
    <row r="287" spans="1:40" ht="26.25" customHeight="1" x14ac:dyDescent="0.25">
      <c r="A287" s="66" t="s">
        <v>188</v>
      </c>
      <c r="B287" s="67" t="s">
        <v>8605</v>
      </c>
      <c r="C287" s="67" t="s">
        <v>94</v>
      </c>
      <c r="D287" s="67" t="s">
        <v>55</v>
      </c>
      <c r="E287" s="95" t="s">
        <v>6836</v>
      </c>
      <c r="F287" s="68" t="s">
        <v>11</v>
      </c>
      <c r="G287" s="68" t="s">
        <v>100</v>
      </c>
      <c r="H287" s="68" t="s">
        <v>8606</v>
      </c>
      <c r="I287" s="124" t="s">
        <v>8565</v>
      </c>
      <c r="J287" s="69"/>
      <c r="K287" s="121"/>
      <c r="L287" s="69"/>
      <c r="M287" s="121"/>
      <c r="N287" s="69"/>
      <c r="O287" s="69" t="s">
        <v>1462</v>
      </c>
      <c r="P287" s="69" t="s">
        <v>8566</v>
      </c>
      <c r="Q287" s="73" t="s">
        <v>8567</v>
      </c>
      <c r="R287" s="69"/>
      <c r="S287" s="74"/>
      <c r="T287" s="69" t="s">
        <v>8568</v>
      </c>
      <c r="U287" s="21"/>
      <c r="V287" s="21"/>
      <c r="W287" s="20" t="str">
        <f>VLOOKUP(TRIM(X287),X10:Y219,2,FALSE)</f>
        <v>Andy</v>
      </c>
      <c r="X287" s="168" t="str">
        <f t="shared" si="33"/>
        <v>4.1</v>
      </c>
      <c r="Y287" s="168">
        <f t="shared" si="34"/>
        <v>0</v>
      </c>
      <c r="Z287" s="168">
        <f t="shared" si="35"/>
        <v>0</v>
      </c>
      <c r="AA287" s="168">
        <f t="shared" si="36"/>
        <v>18</v>
      </c>
      <c r="AB287" s="168">
        <f t="shared" si="37"/>
        <v>0</v>
      </c>
      <c r="AC287" s="168">
        <f t="shared" si="38"/>
        <v>0</v>
      </c>
      <c r="AD287" s="168">
        <f t="shared" si="32"/>
        <v>0</v>
      </c>
      <c r="AE287" s="168">
        <f t="shared" si="39"/>
        <v>0</v>
      </c>
      <c r="AF287" s="170">
        <v>8.1999999999999993</v>
      </c>
      <c r="AI287" s="1" t="str">
        <f t="shared" si="40"/>
        <v>DIFF</v>
      </c>
      <c r="AN287" s="1" t="str">
        <f t="shared" si="41"/>
        <v>{4.1}</v>
      </c>
    </row>
    <row r="288" spans="1:40" ht="26.25" customHeight="1" x14ac:dyDescent="0.25">
      <c r="A288" s="66"/>
      <c r="B288" s="67"/>
      <c r="C288" s="67"/>
      <c r="D288" s="67" t="s">
        <v>1939</v>
      </c>
      <c r="E288" s="95" t="s">
        <v>6837</v>
      </c>
      <c r="F288" s="68" t="s">
        <v>862</v>
      </c>
      <c r="G288" s="68" t="s">
        <v>95</v>
      </c>
      <c r="H288" s="68" t="s">
        <v>8608</v>
      </c>
      <c r="I288" s="124" t="s">
        <v>355</v>
      </c>
      <c r="J288" s="69" t="s">
        <v>1963</v>
      </c>
      <c r="K288" s="121"/>
      <c r="L288" s="71"/>
      <c r="M288" s="70"/>
      <c r="N288" s="69" t="s">
        <v>8538</v>
      </c>
      <c r="O288" s="69" t="s">
        <v>1462</v>
      </c>
      <c r="P288" s="69" t="s">
        <v>1964</v>
      </c>
      <c r="Q288" s="73" t="s">
        <v>8609</v>
      </c>
      <c r="R288" s="69"/>
      <c r="S288" s="74"/>
      <c r="T288" s="69" t="s">
        <v>212</v>
      </c>
      <c r="U288" s="21"/>
      <c r="V288" s="21"/>
      <c r="W288" s="20" t="str">
        <f>VLOOKUP(TRIM(X288),X10:Y219,2,FALSE)</f>
        <v>Andy</v>
      </c>
      <c r="X288" s="168" t="str">
        <f t="shared" si="33"/>
        <v>20.6.2</v>
      </c>
      <c r="Y288" s="168">
        <f t="shared" si="34"/>
        <v>0</v>
      </c>
      <c r="Z288" s="168">
        <f t="shared" si="35"/>
        <v>0</v>
      </c>
      <c r="AA288" s="168">
        <f t="shared" si="36"/>
        <v>5</v>
      </c>
      <c r="AB288" s="168">
        <f t="shared" si="37"/>
        <v>0</v>
      </c>
      <c r="AC288" s="168">
        <f t="shared" si="38"/>
        <v>0</v>
      </c>
      <c r="AD288" s="168">
        <f t="shared" si="32"/>
        <v>0</v>
      </c>
      <c r="AE288" s="168">
        <f t="shared" si="39"/>
        <v>0</v>
      </c>
      <c r="AF288" s="170">
        <v>4.0999999999999996</v>
      </c>
      <c r="AI288" s="1" t="str">
        <f t="shared" si="40"/>
        <v>DIFF</v>
      </c>
      <c r="AN288" s="1" t="str">
        <f t="shared" si="41"/>
        <v>{20.6.2}</v>
      </c>
    </row>
    <row r="289" spans="1:40" ht="26.25" customHeight="1" x14ac:dyDescent="0.25">
      <c r="A289" s="66" t="s">
        <v>188</v>
      </c>
      <c r="B289" s="67"/>
      <c r="C289" s="67" t="s">
        <v>94</v>
      </c>
      <c r="D289" s="67" t="s">
        <v>1945</v>
      </c>
      <c r="E289" s="95" t="s">
        <v>6838</v>
      </c>
      <c r="F289" s="68" t="s">
        <v>862</v>
      </c>
      <c r="G289" s="68" t="s">
        <v>95</v>
      </c>
      <c r="H289" s="68" t="s">
        <v>8610</v>
      </c>
      <c r="I289" s="124" t="s">
        <v>8611</v>
      </c>
      <c r="J289" s="69" t="s">
        <v>1963</v>
      </c>
      <c r="K289" s="121"/>
      <c r="L289" s="69"/>
      <c r="M289" s="121"/>
      <c r="N289" s="69" t="s">
        <v>8538</v>
      </c>
      <c r="O289" s="69" t="s">
        <v>1462</v>
      </c>
      <c r="P289" s="69" t="s">
        <v>1964</v>
      </c>
      <c r="Q289" s="73" t="s">
        <v>8612</v>
      </c>
      <c r="R289" s="69"/>
      <c r="S289" s="74"/>
      <c r="T289" s="69" t="s">
        <v>1209</v>
      </c>
      <c r="U289" s="21"/>
      <c r="V289" s="21"/>
      <c r="W289" s="20" t="str">
        <f>VLOOKUP(TRIM(X289),X10:Y219,2,FALSE)</f>
        <v>Andy</v>
      </c>
      <c r="X289" s="168" t="str">
        <f t="shared" si="33"/>
        <v>20.6.8</v>
      </c>
      <c r="Y289" s="168">
        <f t="shared" si="34"/>
        <v>0</v>
      </c>
      <c r="Z289" s="168">
        <f t="shared" si="35"/>
        <v>0</v>
      </c>
      <c r="AA289" s="168">
        <f t="shared" si="36"/>
        <v>53</v>
      </c>
      <c r="AB289" s="168">
        <f t="shared" si="37"/>
        <v>0</v>
      </c>
      <c r="AC289" s="168">
        <f t="shared" si="38"/>
        <v>0</v>
      </c>
      <c r="AD289" s="168">
        <f t="shared" si="32"/>
        <v>0</v>
      </c>
      <c r="AE289" s="168">
        <f t="shared" si="39"/>
        <v>0</v>
      </c>
      <c r="AF289" s="170">
        <v>8.14</v>
      </c>
      <c r="AI289" s="1" t="str">
        <f t="shared" si="40"/>
        <v>DIFF</v>
      </c>
      <c r="AN289" s="1" t="str">
        <f t="shared" si="41"/>
        <v>{20.6.8}</v>
      </c>
    </row>
    <row r="290" spans="1:40" ht="26.25" customHeight="1" x14ac:dyDescent="0.25">
      <c r="A290" s="66"/>
      <c r="B290" s="67"/>
      <c r="C290" s="67"/>
      <c r="D290" s="67" t="s">
        <v>8307</v>
      </c>
      <c r="E290" s="95" t="s">
        <v>6839</v>
      </c>
      <c r="F290" s="68" t="s">
        <v>862</v>
      </c>
      <c r="G290" s="68" t="s">
        <v>95</v>
      </c>
      <c r="H290" s="68" t="s">
        <v>8613</v>
      </c>
      <c r="I290" s="124" t="s">
        <v>2121</v>
      </c>
      <c r="J290" s="69" t="s">
        <v>1963</v>
      </c>
      <c r="K290" s="121"/>
      <c r="L290" s="71"/>
      <c r="M290" s="70"/>
      <c r="N290" s="69" t="s">
        <v>8538</v>
      </c>
      <c r="O290" s="69" t="s">
        <v>1462</v>
      </c>
      <c r="P290" s="69" t="s">
        <v>1964</v>
      </c>
      <c r="Q290" s="73"/>
      <c r="R290" s="69"/>
      <c r="S290" s="74"/>
      <c r="T290" s="69" t="s">
        <v>8614</v>
      </c>
      <c r="U290" s="21"/>
      <c r="V290" s="21"/>
      <c r="W290" s="20" t="str">
        <f>VLOOKUP(TRIM(X290),X10:Y219,2,FALSE)</f>
        <v>Andy</v>
      </c>
      <c r="X290" s="168" t="str">
        <f t="shared" si="33"/>
        <v>20.6.18</v>
      </c>
      <c r="Y290" s="168">
        <f t="shared" si="34"/>
        <v>0</v>
      </c>
      <c r="Z290" s="168">
        <f t="shared" si="35"/>
        <v>0</v>
      </c>
      <c r="AA290" s="168">
        <f t="shared" si="36"/>
        <v>13</v>
      </c>
      <c r="AB290" s="168">
        <f t="shared" si="37"/>
        <v>0</v>
      </c>
      <c r="AC290" s="168">
        <f t="shared" si="38"/>
        <v>0</v>
      </c>
      <c r="AD290" s="168">
        <f t="shared" si="32"/>
        <v>0</v>
      </c>
      <c r="AE290" s="168">
        <f t="shared" si="39"/>
        <v>0</v>
      </c>
      <c r="AF290" s="170">
        <v>4.0999999999999996</v>
      </c>
      <c r="AI290" s="1" t="str">
        <f t="shared" si="40"/>
        <v>DIFF</v>
      </c>
      <c r="AN290" s="1" t="str">
        <f t="shared" si="41"/>
        <v>{20.6.18}</v>
      </c>
    </row>
    <row r="291" spans="1:40" ht="26.25" customHeight="1" x14ac:dyDescent="0.25">
      <c r="A291" s="66"/>
      <c r="B291" s="67"/>
      <c r="C291" s="67"/>
      <c r="D291" s="67" t="s">
        <v>1347</v>
      </c>
      <c r="E291" s="95" t="s">
        <v>6840</v>
      </c>
      <c r="F291" s="68" t="s">
        <v>14</v>
      </c>
      <c r="G291" s="68" t="s">
        <v>95</v>
      </c>
      <c r="H291" s="68" t="s">
        <v>4370</v>
      </c>
      <c r="I291" s="124" t="s">
        <v>218</v>
      </c>
      <c r="J291" s="69" t="s">
        <v>309</v>
      </c>
      <c r="K291" s="121">
        <v>1541</v>
      </c>
      <c r="L291" s="69"/>
      <c r="M291" s="121" t="s">
        <v>102</v>
      </c>
      <c r="N291" s="69" t="s">
        <v>2786</v>
      </c>
      <c r="O291" s="69" t="s">
        <v>1036</v>
      </c>
      <c r="P291" s="69" t="s">
        <v>1359</v>
      </c>
      <c r="Q291" s="73"/>
      <c r="R291" s="69"/>
      <c r="S291" s="74"/>
      <c r="T291" s="69" t="s">
        <v>1205</v>
      </c>
      <c r="U291" s="21"/>
      <c r="V291" s="21"/>
      <c r="W291" s="20" t="str">
        <f>VLOOKUP(TRIM(X291),X10:Y219,2,FALSE)</f>
        <v>Andy</v>
      </c>
      <c r="X291" s="168" t="str">
        <f t="shared" si="33"/>
        <v>19.15.2</v>
      </c>
      <c r="Y291" s="168">
        <f t="shared" si="34"/>
        <v>0</v>
      </c>
      <c r="Z291" s="168">
        <f t="shared" si="35"/>
        <v>0</v>
      </c>
      <c r="AA291" s="168">
        <f t="shared" si="36"/>
        <v>3</v>
      </c>
      <c r="AB291" s="168">
        <f t="shared" si="37"/>
        <v>0</v>
      </c>
      <c r="AC291" s="168">
        <f t="shared" si="38"/>
        <v>0</v>
      </c>
      <c r="AD291" s="168">
        <f t="shared" si="32"/>
        <v>0</v>
      </c>
      <c r="AE291" s="168">
        <f t="shared" si="39"/>
        <v>0</v>
      </c>
      <c r="AF291" s="170">
        <v>8.1999999999999993</v>
      </c>
      <c r="AI291" s="1" t="str">
        <f t="shared" si="40"/>
        <v>DIFF</v>
      </c>
      <c r="AN291" s="1" t="str">
        <f t="shared" si="41"/>
        <v>{19.15.2}</v>
      </c>
    </row>
    <row r="292" spans="1:40" ht="26.25" customHeight="1" x14ac:dyDescent="0.25">
      <c r="A292" s="66"/>
      <c r="B292" s="67"/>
      <c r="C292" s="67"/>
      <c r="D292" s="67" t="s">
        <v>1347</v>
      </c>
      <c r="E292" s="95" t="s">
        <v>6841</v>
      </c>
      <c r="F292" s="68" t="s">
        <v>14</v>
      </c>
      <c r="G292" s="68" t="s">
        <v>95</v>
      </c>
      <c r="H292" s="68" t="s">
        <v>1865</v>
      </c>
      <c r="I292" s="124" t="s">
        <v>218</v>
      </c>
      <c r="J292" s="69" t="s">
        <v>101</v>
      </c>
      <c r="K292" s="121">
        <v>5626</v>
      </c>
      <c r="L292" s="71"/>
      <c r="M292" s="70" t="s">
        <v>102</v>
      </c>
      <c r="N292" s="69" t="s">
        <v>8620</v>
      </c>
      <c r="O292" s="69" t="s">
        <v>1036</v>
      </c>
      <c r="P292" s="69" t="s">
        <v>1359</v>
      </c>
      <c r="Q292" s="73"/>
      <c r="R292" s="69"/>
      <c r="S292" s="74"/>
      <c r="T292" s="69" t="s">
        <v>1205</v>
      </c>
      <c r="U292" s="21"/>
      <c r="V292" s="21"/>
      <c r="W292" s="20" t="str">
        <f>VLOOKUP(TRIM(X292),X10:Y219,2,FALSE)</f>
        <v>Andy</v>
      </c>
      <c r="X292" s="168" t="str">
        <f t="shared" si="33"/>
        <v>19.15.2</v>
      </c>
      <c r="Y292" s="168">
        <f t="shared" si="34"/>
        <v>0</v>
      </c>
      <c r="Z292" s="168">
        <f t="shared" si="35"/>
        <v>0</v>
      </c>
      <c r="AA292" s="168">
        <f t="shared" si="36"/>
        <v>3</v>
      </c>
      <c r="AB292" s="168">
        <f t="shared" si="37"/>
        <v>0</v>
      </c>
      <c r="AC292" s="168">
        <f t="shared" si="38"/>
        <v>0</v>
      </c>
      <c r="AD292" s="168">
        <f t="shared" si="32"/>
        <v>0</v>
      </c>
      <c r="AE292" s="168">
        <f t="shared" si="39"/>
        <v>0</v>
      </c>
      <c r="AF292" s="170">
        <v>8.1999999999999993</v>
      </c>
      <c r="AI292" s="1" t="str">
        <f t="shared" si="40"/>
        <v>DIFF</v>
      </c>
      <c r="AN292" s="1" t="str">
        <f t="shared" si="41"/>
        <v>{19.15.2}</v>
      </c>
    </row>
    <row r="293" spans="1:40" ht="26.25" customHeight="1" x14ac:dyDescent="0.25">
      <c r="A293" s="66"/>
      <c r="B293" s="67" t="s">
        <v>1438</v>
      </c>
      <c r="C293" s="67"/>
      <c r="D293" s="67" t="s">
        <v>1337</v>
      </c>
      <c r="E293" s="95" t="s">
        <v>6842</v>
      </c>
      <c r="F293" s="68" t="s">
        <v>12</v>
      </c>
      <c r="G293" s="68" t="s">
        <v>95</v>
      </c>
      <c r="H293" s="68" t="s">
        <v>1965</v>
      </c>
      <c r="I293" s="124" t="s">
        <v>218</v>
      </c>
      <c r="J293" s="69"/>
      <c r="K293" s="121"/>
      <c r="L293" s="69"/>
      <c r="M293" s="121"/>
      <c r="N293" s="69"/>
      <c r="O293" s="69" t="s">
        <v>1036</v>
      </c>
      <c r="P293" s="69"/>
      <c r="Q293" s="73" t="s">
        <v>1438</v>
      </c>
      <c r="R293" s="69" t="s">
        <v>8621</v>
      </c>
      <c r="S293" s="74"/>
      <c r="T293" s="69" t="s">
        <v>1205</v>
      </c>
      <c r="U293" s="21"/>
      <c r="V293" s="21"/>
      <c r="W293" s="20" t="str">
        <f>VLOOKUP(TRIM(X293),X10:Y219,2,FALSE)</f>
        <v>Andy</v>
      </c>
      <c r="X293" s="168" t="str">
        <f t="shared" si="33"/>
        <v>19.3.2</v>
      </c>
      <c r="Y293" s="168">
        <f t="shared" si="34"/>
        <v>0</v>
      </c>
      <c r="Z293" s="168">
        <f t="shared" si="35"/>
        <v>0</v>
      </c>
      <c r="AA293" s="168">
        <f t="shared" si="36"/>
        <v>3</v>
      </c>
      <c r="AB293" s="168">
        <f t="shared" si="37"/>
        <v>0</v>
      </c>
      <c r="AC293" s="168">
        <f t="shared" si="38"/>
        <v>0</v>
      </c>
      <c r="AD293" s="168">
        <f t="shared" si="32"/>
        <v>1</v>
      </c>
      <c r="AE293" s="168">
        <f t="shared" si="39"/>
        <v>0</v>
      </c>
      <c r="AF293" s="170">
        <v>8.6999999999999993</v>
      </c>
      <c r="AI293" s="1" t="str">
        <f t="shared" si="40"/>
        <v/>
      </c>
      <c r="AN293" s="1" t="str">
        <f t="shared" si="41"/>
        <v>{19.3.2}</v>
      </c>
    </row>
    <row r="294" spans="1:40" ht="26.25" customHeight="1" x14ac:dyDescent="0.25">
      <c r="A294" s="66"/>
      <c r="B294" s="67"/>
      <c r="C294" s="67"/>
      <c r="D294" s="67" t="s">
        <v>4223</v>
      </c>
      <c r="E294" s="95" t="s">
        <v>6843</v>
      </c>
      <c r="F294" s="68" t="s">
        <v>14</v>
      </c>
      <c r="G294" s="68" t="s">
        <v>95</v>
      </c>
      <c r="H294" s="68" t="s">
        <v>8622</v>
      </c>
      <c r="I294" s="124" t="s">
        <v>218</v>
      </c>
      <c r="J294" s="69" t="s">
        <v>309</v>
      </c>
      <c r="K294" s="121">
        <v>1542</v>
      </c>
      <c r="L294" s="71"/>
      <c r="M294" s="70" t="s">
        <v>197</v>
      </c>
      <c r="N294" s="69" t="s">
        <v>2786</v>
      </c>
      <c r="O294" s="69" t="s">
        <v>1462</v>
      </c>
      <c r="P294" s="69" t="s">
        <v>8623</v>
      </c>
      <c r="Q294" s="73"/>
      <c r="R294" s="69"/>
      <c r="S294" s="74"/>
      <c r="T294" s="69" t="s">
        <v>1205</v>
      </c>
      <c r="U294" s="21"/>
      <c r="V294" s="21"/>
      <c r="W294" s="20" t="str">
        <f>VLOOKUP(TRIM(X294),X10:Y219,2,FALSE)</f>
        <v>Andy</v>
      </c>
      <c r="X294" s="168" t="str">
        <f t="shared" si="33"/>
        <v>20.13</v>
      </c>
      <c r="Y294" s="168">
        <f t="shared" si="34"/>
        <v>0</v>
      </c>
      <c r="Z294" s="168">
        <f t="shared" si="35"/>
        <v>0</v>
      </c>
      <c r="AA294" s="168">
        <f t="shared" si="36"/>
        <v>3</v>
      </c>
      <c r="AB294" s="168">
        <f t="shared" si="37"/>
        <v>0</v>
      </c>
      <c r="AC294" s="168">
        <f t="shared" si="38"/>
        <v>0</v>
      </c>
      <c r="AD294" s="168">
        <f t="shared" si="32"/>
        <v>0</v>
      </c>
      <c r="AE294" s="168">
        <f t="shared" si="39"/>
        <v>0</v>
      </c>
      <c r="AF294" s="170">
        <v>4.0999999999999996</v>
      </c>
      <c r="AI294" s="1" t="str">
        <f t="shared" si="40"/>
        <v>DIFF</v>
      </c>
      <c r="AN294" s="1" t="str">
        <f t="shared" si="41"/>
        <v>{20.13}</v>
      </c>
    </row>
    <row r="295" spans="1:40" ht="26.25" customHeight="1" x14ac:dyDescent="0.25">
      <c r="A295" s="66"/>
      <c r="B295" s="67"/>
      <c r="C295" s="67"/>
      <c r="D295" s="67" t="s">
        <v>4223</v>
      </c>
      <c r="E295" s="95" t="s">
        <v>6844</v>
      </c>
      <c r="F295" s="68" t="s">
        <v>196</v>
      </c>
      <c r="G295" s="68" t="s">
        <v>100</v>
      </c>
      <c r="H295" s="68" t="s">
        <v>8624</v>
      </c>
      <c r="I295" s="124" t="s">
        <v>218</v>
      </c>
      <c r="J295" s="69"/>
      <c r="K295" s="121"/>
      <c r="L295" s="69"/>
      <c r="M295" s="121"/>
      <c r="N295" s="69"/>
      <c r="O295" s="69" t="s">
        <v>1462</v>
      </c>
      <c r="P295" s="69"/>
      <c r="Q295" s="73"/>
      <c r="R295" s="69"/>
      <c r="S295" s="74"/>
      <c r="T295" s="69" t="s">
        <v>1205</v>
      </c>
      <c r="U295" s="21"/>
      <c r="V295" s="21"/>
      <c r="W295" s="20" t="str">
        <f>VLOOKUP(TRIM(X295),X10:Y219,2,FALSE)</f>
        <v>Andy</v>
      </c>
      <c r="X295" s="168" t="str">
        <f t="shared" si="33"/>
        <v>20.13</v>
      </c>
      <c r="Y295" s="168">
        <f t="shared" si="34"/>
        <v>0</v>
      </c>
      <c r="Z295" s="168">
        <f t="shared" si="35"/>
        <v>0</v>
      </c>
      <c r="AA295" s="168">
        <f t="shared" si="36"/>
        <v>3</v>
      </c>
      <c r="AB295" s="168">
        <f t="shared" si="37"/>
        <v>0</v>
      </c>
      <c r="AC295" s="168">
        <f t="shared" si="38"/>
        <v>0</v>
      </c>
      <c r="AD295" s="168">
        <f t="shared" si="32"/>
        <v>0</v>
      </c>
      <c r="AE295" s="168">
        <f t="shared" si="39"/>
        <v>0</v>
      </c>
      <c r="AF295" s="170">
        <v>8.2799999999999994</v>
      </c>
      <c r="AI295" s="1" t="str">
        <f t="shared" si="40"/>
        <v/>
      </c>
      <c r="AN295" s="1" t="str">
        <f t="shared" si="41"/>
        <v>{20.13}</v>
      </c>
    </row>
    <row r="296" spans="1:40" ht="26.25" customHeight="1" x14ac:dyDescent="0.25">
      <c r="A296" s="66"/>
      <c r="B296" s="67"/>
      <c r="C296" s="67"/>
      <c r="D296" s="67" t="s">
        <v>8307</v>
      </c>
      <c r="E296" s="95" t="s">
        <v>6845</v>
      </c>
      <c r="F296" s="68" t="s">
        <v>862</v>
      </c>
      <c r="G296" s="68" t="s">
        <v>95</v>
      </c>
      <c r="H296" s="68" t="s">
        <v>8625</v>
      </c>
      <c r="I296" s="124" t="s">
        <v>218</v>
      </c>
      <c r="J296" s="69" t="s">
        <v>1963</v>
      </c>
      <c r="K296" s="121"/>
      <c r="L296" s="71"/>
      <c r="M296" s="70"/>
      <c r="N296" s="69" t="s">
        <v>8538</v>
      </c>
      <c r="O296" s="69" t="s">
        <v>1462</v>
      </c>
      <c r="P296" s="69" t="s">
        <v>1964</v>
      </c>
      <c r="Q296" s="73"/>
      <c r="R296" s="69"/>
      <c r="S296" s="74"/>
      <c r="T296" s="69" t="s">
        <v>1205</v>
      </c>
      <c r="U296" s="21"/>
      <c r="V296" s="21"/>
      <c r="W296" s="20" t="str">
        <f>VLOOKUP(TRIM(X296),X10:Y219,2,FALSE)</f>
        <v>Andy</v>
      </c>
      <c r="X296" s="168" t="str">
        <f t="shared" si="33"/>
        <v>20.6.18</v>
      </c>
      <c r="Y296" s="168">
        <f t="shared" si="34"/>
        <v>0</v>
      </c>
      <c r="Z296" s="168">
        <f t="shared" si="35"/>
        <v>0</v>
      </c>
      <c r="AA296" s="168">
        <f t="shared" si="36"/>
        <v>3</v>
      </c>
      <c r="AB296" s="168">
        <f t="shared" si="37"/>
        <v>0</v>
      </c>
      <c r="AC296" s="168">
        <f t="shared" si="38"/>
        <v>0</v>
      </c>
      <c r="AD296" s="168">
        <f t="shared" si="32"/>
        <v>0</v>
      </c>
      <c r="AE296" s="168">
        <f t="shared" si="39"/>
        <v>0</v>
      </c>
      <c r="AF296" s="170">
        <v>8.4</v>
      </c>
      <c r="AI296" s="1" t="str">
        <f t="shared" si="40"/>
        <v>DIFF</v>
      </c>
      <c r="AN296" s="1" t="str">
        <f t="shared" si="41"/>
        <v>{20.6.18}</v>
      </c>
    </row>
    <row r="297" spans="1:40" ht="26.25" customHeight="1" x14ac:dyDescent="0.25">
      <c r="A297" s="66"/>
      <c r="B297" s="67"/>
      <c r="C297" s="67"/>
      <c r="D297" s="67" t="s">
        <v>8307</v>
      </c>
      <c r="E297" s="95" t="s">
        <v>6846</v>
      </c>
      <c r="F297" s="68" t="s">
        <v>862</v>
      </c>
      <c r="G297" s="68" t="s">
        <v>95</v>
      </c>
      <c r="H297" s="68" t="s">
        <v>8626</v>
      </c>
      <c r="I297" s="124" t="s">
        <v>218</v>
      </c>
      <c r="J297" s="69" t="s">
        <v>1963</v>
      </c>
      <c r="K297" s="121"/>
      <c r="L297" s="69"/>
      <c r="M297" s="121"/>
      <c r="N297" s="69" t="s">
        <v>8538</v>
      </c>
      <c r="O297" s="69" t="s">
        <v>1462</v>
      </c>
      <c r="P297" s="69" t="s">
        <v>1964</v>
      </c>
      <c r="Q297" s="73"/>
      <c r="R297" s="69"/>
      <c r="S297" s="74"/>
      <c r="T297" s="69" t="s">
        <v>1205</v>
      </c>
      <c r="U297" s="21"/>
      <c r="V297" s="21"/>
      <c r="W297" s="20" t="str">
        <f>VLOOKUP(TRIM(X297),X10:Y219,2,FALSE)</f>
        <v>Andy</v>
      </c>
      <c r="X297" s="168" t="str">
        <f t="shared" si="33"/>
        <v>20.6.18</v>
      </c>
      <c r="Y297" s="168">
        <f t="shared" si="34"/>
        <v>0</v>
      </c>
      <c r="Z297" s="168">
        <f t="shared" si="35"/>
        <v>0</v>
      </c>
      <c r="AA297" s="168">
        <f t="shared" si="36"/>
        <v>3</v>
      </c>
      <c r="AB297" s="168">
        <f t="shared" si="37"/>
        <v>0</v>
      </c>
      <c r="AC297" s="168">
        <f t="shared" si="38"/>
        <v>0</v>
      </c>
      <c r="AD297" s="168">
        <f t="shared" si="32"/>
        <v>0</v>
      </c>
      <c r="AE297" s="168">
        <f t="shared" si="39"/>
        <v>0</v>
      </c>
      <c r="AF297" s="170">
        <v>8.8000000000000007</v>
      </c>
      <c r="AI297" s="1" t="str">
        <f t="shared" si="40"/>
        <v>DIFF</v>
      </c>
      <c r="AN297" s="1" t="str">
        <f t="shared" si="41"/>
        <v>{20.6.18}</v>
      </c>
    </row>
    <row r="298" spans="1:40" ht="26.25" customHeight="1" x14ac:dyDescent="0.25">
      <c r="A298" s="66"/>
      <c r="B298" s="67"/>
      <c r="C298" s="67"/>
      <c r="D298" s="67" t="s">
        <v>8308</v>
      </c>
      <c r="E298" s="95" t="s">
        <v>6847</v>
      </c>
      <c r="F298" s="68" t="s">
        <v>862</v>
      </c>
      <c r="G298" s="68" t="s">
        <v>95</v>
      </c>
      <c r="H298" s="68" t="s">
        <v>8627</v>
      </c>
      <c r="I298" s="124" t="s">
        <v>218</v>
      </c>
      <c r="J298" s="69" t="s">
        <v>1963</v>
      </c>
      <c r="K298" s="121"/>
      <c r="L298" s="71"/>
      <c r="M298" s="70"/>
      <c r="N298" s="69" t="s">
        <v>8538</v>
      </c>
      <c r="O298" s="69" t="s">
        <v>1462</v>
      </c>
      <c r="P298" s="69" t="s">
        <v>1964</v>
      </c>
      <c r="Q298" s="73"/>
      <c r="R298" s="69"/>
      <c r="S298" s="74"/>
      <c r="T298" s="69" t="s">
        <v>1205</v>
      </c>
      <c r="U298" s="21"/>
      <c r="V298" s="21"/>
      <c r="W298" s="20" t="str">
        <f>VLOOKUP(TRIM(X298),X10:Y219,2,FALSE)</f>
        <v>Andy</v>
      </c>
      <c r="X298" s="168" t="str">
        <f t="shared" si="33"/>
        <v>20.6.19</v>
      </c>
      <c r="Y298" s="168">
        <f t="shared" si="34"/>
        <v>0</v>
      </c>
      <c r="Z298" s="168">
        <f t="shared" si="35"/>
        <v>0</v>
      </c>
      <c r="AA298" s="168">
        <f t="shared" si="36"/>
        <v>3</v>
      </c>
      <c r="AB298" s="168">
        <f t="shared" si="37"/>
        <v>0</v>
      </c>
      <c r="AC298" s="168">
        <f t="shared" si="38"/>
        <v>0</v>
      </c>
      <c r="AD298" s="168">
        <f t="shared" si="32"/>
        <v>0</v>
      </c>
      <c r="AE298" s="168">
        <f t="shared" si="39"/>
        <v>0</v>
      </c>
      <c r="AF298" s="170">
        <v>8.2799999999999994</v>
      </c>
      <c r="AI298" s="1" t="str">
        <f t="shared" si="40"/>
        <v>DIFF</v>
      </c>
      <c r="AN298" s="1" t="str">
        <f t="shared" si="41"/>
        <v>{20.6.19}</v>
      </c>
    </row>
    <row r="299" spans="1:40" ht="26.25" customHeight="1" x14ac:dyDescent="0.25">
      <c r="A299" s="66"/>
      <c r="B299" s="67"/>
      <c r="C299" s="67"/>
      <c r="D299" s="67" t="s">
        <v>8308</v>
      </c>
      <c r="E299" s="95" t="s">
        <v>6848</v>
      </c>
      <c r="F299" s="68" t="s">
        <v>862</v>
      </c>
      <c r="G299" s="68" t="s">
        <v>95</v>
      </c>
      <c r="H299" s="68" t="s">
        <v>8628</v>
      </c>
      <c r="I299" s="124" t="s">
        <v>218</v>
      </c>
      <c r="J299" s="69" t="s">
        <v>1963</v>
      </c>
      <c r="K299" s="121"/>
      <c r="L299" s="69"/>
      <c r="M299" s="121"/>
      <c r="N299" s="69" t="s">
        <v>8538</v>
      </c>
      <c r="O299" s="69" t="s">
        <v>1462</v>
      </c>
      <c r="P299" s="69" t="s">
        <v>1964</v>
      </c>
      <c r="Q299" s="73"/>
      <c r="R299" s="69"/>
      <c r="S299" s="74"/>
      <c r="T299" s="69" t="s">
        <v>1205</v>
      </c>
      <c r="U299" s="21"/>
      <c r="V299" s="21"/>
      <c r="W299" s="20" t="str">
        <f>VLOOKUP(TRIM(X299),X10:Y219,2,FALSE)</f>
        <v>Andy</v>
      </c>
      <c r="X299" s="168" t="str">
        <f t="shared" si="33"/>
        <v>20.6.19</v>
      </c>
      <c r="Y299" s="168">
        <f t="shared" si="34"/>
        <v>0</v>
      </c>
      <c r="Z299" s="168">
        <f t="shared" si="35"/>
        <v>0</v>
      </c>
      <c r="AA299" s="168">
        <f t="shared" si="36"/>
        <v>3</v>
      </c>
      <c r="AB299" s="168">
        <f t="shared" si="37"/>
        <v>0</v>
      </c>
      <c r="AC299" s="168">
        <f t="shared" si="38"/>
        <v>0</v>
      </c>
      <c r="AD299" s="168">
        <f t="shared" si="32"/>
        <v>0</v>
      </c>
      <c r="AE299" s="168">
        <f t="shared" si="39"/>
        <v>0</v>
      </c>
      <c r="AF299" s="170">
        <v>4.0999999999999996</v>
      </c>
      <c r="AI299" s="1" t="str">
        <f t="shared" si="40"/>
        <v>DIFF</v>
      </c>
      <c r="AN299" s="1" t="str">
        <f t="shared" si="41"/>
        <v>{20.6.19}</v>
      </c>
    </row>
    <row r="300" spans="1:40" ht="26.25" customHeight="1" x14ac:dyDescent="0.25">
      <c r="A300" s="66"/>
      <c r="B300" s="67"/>
      <c r="C300" s="67"/>
      <c r="D300" s="67" t="s">
        <v>8310</v>
      </c>
      <c r="E300" s="95" t="s">
        <v>6849</v>
      </c>
      <c r="F300" s="68" t="s">
        <v>862</v>
      </c>
      <c r="G300" s="68" t="s">
        <v>95</v>
      </c>
      <c r="H300" s="68" t="s">
        <v>8629</v>
      </c>
      <c r="I300" s="124" t="s">
        <v>218</v>
      </c>
      <c r="J300" s="69" t="s">
        <v>1963</v>
      </c>
      <c r="K300" s="121"/>
      <c r="L300" s="71"/>
      <c r="M300" s="70"/>
      <c r="N300" s="69" t="s">
        <v>8538</v>
      </c>
      <c r="O300" s="69" t="s">
        <v>1462</v>
      </c>
      <c r="P300" s="69" t="s">
        <v>1964</v>
      </c>
      <c r="Q300" s="73"/>
      <c r="R300" s="69"/>
      <c r="S300" s="74"/>
      <c r="T300" s="69" t="s">
        <v>1205</v>
      </c>
      <c r="U300" s="21"/>
      <c r="V300" s="21"/>
      <c r="W300" s="20" t="str">
        <f>VLOOKUP(TRIM(X300),X10:Y219,2,FALSE)</f>
        <v>Andy</v>
      </c>
      <c r="X300" s="168" t="str">
        <f t="shared" si="33"/>
        <v>20.6.21</v>
      </c>
      <c r="Y300" s="168">
        <f t="shared" si="34"/>
        <v>0</v>
      </c>
      <c r="Z300" s="168">
        <f t="shared" si="35"/>
        <v>0</v>
      </c>
      <c r="AA300" s="168">
        <f t="shared" si="36"/>
        <v>3</v>
      </c>
      <c r="AB300" s="168">
        <f t="shared" si="37"/>
        <v>0</v>
      </c>
      <c r="AC300" s="168">
        <f t="shared" si="38"/>
        <v>0</v>
      </c>
      <c r="AD300" s="168">
        <f t="shared" si="32"/>
        <v>0</v>
      </c>
      <c r="AE300" s="168">
        <f t="shared" si="39"/>
        <v>0</v>
      </c>
      <c r="AF300" s="170">
        <v>8.2799999999999994</v>
      </c>
      <c r="AI300" s="1" t="str">
        <f t="shared" si="40"/>
        <v>DIFF</v>
      </c>
      <c r="AN300" s="1" t="str">
        <f t="shared" si="41"/>
        <v>{20.6.21}</v>
      </c>
    </row>
    <row r="301" spans="1:40" ht="26.25" customHeight="1" x14ac:dyDescent="0.25">
      <c r="A301" s="66"/>
      <c r="B301" s="67"/>
      <c r="C301" s="67"/>
      <c r="D301" s="67" t="s">
        <v>1347</v>
      </c>
      <c r="E301" s="95" t="s">
        <v>6850</v>
      </c>
      <c r="F301" s="68" t="s">
        <v>14</v>
      </c>
      <c r="G301" s="68" t="s">
        <v>95</v>
      </c>
      <c r="H301" s="68" t="s">
        <v>1865</v>
      </c>
      <c r="I301" s="124" t="s">
        <v>218</v>
      </c>
      <c r="J301" s="69" t="s">
        <v>101</v>
      </c>
      <c r="K301" s="121">
        <v>5627</v>
      </c>
      <c r="L301" s="69"/>
      <c r="M301" s="121" t="s">
        <v>104</v>
      </c>
      <c r="N301" s="69" t="s">
        <v>8542</v>
      </c>
      <c r="O301" s="69" t="s">
        <v>1462</v>
      </c>
      <c r="P301" s="69" t="s">
        <v>1359</v>
      </c>
      <c r="Q301" s="73"/>
      <c r="R301" s="69"/>
      <c r="S301" s="74"/>
      <c r="T301" s="69" t="s">
        <v>1205</v>
      </c>
      <c r="U301" s="21"/>
      <c r="V301" s="21"/>
      <c r="W301" s="20" t="str">
        <f>VLOOKUP(TRIM(X301),X10:Y219,2,FALSE)</f>
        <v>Andy</v>
      </c>
      <c r="X301" s="168" t="str">
        <f t="shared" si="33"/>
        <v>19.15.2</v>
      </c>
      <c r="Y301" s="168">
        <f t="shared" si="34"/>
        <v>0</v>
      </c>
      <c r="Z301" s="168">
        <f t="shared" si="35"/>
        <v>0</v>
      </c>
      <c r="AA301" s="168">
        <f t="shared" si="36"/>
        <v>3</v>
      </c>
      <c r="AB301" s="168">
        <f t="shared" si="37"/>
        <v>0</v>
      </c>
      <c r="AC301" s="168">
        <f t="shared" si="38"/>
        <v>0</v>
      </c>
      <c r="AD301" s="168">
        <f t="shared" si="32"/>
        <v>0</v>
      </c>
      <c r="AE301" s="168">
        <f t="shared" si="39"/>
        <v>0</v>
      </c>
      <c r="AF301" s="170">
        <v>8.1</v>
      </c>
      <c r="AI301" s="1" t="str">
        <f t="shared" si="40"/>
        <v>DIFF</v>
      </c>
      <c r="AN301" s="1" t="str">
        <f t="shared" si="41"/>
        <v>{19.15.2}</v>
      </c>
    </row>
    <row r="302" spans="1:40" ht="26.25" customHeight="1" x14ac:dyDescent="0.25">
      <c r="A302" s="66"/>
      <c r="B302" s="67"/>
      <c r="C302" s="67"/>
      <c r="D302" s="67" t="s">
        <v>1157</v>
      </c>
      <c r="E302" s="95" t="s">
        <v>6851</v>
      </c>
      <c r="F302" s="68" t="s">
        <v>1128</v>
      </c>
      <c r="G302" s="68" t="s">
        <v>95</v>
      </c>
      <c r="H302" s="68" t="s">
        <v>8630</v>
      </c>
      <c r="I302" s="124" t="s">
        <v>8631</v>
      </c>
      <c r="J302" s="69"/>
      <c r="K302" s="121"/>
      <c r="L302" s="71"/>
      <c r="M302" s="70"/>
      <c r="N302" s="69"/>
      <c r="O302" s="69" t="s">
        <v>1462</v>
      </c>
      <c r="P302" s="69"/>
      <c r="Q302" s="73" t="s">
        <v>8632</v>
      </c>
      <c r="R302" s="69" t="s">
        <v>8633</v>
      </c>
      <c r="S302" s="74"/>
      <c r="T302" s="69" t="s">
        <v>8634</v>
      </c>
      <c r="U302" s="21"/>
      <c r="V302" s="21"/>
      <c r="W302" s="20" t="str">
        <f>VLOOKUP(TRIM(X302),X10:Y219,2,FALSE)</f>
        <v>Andy</v>
      </c>
      <c r="X302" s="168" t="str">
        <f t="shared" si="33"/>
        <v>30.1</v>
      </c>
      <c r="Y302" s="168">
        <f t="shared" si="34"/>
        <v>0</v>
      </c>
      <c r="Z302" s="168">
        <f t="shared" si="35"/>
        <v>0</v>
      </c>
      <c r="AA302" s="168">
        <f t="shared" si="36"/>
        <v>16</v>
      </c>
      <c r="AB302" s="168">
        <f t="shared" si="37"/>
        <v>0</v>
      </c>
      <c r="AC302" s="168">
        <f t="shared" si="38"/>
        <v>0</v>
      </c>
      <c r="AD302" s="168">
        <f t="shared" si="32"/>
        <v>0</v>
      </c>
      <c r="AE302" s="168">
        <f t="shared" si="39"/>
        <v>0</v>
      </c>
      <c r="AF302" s="170">
        <v>4.0999999999999996</v>
      </c>
      <c r="AI302" s="1" t="str">
        <f t="shared" si="40"/>
        <v/>
      </c>
      <c r="AN302" s="1" t="str">
        <f t="shared" si="41"/>
        <v>{30.1}</v>
      </c>
    </row>
    <row r="303" spans="1:40" ht="26.25" customHeight="1" x14ac:dyDescent="0.25">
      <c r="A303" s="66" t="s">
        <v>188</v>
      </c>
      <c r="B303" s="67"/>
      <c r="C303" s="67" t="s">
        <v>94</v>
      </c>
      <c r="D303" s="67" t="s">
        <v>1939</v>
      </c>
      <c r="E303" s="95" t="s">
        <v>6852</v>
      </c>
      <c r="F303" s="68" t="s">
        <v>862</v>
      </c>
      <c r="G303" s="68" t="s">
        <v>95</v>
      </c>
      <c r="H303" s="68" t="s">
        <v>8635</v>
      </c>
      <c r="I303" s="124" t="s">
        <v>2121</v>
      </c>
      <c r="J303" s="69" t="s">
        <v>1963</v>
      </c>
      <c r="K303" s="121"/>
      <c r="L303" s="69"/>
      <c r="M303" s="121"/>
      <c r="N303" s="69" t="s">
        <v>8538</v>
      </c>
      <c r="O303" s="69" t="s">
        <v>1462</v>
      </c>
      <c r="P303" s="69" t="s">
        <v>1964</v>
      </c>
      <c r="Q303" s="73"/>
      <c r="R303" s="69"/>
      <c r="S303" s="74"/>
      <c r="T303" s="69" t="s">
        <v>8636</v>
      </c>
      <c r="U303" s="21"/>
      <c r="V303" s="21"/>
      <c r="W303" s="20" t="str">
        <f>VLOOKUP(TRIM(X303),X10:Y219,2,FALSE)</f>
        <v>Andy</v>
      </c>
      <c r="X303" s="168" t="str">
        <f t="shared" si="33"/>
        <v>20.6.2</v>
      </c>
      <c r="Y303" s="168">
        <f t="shared" si="34"/>
        <v>0</v>
      </c>
      <c r="Z303" s="168">
        <f t="shared" si="35"/>
        <v>0</v>
      </c>
      <c r="AA303" s="168">
        <f t="shared" si="36"/>
        <v>13</v>
      </c>
      <c r="AB303" s="168">
        <f t="shared" si="37"/>
        <v>0</v>
      </c>
      <c r="AC303" s="168">
        <f t="shared" si="38"/>
        <v>0</v>
      </c>
      <c r="AD303" s="168">
        <f t="shared" si="32"/>
        <v>0</v>
      </c>
      <c r="AE303" s="168">
        <f t="shared" si="39"/>
        <v>0</v>
      </c>
      <c r="AF303" s="170">
        <v>4.0999999999999996</v>
      </c>
      <c r="AI303" s="1" t="str">
        <f t="shared" si="40"/>
        <v>DIFF</v>
      </c>
      <c r="AN303" s="1" t="str">
        <f t="shared" si="41"/>
        <v>{20.6.2}</v>
      </c>
    </row>
    <row r="304" spans="1:40" ht="26.25" customHeight="1" x14ac:dyDescent="0.25">
      <c r="A304" s="66"/>
      <c r="B304" s="67"/>
      <c r="C304" s="67"/>
      <c r="D304" s="67" t="s">
        <v>8311</v>
      </c>
      <c r="E304" s="95" t="s">
        <v>6853</v>
      </c>
      <c r="F304" s="68" t="s">
        <v>862</v>
      </c>
      <c r="G304" s="68" t="s">
        <v>95</v>
      </c>
      <c r="H304" s="68" t="s">
        <v>8637</v>
      </c>
      <c r="I304" s="124" t="s">
        <v>2121</v>
      </c>
      <c r="J304" s="69" t="s">
        <v>1963</v>
      </c>
      <c r="K304" s="121"/>
      <c r="L304" s="71"/>
      <c r="M304" s="70"/>
      <c r="N304" s="69" t="s">
        <v>8538</v>
      </c>
      <c r="O304" s="69" t="s">
        <v>1462</v>
      </c>
      <c r="P304" s="69" t="s">
        <v>1964</v>
      </c>
      <c r="Q304" s="73" t="s">
        <v>8638</v>
      </c>
      <c r="R304" s="69"/>
      <c r="S304" s="74"/>
      <c r="T304" s="69" t="s">
        <v>8639</v>
      </c>
      <c r="U304" s="21"/>
      <c r="V304" s="21"/>
      <c r="W304" s="20" t="str">
        <f>VLOOKUP(TRIM(X304),X10:Y219,2,FALSE)</f>
        <v>Andy</v>
      </c>
      <c r="X304" s="168" t="str">
        <f t="shared" si="33"/>
        <v>20.6.22</v>
      </c>
      <c r="Y304" s="168">
        <f t="shared" si="34"/>
        <v>0</v>
      </c>
      <c r="Z304" s="168">
        <f t="shared" si="35"/>
        <v>0</v>
      </c>
      <c r="AA304" s="168">
        <f t="shared" si="36"/>
        <v>13</v>
      </c>
      <c r="AB304" s="168">
        <f t="shared" si="37"/>
        <v>0</v>
      </c>
      <c r="AC304" s="168">
        <f t="shared" si="38"/>
        <v>0</v>
      </c>
      <c r="AD304" s="168">
        <f t="shared" si="32"/>
        <v>0</v>
      </c>
      <c r="AE304" s="168">
        <f t="shared" si="39"/>
        <v>0</v>
      </c>
      <c r="AF304" s="170">
        <v>4.0999999999999996</v>
      </c>
      <c r="AI304" s="1" t="str">
        <f t="shared" si="40"/>
        <v>DIFF</v>
      </c>
      <c r="AN304" s="1" t="str">
        <f t="shared" si="41"/>
        <v>{20.6.22}</v>
      </c>
    </row>
    <row r="305" spans="1:40" ht="26.25" customHeight="1" x14ac:dyDescent="0.25">
      <c r="A305" s="66"/>
      <c r="B305" s="67"/>
      <c r="C305" s="67"/>
      <c r="D305" s="67" t="s">
        <v>8300</v>
      </c>
      <c r="E305" s="95" t="s">
        <v>6854</v>
      </c>
      <c r="F305" s="68" t="s">
        <v>862</v>
      </c>
      <c r="G305" s="68" t="s">
        <v>95</v>
      </c>
      <c r="H305" s="68" t="s">
        <v>8640</v>
      </c>
      <c r="I305" s="124" t="s">
        <v>223</v>
      </c>
      <c r="J305" s="69" t="s">
        <v>1963</v>
      </c>
      <c r="K305" s="121"/>
      <c r="L305" s="69"/>
      <c r="M305" s="121"/>
      <c r="N305" s="69" t="s">
        <v>8538</v>
      </c>
      <c r="O305" s="69" t="s">
        <v>1462</v>
      </c>
      <c r="P305" s="69" t="s">
        <v>1964</v>
      </c>
      <c r="Q305" s="73" t="s">
        <v>8641</v>
      </c>
      <c r="R305" s="69"/>
      <c r="S305" s="74"/>
      <c r="T305" s="69" t="s">
        <v>1080</v>
      </c>
      <c r="U305" s="21"/>
      <c r="V305" s="21"/>
      <c r="W305" s="20" t="str">
        <f>VLOOKUP(TRIM(X305),X10:Y219,2,FALSE)</f>
        <v>Andy</v>
      </c>
      <c r="X305" s="168" t="str">
        <f t="shared" si="33"/>
        <v>20.6.11</v>
      </c>
      <c r="Y305" s="168">
        <f t="shared" si="34"/>
        <v>0</v>
      </c>
      <c r="Z305" s="168">
        <f t="shared" si="35"/>
        <v>0</v>
      </c>
      <c r="AA305" s="168">
        <f t="shared" si="36"/>
        <v>3</v>
      </c>
      <c r="AB305" s="168">
        <f t="shared" si="37"/>
        <v>0</v>
      </c>
      <c r="AC305" s="168">
        <f t="shared" si="38"/>
        <v>0</v>
      </c>
      <c r="AD305" s="168">
        <f t="shared" si="32"/>
        <v>0</v>
      </c>
      <c r="AE305" s="168">
        <f t="shared" si="39"/>
        <v>0</v>
      </c>
      <c r="AF305" s="170">
        <v>4.0999999999999996</v>
      </c>
      <c r="AI305" s="1" t="str">
        <f t="shared" si="40"/>
        <v>DIFF</v>
      </c>
      <c r="AN305" s="1" t="str">
        <f t="shared" si="41"/>
        <v>{20.6.11}</v>
      </c>
    </row>
    <row r="306" spans="1:40" ht="26.25" customHeight="1" x14ac:dyDescent="0.25">
      <c r="A306" s="66"/>
      <c r="B306" s="67"/>
      <c r="C306" s="67"/>
      <c r="D306" s="67" t="s">
        <v>8307</v>
      </c>
      <c r="E306" s="95" t="s">
        <v>6855</v>
      </c>
      <c r="F306" s="68" t="s">
        <v>862</v>
      </c>
      <c r="G306" s="68" t="s">
        <v>95</v>
      </c>
      <c r="H306" s="68" t="s">
        <v>8642</v>
      </c>
      <c r="I306" s="124" t="s">
        <v>464</v>
      </c>
      <c r="J306" s="69" t="s">
        <v>1963</v>
      </c>
      <c r="K306" s="121"/>
      <c r="L306" s="71"/>
      <c r="M306" s="70"/>
      <c r="N306" s="69" t="s">
        <v>8538</v>
      </c>
      <c r="O306" s="69" t="s">
        <v>1462</v>
      </c>
      <c r="P306" s="69" t="s">
        <v>1964</v>
      </c>
      <c r="Q306" s="73"/>
      <c r="R306" s="69"/>
      <c r="S306" s="74"/>
      <c r="T306" s="69" t="s">
        <v>248</v>
      </c>
      <c r="U306" s="21"/>
      <c r="V306" s="21"/>
      <c r="W306" s="20" t="str">
        <f>VLOOKUP(TRIM(X306),X10:Y219,2,FALSE)</f>
        <v>Andy</v>
      </c>
      <c r="X306" s="168" t="str">
        <f t="shared" si="33"/>
        <v>20.6.18</v>
      </c>
      <c r="Y306" s="168">
        <f t="shared" si="34"/>
        <v>0</v>
      </c>
      <c r="Z306" s="168">
        <f t="shared" si="35"/>
        <v>0</v>
      </c>
      <c r="AA306" s="168">
        <f t="shared" si="36"/>
        <v>29</v>
      </c>
      <c r="AB306" s="168">
        <f t="shared" si="37"/>
        <v>0</v>
      </c>
      <c r="AC306" s="168">
        <f t="shared" si="38"/>
        <v>0</v>
      </c>
      <c r="AD306" s="168">
        <f t="shared" si="32"/>
        <v>0</v>
      </c>
      <c r="AE306" s="168">
        <f t="shared" si="39"/>
        <v>0</v>
      </c>
      <c r="AF306" s="170">
        <v>4.0999999999999996</v>
      </c>
      <c r="AI306" s="1" t="str">
        <f t="shared" si="40"/>
        <v>DIFF</v>
      </c>
      <c r="AN306" s="1" t="str">
        <f t="shared" si="41"/>
        <v>{20.6.18}</v>
      </c>
    </row>
    <row r="307" spans="1:40" ht="26.25" customHeight="1" x14ac:dyDescent="0.25">
      <c r="A307" s="66"/>
      <c r="B307" s="67"/>
      <c r="C307" s="67"/>
      <c r="D307" s="67" t="s">
        <v>8307</v>
      </c>
      <c r="E307" s="95" t="s">
        <v>6856</v>
      </c>
      <c r="F307" s="68" t="s">
        <v>862</v>
      </c>
      <c r="G307" s="68" t="s">
        <v>95</v>
      </c>
      <c r="H307" s="68" t="s">
        <v>8643</v>
      </c>
      <c r="I307" s="124" t="s">
        <v>464</v>
      </c>
      <c r="J307" s="69" t="s">
        <v>1963</v>
      </c>
      <c r="K307" s="121"/>
      <c r="L307" s="69"/>
      <c r="M307" s="121"/>
      <c r="N307" s="69" t="s">
        <v>8538</v>
      </c>
      <c r="O307" s="69" t="s">
        <v>1462</v>
      </c>
      <c r="P307" s="69" t="s">
        <v>1964</v>
      </c>
      <c r="Q307" s="73"/>
      <c r="R307" s="69"/>
      <c r="S307" s="74"/>
      <c r="T307" s="69" t="s">
        <v>248</v>
      </c>
      <c r="U307" s="21"/>
      <c r="V307" s="21"/>
      <c r="W307" s="20" t="str">
        <f>VLOOKUP(TRIM(X307),X10:Y219,2,FALSE)</f>
        <v>Andy</v>
      </c>
      <c r="X307" s="168" t="str">
        <f t="shared" si="33"/>
        <v>20.6.18</v>
      </c>
      <c r="Y307" s="168">
        <f t="shared" si="34"/>
        <v>0</v>
      </c>
      <c r="Z307" s="168">
        <f t="shared" si="35"/>
        <v>0</v>
      </c>
      <c r="AA307" s="168">
        <f t="shared" si="36"/>
        <v>29</v>
      </c>
      <c r="AB307" s="168">
        <f t="shared" si="37"/>
        <v>0</v>
      </c>
      <c r="AC307" s="168">
        <f t="shared" si="38"/>
        <v>0</v>
      </c>
      <c r="AD307" s="168">
        <f t="shared" si="32"/>
        <v>0</v>
      </c>
      <c r="AE307" s="168">
        <f t="shared" si="39"/>
        <v>0</v>
      </c>
      <c r="AF307" s="170">
        <v>4.0999999999999996</v>
      </c>
      <c r="AI307" s="1" t="str">
        <f t="shared" si="40"/>
        <v>DIFF</v>
      </c>
      <c r="AN307" s="1" t="str">
        <f t="shared" si="41"/>
        <v>{20.6.18}</v>
      </c>
    </row>
    <row r="308" spans="1:40" ht="26.25" customHeight="1" x14ac:dyDescent="0.25">
      <c r="A308" s="66"/>
      <c r="B308" s="67"/>
      <c r="C308" s="67"/>
      <c r="D308" s="67" t="s">
        <v>8310</v>
      </c>
      <c r="E308" s="95" t="s">
        <v>6857</v>
      </c>
      <c r="F308" s="68" t="s">
        <v>862</v>
      </c>
      <c r="G308" s="68" t="s">
        <v>95</v>
      </c>
      <c r="H308" s="68" t="s">
        <v>8644</v>
      </c>
      <c r="I308" s="124" t="s">
        <v>464</v>
      </c>
      <c r="J308" s="69" t="s">
        <v>1963</v>
      </c>
      <c r="K308" s="121"/>
      <c r="L308" s="71"/>
      <c r="M308" s="70"/>
      <c r="N308" s="69" t="s">
        <v>8538</v>
      </c>
      <c r="O308" s="69" t="s">
        <v>1462</v>
      </c>
      <c r="P308" s="69" t="s">
        <v>1964</v>
      </c>
      <c r="Q308" s="73"/>
      <c r="R308" s="69"/>
      <c r="S308" s="74"/>
      <c r="T308" s="69" t="s">
        <v>248</v>
      </c>
      <c r="U308" s="21"/>
      <c r="V308" s="21"/>
      <c r="W308" s="20" t="str">
        <f>VLOOKUP(TRIM(X308),X10:Y219,2,FALSE)</f>
        <v>Andy</v>
      </c>
      <c r="X308" s="168" t="str">
        <f t="shared" si="33"/>
        <v>20.6.21</v>
      </c>
      <c r="Y308" s="168">
        <f t="shared" si="34"/>
        <v>0</v>
      </c>
      <c r="Z308" s="168">
        <f t="shared" si="35"/>
        <v>0</v>
      </c>
      <c r="AA308" s="168">
        <f t="shared" si="36"/>
        <v>29</v>
      </c>
      <c r="AB308" s="168">
        <f t="shared" si="37"/>
        <v>0</v>
      </c>
      <c r="AC308" s="168">
        <f t="shared" si="38"/>
        <v>0</v>
      </c>
      <c r="AD308" s="168">
        <f t="shared" si="32"/>
        <v>0</v>
      </c>
      <c r="AE308" s="168">
        <f t="shared" si="39"/>
        <v>0</v>
      </c>
      <c r="AF308" s="170">
        <v>4.0999999999999996</v>
      </c>
      <c r="AI308" s="1" t="str">
        <f t="shared" si="40"/>
        <v>DIFF</v>
      </c>
      <c r="AN308" s="1" t="str">
        <f t="shared" si="41"/>
        <v>{20.6.21}</v>
      </c>
    </row>
    <row r="309" spans="1:40" ht="26.25" customHeight="1" x14ac:dyDescent="0.25">
      <c r="A309" s="66"/>
      <c r="B309" s="67"/>
      <c r="C309" s="67"/>
      <c r="D309" s="67" t="s">
        <v>1940</v>
      </c>
      <c r="E309" s="95" t="s">
        <v>6858</v>
      </c>
      <c r="F309" s="68" t="s">
        <v>862</v>
      </c>
      <c r="G309" s="68" t="s">
        <v>95</v>
      </c>
      <c r="H309" s="68" t="s">
        <v>8645</v>
      </c>
      <c r="I309" s="124" t="s">
        <v>2121</v>
      </c>
      <c r="J309" s="69" t="s">
        <v>1963</v>
      </c>
      <c r="K309" s="121"/>
      <c r="L309" s="69"/>
      <c r="M309" s="121"/>
      <c r="N309" s="69" t="s">
        <v>8538</v>
      </c>
      <c r="O309" s="69" t="s">
        <v>1462</v>
      </c>
      <c r="P309" s="69" t="s">
        <v>1964</v>
      </c>
      <c r="Q309" s="73" t="s">
        <v>8646</v>
      </c>
      <c r="R309" s="69"/>
      <c r="S309" s="74"/>
      <c r="T309" s="69" t="s">
        <v>8647</v>
      </c>
      <c r="U309" s="21"/>
      <c r="V309" s="21"/>
      <c r="W309" s="20" t="str">
        <f>VLOOKUP(TRIM(X309),X10:Y219,2,FALSE)</f>
        <v>Andy</v>
      </c>
      <c r="X309" s="168" t="str">
        <f t="shared" si="33"/>
        <v>20.6.3</v>
      </c>
      <c r="Y309" s="168">
        <f t="shared" si="34"/>
        <v>0</v>
      </c>
      <c r="Z309" s="168">
        <f t="shared" si="35"/>
        <v>0</v>
      </c>
      <c r="AA309" s="168">
        <f t="shared" si="36"/>
        <v>13</v>
      </c>
      <c r="AB309" s="168">
        <f t="shared" si="37"/>
        <v>0</v>
      </c>
      <c r="AC309" s="168">
        <f t="shared" si="38"/>
        <v>0</v>
      </c>
      <c r="AD309" s="168">
        <f t="shared" si="32"/>
        <v>0</v>
      </c>
      <c r="AE309" s="168">
        <f t="shared" si="39"/>
        <v>0</v>
      </c>
      <c r="AF309" s="170">
        <v>8.1</v>
      </c>
      <c r="AI309" s="1" t="str">
        <f t="shared" si="40"/>
        <v>DIFF</v>
      </c>
      <c r="AN309" s="1" t="str">
        <f t="shared" si="41"/>
        <v>{20.6.3}</v>
      </c>
    </row>
    <row r="310" spans="1:40" ht="26.25" customHeight="1" x14ac:dyDescent="0.25">
      <c r="A310" s="66"/>
      <c r="B310" s="67"/>
      <c r="C310" s="67"/>
      <c r="D310" s="67" t="s">
        <v>8310</v>
      </c>
      <c r="E310" s="95" t="s">
        <v>6859</v>
      </c>
      <c r="F310" s="68" t="s">
        <v>862</v>
      </c>
      <c r="G310" s="68" t="s">
        <v>95</v>
      </c>
      <c r="H310" s="68" t="s">
        <v>8648</v>
      </c>
      <c r="I310" s="124" t="s">
        <v>1176</v>
      </c>
      <c r="J310" s="69" t="s">
        <v>1963</v>
      </c>
      <c r="K310" s="121"/>
      <c r="L310" s="71"/>
      <c r="M310" s="70"/>
      <c r="N310" s="69" t="s">
        <v>8538</v>
      </c>
      <c r="O310" s="69" t="s">
        <v>1462</v>
      </c>
      <c r="P310" s="69" t="s">
        <v>1964</v>
      </c>
      <c r="Q310" s="73"/>
      <c r="R310" s="69"/>
      <c r="S310" s="74"/>
      <c r="T310" s="69" t="s">
        <v>254</v>
      </c>
      <c r="U310" s="21"/>
      <c r="V310" s="21"/>
      <c r="W310" s="20" t="str">
        <f>VLOOKUP(TRIM(X310),X10:Y219,2,FALSE)</f>
        <v>Andy</v>
      </c>
      <c r="X310" s="168" t="str">
        <f t="shared" si="33"/>
        <v>20.6.21</v>
      </c>
      <c r="Y310" s="168">
        <f t="shared" si="34"/>
        <v>0</v>
      </c>
      <c r="Z310" s="168">
        <f t="shared" si="35"/>
        <v>0</v>
      </c>
      <c r="AA310" s="168">
        <f t="shared" si="36"/>
        <v>16</v>
      </c>
      <c r="AB310" s="168">
        <f t="shared" si="37"/>
        <v>0</v>
      </c>
      <c r="AC310" s="168">
        <f t="shared" si="38"/>
        <v>0</v>
      </c>
      <c r="AD310" s="168">
        <f t="shared" si="32"/>
        <v>0</v>
      </c>
      <c r="AE310" s="168">
        <f t="shared" si="39"/>
        <v>0</v>
      </c>
      <c r="AF310" s="170">
        <v>8.11</v>
      </c>
      <c r="AI310" s="1" t="str">
        <f t="shared" si="40"/>
        <v>DIFF</v>
      </c>
      <c r="AN310" s="1" t="str">
        <f t="shared" si="41"/>
        <v>{20.6.21}</v>
      </c>
    </row>
    <row r="311" spans="1:40" ht="26.25" customHeight="1" x14ac:dyDescent="0.25">
      <c r="A311" s="66"/>
      <c r="B311" s="67"/>
      <c r="C311" s="67"/>
      <c r="D311" s="67"/>
      <c r="E311" s="95" t="s">
        <v>6860</v>
      </c>
      <c r="F311" s="68"/>
      <c r="G311" s="68"/>
      <c r="H311" s="68"/>
      <c r="I311" s="124"/>
      <c r="J311" s="69"/>
      <c r="K311" s="121"/>
      <c r="L311" s="69"/>
      <c r="M311" s="121"/>
      <c r="N311" s="69"/>
      <c r="O311" s="69"/>
      <c r="P311" s="69"/>
      <c r="Q311" s="73"/>
      <c r="R311" s="69"/>
      <c r="S311" s="74"/>
      <c r="T311" s="69"/>
      <c r="U311" s="21"/>
      <c r="V311" s="21"/>
      <c r="W311" s="20" t="e">
        <f>VLOOKUP(TRIM(X311),X10:Y219,2,FALSE)</f>
        <v>#N/A</v>
      </c>
      <c r="X311" s="168" t="str">
        <f t="shared" si="33"/>
        <v/>
      </c>
      <c r="Y311" s="168">
        <f t="shared" si="34"/>
        <v>0</v>
      </c>
      <c r="Z311" s="168">
        <f t="shared" si="35"/>
        <v>0</v>
      </c>
      <c r="AA311" s="168">
        <f t="shared" si="36"/>
        <v>0</v>
      </c>
      <c r="AB311" s="168">
        <f t="shared" si="37"/>
        <v>0</v>
      </c>
      <c r="AC311" s="168">
        <f t="shared" si="38"/>
        <v>0</v>
      </c>
      <c r="AD311" s="168">
        <f t="shared" si="32"/>
        <v>0</v>
      </c>
      <c r="AE311" s="168">
        <f t="shared" si="39"/>
        <v>0</v>
      </c>
      <c r="AF311" s="170">
        <v>4.0999999999999996</v>
      </c>
      <c r="AI311" s="1" t="str">
        <f t="shared" si="40"/>
        <v/>
      </c>
      <c r="AN311" s="1" t="str">
        <f t="shared" si="41"/>
        <v>{}</v>
      </c>
    </row>
    <row r="312" spans="1:40" ht="26.25" customHeight="1" x14ac:dyDescent="0.25">
      <c r="A312" s="66"/>
      <c r="B312" s="67"/>
      <c r="C312" s="67"/>
      <c r="D312" s="67"/>
      <c r="E312" s="95" t="s">
        <v>6861</v>
      </c>
      <c r="F312" s="68"/>
      <c r="G312" s="68"/>
      <c r="H312" s="68"/>
      <c r="I312" s="124"/>
      <c r="J312" s="69"/>
      <c r="K312" s="121"/>
      <c r="L312" s="71"/>
      <c r="M312" s="70"/>
      <c r="N312" s="69"/>
      <c r="O312" s="69"/>
      <c r="P312" s="69"/>
      <c r="Q312" s="73"/>
      <c r="R312" s="69"/>
      <c r="S312" s="74"/>
      <c r="T312" s="69"/>
      <c r="U312" s="21"/>
      <c r="V312" s="21"/>
      <c r="W312" s="20" t="e">
        <f>VLOOKUP(TRIM(X312),X10:Y219,2,FALSE)</f>
        <v>#N/A</v>
      </c>
      <c r="X312" s="168" t="str">
        <f t="shared" si="33"/>
        <v/>
      </c>
      <c r="Y312" s="168">
        <f t="shared" si="34"/>
        <v>0</v>
      </c>
      <c r="Z312" s="168">
        <f t="shared" si="35"/>
        <v>0</v>
      </c>
      <c r="AA312" s="168">
        <f t="shared" si="36"/>
        <v>0</v>
      </c>
      <c r="AB312" s="168">
        <f t="shared" si="37"/>
        <v>0</v>
      </c>
      <c r="AC312" s="168">
        <f t="shared" si="38"/>
        <v>0</v>
      </c>
      <c r="AD312" s="168">
        <f t="shared" si="32"/>
        <v>0</v>
      </c>
      <c r="AE312" s="168">
        <f t="shared" si="39"/>
        <v>0</v>
      </c>
      <c r="AF312" s="170">
        <v>4.0999999999999996</v>
      </c>
      <c r="AI312" s="1" t="str">
        <f t="shared" si="40"/>
        <v/>
      </c>
      <c r="AN312" s="1" t="str">
        <f t="shared" si="41"/>
        <v>{}</v>
      </c>
    </row>
    <row r="313" spans="1:40" ht="26.25" customHeight="1" x14ac:dyDescent="0.25">
      <c r="A313" s="66"/>
      <c r="B313" s="67"/>
      <c r="C313" s="67"/>
      <c r="D313" s="67"/>
      <c r="E313" s="95" t="s">
        <v>6862</v>
      </c>
      <c r="F313" s="68"/>
      <c r="G313" s="68"/>
      <c r="H313" s="68"/>
      <c r="I313" s="124"/>
      <c r="J313" s="69"/>
      <c r="K313" s="121"/>
      <c r="L313" s="69"/>
      <c r="M313" s="121"/>
      <c r="N313" s="69"/>
      <c r="O313" s="69"/>
      <c r="P313" s="69"/>
      <c r="Q313" s="73"/>
      <c r="R313" s="69"/>
      <c r="S313" s="74"/>
      <c r="T313" s="69"/>
      <c r="U313" s="21"/>
      <c r="V313" s="21"/>
      <c r="W313" s="20" t="e">
        <f>VLOOKUP(TRIM(X313),X10:Y219,2,FALSE)</f>
        <v>#N/A</v>
      </c>
      <c r="X313" s="168" t="str">
        <f t="shared" si="33"/>
        <v/>
      </c>
      <c r="Y313" s="168">
        <f t="shared" si="34"/>
        <v>0</v>
      </c>
      <c r="Z313" s="168">
        <f t="shared" si="35"/>
        <v>0</v>
      </c>
      <c r="AA313" s="168">
        <f t="shared" si="36"/>
        <v>0</v>
      </c>
      <c r="AB313" s="168">
        <f t="shared" si="37"/>
        <v>0</v>
      </c>
      <c r="AC313" s="168">
        <f t="shared" si="38"/>
        <v>0</v>
      </c>
      <c r="AD313" s="168">
        <f t="shared" si="32"/>
        <v>0</v>
      </c>
      <c r="AE313" s="168">
        <f t="shared" si="39"/>
        <v>0</v>
      </c>
      <c r="AF313" s="170">
        <v>8.4</v>
      </c>
      <c r="AI313" s="1" t="str">
        <f t="shared" si="40"/>
        <v/>
      </c>
      <c r="AN313" s="1" t="str">
        <f t="shared" si="41"/>
        <v>{}</v>
      </c>
    </row>
    <row r="314" spans="1:40" ht="26.25" customHeight="1" x14ac:dyDescent="0.25">
      <c r="A314" s="66"/>
      <c r="B314" s="67"/>
      <c r="C314" s="67"/>
      <c r="D314" s="67"/>
      <c r="E314" s="95" t="s">
        <v>6863</v>
      </c>
      <c r="F314" s="68"/>
      <c r="G314" s="68"/>
      <c r="H314" s="68"/>
      <c r="I314" s="124"/>
      <c r="J314" s="69"/>
      <c r="K314" s="121"/>
      <c r="L314" s="71"/>
      <c r="M314" s="70"/>
      <c r="N314" s="69"/>
      <c r="O314" s="69"/>
      <c r="P314" s="69"/>
      <c r="Q314" s="73"/>
      <c r="R314" s="69"/>
      <c r="S314" s="74"/>
      <c r="T314" s="69"/>
      <c r="U314" s="21"/>
      <c r="V314" s="21"/>
      <c r="W314" s="20" t="e">
        <f>VLOOKUP(TRIM(X314),X10:Y219,2,FALSE)</f>
        <v>#N/A</v>
      </c>
      <c r="X314" s="168" t="str">
        <f t="shared" si="33"/>
        <v/>
      </c>
      <c r="Y314" s="168">
        <f t="shared" si="34"/>
        <v>0</v>
      </c>
      <c r="Z314" s="168">
        <f t="shared" si="35"/>
        <v>0</v>
      </c>
      <c r="AA314" s="168">
        <f t="shared" si="36"/>
        <v>0</v>
      </c>
      <c r="AB314" s="168">
        <f t="shared" si="37"/>
        <v>0</v>
      </c>
      <c r="AC314" s="168">
        <f t="shared" si="38"/>
        <v>0</v>
      </c>
      <c r="AD314" s="168">
        <f t="shared" si="32"/>
        <v>0</v>
      </c>
      <c r="AE314" s="168">
        <f t="shared" si="39"/>
        <v>0</v>
      </c>
      <c r="AF314" s="170">
        <v>8.9</v>
      </c>
      <c r="AI314" s="1" t="str">
        <f t="shared" si="40"/>
        <v/>
      </c>
      <c r="AN314" s="1" t="str">
        <f t="shared" si="41"/>
        <v>{}</v>
      </c>
    </row>
    <row r="315" spans="1:40" ht="26.25" customHeight="1" x14ac:dyDescent="0.25">
      <c r="A315" s="66"/>
      <c r="B315" s="67"/>
      <c r="C315" s="67"/>
      <c r="D315" s="67"/>
      <c r="E315" s="95" t="s">
        <v>6864</v>
      </c>
      <c r="F315" s="68"/>
      <c r="G315" s="68"/>
      <c r="H315" s="68"/>
      <c r="I315" s="124"/>
      <c r="J315" s="69"/>
      <c r="K315" s="121"/>
      <c r="L315" s="69"/>
      <c r="M315" s="121"/>
      <c r="N315" s="69"/>
      <c r="O315" s="69"/>
      <c r="P315" s="69"/>
      <c r="Q315" s="73"/>
      <c r="R315" s="69"/>
      <c r="S315" s="74"/>
      <c r="T315" s="69"/>
      <c r="U315" s="21"/>
      <c r="V315" s="21"/>
      <c r="W315" s="20" t="e">
        <f>VLOOKUP(TRIM(X315),X10:Y219,2,FALSE)</f>
        <v>#N/A</v>
      </c>
      <c r="X315" s="168" t="str">
        <f t="shared" si="33"/>
        <v/>
      </c>
      <c r="Y315" s="168">
        <f t="shared" si="34"/>
        <v>0</v>
      </c>
      <c r="Z315" s="168">
        <f t="shared" si="35"/>
        <v>0</v>
      </c>
      <c r="AA315" s="168">
        <f t="shared" si="36"/>
        <v>0</v>
      </c>
      <c r="AB315" s="168">
        <f t="shared" si="37"/>
        <v>0</v>
      </c>
      <c r="AC315" s="168">
        <f t="shared" si="38"/>
        <v>0</v>
      </c>
      <c r="AD315" s="168">
        <f t="shared" si="32"/>
        <v>0</v>
      </c>
      <c r="AE315" s="168">
        <f t="shared" si="39"/>
        <v>0</v>
      </c>
      <c r="AF315" s="170">
        <v>8.9</v>
      </c>
      <c r="AI315" s="1" t="str">
        <f t="shared" si="40"/>
        <v/>
      </c>
      <c r="AN315" s="1" t="str">
        <f t="shared" si="41"/>
        <v>{}</v>
      </c>
    </row>
    <row r="316" spans="1:40" ht="26.25" customHeight="1" x14ac:dyDescent="0.25">
      <c r="A316" s="66"/>
      <c r="B316" s="67"/>
      <c r="C316" s="67"/>
      <c r="D316" s="67"/>
      <c r="E316" s="95" t="s">
        <v>6865</v>
      </c>
      <c r="F316" s="68"/>
      <c r="G316" s="68"/>
      <c r="H316" s="68"/>
      <c r="I316" s="124"/>
      <c r="J316" s="69"/>
      <c r="K316" s="121"/>
      <c r="L316" s="71"/>
      <c r="M316" s="70"/>
      <c r="N316" s="69"/>
      <c r="O316" s="69"/>
      <c r="P316" s="69"/>
      <c r="Q316" s="73"/>
      <c r="R316" s="69"/>
      <c r="S316" s="74"/>
      <c r="T316" s="69"/>
      <c r="U316" s="21"/>
      <c r="V316" s="21"/>
      <c r="W316" s="20" t="e">
        <f>VLOOKUP(TRIM(X316),X10:Y219,2,FALSE)</f>
        <v>#N/A</v>
      </c>
      <c r="X316" s="168" t="str">
        <f t="shared" si="33"/>
        <v/>
      </c>
      <c r="Y316" s="168">
        <f t="shared" si="34"/>
        <v>0</v>
      </c>
      <c r="Z316" s="168">
        <f t="shared" si="35"/>
        <v>0</v>
      </c>
      <c r="AA316" s="168">
        <f t="shared" si="36"/>
        <v>0</v>
      </c>
      <c r="AB316" s="168">
        <f t="shared" si="37"/>
        <v>0</v>
      </c>
      <c r="AC316" s="168">
        <f t="shared" si="38"/>
        <v>0</v>
      </c>
      <c r="AD316" s="168">
        <f t="shared" si="32"/>
        <v>0</v>
      </c>
      <c r="AE316" s="168">
        <f t="shared" si="39"/>
        <v>0</v>
      </c>
      <c r="AF316" s="170">
        <v>8.9</v>
      </c>
      <c r="AI316" s="1" t="str">
        <f t="shared" si="40"/>
        <v/>
      </c>
      <c r="AN316" s="1" t="str">
        <f t="shared" si="41"/>
        <v>{}</v>
      </c>
    </row>
    <row r="317" spans="1:40" ht="26.25" customHeight="1" x14ac:dyDescent="0.25">
      <c r="A317" s="66"/>
      <c r="B317" s="67"/>
      <c r="C317" s="67"/>
      <c r="D317" s="67"/>
      <c r="E317" s="95" t="s">
        <v>6866</v>
      </c>
      <c r="F317" s="68"/>
      <c r="G317" s="68"/>
      <c r="H317" s="68"/>
      <c r="I317" s="124"/>
      <c r="J317" s="69"/>
      <c r="K317" s="121"/>
      <c r="L317" s="69"/>
      <c r="M317" s="121"/>
      <c r="N317" s="69"/>
      <c r="O317" s="69"/>
      <c r="P317" s="69"/>
      <c r="Q317" s="73"/>
      <c r="R317" s="69"/>
      <c r="S317" s="74"/>
      <c r="T317" s="69"/>
      <c r="U317" s="21"/>
      <c r="V317" s="21"/>
      <c r="W317" s="20" t="e">
        <f>VLOOKUP(TRIM(X317),X10:Y219,2,FALSE)</f>
        <v>#N/A</v>
      </c>
      <c r="X317" s="168" t="str">
        <f t="shared" si="33"/>
        <v/>
      </c>
      <c r="Y317" s="168">
        <f t="shared" si="34"/>
        <v>0</v>
      </c>
      <c r="Z317" s="168">
        <f t="shared" si="35"/>
        <v>0</v>
      </c>
      <c r="AA317" s="168">
        <f t="shared" si="36"/>
        <v>0</v>
      </c>
      <c r="AB317" s="168">
        <f t="shared" si="37"/>
        <v>0</v>
      </c>
      <c r="AC317" s="168">
        <f t="shared" si="38"/>
        <v>0</v>
      </c>
      <c r="AD317" s="168">
        <f t="shared" si="32"/>
        <v>0</v>
      </c>
      <c r="AE317" s="168">
        <f t="shared" si="39"/>
        <v>0</v>
      </c>
      <c r="AF317" s="170" t="s">
        <v>821</v>
      </c>
      <c r="AI317" s="1" t="str">
        <f t="shared" si="40"/>
        <v/>
      </c>
      <c r="AN317" s="1" t="str">
        <f t="shared" si="41"/>
        <v>{}</v>
      </c>
    </row>
    <row r="318" spans="1:40" ht="26.25" customHeight="1" x14ac:dyDescent="0.25">
      <c r="A318" s="66"/>
      <c r="B318" s="67"/>
      <c r="C318" s="67"/>
      <c r="D318" s="67"/>
      <c r="E318" s="95" t="s">
        <v>6867</v>
      </c>
      <c r="F318" s="68"/>
      <c r="G318" s="68"/>
      <c r="H318" s="68"/>
      <c r="I318" s="124"/>
      <c r="J318" s="69"/>
      <c r="K318" s="121"/>
      <c r="L318" s="71"/>
      <c r="M318" s="70"/>
      <c r="N318" s="69"/>
      <c r="O318" s="69"/>
      <c r="P318" s="69"/>
      <c r="Q318" s="73"/>
      <c r="R318" s="69"/>
      <c r="S318" s="74"/>
      <c r="T318" s="69"/>
      <c r="U318" s="21"/>
      <c r="V318" s="21"/>
      <c r="W318" s="20" t="e">
        <f>VLOOKUP(TRIM(X318),X10:Y219,2,FALSE)</f>
        <v>#N/A</v>
      </c>
      <c r="X318" s="168" t="str">
        <f t="shared" si="33"/>
        <v/>
      </c>
      <c r="Y318" s="168">
        <f t="shared" si="34"/>
        <v>0</v>
      </c>
      <c r="Z318" s="168">
        <f t="shared" si="35"/>
        <v>0</v>
      </c>
      <c r="AA318" s="168">
        <f t="shared" si="36"/>
        <v>0</v>
      </c>
      <c r="AB318" s="168">
        <f t="shared" si="37"/>
        <v>0</v>
      </c>
      <c r="AC318" s="168">
        <f t="shared" si="38"/>
        <v>0</v>
      </c>
      <c r="AD318" s="168">
        <f t="shared" si="32"/>
        <v>0</v>
      </c>
      <c r="AE318" s="168">
        <f t="shared" si="39"/>
        <v>0</v>
      </c>
      <c r="AF318" s="170" t="s">
        <v>821</v>
      </c>
      <c r="AI318" s="1" t="str">
        <f t="shared" si="40"/>
        <v/>
      </c>
      <c r="AN318" s="1" t="str">
        <f t="shared" si="41"/>
        <v>{}</v>
      </c>
    </row>
    <row r="319" spans="1:40" ht="26.25" customHeight="1" x14ac:dyDescent="0.25">
      <c r="A319" s="66"/>
      <c r="B319" s="67"/>
      <c r="C319" s="67"/>
      <c r="D319" s="67"/>
      <c r="E319" s="95" t="s">
        <v>6868</v>
      </c>
      <c r="F319" s="68"/>
      <c r="G319" s="68"/>
      <c r="H319" s="68"/>
      <c r="I319" s="124"/>
      <c r="J319" s="69"/>
      <c r="K319" s="121"/>
      <c r="L319" s="69"/>
      <c r="M319" s="121"/>
      <c r="N319" s="69"/>
      <c r="O319" s="69"/>
      <c r="P319" s="69"/>
      <c r="Q319" s="73"/>
      <c r="R319" s="69"/>
      <c r="S319" s="74"/>
      <c r="T319" s="69"/>
      <c r="U319" s="21"/>
      <c r="V319" s="21"/>
      <c r="W319" s="20" t="e">
        <f>VLOOKUP(TRIM(X319),X10:Y219,2,FALSE)</f>
        <v>#N/A</v>
      </c>
      <c r="X319" s="168" t="str">
        <f t="shared" si="33"/>
        <v/>
      </c>
      <c r="Y319" s="168">
        <f t="shared" si="34"/>
        <v>0</v>
      </c>
      <c r="Z319" s="168">
        <f t="shared" si="35"/>
        <v>0</v>
      </c>
      <c r="AA319" s="168">
        <f t="shared" si="36"/>
        <v>0</v>
      </c>
      <c r="AB319" s="168">
        <f t="shared" si="37"/>
        <v>0</v>
      </c>
      <c r="AC319" s="168">
        <f t="shared" si="38"/>
        <v>0</v>
      </c>
      <c r="AD319" s="168">
        <f t="shared" si="32"/>
        <v>0</v>
      </c>
      <c r="AE319" s="168">
        <f t="shared" si="39"/>
        <v>0</v>
      </c>
      <c r="AF319" s="174" t="s">
        <v>181</v>
      </c>
      <c r="AI319" s="1" t="str">
        <f t="shared" si="40"/>
        <v/>
      </c>
      <c r="AN319" s="1" t="str">
        <f t="shared" si="41"/>
        <v>{}</v>
      </c>
    </row>
    <row r="320" spans="1:40" ht="26.25" customHeight="1" x14ac:dyDescent="0.25">
      <c r="A320" s="66"/>
      <c r="B320" s="67"/>
      <c r="C320" s="67"/>
      <c r="D320" s="67"/>
      <c r="E320" s="95" t="s">
        <v>6869</v>
      </c>
      <c r="F320" s="68"/>
      <c r="G320" s="68"/>
      <c r="H320" s="68"/>
      <c r="I320" s="124"/>
      <c r="J320" s="69"/>
      <c r="K320" s="121"/>
      <c r="L320" s="71"/>
      <c r="M320" s="70"/>
      <c r="N320" s="69"/>
      <c r="O320" s="69"/>
      <c r="P320" s="69"/>
      <c r="Q320" s="73"/>
      <c r="R320" s="69"/>
      <c r="S320" s="74"/>
      <c r="T320" s="69"/>
      <c r="U320" s="21"/>
      <c r="V320" s="21"/>
      <c r="W320" s="20" t="e">
        <f>VLOOKUP(TRIM(X320),X10:Y219,2,FALSE)</f>
        <v>#N/A</v>
      </c>
      <c r="X320" s="168" t="str">
        <f t="shared" si="33"/>
        <v/>
      </c>
      <c r="Y320" s="168">
        <f t="shared" si="34"/>
        <v>0</v>
      </c>
      <c r="Z320" s="168">
        <f t="shared" si="35"/>
        <v>0</v>
      </c>
      <c r="AA320" s="168">
        <f t="shared" si="36"/>
        <v>0</v>
      </c>
      <c r="AB320" s="168">
        <f t="shared" si="37"/>
        <v>0</v>
      </c>
      <c r="AC320" s="168">
        <f t="shared" si="38"/>
        <v>0</v>
      </c>
      <c r="AD320" s="168">
        <f t="shared" si="32"/>
        <v>0</v>
      </c>
      <c r="AE320" s="168">
        <f t="shared" si="39"/>
        <v>0</v>
      </c>
      <c r="AF320" s="174" t="s">
        <v>181</v>
      </c>
      <c r="AI320" s="1" t="str">
        <f t="shared" si="40"/>
        <v/>
      </c>
      <c r="AN320" s="1" t="str">
        <f t="shared" si="41"/>
        <v>{}</v>
      </c>
    </row>
    <row r="321" spans="1:40" ht="26.25" customHeight="1" x14ac:dyDescent="0.25">
      <c r="A321" s="66"/>
      <c r="B321" s="67"/>
      <c r="C321" s="67"/>
      <c r="D321" s="67"/>
      <c r="E321" s="95" t="s">
        <v>6870</v>
      </c>
      <c r="F321" s="68"/>
      <c r="G321" s="68"/>
      <c r="H321" s="68"/>
      <c r="I321" s="124"/>
      <c r="J321" s="69"/>
      <c r="K321" s="121"/>
      <c r="L321" s="69"/>
      <c r="M321" s="121"/>
      <c r="N321" s="69"/>
      <c r="O321" s="69"/>
      <c r="P321" s="69"/>
      <c r="Q321" s="73"/>
      <c r="R321" s="69"/>
      <c r="S321" s="74"/>
      <c r="T321" s="69"/>
      <c r="U321" s="21"/>
      <c r="V321" s="21"/>
      <c r="W321" s="20" t="e">
        <f>VLOOKUP(TRIM(X321),X10:Y219,2,FALSE)</f>
        <v>#N/A</v>
      </c>
      <c r="X321" s="168" t="str">
        <f t="shared" si="33"/>
        <v/>
      </c>
      <c r="Y321" s="168">
        <f t="shared" si="34"/>
        <v>0</v>
      </c>
      <c r="Z321" s="168">
        <f t="shared" si="35"/>
        <v>0</v>
      </c>
      <c r="AA321" s="168">
        <f t="shared" si="36"/>
        <v>0</v>
      </c>
      <c r="AB321" s="168">
        <f t="shared" si="37"/>
        <v>0</v>
      </c>
      <c r="AC321" s="168">
        <f t="shared" si="38"/>
        <v>0</v>
      </c>
      <c r="AD321" s="168">
        <f t="shared" si="32"/>
        <v>0</v>
      </c>
      <c r="AE321" s="168">
        <f t="shared" si="39"/>
        <v>0</v>
      </c>
      <c r="AF321" s="170">
        <v>8.1</v>
      </c>
      <c r="AI321" s="1" t="str">
        <f t="shared" si="40"/>
        <v/>
      </c>
      <c r="AN321" s="1" t="str">
        <f t="shared" si="41"/>
        <v>{}</v>
      </c>
    </row>
    <row r="322" spans="1:40" ht="26.25" customHeight="1" x14ac:dyDescent="0.25">
      <c r="A322" s="66"/>
      <c r="B322" s="67"/>
      <c r="C322" s="67"/>
      <c r="D322" s="67"/>
      <c r="E322" s="95" t="s">
        <v>6871</v>
      </c>
      <c r="F322" s="68"/>
      <c r="G322" s="68"/>
      <c r="H322" s="68"/>
      <c r="I322" s="124"/>
      <c r="J322" s="69"/>
      <c r="K322" s="121"/>
      <c r="L322" s="71"/>
      <c r="M322" s="70"/>
      <c r="N322" s="69"/>
      <c r="O322" s="69"/>
      <c r="P322" s="69"/>
      <c r="Q322" s="73"/>
      <c r="R322" s="69"/>
      <c r="S322" s="74"/>
      <c r="T322" s="69"/>
      <c r="U322" s="21"/>
      <c r="V322" s="21"/>
      <c r="W322" s="20" t="e">
        <f>VLOOKUP(TRIM(X322),X10:Y219,2,FALSE)</f>
        <v>#N/A</v>
      </c>
      <c r="X322" s="168" t="str">
        <f t="shared" si="33"/>
        <v/>
      </c>
      <c r="Y322" s="168">
        <f t="shared" si="34"/>
        <v>0</v>
      </c>
      <c r="Z322" s="168">
        <f t="shared" si="35"/>
        <v>0</v>
      </c>
      <c r="AA322" s="168">
        <f t="shared" si="36"/>
        <v>0</v>
      </c>
      <c r="AB322" s="168">
        <f t="shared" si="37"/>
        <v>0</v>
      </c>
      <c r="AC322" s="168">
        <f t="shared" si="38"/>
        <v>0</v>
      </c>
      <c r="AD322" s="168">
        <f t="shared" si="32"/>
        <v>0</v>
      </c>
      <c r="AE322" s="168">
        <f t="shared" si="39"/>
        <v>0</v>
      </c>
      <c r="AF322" s="170">
        <v>8.4</v>
      </c>
      <c r="AI322" s="1" t="str">
        <f t="shared" si="40"/>
        <v/>
      </c>
      <c r="AN322" s="1" t="str">
        <f t="shared" si="41"/>
        <v>{}</v>
      </c>
    </row>
    <row r="323" spans="1:40" ht="26.25" customHeight="1" x14ac:dyDescent="0.25">
      <c r="A323" s="66"/>
      <c r="B323" s="67"/>
      <c r="C323" s="67"/>
      <c r="D323" s="67"/>
      <c r="E323" s="95" t="s">
        <v>6872</v>
      </c>
      <c r="F323" s="68"/>
      <c r="G323" s="68"/>
      <c r="H323" s="68"/>
      <c r="I323" s="124"/>
      <c r="J323" s="69"/>
      <c r="K323" s="121"/>
      <c r="L323" s="69"/>
      <c r="M323" s="121"/>
      <c r="N323" s="69"/>
      <c r="O323" s="69"/>
      <c r="P323" s="69"/>
      <c r="Q323" s="73"/>
      <c r="R323" s="69"/>
      <c r="S323" s="74"/>
      <c r="T323" s="69"/>
      <c r="U323" s="21"/>
      <c r="V323" s="21"/>
      <c r="W323" s="20" t="e">
        <f>VLOOKUP(TRIM(X323),X10:Y219,2,FALSE)</f>
        <v>#N/A</v>
      </c>
      <c r="X323" s="168" t="str">
        <f t="shared" si="33"/>
        <v/>
      </c>
      <c r="Y323" s="168">
        <f t="shared" si="34"/>
        <v>0</v>
      </c>
      <c r="Z323" s="168">
        <f t="shared" si="35"/>
        <v>0</v>
      </c>
      <c r="AA323" s="168">
        <f t="shared" si="36"/>
        <v>0</v>
      </c>
      <c r="AB323" s="168">
        <f t="shared" si="37"/>
        <v>0</v>
      </c>
      <c r="AC323" s="168">
        <f t="shared" si="38"/>
        <v>0</v>
      </c>
      <c r="AD323" s="168">
        <f t="shared" si="32"/>
        <v>0</v>
      </c>
      <c r="AE323" s="168">
        <f t="shared" si="39"/>
        <v>0</v>
      </c>
      <c r="AF323" s="170">
        <v>8.1999999999999993</v>
      </c>
      <c r="AI323" s="1" t="str">
        <f t="shared" si="40"/>
        <v/>
      </c>
      <c r="AN323" s="1" t="str">
        <f t="shared" si="41"/>
        <v>{}</v>
      </c>
    </row>
    <row r="324" spans="1:40" ht="26.25" customHeight="1" x14ac:dyDescent="0.25">
      <c r="A324" s="66"/>
      <c r="B324" s="67"/>
      <c r="C324" s="67"/>
      <c r="D324" s="67"/>
      <c r="E324" s="95" t="s">
        <v>6873</v>
      </c>
      <c r="F324" s="68"/>
      <c r="G324" s="68"/>
      <c r="H324" s="68"/>
      <c r="I324" s="124"/>
      <c r="J324" s="69"/>
      <c r="K324" s="121"/>
      <c r="L324" s="71"/>
      <c r="M324" s="70"/>
      <c r="N324" s="69"/>
      <c r="O324" s="69"/>
      <c r="P324" s="69"/>
      <c r="Q324" s="73"/>
      <c r="R324" s="69"/>
      <c r="S324" s="74"/>
      <c r="T324" s="69"/>
      <c r="U324" s="21"/>
      <c r="V324" s="21"/>
      <c r="W324" s="20" t="e">
        <f>VLOOKUP(TRIM(X324),X10:Y219,2,FALSE)</f>
        <v>#N/A</v>
      </c>
      <c r="X324" s="168" t="str">
        <f t="shared" si="33"/>
        <v/>
      </c>
      <c r="Y324" s="168">
        <f t="shared" si="34"/>
        <v>0</v>
      </c>
      <c r="Z324" s="168">
        <f t="shared" si="35"/>
        <v>0</v>
      </c>
      <c r="AA324" s="168">
        <f t="shared" si="36"/>
        <v>0</v>
      </c>
      <c r="AB324" s="168">
        <f t="shared" si="37"/>
        <v>0</v>
      </c>
      <c r="AC324" s="168">
        <f t="shared" si="38"/>
        <v>0</v>
      </c>
      <c r="AD324" s="168">
        <f t="shared" si="32"/>
        <v>0</v>
      </c>
      <c r="AE324" s="168">
        <f t="shared" si="39"/>
        <v>0</v>
      </c>
      <c r="AF324" s="170">
        <v>8.1999999999999993</v>
      </c>
      <c r="AI324" s="1" t="str">
        <f t="shared" si="40"/>
        <v/>
      </c>
      <c r="AN324" s="1" t="str">
        <f t="shared" si="41"/>
        <v>{}</v>
      </c>
    </row>
    <row r="325" spans="1:40" ht="26.25" customHeight="1" x14ac:dyDescent="0.25">
      <c r="A325" s="66"/>
      <c r="B325" s="67"/>
      <c r="C325" s="67"/>
      <c r="D325" s="67"/>
      <c r="E325" s="95" t="s">
        <v>6874</v>
      </c>
      <c r="F325" s="68"/>
      <c r="G325" s="68"/>
      <c r="H325" s="68"/>
      <c r="I325" s="124"/>
      <c r="J325" s="69"/>
      <c r="K325" s="121"/>
      <c r="L325" s="69"/>
      <c r="M325" s="121"/>
      <c r="N325" s="69"/>
      <c r="O325" s="69"/>
      <c r="P325" s="69"/>
      <c r="Q325" s="73"/>
      <c r="R325" s="69"/>
      <c r="S325" s="74"/>
      <c r="T325" s="69"/>
      <c r="U325" s="21"/>
      <c r="V325" s="21"/>
      <c r="W325" s="20" t="e">
        <f>VLOOKUP(TRIM(X325),X10:Y219,2,FALSE)</f>
        <v>#N/A</v>
      </c>
      <c r="X325" s="168" t="str">
        <f t="shared" si="33"/>
        <v/>
      </c>
      <c r="Y325" s="168">
        <f t="shared" si="34"/>
        <v>0</v>
      </c>
      <c r="Z325" s="168">
        <f t="shared" si="35"/>
        <v>0</v>
      </c>
      <c r="AA325" s="168">
        <f t="shared" si="36"/>
        <v>0</v>
      </c>
      <c r="AB325" s="168">
        <f t="shared" si="37"/>
        <v>0</v>
      </c>
      <c r="AC325" s="168">
        <f t="shared" si="38"/>
        <v>0</v>
      </c>
      <c r="AD325" s="168">
        <f t="shared" si="32"/>
        <v>0</v>
      </c>
      <c r="AE325" s="168">
        <f t="shared" si="39"/>
        <v>0</v>
      </c>
      <c r="AF325" s="170">
        <v>8.2799999999999994</v>
      </c>
      <c r="AI325" s="1" t="str">
        <f t="shared" si="40"/>
        <v/>
      </c>
      <c r="AN325" s="1" t="str">
        <f t="shared" si="41"/>
        <v>{}</v>
      </c>
    </row>
    <row r="326" spans="1:40" ht="26.25" customHeight="1" x14ac:dyDescent="0.25">
      <c r="A326" s="66"/>
      <c r="B326" s="67"/>
      <c r="C326" s="67"/>
      <c r="D326" s="67"/>
      <c r="E326" s="95" t="s">
        <v>6875</v>
      </c>
      <c r="F326" s="68"/>
      <c r="G326" s="68"/>
      <c r="H326" s="68"/>
      <c r="I326" s="124"/>
      <c r="J326" s="69"/>
      <c r="K326" s="121"/>
      <c r="L326" s="71"/>
      <c r="M326" s="70"/>
      <c r="N326" s="69"/>
      <c r="O326" s="69"/>
      <c r="P326" s="69"/>
      <c r="Q326" s="73"/>
      <c r="R326" s="69"/>
      <c r="S326" s="74"/>
      <c r="T326" s="69"/>
      <c r="U326" s="21"/>
      <c r="V326" s="21"/>
      <c r="W326" s="20" t="e">
        <f>VLOOKUP(TRIM(X326),X10:Y219,2,FALSE)</f>
        <v>#N/A</v>
      </c>
      <c r="X326" s="168" t="str">
        <f t="shared" si="33"/>
        <v/>
      </c>
      <c r="Y326" s="168">
        <f t="shared" si="34"/>
        <v>0</v>
      </c>
      <c r="Z326" s="168">
        <f t="shared" si="35"/>
        <v>0</v>
      </c>
      <c r="AA326" s="168">
        <f t="shared" si="36"/>
        <v>0</v>
      </c>
      <c r="AB326" s="168">
        <f t="shared" si="37"/>
        <v>0</v>
      </c>
      <c r="AC326" s="168">
        <f t="shared" si="38"/>
        <v>0</v>
      </c>
      <c r="AD326" s="168">
        <f t="shared" si="32"/>
        <v>0</v>
      </c>
      <c r="AE326" s="168">
        <f t="shared" si="39"/>
        <v>0</v>
      </c>
      <c r="AF326" s="170" t="s">
        <v>821</v>
      </c>
      <c r="AI326" s="1" t="str">
        <f t="shared" si="40"/>
        <v/>
      </c>
      <c r="AN326" s="1" t="str">
        <f t="shared" si="41"/>
        <v>{}</v>
      </c>
    </row>
    <row r="327" spans="1:40" ht="26.25" customHeight="1" x14ac:dyDescent="0.25">
      <c r="A327" s="66"/>
      <c r="B327" s="67"/>
      <c r="C327" s="67"/>
      <c r="D327" s="67"/>
      <c r="E327" s="95" t="s">
        <v>6876</v>
      </c>
      <c r="F327" s="68"/>
      <c r="G327" s="68"/>
      <c r="H327" s="68"/>
      <c r="I327" s="124"/>
      <c r="J327" s="69"/>
      <c r="K327" s="121"/>
      <c r="L327" s="69"/>
      <c r="M327" s="121"/>
      <c r="N327" s="69"/>
      <c r="O327" s="69"/>
      <c r="P327" s="69"/>
      <c r="Q327" s="73"/>
      <c r="R327" s="69"/>
      <c r="S327" s="74"/>
      <c r="T327" s="69"/>
      <c r="U327" s="21"/>
      <c r="V327" s="21"/>
      <c r="W327" s="20" t="e">
        <f>VLOOKUP(TRIM(X327),X10:Y219,2,FALSE)</f>
        <v>#N/A</v>
      </c>
      <c r="X327" s="168" t="str">
        <f t="shared" si="33"/>
        <v/>
      </c>
      <c r="Y327" s="168">
        <f t="shared" si="34"/>
        <v>0</v>
      </c>
      <c r="Z327" s="168">
        <f t="shared" si="35"/>
        <v>0</v>
      </c>
      <c r="AA327" s="168">
        <f t="shared" si="36"/>
        <v>0</v>
      </c>
      <c r="AB327" s="168">
        <f t="shared" si="37"/>
        <v>0</v>
      </c>
      <c r="AC327" s="168">
        <f t="shared" si="38"/>
        <v>0</v>
      </c>
      <c r="AD327" s="168">
        <f t="shared" si="32"/>
        <v>0</v>
      </c>
      <c r="AE327" s="168">
        <f t="shared" si="39"/>
        <v>0</v>
      </c>
      <c r="AF327" s="170">
        <v>8.1999999999999993</v>
      </c>
      <c r="AI327" s="1" t="str">
        <f t="shared" si="40"/>
        <v/>
      </c>
      <c r="AN327" s="1" t="str">
        <f t="shared" si="41"/>
        <v>{}</v>
      </c>
    </row>
    <row r="328" spans="1:40" ht="26.25" customHeight="1" x14ac:dyDescent="0.25">
      <c r="A328" s="66"/>
      <c r="B328" s="67"/>
      <c r="C328" s="67"/>
      <c r="D328" s="67"/>
      <c r="E328" s="95" t="s">
        <v>6877</v>
      </c>
      <c r="F328" s="68"/>
      <c r="G328" s="68"/>
      <c r="H328" s="68"/>
      <c r="I328" s="124"/>
      <c r="J328" s="69"/>
      <c r="K328" s="121"/>
      <c r="L328" s="71"/>
      <c r="M328" s="70"/>
      <c r="N328" s="69"/>
      <c r="O328" s="69"/>
      <c r="P328" s="69"/>
      <c r="Q328" s="73"/>
      <c r="R328" s="69"/>
      <c r="S328" s="74"/>
      <c r="T328" s="69"/>
      <c r="U328" s="21"/>
      <c r="V328" s="21"/>
      <c r="W328" s="20" t="e">
        <f>VLOOKUP(TRIM(X328),X10:Y219,2,FALSE)</f>
        <v>#N/A</v>
      </c>
      <c r="X328" s="168" t="str">
        <f t="shared" si="33"/>
        <v/>
      </c>
      <c r="Y328" s="168">
        <f t="shared" si="34"/>
        <v>0</v>
      </c>
      <c r="Z328" s="168">
        <f t="shared" si="35"/>
        <v>0</v>
      </c>
      <c r="AA328" s="168">
        <f t="shared" si="36"/>
        <v>0</v>
      </c>
      <c r="AB328" s="168">
        <f t="shared" si="37"/>
        <v>0</v>
      </c>
      <c r="AC328" s="168">
        <f t="shared" si="38"/>
        <v>0</v>
      </c>
      <c r="AD328" s="168">
        <f t="shared" si="32"/>
        <v>0</v>
      </c>
      <c r="AE328" s="168">
        <f t="shared" si="39"/>
        <v>0</v>
      </c>
      <c r="AF328" s="170">
        <v>8.1999999999999993</v>
      </c>
      <c r="AI328" s="1" t="str">
        <f t="shared" si="40"/>
        <v/>
      </c>
      <c r="AN328" s="1" t="str">
        <f t="shared" si="41"/>
        <v>{}</v>
      </c>
    </row>
    <row r="329" spans="1:40" ht="26.25" customHeight="1" x14ac:dyDescent="0.25">
      <c r="A329" s="66"/>
      <c r="B329" s="67"/>
      <c r="C329" s="67"/>
      <c r="D329" s="67"/>
      <c r="E329" s="95" t="s">
        <v>6878</v>
      </c>
      <c r="F329" s="68"/>
      <c r="G329" s="68"/>
      <c r="H329" s="68"/>
      <c r="I329" s="124"/>
      <c r="J329" s="69"/>
      <c r="K329" s="121"/>
      <c r="L329" s="69"/>
      <c r="M329" s="121"/>
      <c r="N329" s="69"/>
      <c r="O329" s="69"/>
      <c r="P329" s="69"/>
      <c r="Q329" s="73"/>
      <c r="R329" s="69"/>
      <c r="S329" s="74"/>
      <c r="T329" s="69"/>
      <c r="U329" s="21"/>
      <c r="V329" s="21"/>
      <c r="W329" s="20" t="e">
        <f>VLOOKUP(TRIM(X329),X10:Y219,2,FALSE)</f>
        <v>#N/A</v>
      </c>
      <c r="X329" s="168" t="str">
        <f t="shared" si="33"/>
        <v/>
      </c>
      <c r="Y329" s="168">
        <f t="shared" si="34"/>
        <v>0</v>
      </c>
      <c r="Z329" s="168">
        <f t="shared" si="35"/>
        <v>0</v>
      </c>
      <c r="AA329" s="168">
        <f t="shared" si="36"/>
        <v>0</v>
      </c>
      <c r="AB329" s="168">
        <f t="shared" si="37"/>
        <v>0</v>
      </c>
      <c r="AC329" s="168">
        <f t="shared" si="38"/>
        <v>0</v>
      </c>
      <c r="AD329" s="168">
        <f t="shared" si="32"/>
        <v>0</v>
      </c>
      <c r="AE329" s="168">
        <f t="shared" si="39"/>
        <v>0</v>
      </c>
      <c r="AF329" s="170">
        <v>8.1999999999999993</v>
      </c>
      <c r="AI329" s="1" t="str">
        <f t="shared" si="40"/>
        <v/>
      </c>
      <c r="AN329" s="1" t="str">
        <f t="shared" si="41"/>
        <v>{}</v>
      </c>
    </row>
    <row r="330" spans="1:40" ht="26.25" customHeight="1" x14ac:dyDescent="0.25">
      <c r="A330" s="66"/>
      <c r="B330" s="67"/>
      <c r="C330" s="67"/>
      <c r="D330" s="67"/>
      <c r="E330" s="95" t="s">
        <v>6879</v>
      </c>
      <c r="F330" s="68"/>
      <c r="G330" s="68"/>
      <c r="H330" s="68"/>
      <c r="I330" s="124"/>
      <c r="J330" s="69"/>
      <c r="K330" s="121"/>
      <c r="L330" s="71"/>
      <c r="M330" s="70"/>
      <c r="N330" s="69"/>
      <c r="O330" s="69"/>
      <c r="P330" s="69"/>
      <c r="Q330" s="73"/>
      <c r="R330" s="69"/>
      <c r="S330" s="74"/>
      <c r="T330" s="69"/>
      <c r="U330" s="21"/>
      <c r="V330" s="21"/>
      <c r="W330" s="20" t="e">
        <f>VLOOKUP(TRIM(X330),X10:Y219,2,FALSE)</f>
        <v>#N/A</v>
      </c>
      <c r="X330" s="168" t="str">
        <f t="shared" si="33"/>
        <v/>
      </c>
      <c r="Y330" s="168">
        <f t="shared" si="34"/>
        <v>0</v>
      </c>
      <c r="Z330" s="168">
        <f t="shared" si="35"/>
        <v>0</v>
      </c>
      <c r="AA330" s="168">
        <f t="shared" si="36"/>
        <v>0</v>
      </c>
      <c r="AB330" s="168">
        <f t="shared" si="37"/>
        <v>0</v>
      </c>
      <c r="AC330" s="168">
        <f t="shared" si="38"/>
        <v>0</v>
      </c>
      <c r="AD330" s="168">
        <f t="shared" si="32"/>
        <v>0</v>
      </c>
      <c r="AE330" s="168">
        <f t="shared" si="39"/>
        <v>0</v>
      </c>
      <c r="AF330" s="174" t="s">
        <v>181</v>
      </c>
      <c r="AI330" s="1" t="str">
        <f t="shared" si="40"/>
        <v/>
      </c>
      <c r="AN330" s="1" t="str">
        <f t="shared" si="41"/>
        <v>{}</v>
      </c>
    </row>
    <row r="331" spans="1:40" ht="26.25" customHeight="1" x14ac:dyDescent="0.25">
      <c r="A331" s="66"/>
      <c r="B331" s="67"/>
      <c r="C331" s="67"/>
      <c r="D331" s="67"/>
      <c r="E331" s="95" t="s">
        <v>6880</v>
      </c>
      <c r="F331" s="68"/>
      <c r="G331" s="68"/>
      <c r="H331" s="68"/>
      <c r="I331" s="124"/>
      <c r="J331" s="69"/>
      <c r="K331" s="121"/>
      <c r="L331" s="69"/>
      <c r="M331" s="121"/>
      <c r="N331" s="69"/>
      <c r="O331" s="69"/>
      <c r="P331" s="69"/>
      <c r="Q331" s="73"/>
      <c r="R331" s="69"/>
      <c r="S331" s="74"/>
      <c r="T331" s="69"/>
      <c r="U331" s="21"/>
      <c r="V331" s="21"/>
      <c r="W331" s="20" t="e">
        <f>VLOOKUP(TRIM(X331),X10:Y219,2,FALSE)</f>
        <v>#N/A</v>
      </c>
      <c r="X331" s="168" t="str">
        <f t="shared" si="33"/>
        <v/>
      </c>
      <c r="Y331" s="168">
        <f t="shared" si="34"/>
        <v>0</v>
      </c>
      <c r="Z331" s="168">
        <f t="shared" si="35"/>
        <v>0</v>
      </c>
      <c r="AA331" s="168">
        <f t="shared" si="36"/>
        <v>0</v>
      </c>
      <c r="AB331" s="168">
        <f t="shared" si="37"/>
        <v>0</v>
      </c>
      <c r="AC331" s="168">
        <f t="shared" si="38"/>
        <v>0</v>
      </c>
      <c r="AD331" s="168">
        <f t="shared" si="32"/>
        <v>0</v>
      </c>
      <c r="AE331" s="168">
        <f t="shared" si="39"/>
        <v>0</v>
      </c>
      <c r="AF331" s="170">
        <v>8.1999999999999993</v>
      </c>
      <c r="AI331" s="1" t="str">
        <f t="shared" si="40"/>
        <v/>
      </c>
      <c r="AN331" s="1" t="str">
        <f t="shared" si="41"/>
        <v>{}</v>
      </c>
    </row>
    <row r="332" spans="1:40" ht="26.25" customHeight="1" x14ac:dyDescent="0.25">
      <c r="A332" s="66"/>
      <c r="B332" s="67"/>
      <c r="C332" s="67"/>
      <c r="D332" s="67"/>
      <c r="E332" s="95" t="s">
        <v>6881</v>
      </c>
      <c r="F332" s="68"/>
      <c r="G332" s="68"/>
      <c r="H332" s="68"/>
      <c r="I332" s="124"/>
      <c r="J332" s="69"/>
      <c r="K332" s="121"/>
      <c r="L332" s="71"/>
      <c r="M332" s="70"/>
      <c r="N332" s="69"/>
      <c r="O332" s="69"/>
      <c r="P332" s="69"/>
      <c r="Q332" s="73"/>
      <c r="R332" s="69"/>
      <c r="S332" s="74"/>
      <c r="T332" s="69"/>
      <c r="U332" s="21"/>
      <c r="V332" s="21"/>
      <c r="W332" s="20" t="e">
        <f>VLOOKUP(TRIM(X332),X10:Y219,2,FALSE)</f>
        <v>#N/A</v>
      </c>
      <c r="X332" s="168" t="str">
        <f t="shared" si="33"/>
        <v/>
      </c>
      <c r="Y332" s="168">
        <f t="shared" si="34"/>
        <v>0</v>
      </c>
      <c r="Z332" s="168">
        <f t="shared" si="35"/>
        <v>0</v>
      </c>
      <c r="AA332" s="168">
        <f t="shared" si="36"/>
        <v>0</v>
      </c>
      <c r="AB332" s="168">
        <f t="shared" si="37"/>
        <v>0</v>
      </c>
      <c r="AC332" s="168">
        <f t="shared" si="38"/>
        <v>0</v>
      </c>
      <c r="AD332" s="168">
        <f t="shared" si="32"/>
        <v>0</v>
      </c>
      <c r="AE332" s="168">
        <f t="shared" si="39"/>
        <v>0</v>
      </c>
      <c r="AF332" s="170">
        <v>8.1</v>
      </c>
      <c r="AI332" s="1" t="str">
        <f t="shared" si="40"/>
        <v/>
      </c>
      <c r="AN332" s="1" t="str">
        <f t="shared" si="41"/>
        <v>{}</v>
      </c>
    </row>
    <row r="333" spans="1:40" ht="26.25" customHeight="1" x14ac:dyDescent="0.25">
      <c r="A333" s="66"/>
      <c r="B333" s="67"/>
      <c r="C333" s="67"/>
      <c r="D333" s="67"/>
      <c r="E333" s="95" t="s">
        <v>6882</v>
      </c>
      <c r="F333" s="68"/>
      <c r="G333" s="68"/>
      <c r="H333" s="68"/>
      <c r="I333" s="124"/>
      <c r="J333" s="69"/>
      <c r="K333" s="121"/>
      <c r="L333" s="69"/>
      <c r="M333" s="121"/>
      <c r="N333" s="69"/>
      <c r="O333" s="69"/>
      <c r="P333" s="69"/>
      <c r="Q333" s="73"/>
      <c r="R333" s="69"/>
      <c r="S333" s="74"/>
      <c r="T333" s="69"/>
      <c r="U333" s="21"/>
      <c r="V333" s="21"/>
      <c r="W333" s="20" t="e">
        <f>VLOOKUP(TRIM(X333),X10:Y219,2,FALSE)</f>
        <v>#N/A</v>
      </c>
      <c r="X333" s="168" t="str">
        <f t="shared" si="33"/>
        <v/>
      </c>
      <c r="Y333" s="168">
        <f t="shared" si="34"/>
        <v>0</v>
      </c>
      <c r="Z333" s="168">
        <f t="shared" si="35"/>
        <v>0</v>
      </c>
      <c r="AA333" s="168">
        <f t="shared" si="36"/>
        <v>0</v>
      </c>
      <c r="AB333" s="168">
        <f t="shared" si="37"/>
        <v>0</v>
      </c>
      <c r="AC333" s="168">
        <f t="shared" si="38"/>
        <v>0</v>
      </c>
      <c r="AD333" s="168">
        <f t="shared" si="32"/>
        <v>0</v>
      </c>
      <c r="AE333" s="168">
        <f t="shared" si="39"/>
        <v>0</v>
      </c>
      <c r="AF333" s="170">
        <v>8.2799999999999994</v>
      </c>
      <c r="AI333" s="1" t="str">
        <f t="shared" si="40"/>
        <v/>
      </c>
      <c r="AN333" s="1" t="str">
        <f t="shared" si="41"/>
        <v>{}</v>
      </c>
    </row>
    <row r="334" spans="1:40" ht="26.25" customHeight="1" x14ac:dyDescent="0.25">
      <c r="A334" s="66"/>
      <c r="B334" s="67"/>
      <c r="C334" s="67"/>
      <c r="D334" s="67"/>
      <c r="E334" s="95" t="s">
        <v>6883</v>
      </c>
      <c r="F334" s="68"/>
      <c r="G334" s="68"/>
      <c r="H334" s="68"/>
      <c r="I334" s="124"/>
      <c r="J334" s="69"/>
      <c r="K334" s="121"/>
      <c r="L334" s="71"/>
      <c r="M334" s="70"/>
      <c r="N334" s="69"/>
      <c r="O334" s="69"/>
      <c r="P334" s="69"/>
      <c r="Q334" s="73"/>
      <c r="R334" s="69"/>
      <c r="S334" s="74"/>
      <c r="T334" s="69"/>
      <c r="U334" s="21"/>
      <c r="V334" s="21"/>
      <c r="W334" s="20" t="e">
        <f>VLOOKUP(TRIM(X334),X10:Y219,2,FALSE)</f>
        <v>#N/A</v>
      </c>
      <c r="X334" s="168" t="str">
        <f t="shared" si="33"/>
        <v/>
      </c>
      <c r="Y334" s="168">
        <f t="shared" si="34"/>
        <v>0</v>
      </c>
      <c r="Z334" s="168">
        <f t="shared" si="35"/>
        <v>0</v>
      </c>
      <c r="AA334" s="168">
        <f t="shared" si="36"/>
        <v>0</v>
      </c>
      <c r="AB334" s="168">
        <f t="shared" si="37"/>
        <v>0</v>
      </c>
      <c r="AC334" s="168">
        <f t="shared" si="38"/>
        <v>0</v>
      </c>
      <c r="AD334" s="168">
        <f t="shared" si="32"/>
        <v>0</v>
      </c>
      <c r="AE334" s="168">
        <f t="shared" si="39"/>
        <v>0</v>
      </c>
      <c r="AF334" s="170" t="s">
        <v>821</v>
      </c>
      <c r="AI334" s="1" t="str">
        <f t="shared" si="40"/>
        <v/>
      </c>
      <c r="AN334" s="1" t="str">
        <f t="shared" si="41"/>
        <v>{}</v>
      </c>
    </row>
    <row r="335" spans="1:40" ht="26.25" customHeight="1" x14ac:dyDescent="0.25">
      <c r="A335" s="66"/>
      <c r="B335" s="67"/>
      <c r="C335" s="67"/>
      <c r="D335" s="67"/>
      <c r="E335" s="95" t="s">
        <v>6884</v>
      </c>
      <c r="F335" s="68"/>
      <c r="G335" s="68"/>
      <c r="H335" s="68"/>
      <c r="I335" s="124"/>
      <c r="J335" s="69"/>
      <c r="K335" s="121"/>
      <c r="L335" s="69"/>
      <c r="M335" s="121"/>
      <c r="N335" s="69"/>
      <c r="O335" s="69"/>
      <c r="P335" s="69"/>
      <c r="Q335" s="73"/>
      <c r="R335" s="69"/>
      <c r="S335" s="74"/>
      <c r="T335" s="69"/>
      <c r="U335" s="21"/>
      <c r="V335" s="21"/>
      <c r="W335" s="20" t="e">
        <f>VLOOKUP(TRIM(X335),X10:Y219,2,FALSE)</f>
        <v>#N/A</v>
      </c>
      <c r="X335" s="168" t="str">
        <f t="shared" si="33"/>
        <v/>
      </c>
      <c r="Y335" s="168">
        <f t="shared" si="34"/>
        <v>0</v>
      </c>
      <c r="Z335" s="168">
        <f t="shared" si="35"/>
        <v>0</v>
      </c>
      <c r="AA335" s="168">
        <f t="shared" si="36"/>
        <v>0</v>
      </c>
      <c r="AB335" s="168">
        <f t="shared" si="37"/>
        <v>0</v>
      </c>
      <c r="AC335" s="168">
        <f t="shared" si="38"/>
        <v>0</v>
      </c>
      <c r="AD335" s="168">
        <f t="shared" si="32"/>
        <v>0</v>
      </c>
      <c r="AE335" s="168">
        <f t="shared" si="39"/>
        <v>0</v>
      </c>
      <c r="AF335" s="174" t="s">
        <v>181</v>
      </c>
      <c r="AI335" s="1" t="str">
        <f t="shared" si="40"/>
        <v/>
      </c>
      <c r="AN335" s="1" t="str">
        <f t="shared" si="41"/>
        <v>{}</v>
      </c>
    </row>
    <row r="336" spans="1:40" ht="26.25" customHeight="1" x14ac:dyDescent="0.25">
      <c r="A336" s="66"/>
      <c r="B336" s="67"/>
      <c r="C336" s="67"/>
      <c r="D336" s="67"/>
      <c r="E336" s="95" t="s">
        <v>6885</v>
      </c>
      <c r="F336" s="68"/>
      <c r="G336" s="68"/>
      <c r="H336" s="68"/>
      <c r="I336" s="124"/>
      <c r="J336" s="69"/>
      <c r="K336" s="121"/>
      <c r="L336" s="71"/>
      <c r="M336" s="70"/>
      <c r="N336" s="69"/>
      <c r="O336" s="69"/>
      <c r="P336" s="69"/>
      <c r="Q336" s="73"/>
      <c r="R336" s="69"/>
      <c r="S336" s="74"/>
      <c r="T336" s="69"/>
      <c r="U336" s="21"/>
      <c r="V336" s="21"/>
      <c r="W336" s="20" t="e">
        <f>VLOOKUP(TRIM(X336),X10:Y219,2,FALSE)</f>
        <v>#N/A</v>
      </c>
      <c r="X336" s="168" t="str">
        <f t="shared" si="33"/>
        <v/>
      </c>
      <c r="Y336" s="168">
        <f t="shared" si="34"/>
        <v>0</v>
      </c>
      <c r="Z336" s="168">
        <f t="shared" si="35"/>
        <v>0</v>
      </c>
      <c r="AA336" s="168">
        <f t="shared" si="36"/>
        <v>0</v>
      </c>
      <c r="AB336" s="168">
        <f t="shared" si="37"/>
        <v>0</v>
      </c>
      <c r="AC336" s="168">
        <f t="shared" si="38"/>
        <v>0</v>
      </c>
      <c r="AD336" s="168">
        <f t="shared" si="32"/>
        <v>0</v>
      </c>
      <c r="AE336" s="168">
        <f t="shared" si="39"/>
        <v>0</v>
      </c>
      <c r="AF336" s="174" t="s">
        <v>181</v>
      </c>
      <c r="AI336" s="1" t="str">
        <f t="shared" si="40"/>
        <v/>
      </c>
      <c r="AN336" s="1" t="str">
        <f t="shared" si="41"/>
        <v>{}</v>
      </c>
    </row>
    <row r="337" spans="1:40" ht="26.25" customHeight="1" x14ac:dyDescent="0.25">
      <c r="A337" s="66"/>
      <c r="B337" s="67"/>
      <c r="C337" s="67"/>
      <c r="D337" s="67"/>
      <c r="E337" s="95" t="s">
        <v>6886</v>
      </c>
      <c r="F337" s="68"/>
      <c r="G337" s="68"/>
      <c r="H337" s="68"/>
      <c r="I337" s="124"/>
      <c r="J337" s="69"/>
      <c r="K337" s="121"/>
      <c r="L337" s="69"/>
      <c r="M337" s="121"/>
      <c r="N337" s="69"/>
      <c r="O337" s="69"/>
      <c r="P337" s="69"/>
      <c r="Q337" s="73"/>
      <c r="R337" s="69"/>
      <c r="S337" s="74"/>
      <c r="T337" s="69"/>
      <c r="U337" s="21"/>
      <c r="V337" s="21"/>
      <c r="W337" s="20" t="e">
        <f>VLOOKUP(TRIM(X337),X10:Y219,2,FALSE)</f>
        <v>#N/A</v>
      </c>
      <c r="X337" s="168" t="str">
        <f t="shared" si="33"/>
        <v/>
      </c>
      <c r="Y337" s="168">
        <f t="shared" si="34"/>
        <v>0</v>
      </c>
      <c r="Z337" s="168">
        <f t="shared" si="35"/>
        <v>0</v>
      </c>
      <c r="AA337" s="168">
        <f t="shared" si="36"/>
        <v>0</v>
      </c>
      <c r="AB337" s="168">
        <f t="shared" si="37"/>
        <v>0</v>
      </c>
      <c r="AC337" s="168">
        <f t="shared" si="38"/>
        <v>0</v>
      </c>
      <c r="AD337" s="168">
        <f t="shared" si="32"/>
        <v>0</v>
      </c>
      <c r="AE337" s="168">
        <f t="shared" si="39"/>
        <v>0</v>
      </c>
      <c r="AF337" s="174" t="s">
        <v>181</v>
      </c>
      <c r="AI337" s="1" t="str">
        <f t="shared" si="40"/>
        <v/>
      </c>
      <c r="AN337" s="1" t="str">
        <f t="shared" si="41"/>
        <v>{}</v>
      </c>
    </row>
    <row r="338" spans="1:40" ht="26.25" customHeight="1" x14ac:dyDescent="0.25">
      <c r="A338" s="66"/>
      <c r="B338" s="67"/>
      <c r="C338" s="67"/>
      <c r="D338" s="67"/>
      <c r="E338" s="95" t="s">
        <v>6887</v>
      </c>
      <c r="F338" s="68"/>
      <c r="G338" s="68"/>
      <c r="H338" s="68"/>
      <c r="I338" s="124"/>
      <c r="J338" s="69"/>
      <c r="K338" s="121"/>
      <c r="L338" s="71"/>
      <c r="M338" s="70"/>
      <c r="N338" s="69"/>
      <c r="O338" s="69"/>
      <c r="P338" s="69"/>
      <c r="Q338" s="73"/>
      <c r="R338" s="69"/>
      <c r="S338" s="74"/>
      <c r="T338" s="69"/>
      <c r="U338" s="21"/>
      <c r="V338" s="21"/>
      <c r="W338" s="20" t="e">
        <f>VLOOKUP(TRIM(X338),X10:Y219,2,FALSE)</f>
        <v>#N/A</v>
      </c>
      <c r="X338" s="168" t="str">
        <f t="shared" si="33"/>
        <v/>
      </c>
      <c r="Y338" s="168">
        <f t="shared" si="34"/>
        <v>0</v>
      </c>
      <c r="Z338" s="168">
        <f t="shared" si="35"/>
        <v>0</v>
      </c>
      <c r="AA338" s="168">
        <f t="shared" si="36"/>
        <v>0</v>
      </c>
      <c r="AB338" s="168">
        <f t="shared" si="37"/>
        <v>0</v>
      </c>
      <c r="AC338" s="168">
        <f t="shared" si="38"/>
        <v>0</v>
      </c>
      <c r="AD338" s="168">
        <f t="shared" si="32"/>
        <v>0</v>
      </c>
      <c r="AE338" s="168">
        <f t="shared" si="39"/>
        <v>0</v>
      </c>
      <c r="AF338" s="170">
        <v>8.2100000000000009</v>
      </c>
      <c r="AI338" s="1" t="str">
        <f t="shared" si="40"/>
        <v/>
      </c>
      <c r="AN338" s="1" t="str">
        <f t="shared" si="41"/>
        <v>{}</v>
      </c>
    </row>
    <row r="339" spans="1:40" ht="26.25" customHeight="1" x14ac:dyDescent="0.25">
      <c r="A339" s="66"/>
      <c r="B339" s="67"/>
      <c r="C339" s="67"/>
      <c r="D339" s="67"/>
      <c r="E339" s="95" t="s">
        <v>6888</v>
      </c>
      <c r="F339" s="68"/>
      <c r="G339" s="68"/>
      <c r="H339" s="68"/>
      <c r="I339" s="124"/>
      <c r="J339" s="69"/>
      <c r="K339" s="121"/>
      <c r="L339" s="69"/>
      <c r="M339" s="121"/>
      <c r="N339" s="69"/>
      <c r="O339" s="69"/>
      <c r="P339" s="69"/>
      <c r="Q339" s="73"/>
      <c r="R339" s="69"/>
      <c r="S339" s="74"/>
      <c r="T339" s="69"/>
      <c r="U339" s="21"/>
      <c r="V339" s="21"/>
      <c r="W339" s="20" t="e">
        <f>VLOOKUP(TRIM(X339),X10:Y219,2,FALSE)</f>
        <v>#N/A</v>
      </c>
      <c r="X339" s="168" t="str">
        <f t="shared" si="33"/>
        <v/>
      </c>
      <c r="Y339" s="168">
        <f t="shared" si="34"/>
        <v>0</v>
      </c>
      <c r="Z339" s="168">
        <f t="shared" si="35"/>
        <v>0</v>
      </c>
      <c r="AA339" s="168">
        <f t="shared" si="36"/>
        <v>0</v>
      </c>
      <c r="AB339" s="168">
        <f t="shared" si="37"/>
        <v>0</v>
      </c>
      <c r="AC339" s="168">
        <f t="shared" si="38"/>
        <v>0</v>
      </c>
      <c r="AD339" s="168">
        <f t="shared" si="32"/>
        <v>0</v>
      </c>
      <c r="AE339" s="168">
        <f t="shared" si="39"/>
        <v>0</v>
      </c>
      <c r="AF339" s="170">
        <v>8.2100000000000009</v>
      </c>
      <c r="AI339" s="1" t="str">
        <f t="shared" si="40"/>
        <v/>
      </c>
      <c r="AN339" s="1" t="str">
        <f t="shared" si="41"/>
        <v>{}</v>
      </c>
    </row>
    <row r="340" spans="1:40" ht="26.25" customHeight="1" x14ac:dyDescent="0.25">
      <c r="A340" s="66"/>
      <c r="B340" s="67"/>
      <c r="C340" s="67"/>
      <c r="D340" s="67"/>
      <c r="E340" s="95" t="s">
        <v>6889</v>
      </c>
      <c r="F340" s="68"/>
      <c r="G340" s="68"/>
      <c r="H340" s="68"/>
      <c r="I340" s="124"/>
      <c r="J340" s="69"/>
      <c r="K340" s="121"/>
      <c r="L340" s="71"/>
      <c r="M340" s="70"/>
      <c r="N340" s="69"/>
      <c r="O340" s="69"/>
      <c r="P340" s="69"/>
      <c r="Q340" s="73"/>
      <c r="R340" s="69"/>
      <c r="S340" s="74"/>
      <c r="T340" s="69"/>
      <c r="U340" s="21"/>
      <c r="V340" s="21"/>
      <c r="W340" s="20" t="e">
        <f>VLOOKUP(TRIM(X340),X10:Y219,2,FALSE)</f>
        <v>#N/A</v>
      </c>
      <c r="X340" s="168" t="str">
        <f t="shared" si="33"/>
        <v/>
      </c>
      <c r="Y340" s="168">
        <f t="shared" si="34"/>
        <v>0</v>
      </c>
      <c r="Z340" s="168">
        <f t="shared" si="35"/>
        <v>0</v>
      </c>
      <c r="AA340" s="168">
        <f t="shared" si="36"/>
        <v>0</v>
      </c>
      <c r="AB340" s="168">
        <f t="shared" si="37"/>
        <v>0</v>
      </c>
      <c r="AC340" s="168">
        <f t="shared" si="38"/>
        <v>0</v>
      </c>
      <c r="AD340" s="168">
        <f t="shared" si="32"/>
        <v>0</v>
      </c>
      <c r="AE340" s="168">
        <f t="shared" si="39"/>
        <v>0</v>
      </c>
      <c r="AF340" s="170">
        <v>8.2100000000000009</v>
      </c>
      <c r="AI340" s="1" t="str">
        <f t="shared" si="40"/>
        <v/>
      </c>
      <c r="AN340" s="1" t="str">
        <f t="shared" si="41"/>
        <v>{}</v>
      </c>
    </row>
    <row r="341" spans="1:40" ht="26.25" customHeight="1" x14ac:dyDescent="0.25">
      <c r="A341" s="66"/>
      <c r="B341" s="67"/>
      <c r="C341" s="67"/>
      <c r="D341" s="67"/>
      <c r="E341" s="95" t="s">
        <v>6890</v>
      </c>
      <c r="F341" s="68"/>
      <c r="G341" s="68"/>
      <c r="H341" s="68"/>
      <c r="I341" s="124"/>
      <c r="J341" s="69"/>
      <c r="K341" s="121"/>
      <c r="L341" s="69"/>
      <c r="M341" s="121"/>
      <c r="N341" s="69"/>
      <c r="O341" s="69"/>
      <c r="P341" s="69"/>
      <c r="Q341" s="73"/>
      <c r="R341" s="69"/>
      <c r="S341" s="74"/>
      <c r="T341" s="69"/>
      <c r="U341" s="21"/>
      <c r="V341" s="21"/>
      <c r="W341" s="20" t="e">
        <f>VLOOKUP(TRIM(X341),X10:Y219,2,FALSE)</f>
        <v>#N/A</v>
      </c>
      <c r="X341" s="168" t="str">
        <f t="shared" si="33"/>
        <v/>
      </c>
      <c r="Y341" s="168">
        <f t="shared" si="34"/>
        <v>0</v>
      </c>
      <c r="Z341" s="168">
        <f t="shared" si="35"/>
        <v>0</v>
      </c>
      <c r="AA341" s="168">
        <f t="shared" si="36"/>
        <v>0</v>
      </c>
      <c r="AB341" s="168">
        <f t="shared" si="37"/>
        <v>0</v>
      </c>
      <c r="AC341" s="168">
        <f t="shared" si="38"/>
        <v>0</v>
      </c>
      <c r="AD341" s="168">
        <f t="shared" si="32"/>
        <v>0</v>
      </c>
      <c r="AE341" s="168">
        <f t="shared" si="39"/>
        <v>0</v>
      </c>
      <c r="AF341" s="170">
        <v>8.2100000000000009</v>
      </c>
      <c r="AI341" s="1" t="str">
        <f t="shared" si="40"/>
        <v/>
      </c>
      <c r="AN341" s="1" t="str">
        <f t="shared" si="41"/>
        <v>{}</v>
      </c>
    </row>
    <row r="342" spans="1:40" ht="26.25" customHeight="1" x14ac:dyDescent="0.25">
      <c r="A342" s="66"/>
      <c r="B342" s="67"/>
      <c r="C342" s="67"/>
      <c r="D342" s="67"/>
      <c r="E342" s="95" t="s">
        <v>6891</v>
      </c>
      <c r="F342" s="68"/>
      <c r="G342" s="68"/>
      <c r="H342" s="68"/>
      <c r="I342" s="124"/>
      <c r="J342" s="69"/>
      <c r="K342" s="121"/>
      <c r="L342" s="71"/>
      <c r="M342" s="70"/>
      <c r="N342" s="69"/>
      <c r="O342" s="69"/>
      <c r="P342" s="69"/>
      <c r="Q342" s="73"/>
      <c r="R342" s="69"/>
      <c r="S342" s="74"/>
      <c r="T342" s="69"/>
      <c r="U342" s="21"/>
      <c r="V342" s="21"/>
      <c r="W342" s="20" t="e">
        <f>VLOOKUP(TRIM(X342),X10:Y219,2,FALSE)</f>
        <v>#N/A</v>
      </c>
      <c r="X342" s="168" t="str">
        <f t="shared" si="33"/>
        <v/>
      </c>
      <c r="Y342" s="168">
        <f t="shared" si="34"/>
        <v>0</v>
      </c>
      <c r="Z342" s="168">
        <f t="shared" si="35"/>
        <v>0</v>
      </c>
      <c r="AA342" s="168">
        <f t="shared" si="36"/>
        <v>0</v>
      </c>
      <c r="AB342" s="168">
        <f t="shared" si="37"/>
        <v>0</v>
      </c>
      <c r="AC342" s="168">
        <f t="shared" si="38"/>
        <v>0</v>
      </c>
      <c r="AD342" s="168">
        <f t="shared" ref="AD342:AD405" si="42">IF(F342="LS OUT",IF(S342="",1,0),0)</f>
        <v>0</v>
      </c>
      <c r="AE342" s="168">
        <f t="shared" si="39"/>
        <v>0</v>
      </c>
      <c r="AF342" s="170">
        <v>8.4</v>
      </c>
      <c r="AI342" s="1" t="str">
        <f t="shared" si="40"/>
        <v/>
      </c>
      <c r="AN342" s="1" t="str">
        <f t="shared" si="41"/>
        <v>{}</v>
      </c>
    </row>
    <row r="343" spans="1:40" ht="26.25" customHeight="1" x14ac:dyDescent="0.25">
      <c r="A343" s="66"/>
      <c r="B343" s="67"/>
      <c r="C343" s="67"/>
      <c r="D343" s="67"/>
      <c r="E343" s="95" t="s">
        <v>6892</v>
      </c>
      <c r="F343" s="68"/>
      <c r="G343" s="68"/>
      <c r="H343" s="68"/>
      <c r="I343" s="124"/>
      <c r="J343" s="69"/>
      <c r="K343" s="121"/>
      <c r="L343" s="69"/>
      <c r="M343" s="121"/>
      <c r="N343" s="69"/>
      <c r="O343" s="69"/>
      <c r="P343" s="69"/>
      <c r="Q343" s="73"/>
      <c r="R343" s="69"/>
      <c r="S343" s="74"/>
      <c r="T343" s="69"/>
      <c r="U343" s="21"/>
      <c r="V343" s="21"/>
      <c r="W343" s="20" t="e">
        <f>VLOOKUP(TRIM(X343),X10:Y219,2,FALSE)</f>
        <v>#N/A</v>
      </c>
      <c r="X343" s="168" t="str">
        <f t="shared" si="33"/>
        <v/>
      </c>
      <c r="Y343" s="168">
        <f t="shared" si="34"/>
        <v>0</v>
      </c>
      <c r="Z343" s="168">
        <f t="shared" si="35"/>
        <v>0</v>
      </c>
      <c r="AA343" s="168">
        <f t="shared" si="36"/>
        <v>0</v>
      </c>
      <c r="AB343" s="168">
        <f t="shared" si="37"/>
        <v>0</v>
      </c>
      <c r="AC343" s="168">
        <f t="shared" si="38"/>
        <v>0</v>
      </c>
      <c r="AD343" s="168">
        <f t="shared" si="42"/>
        <v>0</v>
      </c>
      <c r="AE343" s="168">
        <f t="shared" si="39"/>
        <v>0</v>
      </c>
      <c r="AF343" s="170">
        <v>8.4</v>
      </c>
      <c r="AI343" s="1" t="str">
        <f t="shared" si="40"/>
        <v/>
      </c>
      <c r="AN343" s="1" t="str">
        <f t="shared" si="41"/>
        <v>{}</v>
      </c>
    </row>
    <row r="344" spans="1:40" ht="26.25" customHeight="1" x14ac:dyDescent="0.25">
      <c r="A344" s="66"/>
      <c r="B344" s="67"/>
      <c r="C344" s="67"/>
      <c r="D344" s="67"/>
      <c r="E344" s="95" t="s">
        <v>6893</v>
      </c>
      <c r="F344" s="68"/>
      <c r="G344" s="68"/>
      <c r="H344" s="68"/>
      <c r="I344" s="124"/>
      <c r="J344" s="69"/>
      <c r="K344" s="121"/>
      <c r="L344" s="71"/>
      <c r="M344" s="70"/>
      <c r="N344" s="69"/>
      <c r="O344" s="69"/>
      <c r="P344" s="69"/>
      <c r="Q344" s="73"/>
      <c r="R344" s="69"/>
      <c r="S344" s="74"/>
      <c r="T344" s="69"/>
      <c r="U344" s="21"/>
      <c r="V344" s="21"/>
      <c r="W344" s="20" t="e">
        <f>VLOOKUP(TRIM(X344),X10:Y219,2,FALSE)</f>
        <v>#N/A</v>
      </c>
      <c r="X344" s="168" t="str">
        <f t="shared" si="33"/>
        <v/>
      </c>
      <c r="Y344" s="168">
        <f t="shared" si="34"/>
        <v>0</v>
      </c>
      <c r="Z344" s="168">
        <f t="shared" si="35"/>
        <v>0</v>
      </c>
      <c r="AA344" s="168">
        <f t="shared" si="36"/>
        <v>0</v>
      </c>
      <c r="AB344" s="168">
        <f t="shared" si="37"/>
        <v>0</v>
      </c>
      <c r="AC344" s="168">
        <f t="shared" si="38"/>
        <v>0</v>
      </c>
      <c r="AD344" s="168">
        <f t="shared" si="42"/>
        <v>0</v>
      </c>
      <c r="AE344" s="168">
        <f t="shared" si="39"/>
        <v>0</v>
      </c>
      <c r="AF344" s="170">
        <v>8.2799999999999994</v>
      </c>
      <c r="AI344" s="1" t="str">
        <f t="shared" si="40"/>
        <v/>
      </c>
      <c r="AN344" s="1" t="str">
        <f t="shared" si="41"/>
        <v>{}</v>
      </c>
    </row>
    <row r="345" spans="1:40" ht="26.25" customHeight="1" x14ac:dyDescent="0.25">
      <c r="A345" s="66"/>
      <c r="B345" s="67"/>
      <c r="C345" s="67"/>
      <c r="D345" s="67"/>
      <c r="E345" s="95" t="s">
        <v>6894</v>
      </c>
      <c r="F345" s="68"/>
      <c r="G345" s="68"/>
      <c r="H345" s="68"/>
      <c r="I345" s="124"/>
      <c r="J345" s="69"/>
      <c r="K345" s="121"/>
      <c r="L345" s="69"/>
      <c r="M345" s="121"/>
      <c r="N345" s="69"/>
      <c r="O345" s="69"/>
      <c r="P345" s="69"/>
      <c r="Q345" s="73"/>
      <c r="R345" s="69"/>
      <c r="S345" s="74"/>
      <c r="T345" s="69"/>
      <c r="U345" s="21"/>
      <c r="V345" s="21"/>
      <c r="W345" s="20" t="e">
        <f>VLOOKUP(TRIM(X345),X10:Y219,2,FALSE)</f>
        <v>#N/A</v>
      </c>
      <c r="X345" s="168" t="str">
        <f t="shared" si="33"/>
        <v/>
      </c>
      <c r="Y345" s="168">
        <f t="shared" si="34"/>
        <v>0</v>
      </c>
      <c r="Z345" s="168">
        <f t="shared" si="35"/>
        <v>0</v>
      </c>
      <c r="AA345" s="168">
        <f t="shared" si="36"/>
        <v>0</v>
      </c>
      <c r="AB345" s="168">
        <f t="shared" si="37"/>
        <v>0</v>
      </c>
      <c r="AC345" s="168">
        <f t="shared" si="38"/>
        <v>0</v>
      </c>
      <c r="AD345" s="168">
        <f t="shared" si="42"/>
        <v>0</v>
      </c>
      <c r="AE345" s="168">
        <f t="shared" si="39"/>
        <v>0</v>
      </c>
      <c r="AF345" s="170">
        <v>8.4</v>
      </c>
      <c r="AI345" s="1" t="str">
        <f t="shared" si="40"/>
        <v/>
      </c>
      <c r="AN345" s="1" t="str">
        <f t="shared" si="41"/>
        <v>{}</v>
      </c>
    </row>
    <row r="346" spans="1:40" ht="26.25" customHeight="1" x14ac:dyDescent="0.25">
      <c r="A346" s="66"/>
      <c r="B346" s="67"/>
      <c r="C346" s="67"/>
      <c r="D346" s="67"/>
      <c r="E346" s="95" t="s">
        <v>6895</v>
      </c>
      <c r="F346" s="68"/>
      <c r="G346" s="68"/>
      <c r="H346" s="68"/>
      <c r="I346" s="124"/>
      <c r="J346" s="69"/>
      <c r="K346" s="121"/>
      <c r="L346" s="71"/>
      <c r="M346" s="70"/>
      <c r="N346" s="69"/>
      <c r="O346" s="69"/>
      <c r="P346" s="69"/>
      <c r="Q346" s="73"/>
      <c r="R346" s="69"/>
      <c r="S346" s="74"/>
      <c r="T346" s="69"/>
      <c r="U346" s="21"/>
      <c r="V346" s="21"/>
      <c r="W346" s="20" t="e">
        <f>VLOOKUP(TRIM(X346),X10:Y219,2,FALSE)</f>
        <v>#N/A</v>
      </c>
      <c r="X346" s="168" t="str">
        <f t="shared" si="33"/>
        <v/>
      </c>
      <c r="Y346" s="168">
        <f t="shared" si="34"/>
        <v>0</v>
      </c>
      <c r="Z346" s="168">
        <f t="shared" si="35"/>
        <v>0</v>
      </c>
      <c r="AA346" s="168">
        <f t="shared" si="36"/>
        <v>0</v>
      </c>
      <c r="AB346" s="168">
        <f t="shared" si="37"/>
        <v>0</v>
      </c>
      <c r="AC346" s="168">
        <f t="shared" si="38"/>
        <v>0</v>
      </c>
      <c r="AD346" s="168">
        <f t="shared" si="42"/>
        <v>0</v>
      </c>
      <c r="AE346" s="168">
        <f t="shared" si="39"/>
        <v>0</v>
      </c>
      <c r="AF346" s="170">
        <v>8.4</v>
      </c>
      <c r="AI346" s="1" t="str">
        <f t="shared" si="40"/>
        <v/>
      </c>
      <c r="AN346" s="1" t="str">
        <f t="shared" si="41"/>
        <v>{}</v>
      </c>
    </row>
    <row r="347" spans="1:40" ht="26.25" customHeight="1" x14ac:dyDescent="0.25">
      <c r="A347" s="66"/>
      <c r="B347" s="67"/>
      <c r="C347" s="67"/>
      <c r="D347" s="67"/>
      <c r="E347" s="95" t="s">
        <v>6896</v>
      </c>
      <c r="F347" s="68"/>
      <c r="G347" s="68"/>
      <c r="H347" s="68"/>
      <c r="I347" s="124"/>
      <c r="J347" s="69"/>
      <c r="K347" s="121"/>
      <c r="L347" s="69"/>
      <c r="M347" s="121"/>
      <c r="N347" s="69"/>
      <c r="O347" s="69"/>
      <c r="P347" s="69"/>
      <c r="Q347" s="73"/>
      <c r="R347" s="69"/>
      <c r="S347" s="74"/>
      <c r="T347" s="69"/>
      <c r="U347" s="21"/>
      <c r="V347" s="21"/>
      <c r="W347" s="20" t="e">
        <f>VLOOKUP(TRIM(X347),X10:Y219,2,FALSE)</f>
        <v>#N/A</v>
      </c>
      <c r="X347" s="168" t="str">
        <f t="shared" si="33"/>
        <v/>
      </c>
      <c r="Y347" s="168">
        <f t="shared" si="34"/>
        <v>0</v>
      </c>
      <c r="Z347" s="168">
        <f t="shared" si="35"/>
        <v>0</v>
      </c>
      <c r="AA347" s="168">
        <f t="shared" si="36"/>
        <v>0</v>
      </c>
      <c r="AB347" s="168">
        <f t="shared" si="37"/>
        <v>0</v>
      </c>
      <c r="AC347" s="168">
        <f t="shared" si="38"/>
        <v>0</v>
      </c>
      <c r="AD347" s="168">
        <f t="shared" si="42"/>
        <v>0</v>
      </c>
      <c r="AE347" s="168">
        <f t="shared" si="39"/>
        <v>0</v>
      </c>
      <c r="AF347" s="170">
        <v>8.4</v>
      </c>
      <c r="AI347" s="1" t="str">
        <f t="shared" si="40"/>
        <v/>
      </c>
      <c r="AN347" s="1" t="str">
        <f t="shared" si="41"/>
        <v>{}</v>
      </c>
    </row>
    <row r="348" spans="1:40" ht="26.25" customHeight="1" x14ac:dyDescent="0.25">
      <c r="A348" s="66"/>
      <c r="B348" s="67"/>
      <c r="C348" s="67"/>
      <c r="D348" s="67"/>
      <c r="E348" s="95" t="s">
        <v>6897</v>
      </c>
      <c r="F348" s="68"/>
      <c r="G348" s="68"/>
      <c r="H348" s="68"/>
      <c r="I348" s="124"/>
      <c r="J348" s="69"/>
      <c r="K348" s="121"/>
      <c r="L348" s="71"/>
      <c r="M348" s="70"/>
      <c r="N348" s="69"/>
      <c r="O348" s="69"/>
      <c r="P348" s="69"/>
      <c r="Q348" s="73"/>
      <c r="R348" s="69"/>
      <c r="S348" s="74"/>
      <c r="T348" s="69"/>
      <c r="U348" s="21"/>
      <c r="V348" s="21"/>
      <c r="W348" s="20" t="e">
        <f>VLOOKUP(TRIM(X348),X10:Y219,2,FALSE)</f>
        <v>#N/A</v>
      </c>
      <c r="X348" s="168" t="str">
        <f t="shared" si="33"/>
        <v/>
      </c>
      <c r="Y348" s="168">
        <f t="shared" si="34"/>
        <v>0</v>
      </c>
      <c r="Z348" s="168">
        <f t="shared" si="35"/>
        <v>0</v>
      </c>
      <c r="AA348" s="168">
        <f t="shared" si="36"/>
        <v>0</v>
      </c>
      <c r="AB348" s="168">
        <f t="shared" si="37"/>
        <v>0</v>
      </c>
      <c r="AC348" s="168">
        <f t="shared" si="38"/>
        <v>0</v>
      </c>
      <c r="AD348" s="168">
        <f t="shared" si="42"/>
        <v>0</v>
      </c>
      <c r="AE348" s="168">
        <f t="shared" si="39"/>
        <v>0</v>
      </c>
      <c r="AF348" s="170">
        <v>8.4</v>
      </c>
      <c r="AI348" s="1" t="str">
        <f t="shared" si="40"/>
        <v/>
      </c>
      <c r="AN348" s="1" t="str">
        <f t="shared" si="41"/>
        <v>{}</v>
      </c>
    </row>
    <row r="349" spans="1:40" ht="26.25" customHeight="1" x14ac:dyDescent="0.25">
      <c r="A349" s="66"/>
      <c r="B349" s="67"/>
      <c r="C349" s="67"/>
      <c r="D349" s="67"/>
      <c r="E349" s="95" t="s">
        <v>6898</v>
      </c>
      <c r="F349" s="68"/>
      <c r="G349" s="68"/>
      <c r="H349" s="68"/>
      <c r="I349" s="124"/>
      <c r="J349" s="69"/>
      <c r="K349" s="121"/>
      <c r="L349" s="69"/>
      <c r="M349" s="121"/>
      <c r="N349" s="69"/>
      <c r="O349" s="69"/>
      <c r="P349" s="69"/>
      <c r="Q349" s="73"/>
      <c r="R349" s="69"/>
      <c r="S349" s="74"/>
      <c r="T349" s="69"/>
      <c r="U349" s="21"/>
      <c r="V349" s="21"/>
      <c r="W349" s="20" t="e">
        <f>VLOOKUP(TRIM(X349),X10:Y219,2,FALSE)</f>
        <v>#N/A</v>
      </c>
      <c r="X349" s="168" t="str">
        <f t="shared" ref="X349:X412" si="43">IF(ISNONTEXT(D349),"" &amp; D349 &amp;"",T(D349))</f>
        <v/>
      </c>
      <c r="Y349" s="168">
        <f t="shared" ref="Y349:Y412" si="44">IF(F349="CR", IF(S349="Approved", 1, IF(S349="Agreed", 1, IF(S349="Block approved", 1, 0))),0)</f>
        <v>0</v>
      </c>
      <c r="Z349" s="168">
        <f t="shared" ref="Z349:Z412" si="45">IF(F349="P-CR", IF(S349="Approved", 1, IF(S349="Block approved", 1, 0)),0)</f>
        <v>0</v>
      </c>
      <c r="AA349" s="168">
        <f t="shared" ref="AA349:AA412" si="46">LEN(I349)</f>
        <v>0</v>
      </c>
      <c r="AB349" s="168">
        <f t="shared" ref="AB349:AB412" si="47">IF(LEFT(H349, 12)="Reserved for",  1, 0)</f>
        <v>0</v>
      </c>
      <c r="AC349" s="168">
        <f t="shared" ref="AC349:AC412" si="48">IF(F349="LS OUT", IF(S349="Approved", 1, IF(S349="Block approved", 1, 0)),0)</f>
        <v>0</v>
      </c>
      <c r="AD349" s="168">
        <f t="shared" si="42"/>
        <v>0</v>
      </c>
      <c r="AE349" s="168">
        <f t="shared" ref="AE349:AE412" si="49">IF(F349="LS In", IF(S349="Postponed", 1, 0), 0)</f>
        <v>0</v>
      </c>
      <c r="AF349" s="170">
        <v>8.1999999999999993</v>
      </c>
      <c r="AI349" s="1" t="str">
        <f t="shared" si="40"/>
        <v/>
      </c>
      <c r="AN349" s="1" t="str">
        <f t="shared" si="41"/>
        <v>{}</v>
      </c>
    </row>
    <row r="350" spans="1:40" ht="26.25" customHeight="1" x14ac:dyDescent="0.25">
      <c r="A350" s="66"/>
      <c r="B350" s="67"/>
      <c r="C350" s="67"/>
      <c r="D350" s="67"/>
      <c r="E350" s="95" t="s">
        <v>6899</v>
      </c>
      <c r="F350" s="68"/>
      <c r="G350" s="68"/>
      <c r="H350" s="68"/>
      <c r="I350" s="124"/>
      <c r="J350" s="69"/>
      <c r="K350" s="121"/>
      <c r="L350" s="71"/>
      <c r="M350" s="70"/>
      <c r="N350" s="69"/>
      <c r="O350" s="69"/>
      <c r="P350" s="69"/>
      <c r="Q350" s="73"/>
      <c r="R350" s="69"/>
      <c r="S350" s="74"/>
      <c r="T350" s="69"/>
      <c r="U350" s="21"/>
      <c r="V350" s="21"/>
      <c r="W350" s="20" t="e">
        <f>VLOOKUP(TRIM(X350),X10:Y219,2,FALSE)</f>
        <v>#N/A</v>
      </c>
      <c r="X350" s="168" t="str">
        <f t="shared" si="43"/>
        <v/>
      </c>
      <c r="Y350" s="168">
        <f t="shared" si="44"/>
        <v>0</v>
      </c>
      <c r="Z350" s="168">
        <f t="shared" si="45"/>
        <v>0</v>
      </c>
      <c r="AA350" s="168">
        <f t="shared" si="46"/>
        <v>0</v>
      </c>
      <c r="AB350" s="168">
        <f t="shared" si="47"/>
        <v>0</v>
      </c>
      <c r="AC350" s="168">
        <f t="shared" si="48"/>
        <v>0</v>
      </c>
      <c r="AD350" s="168">
        <f t="shared" si="42"/>
        <v>0</v>
      </c>
      <c r="AE350" s="168">
        <f t="shared" si="49"/>
        <v>0</v>
      </c>
      <c r="AF350" s="170">
        <v>8.1999999999999993</v>
      </c>
      <c r="AI350" s="1" t="str">
        <f t="shared" ref="AI350:AI413" si="50">IF(_xlfn.VALUETOTEXT(AH350) =_xlfn.VALUETOTEXT(P350), "", "DIFF")</f>
        <v/>
      </c>
      <c r="AN350" s="1" t="str">
        <f t="shared" ref="AN350:AN413" si="51">"{"&amp;D350&amp;"}"</f>
        <v>{}</v>
      </c>
    </row>
    <row r="351" spans="1:40" ht="26.25" customHeight="1" x14ac:dyDescent="0.25">
      <c r="A351" s="66"/>
      <c r="B351" s="67"/>
      <c r="C351" s="67"/>
      <c r="D351" s="67"/>
      <c r="E351" s="95" t="s">
        <v>6900</v>
      </c>
      <c r="F351" s="68"/>
      <c r="G351" s="68"/>
      <c r="H351" s="68"/>
      <c r="I351" s="124"/>
      <c r="J351" s="69"/>
      <c r="K351" s="121"/>
      <c r="L351" s="69"/>
      <c r="M351" s="121"/>
      <c r="N351" s="69"/>
      <c r="O351" s="69"/>
      <c r="P351" s="69"/>
      <c r="Q351" s="73"/>
      <c r="R351" s="69"/>
      <c r="S351" s="74"/>
      <c r="T351" s="69"/>
      <c r="U351" s="21"/>
      <c r="V351" s="21"/>
      <c r="W351" s="20" t="e">
        <f>VLOOKUP(TRIM(X351),X10:Y219,2,FALSE)</f>
        <v>#N/A</v>
      </c>
      <c r="X351" s="168" t="str">
        <f t="shared" si="43"/>
        <v/>
      </c>
      <c r="Y351" s="168">
        <f t="shared" si="44"/>
        <v>0</v>
      </c>
      <c r="Z351" s="168">
        <f t="shared" si="45"/>
        <v>0</v>
      </c>
      <c r="AA351" s="168">
        <f t="shared" si="46"/>
        <v>0</v>
      </c>
      <c r="AB351" s="168">
        <f t="shared" si="47"/>
        <v>0</v>
      </c>
      <c r="AC351" s="168">
        <f t="shared" si="48"/>
        <v>0</v>
      </c>
      <c r="AD351" s="168">
        <f t="shared" si="42"/>
        <v>0</v>
      </c>
      <c r="AE351" s="168">
        <f t="shared" si="49"/>
        <v>0</v>
      </c>
      <c r="AF351" s="170">
        <v>8.1999999999999993</v>
      </c>
      <c r="AI351" s="1" t="str">
        <f t="shared" si="50"/>
        <v/>
      </c>
      <c r="AN351" s="1" t="str">
        <f t="shared" si="51"/>
        <v>{}</v>
      </c>
    </row>
    <row r="352" spans="1:40" ht="26.25" customHeight="1" x14ac:dyDescent="0.25">
      <c r="A352" s="66"/>
      <c r="B352" s="67"/>
      <c r="C352" s="67"/>
      <c r="D352" s="67"/>
      <c r="E352" s="95" t="s">
        <v>6901</v>
      </c>
      <c r="F352" s="68"/>
      <c r="G352" s="68"/>
      <c r="H352" s="68"/>
      <c r="I352" s="124"/>
      <c r="J352" s="69"/>
      <c r="K352" s="121"/>
      <c r="L352" s="71"/>
      <c r="M352" s="70"/>
      <c r="N352" s="69"/>
      <c r="O352" s="69"/>
      <c r="P352" s="69"/>
      <c r="Q352" s="73"/>
      <c r="R352" s="69"/>
      <c r="S352" s="74"/>
      <c r="T352" s="69"/>
      <c r="U352" s="21"/>
      <c r="V352" s="21"/>
      <c r="W352" s="20" t="e">
        <f>VLOOKUP(TRIM(X352),X10:Y219,2,FALSE)</f>
        <v>#N/A</v>
      </c>
      <c r="X352" s="168" t="str">
        <f t="shared" si="43"/>
        <v/>
      </c>
      <c r="Y352" s="168">
        <f t="shared" si="44"/>
        <v>0</v>
      </c>
      <c r="Z352" s="168">
        <f t="shared" si="45"/>
        <v>0</v>
      </c>
      <c r="AA352" s="168">
        <f t="shared" si="46"/>
        <v>0</v>
      </c>
      <c r="AB352" s="168">
        <f t="shared" si="47"/>
        <v>0</v>
      </c>
      <c r="AC352" s="168">
        <f t="shared" si="48"/>
        <v>0</v>
      </c>
      <c r="AD352" s="168">
        <f t="shared" si="42"/>
        <v>0</v>
      </c>
      <c r="AE352" s="168">
        <f t="shared" si="49"/>
        <v>0</v>
      </c>
      <c r="AF352" s="170">
        <v>8.1999999999999993</v>
      </c>
      <c r="AI352" s="1" t="str">
        <f t="shared" si="50"/>
        <v/>
      </c>
      <c r="AN352" s="1" t="str">
        <f t="shared" si="51"/>
        <v>{}</v>
      </c>
    </row>
    <row r="353" spans="1:40" ht="26.25" customHeight="1" x14ac:dyDescent="0.25">
      <c r="A353" s="66"/>
      <c r="B353" s="67"/>
      <c r="C353" s="67"/>
      <c r="D353" s="67"/>
      <c r="E353" s="95" t="s">
        <v>6902</v>
      </c>
      <c r="F353" s="68"/>
      <c r="G353" s="68"/>
      <c r="H353" s="68"/>
      <c r="I353" s="124"/>
      <c r="J353" s="69"/>
      <c r="K353" s="121"/>
      <c r="L353" s="69"/>
      <c r="M353" s="121"/>
      <c r="N353" s="69"/>
      <c r="O353" s="69"/>
      <c r="P353" s="69"/>
      <c r="Q353" s="73"/>
      <c r="R353" s="69"/>
      <c r="S353" s="74"/>
      <c r="T353" s="69"/>
      <c r="U353" s="21"/>
      <c r="V353" s="21"/>
      <c r="W353" s="20" t="e">
        <f>VLOOKUP(TRIM(X353),X10:Y219,2,FALSE)</f>
        <v>#N/A</v>
      </c>
      <c r="X353" s="168" t="str">
        <f t="shared" si="43"/>
        <v/>
      </c>
      <c r="Y353" s="168">
        <f t="shared" si="44"/>
        <v>0</v>
      </c>
      <c r="Z353" s="168">
        <f t="shared" si="45"/>
        <v>0</v>
      </c>
      <c r="AA353" s="168">
        <f t="shared" si="46"/>
        <v>0</v>
      </c>
      <c r="AB353" s="168">
        <f t="shared" si="47"/>
        <v>0</v>
      </c>
      <c r="AC353" s="168">
        <f t="shared" si="48"/>
        <v>0</v>
      </c>
      <c r="AD353" s="168">
        <f t="shared" si="42"/>
        <v>0</v>
      </c>
      <c r="AE353" s="168">
        <f t="shared" si="49"/>
        <v>0</v>
      </c>
      <c r="AF353" s="170">
        <v>8.4</v>
      </c>
      <c r="AI353" s="1" t="str">
        <f t="shared" si="50"/>
        <v/>
      </c>
      <c r="AN353" s="1" t="str">
        <f t="shared" si="51"/>
        <v>{}</v>
      </c>
    </row>
    <row r="354" spans="1:40" ht="26.25" customHeight="1" x14ac:dyDescent="0.25">
      <c r="A354" s="66"/>
      <c r="B354" s="67"/>
      <c r="C354" s="67"/>
      <c r="D354" s="67"/>
      <c r="E354" s="95" t="s">
        <v>6903</v>
      </c>
      <c r="F354" s="68"/>
      <c r="G354" s="68"/>
      <c r="H354" s="68"/>
      <c r="I354" s="124"/>
      <c r="J354" s="69"/>
      <c r="K354" s="121"/>
      <c r="L354" s="71"/>
      <c r="M354" s="70"/>
      <c r="N354" s="69"/>
      <c r="O354" s="69"/>
      <c r="P354" s="69"/>
      <c r="Q354" s="73"/>
      <c r="R354" s="69"/>
      <c r="S354" s="74"/>
      <c r="T354" s="69"/>
      <c r="U354" s="21"/>
      <c r="V354" s="21"/>
      <c r="W354" s="20" t="e">
        <f>VLOOKUP(TRIM(X354),X10:Y219,2,FALSE)</f>
        <v>#N/A</v>
      </c>
      <c r="X354" s="168" t="str">
        <f t="shared" si="43"/>
        <v/>
      </c>
      <c r="Y354" s="168">
        <f t="shared" si="44"/>
        <v>0</v>
      </c>
      <c r="Z354" s="168">
        <f t="shared" si="45"/>
        <v>0</v>
      </c>
      <c r="AA354" s="168">
        <f t="shared" si="46"/>
        <v>0</v>
      </c>
      <c r="AB354" s="168">
        <f t="shared" si="47"/>
        <v>0</v>
      </c>
      <c r="AC354" s="168">
        <f t="shared" si="48"/>
        <v>0</v>
      </c>
      <c r="AD354" s="168">
        <f t="shared" si="42"/>
        <v>0</v>
      </c>
      <c r="AE354" s="168">
        <f t="shared" si="49"/>
        <v>0</v>
      </c>
      <c r="AF354" s="170">
        <v>8.2799999999999994</v>
      </c>
      <c r="AI354" s="1" t="str">
        <f t="shared" si="50"/>
        <v/>
      </c>
      <c r="AN354" s="1" t="str">
        <f t="shared" si="51"/>
        <v>{}</v>
      </c>
    </row>
    <row r="355" spans="1:40" ht="26.25" customHeight="1" x14ac:dyDescent="0.25">
      <c r="A355" s="66"/>
      <c r="B355" s="67"/>
      <c r="C355" s="67"/>
      <c r="D355" s="67"/>
      <c r="E355" s="95" t="s">
        <v>6904</v>
      </c>
      <c r="F355" s="68"/>
      <c r="G355" s="68"/>
      <c r="H355" s="68"/>
      <c r="I355" s="124"/>
      <c r="J355" s="69"/>
      <c r="K355" s="121"/>
      <c r="L355" s="69"/>
      <c r="M355" s="121"/>
      <c r="N355" s="69"/>
      <c r="O355" s="69"/>
      <c r="P355" s="69"/>
      <c r="Q355" s="73"/>
      <c r="R355" s="69"/>
      <c r="S355" s="74"/>
      <c r="T355" s="69"/>
      <c r="U355" s="21"/>
      <c r="V355" s="21"/>
      <c r="W355" s="20" t="e">
        <f>VLOOKUP(TRIM(X355),X10:Y219,2,FALSE)</f>
        <v>#N/A</v>
      </c>
      <c r="X355" s="168" t="str">
        <f t="shared" si="43"/>
        <v/>
      </c>
      <c r="Y355" s="168">
        <f t="shared" si="44"/>
        <v>0</v>
      </c>
      <c r="Z355" s="168">
        <f t="shared" si="45"/>
        <v>0</v>
      </c>
      <c r="AA355" s="168">
        <f t="shared" si="46"/>
        <v>0</v>
      </c>
      <c r="AB355" s="168">
        <f t="shared" si="47"/>
        <v>0</v>
      </c>
      <c r="AC355" s="168">
        <f t="shared" si="48"/>
        <v>0</v>
      </c>
      <c r="AD355" s="168">
        <f t="shared" si="42"/>
        <v>0</v>
      </c>
      <c r="AE355" s="168">
        <f t="shared" si="49"/>
        <v>0</v>
      </c>
      <c r="AF355" s="170">
        <v>8.4</v>
      </c>
      <c r="AI355" s="1" t="str">
        <f t="shared" si="50"/>
        <v/>
      </c>
      <c r="AN355" s="1" t="str">
        <f t="shared" si="51"/>
        <v>{}</v>
      </c>
    </row>
    <row r="356" spans="1:40" ht="26.25" customHeight="1" x14ac:dyDescent="0.25">
      <c r="A356" s="66"/>
      <c r="B356" s="67"/>
      <c r="C356" s="67"/>
      <c r="D356" s="67"/>
      <c r="E356" s="95" t="s">
        <v>6905</v>
      </c>
      <c r="F356" s="68"/>
      <c r="G356" s="68"/>
      <c r="H356" s="68"/>
      <c r="I356" s="124"/>
      <c r="J356" s="69"/>
      <c r="K356" s="121"/>
      <c r="L356" s="71"/>
      <c r="M356" s="70"/>
      <c r="N356" s="69"/>
      <c r="O356" s="69"/>
      <c r="P356" s="69"/>
      <c r="Q356" s="73"/>
      <c r="R356" s="69"/>
      <c r="S356" s="74"/>
      <c r="T356" s="69"/>
      <c r="U356" s="21"/>
      <c r="V356" s="21"/>
      <c r="W356" s="20" t="e">
        <f>VLOOKUP(TRIM(X356),X10:Y219,2,FALSE)</f>
        <v>#N/A</v>
      </c>
      <c r="X356" s="168" t="str">
        <f t="shared" si="43"/>
        <v/>
      </c>
      <c r="Y356" s="168">
        <f t="shared" si="44"/>
        <v>0</v>
      </c>
      <c r="Z356" s="168">
        <f t="shared" si="45"/>
        <v>0</v>
      </c>
      <c r="AA356" s="168">
        <f t="shared" si="46"/>
        <v>0</v>
      </c>
      <c r="AB356" s="168">
        <f t="shared" si="47"/>
        <v>0</v>
      </c>
      <c r="AC356" s="168">
        <f t="shared" si="48"/>
        <v>0</v>
      </c>
      <c r="AD356" s="168">
        <f t="shared" si="42"/>
        <v>0</v>
      </c>
      <c r="AE356" s="168">
        <f t="shared" si="49"/>
        <v>0</v>
      </c>
      <c r="AF356" s="170">
        <v>8.2799999999999994</v>
      </c>
      <c r="AI356" s="1" t="str">
        <f t="shared" si="50"/>
        <v/>
      </c>
      <c r="AN356" s="1" t="str">
        <f t="shared" si="51"/>
        <v>{}</v>
      </c>
    </row>
    <row r="357" spans="1:40" ht="26.25" customHeight="1" x14ac:dyDescent="0.25">
      <c r="A357" s="66"/>
      <c r="B357" s="67"/>
      <c r="C357" s="67"/>
      <c r="D357" s="67"/>
      <c r="E357" s="95" t="s">
        <v>6906</v>
      </c>
      <c r="F357" s="68"/>
      <c r="G357" s="68"/>
      <c r="H357" s="68"/>
      <c r="I357" s="124"/>
      <c r="J357" s="69"/>
      <c r="K357" s="121"/>
      <c r="L357" s="69"/>
      <c r="M357" s="121"/>
      <c r="N357" s="69"/>
      <c r="O357" s="69"/>
      <c r="P357" s="69"/>
      <c r="Q357" s="73"/>
      <c r="R357" s="69"/>
      <c r="S357" s="74"/>
      <c r="T357" s="69"/>
      <c r="U357" s="21"/>
      <c r="V357" s="21"/>
      <c r="W357" s="20" t="e">
        <f>VLOOKUP(TRIM(X357),X10:Y219,2,FALSE)</f>
        <v>#N/A</v>
      </c>
      <c r="X357" s="168" t="str">
        <f t="shared" si="43"/>
        <v/>
      </c>
      <c r="Y357" s="168">
        <f t="shared" si="44"/>
        <v>0</v>
      </c>
      <c r="Z357" s="168">
        <f t="shared" si="45"/>
        <v>0</v>
      </c>
      <c r="AA357" s="168">
        <f t="shared" si="46"/>
        <v>0</v>
      </c>
      <c r="AB357" s="168">
        <f t="shared" si="47"/>
        <v>0</v>
      </c>
      <c r="AC357" s="168">
        <f t="shared" si="48"/>
        <v>0</v>
      </c>
      <c r="AD357" s="168">
        <f t="shared" si="42"/>
        <v>0</v>
      </c>
      <c r="AE357" s="168">
        <f t="shared" si="49"/>
        <v>0</v>
      </c>
      <c r="AF357" s="170">
        <v>4.0999999999999996</v>
      </c>
      <c r="AI357" s="1" t="str">
        <f t="shared" si="50"/>
        <v/>
      </c>
      <c r="AN357" s="1" t="str">
        <f t="shared" si="51"/>
        <v>{}</v>
      </c>
    </row>
    <row r="358" spans="1:40" ht="26.25" customHeight="1" x14ac:dyDescent="0.25">
      <c r="A358" s="66"/>
      <c r="B358" s="67"/>
      <c r="C358" s="67"/>
      <c r="D358" s="67"/>
      <c r="E358" s="95" t="s">
        <v>6907</v>
      </c>
      <c r="F358" s="68"/>
      <c r="G358" s="68"/>
      <c r="H358" s="68"/>
      <c r="I358" s="124"/>
      <c r="J358" s="69"/>
      <c r="K358" s="121"/>
      <c r="L358" s="71"/>
      <c r="M358" s="70"/>
      <c r="N358" s="69"/>
      <c r="O358" s="69"/>
      <c r="P358" s="69"/>
      <c r="Q358" s="73"/>
      <c r="R358" s="69"/>
      <c r="S358" s="74"/>
      <c r="T358" s="69"/>
      <c r="U358" s="21"/>
      <c r="V358" s="21"/>
      <c r="W358" s="20" t="e">
        <f>VLOOKUP(TRIM(X358),X10:Y219,2,FALSE)</f>
        <v>#N/A</v>
      </c>
      <c r="X358" s="168" t="str">
        <f t="shared" si="43"/>
        <v/>
      </c>
      <c r="Y358" s="168">
        <f t="shared" si="44"/>
        <v>0</v>
      </c>
      <c r="Z358" s="168">
        <f t="shared" si="45"/>
        <v>0</v>
      </c>
      <c r="AA358" s="168">
        <f t="shared" si="46"/>
        <v>0</v>
      </c>
      <c r="AB358" s="168">
        <f t="shared" si="47"/>
        <v>0</v>
      </c>
      <c r="AC358" s="168">
        <f t="shared" si="48"/>
        <v>0</v>
      </c>
      <c r="AD358" s="168">
        <f t="shared" si="42"/>
        <v>0</v>
      </c>
      <c r="AE358" s="168">
        <f t="shared" si="49"/>
        <v>0</v>
      </c>
      <c r="AF358" s="170">
        <v>4.0999999999999996</v>
      </c>
      <c r="AI358" s="1" t="str">
        <f t="shared" si="50"/>
        <v/>
      </c>
      <c r="AN358" s="1" t="str">
        <f t="shared" si="51"/>
        <v>{}</v>
      </c>
    </row>
    <row r="359" spans="1:40" ht="26.25" customHeight="1" x14ac:dyDescent="0.25">
      <c r="A359" s="66"/>
      <c r="B359" s="67"/>
      <c r="C359" s="67"/>
      <c r="D359" s="67"/>
      <c r="E359" s="95" t="s">
        <v>6908</v>
      </c>
      <c r="F359" s="68"/>
      <c r="G359" s="68"/>
      <c r="H359" s="68"/>
      <c r="I359" s="124"/>
      <c r="J359" s="69"/>
      <c r="K359" s="121"/>
      <c r="L359" s="69"/>
      <c r="M359" s="121"/>
      <c r="N359" s="69"/>
      <c r="O359" s="69"/>
      <c r="P359" s="69"/>
      <c r="Q359" s="73"/>
      <c r="R359" s="69"/>
      <c r="S359" s="74"/>
      <c r="T359" s="69"/>
      <c r="U359" s="21"/>
      <c r="V359" s="21"/>
      <c r="W359" s="20" t="e">
        <f>VLOOKUP(TRIM(X359),X10:Y219,2,FALSE)</f>
        <v>#N/A</v>
      </c>
      <c r="X359" s="168" t="str">
        <f t="shared" si="43"/>
        <v/>
      </c>
      <c r="Y359" s="168">
        <f t="shared" si="44"/>
        <v>0</v>
      </c>
      <c r="Z359" s="168">
        <f t="shared" si="45"/>
        <v>0</v>
      </c>
      <c r="AA359" s="168">
        <f t="shared" si="46"/>
        <v>0</v>
      </c>
      <c r="AB359" s="168">
        <f t="shared" si="47"/>
        <v>0</v>
      </c>
      <c r="AC359" s="168">
        <f t="shared" si="48"/>
        <v>0</v>
      </c>
      <c r="AD359" s="168">
        <f t="shared" si="42"/>
        <v>0</v>
      </c>
      <c r="AE359" s="168">
        <f t="shared" si="49"/>
        <v>0</v>
      </c>
      <c r="AF359" s="170">
        <v>4.0999999999999996</v>
      </c>
      <c r="AI359" s="1" t="str">
        <f t="shared" si="50"/>
        <v/>
      </c>
      <c r="AN359" s="1" t="str">
        <f t="shared" si="51"/>
        <v>{}</v>
      </c>
    </row>
    <row r="360" spans="1:40" ht="26.25" customHeight="1" x14ac:dyDescent="0.25">
      <c r="A360" s="66"/>
      <c r="B360" s="67"/>
      <c r="C360" s="67"/>
      <c r="D360" s="67"/>
      <c r="E360" s="95" t="s">
        <v>6909</v>
      </c>
      <c r="F360" s="68"/>
      <c r="G360" s="68"/>
      <c r="H360" s="68"/>
      <c r="I360" s="124"/>
      <c r="J360" s="69"/>
      <c r="K360" s="121"/>
      <c r="L360" s="71"/>
      <c r="M360" s="70"/>
      <c r="N360" s="69"/>
      <c r="O360" s="69"/>
      <c r="P360" s="69"/>
      <c r="Q360" s="73"/>
      <c r="R360" s="69"/>
      <c r="S360" s="74"/>
      <c r="T360" s="69"/>
      <c r="U360" s="21"/>
      <c r="V360" s="21"/>
      <c r="W360" s="20" t="e">
        <f>VLOOKUP(TRIM(X360),X10:Y219,2,FALSE)</f>
        <v>#N/A</v>
      </c>
      <c r="X360" s="168" t="str">
        <f t="shared" si="43"/>
        <v/>
      </c>
      <c r="Y360" s="168">
        <f t="shared" si="44"/>
        <v>0</v>
      </c>
      <c r="Z360" s="168">
        <f t="shared" si="45"/>
        <v>0</v>
      </c>
      <c r="AA360" s="168">
        <f t="shared" si="46"/>
        <v>0</v>
      </c>
      <c r="AB360" s="168">
        <f t="shared" si="47"/>
        <v>0</v>
      </c>
      <c r="AC360" s="168">
        <f t="shared" si="48"/>
        <v>0</v>
      </c>
      <c r="AD360" s="168">
        <f t="shared" si="42"/>
        <v>0</v>
      </c>
      <c r="AE360" s="168">
        <f t="shared" si="49"/>
        <v>0</v>
      </c>
      <c r="AF360" s="170">
        <v>8.14</v>
      </c>
      <c r="AI360" s="1" t="str">
        <f t="shared" si="50"/>
        <v/>
      </c>
      <c r="AN360" s="1" t="str">
        <f t="shared" si="51"/>
        <v>{}</v>
      </c>
    </row>
    <row r="361" spans="1:40" ht="26.25" customHeight="1" x14ac:dyDescent="0.25">
      <c r="A361" s="66"/>
      <c r="B361" s="67"/>
      <c r="C361" s="67"/>
      <c r="D361" s="67"/>
      <c r="E361" s="95" t="s">
        <v>6910</v>
      </c>
      <c r="F361" s="68"/>
      <c r="G361" s="68"/>
      <c r="H361" s="68"/>
      <c r="I361" s="124"/>
      <c r="J361" s="69"/>
      <c r="K361" s="121"/>
      <c r="L361" s="69"/>
      <c r="M361" s="121"/>
      <c r="N361" s="69"/>
      <c r="O361" s="69"/>
      <c r="P361" s="69"/>
      <c r="Q361" s="73"/>
      <c r="R361" s="69"/>
      <c r="S361" s="74"/>
      <c r="T361" s="69"/>
      <c r="U361" s="21"/>
      <c r="V361" s="21"/>
      <c r="W361" s="20" t="e">
        <f>VLOOKUP(TRIM(X361),X10:Y219,2,FALSE)</f>
        <v>#N/A</v>
      </c>
      <c r="X361" s="168" t="str">
        <f t="shared" si="43"/>
        <v/>
      </c>
      <c r="Y361" s="168">
        <f t="shared" si="44"/>
        <v>0</v>
      </c>
      <c r="Z361" s="168">
        <f t="shared" si="45"/>
        <v>0</v>
      </c>
      <c r="AA361" s="168">
        <f t="shared" si="46"/>
        <v>0</v>
      </c>
      <c r="AB361" s="168">
        <f t="shared" si="47"/>
        <v>0</v>
      </c>
      <c r="AC361" s="168">
        <f t="shared" si="48"/>
        <v>0</v>
      </c>
      <c r="AD361" s="168">
        <f t="shared" si="42"/>
        <v>0</v>
      </c>
      <c r="AE361" s="168">
        <f t="shared" si="49"/>
        <v>0</v>
      </c>
      <c r="AF361" s="170">
        <v>8.14</v>
      </c>
      <c r="AI361" s="1" t="str">
        <f t="shared" si="50"/>
        <v/>
      </c>
      <c r="AN361" s="1" t="str">
        <f t="shared" si="51"/>
        <v>{}</v>
      </c>
    </row>
    <row r="362" spans="1:40" ht="26.25" customHeight="1" x14ac:dyDescent="0.25">
      <c r="A362" s="66"/>
      <c r="B362" s="67"/>
      <c r="C362" s="67"/>
      <c r="D362" s="67"/>
      <c r="E362" s="95" t="s">
        <v>6911</v>
      </c>
      <c r="F362" s="68"/>
      <c r="G362" s="68"/>
      <c r="H362" s="68"/>
      <c r="I362" s="124"/>
      <c r="J362" s="69"/>
      <c r="K362" s="121"/>
      <c r="L362" s="71"/>
      <c r="M362" s="70"/>
      <c r="N362" s="69"/>
      <c r="O362" s="69"/>
      <c r="P362" s="69"/>
      <c r="Q362" s="73"/>
      <c r="R362" s="69"/>
      <c r="S362" s="74"/>
      <c r="T362" s="69"/>
      <c r="U362" s="21"/>
      <c r="V362" s="21"/>
      <c r="W362" s="20" t="e">
        <f>VLOOKUP(TRIM(X362),X10:Y219,2,FALSE)</f>
        <v>#N/A</v>
      </c>
      <c r="X362" s="168" t="str">
        <f t="shared" si="43"/>
        <v/>
      </c>
      <c r="Y362" s="168">
        <f t="shared" si="44"/>
        <v>0</v>
      </c>
      <c r="Z362" s="168">
        <f t="shared" si="45"/>
        <v>0</v>
      </c>
      <c r="AA362" s="168">
        <f t="shared" si="46"/>
        <v>0</v>
      </c>
      <c r="AB362" s="168">
        <f t="shared" si="47"/>
        <v>0</v>
      </c>
      <c r="AC362" s="168">
        <f t="shared" si="48"/>
        <v>0</v>
      </c>
      <c r="AD362" s="168">
        <f t="shared" si="42"/>
        <v>0</v>
      </c>
      <c r="AE362" s="168">
        <f t="shared" si="49"/>
        <v>0</v>
      </c>
      <c r="AF362" s="170">
        <v>9.1999999999999993</v>
      </c>
      <c r="AI362" s="1" t="str">
        <f t="shared" si="50"/>
        <v/>
      </c>
      <c r="AN362" s="1" t="str">
        <f t="shared" si="51"/>
        <v>{}</v>
      </c>
    </row>
    <row r="363" spans="1:40" ht="26.25" customHeight="1" x14ac:dyDescent="0.25">
      <c r="A363" s="66"/>
      <c r="B363" s="67"/>
      <c r="C363" s="67"/>
      <c r="D363" s="67"/>
      <c r="E363" s="95" t="s">
        <v>6912</v>
      </c>
      <c r="F363" s="68"/>
      <c r="G363" s="68"/>
      <c r="H363" s="68"/>
      <c r="I363" s="124"/>
      <c r="J363" s="69"/>
      <c r="K363" s="121"/>
      <c r="L363" s="69"/>
      <c r="M363" s="121"/>
      <c r="N363" s="69"/>
      <c r="O363" s="69"/>
      <c r="P363" s="69"/>
      <c r="Q363" s="73"/>
      <c r="R363" s="69"/>
      <c r="S363" s="74"/>
      <c r="T363" s="69"/>
      <c r="U363" s="21"/>
      <c r="V363" s="21"/>
      <c r="W363" s="20" t="e">
        <f>VLOOKUP(TRIM(X363),X10:Y219,2,FALSE)</f>
        <v>#N/A</v>
      </c>
      <c r="X363" s="168" t="str">
        <f t="shared" si="43"/>
        <v/>
      </c>
      <c r="Y363" s="168">
        <f t="shared" si="44"/>
        <v>0</v>
      </c>
      <c r="Z363" s="168">
        <f t="shared" si="45"/>
        <v>0</v>
      </c>
      <c r="AA363" s="168">
        <f t="shared" si="46"/>
        <v>0</v>
      </c>
      <c r="AB363" s="168">
        <f t="shared" si="47"/>
        <v>0</v>
      </c>
      <c r="AC363" s="168">
        <f t="shared" si="48"/>
        <v>0</v>
      </c>
      <c r="AD363" s="168">
        <f t="shared" si="42"/>
        <v>0</v>
      </c>
      <c r="AE363" s="168">
        <f t="shared" si="49"/>
        <v>0</v>
      </c>
      <c r="AF363" s="170" t="s">
        <v>821</v>
      </c>
      <c r="AI363" s="1" t="str">
        <f t="shared" si="50"/>
        <v/>
      </c>
      <c r="AN363" s="1" t="str">
        <f t="shared" si="51"/>
        <v>{}</v>
      </c>
    </row>
    <row r="364" spans="1:40" ht="26.25" customHeight="1" x14ac:dyDescent="0.25">
      <c r="A364" s="66"/>
      <c r="B364" s="67"/>
      <c r="C364" s="67"/>
      <c r="D364" s="67"/>
      <c r="E364" s="95" t="s">
        <v>6913</v>
      </c>
      <c r="F364" s="68"/>
      <c r="G364" s="68"/>
      <c r="H364" s="68"/>
      <c r="I364" s="124"/>
      <c r="J364" s="69"/>
      <c r="K364" s="121"/>
      <c r="L364" s="71"/>
      <c r="M364" s="70"/>
      <c r="N364" s="69"/>
      <c r="O364" s="69"/>
      <c r="P364" s="69"/>
      <c r="Q364" s="73"/>
      <c r="R364" s="69"/>
      <c r="S364" s="74"/>
      <c r="T364" s="69"/>
      <c r="U364" s="21"/>
      <c r="V364" s="21"/>
      <c r="W364" s="20" t="e">
        <f>VLOOKUP(TRIM(X364),X10:Y219,2,FALSE)</f>
        <v>#N/A</v>
      </c>
      <c r="X364" s="168" t="str">
        <f t="shared" si="43"/>
        <v/>
      </c>
      <c r="Y364" s="168">
        <f t="shared" si="44"/>
        <v>0</v>
      </c>
      <c r="Z364" s="168">
        <f t="shared" si="45"/>
        <v>0</v>
      </c>
      <c r="AA364" s="168">
        <f t="shared" si="46"/>
        <v>0</v>
      </c>
      <c r="AB364" s="168">
        <f t="shared" si="47"/>
        <v>0</v>
      </c>
      <c r="AC364" s="168">
        <f t="shared" si="48"/>
        <v>0</v>
      </c>
      <c r="AD364" s="168">
        <f t="shared" si="42"/>
        <v>0</v>
      </c>
      <c r="AE364" s="168">
        <f t="shared" si="49"/>
        <v>0</v>
      </c>
      <c r="AF364" s="170">
        <v>8.5</v>
      </c>
      <c r="AI364" s="1" t="str">
        <f t="shared" si="50"/>
        <v/>
      </c>
      <c r="AN364" s="1" t="str">
        <f t="shared" si="51"/>
        <v>{}</v>
      </c>
    </row>
    <row r="365" spans="1:40" ht="26.25" customHeight="1" x14ac:dyDescent="0.25">
      <c r="A365" s="66"/>
      <c r="B365" s="67"/>
      <c r="C365" s="67"/>
      <c r="D365" s="67"/>
      <c r="E365" s="95" t="s">
        <v>6914</v>
      </c>
      <c r="F365" s="68"/>
      <c r="G365" s="68"/>
      <c r="H365" s="68"/>
      <c r="I365" s="124"/>
      <c r="J365" s="69"/>
      <c r="K365" s="121"/>
      <c r="L365" s="69"/>
      <c r="M365" s="121"/>
      <c r="N365" s="69"/>
      <c r="O365" s="69"/>
      <c r="P365" s="69"/>
      <c r="Q365" s="73"/>
      <c r="R365" s="69"/>
      <c r="S365" s="74"/>
      <c r="T365" s="69"/>
      <c r="U365" s="21"/>
      <c r="V365" s="21"/>
      <c r="W365" s="20" t="e">
        <f>VLOOKUP(TRIM(X365),X10:Y219,2,FALSE)</f>
        <v>#N/A</v>
      </c>
      <c r="X365" s="168" t="str">
        <f t="shared" si="43"/>
        <v/>
      </c>
      <c r="Y365" s="168">
        <f t="shared" si="44"/>
        <v>0</v>
      </c>
      <c r="Z365" s="168">
        <f t="shared" si="45"/>
        <v>0</v>
      </c>
      <c r="AA365" s="168">
        <f t="shared" si="46"/>
        <v>0</v>
      </c>
      <c r="AB365" s="168">
        <f t="shared" si="47"/>
        <v>0</v>
      </c>
      <c r="AC365" s="168">
        <f t="shared" si="48"/>
        <v>0</v>
      </c>
      <c r="AD365" s="168">
        <f t="shared" si="42"/>
        <v>0</v>
      </c>
      <c r="AE365" s="168">
        <f t="shared" si="49"/>
        <v>0</v>
      </c>
      <c r="AF365" s="170">
        <v>8.5</v>
      </c>
      <c r="AI365" s="1" t="str">
        <f t="shared" si="50"/>
        <v/>
      </c>
      <c r="AN365" s="1" t="str">
        <f t="shared" si="51"/>
        <v>{}</v>
      </c>
    </row>
    <row r="366" spans="1:40" ht="26.25" customHeight="1" x14ac:dyDescent="0.25">
      <c r="A366" s="66"/>
      <c r="B366" s="67"/>
      <c r="C366" s="67"/>
      <c r="D366" s="67"/>
      <c r="E366" s="95" t="s">
        <v>6915</v>
      </c>
      <c r="F366" s="68"/>
      <c r="G366" s="68"/>
      <c r="H366" s="68"/>
      <c r="I366" s="124"/>
      <c r="J366" s="69"/>
      <c r="K366" s="121"/>
      <c r="L366" s="71"/>
      <c r="M366" s="70"/>
      <c r="N366" s="69"/>
      <c r="O366" s="69"/>
      <c r="P366" s="69"/>
      <c r="Q366" s="73"/>
      <c r="R366" s="69"/>
      <c r="S366" s="74"/>
      <c r="T366" s="69"/>
      <c r="U366" s="21"/>
      <c r="V366" s="21"/>
      <c r="W366" s="20" t="e">
        <f>VLOOKUP(TRIM(X366),X10:Y219,2,FALSE)</f>
        <v>#N/A</v>
      </c>
      <c r="X366" s="168" t="str">
        <f t="shared" si="43"/>
        <v/>
      </c>
      <c r="Y366" s="168">
        <f t="shared" si="44"/>
        <v>0</v>
      </c>
      <c r="Z366" s="168">
        <f t="shared" si="45"/>
        <v>0</v>
      </c>
      <c r="AA366" s="168">
        <f t="shared" si="46"/>
        <v>0</v>
      </c>
      <c r="AB366" s="168">
        <f t="shared" si="47"/>
        <v>0</v>
      </c>
      <c r="AC366" s="168">
        <f t="shared" si="48"/>
        <v>0</v>
      </c>
      <c r="AD366" s="168">
        <f t="shared" si="42"/>
        <v>0</v>
      </c>
      <c r="AE366" s="168">
        <f t="shared" si="49"/>
        <v>0</v>
      </c>
      <c r="AF366" s="170">
        <v>8.5</v>
      </c>
      <c r="AI366" s="1" t="str">
        <f t="shared" si="50"/>
        <v/>
      </c>
      <c r="AN366" s="1" t="str">
        <f t="shared" si="51"/>
        <v>{}</v>
      </c>
    </row>
    <row r="367" spans="1:40" ht="26.25" customHeight="1" x14ac:dyDescent="0.25">
      <c r="A367" s="66"/>
      <c r="B367" s="67"/>
      <c r="C367" s="67"/>
      <c r="D367" s="67"/>
      <c r="E367" s="95" t="s">
        <v>6916</v>
      </c>
      <c r="F367" s="68"/>
      <c r="G367" s="68"/>
      <c r="H367" s="68"/>
      <c r="I367" s="124"/>
      <c r="J367" s="69"/>
      <c r="K367" s="121"/>
      <c r="L367" s="69"/>
      <c r="M367" s="121"/>
      <c r="N367" s="69"/>
      <c r="O367" s="69"/>
      <c r="P367" s="69"/>
      <c r="Q367" s="73"/>
      <c r="R367" s="69"/>
      <c r="S367" s="74"/>
      <c r="T367" s="69"/>
      <c r="U367" s="21"/>
      <c r="V367" s="21"/>
      <c r="W367" s="20" t="e">
        <f>VLOOKUP(TRIM(X367),X10:Y219,2,FALSE)</f>
        <v>#N/A</v>
      </c>
      <c r="X367" s="168" t="str">
        <f t="shared" si="43"/>
        <v/>
      </c>
      <c r="Y367" s="168">
        <f t="shared" si="44"/>
        <v>0</v>
      </c>
      <c r="Z367" s="168">
        <f t="shared" si="45"/>
        <v>0</v>
      </c>
      <c r="AA367" s="168">
        <f t="shared" si="46"/>
        <v>0</v>
      </c>
      <c r="AB367" s="168">
        <f t="shared" si="47"/>
        <v>0</v>
      </c>
      <c r="AC367" s="168">
        <f t="shared" si="48"/>
        <v>0</v>
      </c>
      <c r="AD367" s="168">
        <f t="shared" si="42"/>
        <v>0</v>
      </c>
      <c r="AE367" s="168">
        <f t="shared" si="49"/>
        <v>0</v>
      </c>
      <c r="AF367" s="170">
        <v>8.5</v>
      </c>
      <c r="AI367" s="1" t="str">
        <f t="shared" si="50"/>
        <v/>
      </c>
      <c r="AN367" s="1" t="str">
        <f t="shared" si="51"/>
        <v>{}</v>
      </c>
    </row>
    <row r="368" spans="1:40" ht="26.25" customHeight="1" x14ac:dyDescent="0.25">
      <c r="A368" s="66"/>
      <c r="B368" s="67"/>
      <c r="C368" s="67"/>
      <c r="D368" s="67"/>
      <c r="E368" s="95" t="s">
        <v>6917</v>
      </c>
      <c r="F368" s="68"/>
      <c r="G368" s="68"/>
      <c r="H368" s="68"/>
      <c r="I368" s="124"/>
      <c r="J368" s="69"/>
      <c r="K368" s="121"/>
      <c r="L368" s="71"/>
      <c r="M368" s="70"/>
      <c r="N368" s="69"/>
      <c r="O368" s="69"/>
      <c r="P368" s="69"/>
      <c r="Q368" s="73"/>
      <c r="R368" s="69"/>
      <c r="S368" s="74"/>
      <c r="T368" s="69"/>
      <c r="U368" s="21"/>
      <c r="V368" s="21"/>
      <c r="W368" s="20" t="e">
        <f>VLOOKUP(TRIM(X368),X10:Y219,2,FALSE)</f>
        <v>#N/A</v>
      </c>
      <c r="X368" s="168" t="str">
        <f t="shared" si="43"/>
        <v/>
      </c>
      <c r="Y368" s="168">
        <f t="shared" si="44"/>
        <v>0</v>
      </c>
      <c r="Z368" s="168">
        <f t="shared" si="45"/>
        <v>0</v>
      </c>
      <c r="AA368" s="168">
        <f t="shared" si="46"/>
        <v>0</v>
      </c>
      <c r="AB368" s="168">
        <f t="shared" si="47"/>
        <v>0</v>
      </c>
      <c r="AC368" s="168">
        <f t="shared" si="48"/>
        <v>0</v>
      </c>
      <c r="AD368" s="168">
        <f t="shared" si="42"/>
        <v>0</v>
      </c>
      <c r="AE368" s="168">
        <f t="shared" si="49"/>
        <v>0</v>
      </c>
      <c r="AF368" s="170">
        <v>8.5</v>
      </c>
      <c r="AI368" s="1" t="str">
        <f t="shared" si="50"/>
        <v/>
      </c>
      <c r="AN368" s="1" t="str">
        <f t="shared" si="51"/>
        <v>{}</v>
      </c>
    </row>
    <row r="369" spans="1:40" ht="26.25" customHeight="1" x14ac:dyDescent="0.25">
      <c r="A369" s="66"/>
      <c r="B369" s="67"/>
      <c r="C369" s="67"/>
      <c r="D369" s="67"/>
      <c r="E369" s="95" t="s">
        <v>6918</v>
      </c>
      <c r="F369" s="68"/>
      <c r="G369" s="68"/>
      <c r="H369" s="68"/>
      <c r="I369" s="124"/>
      <c r="J369" s="69"/>
      <c r="K369" s="121"/>
      <c r="L369" s="69"/>
      <c r="M369" s="121"/>
      <c r="N369" s="69"/>
      <c r="O369" s="69"/>
      <c r="P369" s="69"/>
      <c r="Q369" s="73"/>
      <c r="R369" s="69"/>
      <c r="S369" s="74"/>
      <c r="T369" s="69"/>
      <c r="U369" s="21"/>
      <c r="V369" s="21"/>
      <c r="W369" s="20" t="e">
        <f>VLOOKUP(TRIM(X369),X10:Y219,2,FALSE)</f>
        <v>#N/A</v>
      </c>
      <c r="X369" s="168" t="str">
        <f t="shared" si="43"/>
        <v/>
      </c>
      <c r="Y369" s="168">
        <f t="shared" si="44"/>
        <v>0</v>
      </c>
      <c r="Z369" s="168">
        <f t="shared" si="45"/>
        <v>0</v>
      </c>
      <c r="AA369" s="168">
        <f t="shared" si="46"/>
        <v>0</v>
      </c>
      <c r="AB369" s="168">
        <f t="shared" si="47"/>
        <v>0</v>
      </c>
      <c r="AC369" s="168">
        <f t="shared" si="48"/>
        <v>0</v>
      </c>
      <c r="AD369" s="168">
        <f t="shared" si="42"/>
        <v>0</v>
      </c>
      <c r="AE369" s="168">
        <f t="shared" si="49"/>
        <v>0</v>
      </c>
      <c r="AF369" s="170">
        <v>8.5</v>
      </c>
      <c r="AI369" s="1" t="str">
        <f t="shared" si="50"/>
        <v/>
      </c>
      <c r="AN369" s="1" t="str">
        <f t="shared" si="51"/>
        <v>{}</v>
      </c>
    </row>
    <row r="370" spans="1:40" ht="26.25" customHeight="1" x14ac:dyDescent="0.25">
      <c r="A370" s="66"/>
      <c r="B370" s="67"/>
      <c r="C370" s="67"/>
      <c r="D370" s="67"/>
      <c r="E370" s="95" t="s">
        <v>6919</v>
      </c>
      <c r="F370" s="68"/>
      <c r="G370" s="68"/>
      <c r="H370" s="68"/>
      <c r="I370" s="124"/>
      <c r="J370" s="69"/>
      <c r="K370" s="121"/>
      <c r="L370" s="71"/>
      <c r="M370" s="70"/>
      <c r="N370" s="69"/>
      <c r="O370" s="69"/>
      <c r="P370" s="69"/>
      <c r="Q370" s="73"/>
      <c r="R370" s="69"/>
      <c r="S370" s="74"/>
      <c r="T370" s="69"/>
      <c r="U370" s="21"/>
      <c r="V370" s="21"/>
      <c r="W370" s="20" t="e">
        <f>VLOOKUP(TRIM(X370),X10:Y219,2,FALSE)</f>
        <v>#N/A</v>
      </c>
      <c r="X370" s="168" t="str">
        <f t="shared" si="43"/>
        <v/>
      </c>
      <c r="Y370" s="168">
        <f t="shared" si="44"/>
        <v>0</v>
      </c>
      <c r="Z370" s="168">
        <f t="shared" si="45"/>
        <v>0</v>
      </c>
      <c r="AA370" s="168">
        <f t="shared" si="46"/>
        <v>0</v>
      </c>
      <c r="AB370" s="168">
        <f t="shared" si="47"/>
        <v>0</v>
      </c>
      <c r="AC370" s="168">
        <f t="shared" si="48"/>
        <v>0</v>
      </c>
      <c r="AD370" s="168">
        <f t="shared" si="42"/>
        <v>0</v>
      </c>
      <c r="AE370" s="168">
        <f t="shared" si="49"/>
        <v>0</v>
      </c>
      <c r="AF370" s="170">
        <v>8.5</v>
      </c>
      <c r="AI370" s="1" t="str">
        <f t="shared" si="50"/>
        <v/>
      </c>
      <c r="AN370" s="1" t="str">
        <f t="shared" si="51"/>
        <v>{}</v>
      </c>
    </row>
    <row r="371" spans="1:40" ht="26.25" customHeight="1" x14ac:dyDescent="0.25">
      <c r="A371" s="66"/>
      <c r="B371" s="67"/>
      <c r="C371" s="67"/>
      <c r="D371" s="67"/>
      <c r="E371" s="95" t="s">
        <v>6920</v>
      </c>
      <c r="F371" s="68"/>
      <c r="G371" s="68"/>
      <c r="H371" s="68"/>
      <c r="I371" s="124"/>
      <c r="J371" s="69"/>
      <c r="K371" s="121"/>
      <c r="L371" s="69"/>
      <c r="M371" s="121"/>
      <c r="N371" s="69"/>
      <c r="O371" s="69"/>
      <c r="P371" s="69"/>
      <c r="Q371" s="73"/>
      <c r="R371" s="69"/>
      <c r="S371" s="74"/>
      <c r="T371" s="69"/>
      <c r="U371" s="21"/>
      <c r="V371" s="21"/>
      <c r="W371" s="20" t="e">
        <f>VLOOKUP(TRIM(X371),X10:Y219,2,FALSE)</f>
        <v>#N/A</v>
      </c>
      <c r="X371" s="168" t="str">
        <f t="shared" si="43"/>
        <v/>
      </c>
      <c r="Y371" s="168">
        <f t="shared" si="44"/>
        <v>0</v>
      </c>
      <c r="Z371" s="168">
        <f t="shared" si="45"/>
        <v>0</v>
      </c>
      <c r="AA371" s="168">
        <f t="shared" si="46"/>
        <v>0</v>
      </c>
      <c r="AB371" s="168">
        <f t="shared" si="47"/>
        <v>0</v>
      </c>
      <c r="AC371" s="168">
        <f t="shared" si="48"/>
        <v>0</v>
      </c>
      <c r="AD371" s="168">
        <f t="shared" si="42"/>
        <v>0</v>
      </c>
      <c r="AE371" s="168">
        <f t="shared" si="49"/>
        <v>0</v>
      </c>
      <c r="AF371" s="170" t="s">
        <v>821</v>
      </c>
      <c r="AI371" s="1" t="str">
        <f t="shared" si="50"/>
        <v/>
      </c>
      <c r="AN371" s="1" t="str">
        <f t="shared" si="51"/>
        <v>{}</v>
      </c>
    </row>
    <row r="372" spans="1:40" ht="26.25" customHeight="1" x14ac:dyDescent="0.25">
      <c r="A372" s="66"/>
      <c r="B372" s="67"/>
      <c r="C372" s="67"/>
      <c r="D372" s="67"/>
      <c r="E372" s="95" t="s">
        <v>6921</v>
      </c>
      <c r="F372" s="68"/>
      <c r="G372" s="68"/>
      <c r="H372" s="68"/>
      <c r="I372" s="124"/>
      <c r="J372" s="69"/>
      <c r="K372" s="121"/>
      <c r="L372" s="71"/>
      <c r="M372" s="70"/>
      <c r="N372" s="69"/>
      <c r="O372" s="69"/>
      <c r="P372" s="69"/>
      <c r="Q372" s="73"/>
      <c r="R372" s="69"/>
      <c r="S372" s="74"/>
      <c r="T372" s="69"/>
      <c r="U372" s="21"/>
      <c r="V372" s="21"/>
      <c r="W372" s="20" t="e">
        <f>VLOOKUP(TRIM(X372),X10:Y219,2,FALSE)</f>
        <v>#N/A</v>
      </c>
      <c r="X372" s="168" t="str">
        <f t="shared" si="43"/>
        <v/>
      </c>
      <c r="Y372" s="168">
        <f t="shared" si="44"/>
        <v>0</v>
      </c>
      <c r="Z372" s="168">
        <f t="shared" si="45"/>
        <v>0</v>
      </c>
      <c r="AA372" s="168">
        <f t="shared" si="46"/>
        <v>0</v>
      </c>
      <c r="AB372" s="168">
        <f t="shared" si="47"/>
        <v>0</v>
      </c>
      <c r="AC372" s="168">
        <f t="shared" si="48"/>
        <v>0</v>
      </c>
      <c r="AD372" s="168">
        <f t="shared" si="42"/>
        <v>0</v>
      </c>
      <c r="AE372" s="168">
        <f t="shared" si="49"/>
        <v>0</v>
      </c>
      <c r="AF372" s="170">
        <v>4.0999999999999996</v>
      </c>
      <c r="AI372" s="1" t="str">
        <f t="shared" si="50"/>
        <v/>
      </c>
      <c r="AN372" s="1" t="str">
        <f t="shared" si="51"/>
        <v>{}</v>
      </c>
    </row>
    <row r="373" spans="1:40" ht="26.25" customHeight="1" x14ac:dyDescent="0.25">
      <c r="A373" s="66"/>
      <c r="B373" s="67"/>
      <c r="C373" s="67"/>
      <c r="D373" s="67"/>
      <c r="E373" s="95" t="s">
        <v>6922</v>
      </c>
      <c r="F373" s="68"/>
      <c r="G373" s="68"/>
      <c r="H373" s="68"/>
      <c r="I373" s="124"/>
      <c r="J373" s="69"/>
      <c r="K373" s="121"/>
      <c r="L373" s="69"/>
      <c r="M373" s="121"/>
      <c r="N373" s="69"/>
      <c r="O373" s="69"/>
      <c r="P373" s="69"/>
      <c r="Q373" s="73"/>
      <c r="R373" s="69"/>
      <c r="S373" s="74"/>
      <c r="T373" s="69"/>
      <c r="U373" s="21"/>
      <c r="V373" s="21"/>
      <c r="W373" s="20" t="e">
        <f>VLOOKUP(TRIM(X373),X10:Y219,2,FALSE)</f>
        <v>#N/A</v>
      </c>
      <c r="X373" s="168" t="str">
        <f t="shared" si="43"/>
        <v/>
      </c>
      <c r="Y373" s="168">
        <f t="shared" si="44"/>
        <v>0</v>
      </c>
      <c r="Z373" s="168">
        <f t="shared" si="45"/>
        <v>0</v>
      </c>
      <c r="AA373" s="168">
        <f t="shared" si="46"/>
        <v>0</v>
      </c>
      <c r="AB373" s="168">
        <f t="shared" si="47"/>
        <v>0</v>
      </c>
      <c r="AC373" s="168">
        <f t="shared" si="48"/>
        <v>0</v>
      </c>
      <c r="AD373" s="168">
        <f t="shared" si="42"/>
        <v>0</v>
      </c>
      <c r="AE373" s="168">
        <f t="shared" si="49"/>
        <v>0</v>
      </c>
      <c r="AF373" s="170">
        <v>4.0999999999999996</v>
      </c>
      <c r="AI373" s="1" t="str">
        <f t="shared" si="50"/>
        <v/>
      </c>
      <c r="AN373" s="1" t="str">
        <f t="shared" si="51"/>
        <v>{}</v>
      </c>
    </row>
    <row r="374" spans="1:40" ht="26.25" customHeight="1" x14ac:dyDescent="0.25">
      <c r="A374" s="66"/>
      <c r="B374" s="67"/>
      <c r="C374" s="67"/>
      <c r="D374" s="67"/>
      <c r="E374" s="95" t="s">
        <v>6923</v>
      </c>
      <c r="F374" s="68"/>
      <c r="G374" s="68"/>
      <c r="H374" s="68"/>
      <c r="I374" s="124"/>
      <c r="J374" s="69"/>
      <c r="K374" s="121"/>
      <c r="L374" s="71"/>
      <c r="M374" s="70"/>
      <c r="N374" s="69"/>
      <c r="O374" s="69"/>
      <c r="P374" s="69"/>
      <c r="Q374" s="73"/>
      <c r="R374" s="69"/>
      <c r="S374" s="74"/>
      <c r="T374" s="69"/>
      <c r="U374" s="21"/>
      <c r="V374" s="21"/>
      <c r="W374" s="20" t="e">
        <f>VLOOKUP(TRIM(X374),X10:Y219,2,FALSE)</f>
        <v>#N/A</v>
      </c>
      <c r="X374" s="168" t="str">
        <f t="shared" si="43"/>
        <v/>
      </c>
      <c r="Y374" s="168">
        <f t="shared" si="44"/>
        <v>0</v>
      </c>
      <c r="Z374" s="168">
        <f t="shared" si="45"/>
        <v>0</v>
      </c>
      <c r="AA374" s="168">
        <f t="shared" si="46"/>
        <v>0</v>
      </c>
      <c r="AB374" s="168">
        <f t="shared" si="47"/>
        <v>0</v>
      </c>
      <c r="AC374" s="168">
        <f t="shared" si="48"/>
        <v>0</v>
      </c>
      <c r="AD374" s="168">
        <f t="shared" si="42"/>
        <v>0</v>
      </c>
      <c r="AE374" s="168">
        <f t="shared" si="49"/>
        <v>0</v>
      </c>
      <c r="AF374" s="170">
        <v>8.1</v>
      </c>
      <c r="AI374" s="1" t="str">
        <f t="shared" si="50"/>
        <v/>
      </c>
      <c r="AN374" s="1" t="str">
        <f t="shared" si="51"/>
        <v>{}</v>
      </c>
    </row>
    <row r="375" spans="1:40" ht="26.25" customHeight="1" x14ac:dyDescent="0.25">
      <c r="A375" s="66"/>
      <c r="B375" s="67"/>
      <c r="C375" s="67"/>
      <c r="D375" s="67"/>
      <c r="E375" s="95" t="s">
        <v>6924</v>
      </c>
      <c r="F375" s="68"/>
      <c r="G375" s="68"/>
      <c r="H375" s="68"/>
      <c r="I375" s="124"/>
      <c r="J375" s="69"/>
      <c r="K375" s="121"/>
      <c r="L375" s="69"/>
      <c r="M375" s="121"/>
      <c r="N375" s="69"/>
      <c r="O375" s="69"/>
      <c r="P375" s="69"/>
      <c r="Q375" s="73"/>
      <c r="R375" s="69"/>
      <c r="S375" s="74"/>
      <c r="T375" s="69"/>
      <c r="U375" s="21"/>
      <c r="V375" s="21"/>
      <c r="W375" s="20" t="e">
        <f>VLOOKUP(TRIM(X375),X10:Y219,2,FALSE)</f>
        <v>#N/A</v>
      </c>
      <c r="X375" s="168" t="str">
        <f t="shared" si="43"/>
        <v/>
      </c>
      <c r="Y375" s="168">
        <f t="shared" si="44"/>
        <v>0</v>
      </c>
      <c r="Z375" s="168">
        <f t="shared" si="45"/>
        <v>0</v>
      </c>
      <c r="AA375" s="168">
        <f t="shared" si="46"/>
        <v>0</v>
      </c>
      <c r="AB375" s="168">
        <f t="shared" si="47"/>
        <v>0</v>
      </c>
      <c r="AC375" s="168">
        <f t="shared" si="48"/>
        <v>0</v>
      </c>
      <c r="AD375" s="168">
        <f t="shared" si="42"/>
        <v>0</v>
      </c>
      <c r="AE375" s="168">
        <f t="shared" si="49"/>
        <v>0</v>
      </c>
      <c r="AF375" s="170">
        <v>8.1</v>
      </c>
      <c r="AI375" s="1" t="str">
        <f t="shared" si="50"/>
        <v/>
      </c>
      <c r="AN375" s="1" t="str">
        <f t="shared" si="51"/>
        <v>{}</v>
      </c>
    </row>
    <row r="376" spans="1:40" ht="26.25" customHeight="1" x14ac:dyDescent="0.25">
      <c r="A376" s="66"/>
      <c r="B376" s="67"/>
      <c r="C376" s="67"/>
      <c r="D376" s="67"/>
      <c r="E376" s="95" t="s">
        <v>6925</v>
      </c>
      <c r="F376" s="68"/>
      <c r="G376" s="68"/>
      <c r="H376" s="68"/>
      <c r="I376" s="124"/>
      <c r="J376" s="69"/>
      <c r="K376" s="121"/>
      <c r="L376" s="71"/>
      <c r="M376" s="70"/>
      <c r="N376" s="69"/>
      <c r="O376" s="69"/>
      <c r="P376" s="69"/>
      <c r="Q376" s="73"/>
      <c r="R376" s="69"/>
      <c r="S376" s="74"/>
      <c r="T376" s="69"/>
      <c r="U376" s="21"/>
      <c r="V376" s="21"/>
      <c r="W376" s="20" t="e">
        <f>VLOOKUP(TRIM(X376),X10:Y219,2,FALSE)</f>
        <v>#N/A</v>
      </c>
      <c r="X376" s="168" t="str">
        <f t="shared" si="43"/>
        <v/>
      </c>
      <c r="Y376" s="168">
        <f t="shared" si="44"/>
        <v>0</v>
      </c>
      <c r="Z376" s="168">
        <f t="shared" si="45"/>
        <v>0</v>
      </c>
      <c r="AA376" s="168">
        <f t="shared" si="46"/>
        <v>0</v>
      </c>
      <c r="AB376" s="168">
        <f t="shared" si="47"/>
        <v>0</v>
      </c>
      <c r="AC376" s="168">
        <f t="shared" si="48"/>
        <v>0</v>
      </c>
      <c r="AD376" s="168">
        <f t="shared" si="42"/>
        <v>0</v>
      </c>
      <c r="AE376" s="168">
        <f t="shared" si="49"/>
        <v>0</v>
      </c>
      <c r="AF376" s="170">
        <v>8.1</v>
      </c>
      <c r="AI376" s="1" t="str">
        <f t="shared" si="50"/>
        <v/>
      </c>
      <c r="AN376" s="1" t="str">
        <f t="shared" si="51"/>
        <v>{}</v>
      </c>
    </row>
    <row r="377" spans="1:40" ht="26.25" customHeight="1" x14ac:dyDescent="0.25">
      <c r="A377" s="66"/>
      <c r="B377" s="67"/>
      <c r="C377" s="67"/>
      <c r="D377" s="67"/>
      <c r="E377" s="95" t="s">
        <v>6926</v>
      </c>
      <c r="F377" s="68"/>
      <c r="G377" s="68"/>
      <c r="H377" s="68"/>
      <c r="I377" s="124"/>
      <c r="J377" s="69"/>
      <c r="K377" s="121"/>
      <c r="L377" s="69"/>
      <c r="M377" s="121"/>
      <c r="N377" s="69"/>
      <c r="O377" s="69"/>
      <c r="P377" s="69"/>
      <c r="Q377" s="73"/>
      <c r="R377" s="69"/>
      <c r="S377" s="74"/>
      <c r="T377" s="69"/>
      <c r="U377" s="21"/>
      <c r="V377" s="21"/>
      <c r="W377" s="20" t="e">
        <f>VLOOKUP(TRIM(X377),X10:Y219,2,FALSE)</f>
        <v>#N/A</v>
      </c>
      <c r="X377" s="168" t="str">
        <f t="shared" si="43"/>
        <v/>
      </c>
      <c r="Y377" s="168">
        <f t="shared" si="44"/>
        <v>0</v>
      </c>
      <c r="Z377" s="168">
        <f t="shared" si="45"/>
        <v>0</v>
      </c>
      <c r="AA377" s="168">
        <f t="shared" si="46"/>
        <v>0</v>
      </c>
      <c r="AB377" s="168">
        <f t="shared" si="47"/>
        <v>0</v>
      </c>
      <c r="AC377" s="168">
        <f t="shared" si="48"/>
        <v>0</v>
      </c>
      <c r="AD377" s="168">
        <f t="shared" si="42"/>
        <v>0</v>
      </c>
      <c r="AE377" s="168">
        <f t="shared" si="49"/>
        <v>0</v>
      </c>
      <c r="AF377" s="170">
        <v>8.1</v>
      </c>
      <c r="AI377" s="1" t="str">
        <f t="shared" si="50"/>
        <v/>
      </c>
      <c r="AN377" s="1" t="str">
        <f t="shared" si="51"/>
        <v>{}</v>
      </c>
    </row>
    <row r="378" spans="1:40" ht="26.25" customHeight="1" x14ac:dyDescent="0.25">
      <c r="A378" s="66"/>
      <c r="B378" s="67"/>
      <c r="C378" s="67"/>
      <c r="D378" s="67"/>
      <c r="E378" s="95" t="s">
        <v>6927</v>
      </c>
      <c r="F378" s="68"/>
      <c r="G378" s="68"/>
      <c r="H378" s="68"/>
      <c r="I378" s="124"/>
      <c r="J378" s="69"/>
      <c r="K378" s="121"/>
      <c r="L378" s="71"/>
      <c r="M378" s="70"/>
      <c r="N378" s="69"/>
      <c r="O378" s="69"/>
      <c r="P378" s="69"/>
      <c r="Q378" s="73"/>
      <c r="R378" s="69"/>
      <c r="S378" s="74"/>
      <c r="T378" s="69"/>
      <c r="U378" s="21"/>
      <c r="V378" s="21"/>
      <c r="W378" s="20" t="e">
        <f>VLOOKUP(TRIM(X378),X10:Y219,2,FALSE)</f>
        <v>#N/A</v>
      </c>
      <c r="X378" s="168" t="str">
        <f t="shared" si="43"/>
        <v/>
      </c>
      <c r="Y378" s="168">
        <f t="shared" si="44"/>
        <v>0</v>
      </c>
      <c r="Z378" s="168">
        <f t="shared" si="45"/>
        <v>0</v>
      </c>
      <c r="AA378" s="168">
        <f t="shared" si="46"/>
        <v>0</v>
      </c>
      <c r="AB378" s="168">
        <f t="shared" si="47"/>
        <v>0</v>
      </c>
      <c r="AC378" s="168">
        <f t="shared" si="48"/>
        <v>0</v>
      </c>
      <c r="AD378" s="168">
        <f t="shared" si="42"/>
        <v>0</v>
      </c>
      <c r="AE378" s="168">
        <f t="shared" si="49"/>
        <v>0</v>
      </c>
      <c r="AF378" s="170">
        <v>8.6</v>
      </c>
      <c r="AI378" s="1" t="str">
        <f t="shared" si="50"/>
        <v/>
      </c>
      <c r="AN378" s="1" t="str">
        <f t="shared" si="51"/>
        <v>{}</v>
      </c>
    </row>
    <row r="379" spans="1:40" ht="26.25" customHeight="1" x14ac:dyDescent="0.25">
      <c r="A379" s="66"/>
      <c r="B379" s="67"/>
      <c r="C379" s="67"/>
      <c r="D379" s="67"/>
      <c r="E379" s="95" t="s">
        <v>6928</v>
      </c>
      <c r="F379" s="68"/>
      <c r="G379" s="68"/>
      <c r="H379" s="68"/>
      <c r="I379" s="124"/>
      <c r="J379" s="69"/>
      <c r="K379" s="121"/>
      <c r="L379" s="69"/>
      <c r="M379" s="121"/>
      <c r="N379" s="69"/>
      <c r="O379" s="69"/>
      <c r="P379" s="69"/>
      <c r="Q379" s="73"/>
      <c r="R379" s="69"/>
      <c r="S379" s="74"/>
      <c r="T379" s="69"/>
      <c r="U379" s="21"/>
      <c r="V379" s="21"/>
      <c r="W379" s="20" t="e">
        <f>VLOOKUP(TRIM(X379),X10:Y219,2,FALSE)</f>
        <v>#N/A</v>
      </c>
      <c r="X379" s="168" t="str">
        <f t="shared" si="43"/>
        <v/>
      </c>
      <c r="Y379" s="168">
        <f t="shared" si="44"/>
        <v>0</v>
      </c>
      <c r="Z379" s="168">
        <f t="shared" si="45"/>
        <v>0</v>
      </c>
      <c r="AA379" s="168">
        <f t="shared" si="46"/>
        <v>0</v>
      </c>
      <c r="AB379" s="168">
        <f t="shared" si="47"/>
        <v>0</v>
      </c>
      <c r="AC379" s="168">
        <f t="shared" si="48"/>
        <v>0</v>
      </c>
      <c r="AD379" s="168">
        <f t="shared" si="42"/>
        <v>0</v>
      </c>
      <c r="AE379" s="168">
        <f t="shared" si="49"/>
        <v>0</v>
      </c>
      <c r="AF379" s="170">
        <v>8.6</v>
      </c>
      <c r="AI379" s="1" t="str">
        <f t="shared" si="50"/>
        <v/>
      </c>
      <c r="AN379" s="1" t="str">
        <f t="shared" si="51"/>
        <v>{}</v>
      </c>
    </row>
    <row r="380" spans="1:40" ht="26.25" customHeight="1" x14ac:dyDescent="0.25">
      <c r="A380" s="66"/>
      <c r="B380" s="67"/>
      <c r="C380" s="67"/>
      <c r="D380" s="67"/>
      <c r="E380" s="95" t="s">
        <v>6929</v>
      </c>
      <c r="F380" s="68"/>
      <c r="G380" s="68"/>
      <c r="H380" s="68"/>
      <c r="I380" s="124"/>
      <c r="J380" s="69"/>
      <c r="K380" s="121"/>
      <c r="L380" s="71"/>
      <c r="M380" s="70"/>
      <c r="N380" s="69"/>
      <c r="O380" s="69"/>
      <c r="P380" s="69"/>
      <c r="Q380" s="73"/>
      <c r="R380" s="69"/>
      <c r="S380" s="74"/>
      <c r="T380" s="69"/>
      <c r="U380" s="21"/>
      <c r="V380" s="21"/>
      <c r="W380" s="20" t="e">
        <f>VLOOKUP(TRIM(X380),X10:Y219,2,FALSE)</f>
        <v>#N/A</v>
      </c>
      <c r="X380" s="168" t="str">
        <f t="shared" si="43"/>
        <v/>
      </c>
      <c r="Y380" s="168">
        <f t="shared" si="44"/>
        <v>0</v>
      </c>
      <c r="Z380" s="168">
        <f t="shared" si="45"/>
        <v>0</v>
      </c>
      <c r="AA380" s="168">
        <f t="shared" si="46"/>
        <v>0</v>
      </c>
      <c r="AB380" s="168">
        <f t="shared" si="47"/>
        <v>0</v>
      </c>
      <c r="AC380" s="168">
        <f t="shared" si="48"/>
        <v>0</v>
      </c>
      <c r="AD380" s="168">
        <f t="shared" si="42"/>
        <v>0</v>
      </c>
      <c r="AE380" s="168">
        <f t="shared" si="49"/>
        <v>0</v>
      </c>
      <c r="AF380" s="170">
        <v>8.6</v>
      </c>
      <c r="AI380" s="1" t="str">
        <f t="shared" si="50"/>
        <v/>
      </c>
      <c r="AN380" s="1" t="str">
        <f t="shared" si="51"/>
        <v>{}</v>
      </c>
    </row>
    <row r="381" spans="1:40" ht="26.25" customHeight="1" x14ac:dyDescent="0.25">
      <c r="A381" s="66"/>
      <c r="B381" s="67"/>
      <c r="C381" s="67"/>
      <c r="D381" s="67"/>
      <c r="E381" s="95" t="s">
        <v>6930</v>
      </c>
      <c r="F381" s="68"/>
      <c r="G381" s="68"/>
      <c r="H381" s="68"/>
      <c r="I381" s="124"/>
      <c r="J381" s="69"/>
      <c r="K381" s="121"/>
      <c r="L381" s="69"/>
      <c r="M381" s="121"/>
      <c r="N381" s="69"/>
      <c r="O381" s="69"/>
      <c r="P381" s="69"/>
      <c r="Q381" s="73"/>
      <c r="R381" s="69"/>
      <c r="S381" s="74"/>
      <c r="T381" s="69"/>
      <c r="U381" s="21"/>
      <c r="V381" s="21"/>
      <c r="W381" s="20" t="e">
        <f>VLOOKUP(TRIM(X381),X10:Y219,2,FALSE)</f>
        <v>#N/A</v>
      </c>
      <c r="X381" s="168" t="str">
        <f t="shared" si="43"/>
        <v/>
      </c>
      <c r="Y381" s="168">
        <f t="shared" si="44"/>
        <v>0</v>
      </c>
      <c r="Z381" s="168">
        <f t="shared" si="45"/>
        <v>0</v>
      </c>
      <c r="AA381" s="168">
        <f t="shared" si="46"/>
        <v>0</v>
      </c>
      <c r="AB381" s="168">
        <f t="shared" si="47"/>
        <v>0</v>
      </c>
      <c r="AC381" s="168">
        <f t="shared" si="48"/>
        <v>0</v>
      </c>
      <c r="AD381" s="168">
        <f t="shared" si="42"/>
        <v>0</v>
      </c>
      <c r="AE381" s="168">
        <f t="shared" si="49"/>
        <v>0</v>
      </c>
      <c r="AF381" s="170">
        <v>8.4</v>
      </c>
      <c r="AI381" s="1" t="str">
        <f t="shared" si="50"/>
        <v/>
      </c>
      <c r="AN381" s="1" t="str">
        <f t="shared" si="51"/>
        <v>{}</v>
      </c>
    </row>
    <row r="382" spans="1:40" ht="26.25" customHeight="1" x14ac:dyDescent="0.25">
      <c r="A382" s="66"/>
      <c r="B382" s="67"/>
      <c r="C382" s="67"/>
      <c r="D382" s="67"/>
      <c r="E382" s="95" t="s">
        <v>6931</v>
      </c>
      <c r="F382" s="68"/>
      <c r="G382" s="68"/>
      <c r="H382" s="68"/>
      <c r="I382" s="124"/>
      <c r="J382" s="69"/>
      <c r="K382" s="121"/>
      <c r="L382" s="71"/>
      <c r="M382" s="70"/>
      <c r="N382" s="69"/>
      <c r="O382" s="69"/>
      <c r="P382" s="69"/>
      <c r="Q382" s="73"/>
      <c r="R382" s="69"/>
      <c r="S382" s="74"/>
      <c r="T382" s="69"/>
      <c r="U382" s="21"/>
      <c r="V382" s="21"/>
      <c r="W382" s="20" t="e">
        <f>VLOOKUP(TRIM(X382),X10:Y219,2,FALSE)</f>
        <v>#N/A</v>
      </c>
      <c r="X382" s="168" t="str">
        <f t="shared" si="43"/>
        <v/>
      </c>
      <c r="Y382" s="168">
        <f t="shared" si="44"/>
        <v>0</v>
      </c>
      <c r="Z382" s="168">
        <f t="shared" si="45"/>
        <v>0</v>
      </c>
      <c r="AA382" s="168">
        <f t="shared" si="46"/>
        <v>0</v>
      </c>
      <c r="AB382" s="168">
        <f t="shared" si="47"/>
        <v>0</v>
      </c>
      <c r="AC382" s="168">
        <f t="shared" si="48"/>
        <v>0</v>
      </c>
      <c r="AD382" s="168">
        <f t="shared" si="42"/>
        <v>0</v>
      </c>
      <c r="AE382" s="168">
        <f t="shared" si="49"/>
        <v>0</v>
      </c>
      <c r="AF382" s="170">
        <v>8.6</v>
      </c>
      <c r="AI382" s="1" t="str">
        <f t="shared" si="50"/>
        <v/>
      </c>
      <c r="AN382" s="1" t="str">
        <f t="shared" si="51"/>
        <v>{}</v>
      </c>
    </row>
    <row r="383" spans="1:40" ht="26.25" customHeight="1" x14ac:dyDescent="0.25">
      <c r="A383" s="66"/>
      <c r="B383" s="67"/>
      <c r="C383" s="67"/>
      <c r="D383" s="67"/>
      <c r="E383" s="95" t="s">
        <v>6932</v>
      </c>
      <c r="F383" s="68"/>
      <c r="G383" s="68"/>
      <c r="H383" s="68"/>
      <c r="I383" s="124"/>
      <c r="J383" s="69"/>
      <c r="K383" s="121"/>
      <c r="L383" s="69"/>
      <c r="M383" s="121"/>
      <c r="N383" s="69"/>
      <c r="O383" s="69"/>
      <c r="P383" s="69"/>
      <c r="Q383" s="73"/>
      <c r="R383" s="69"/>
      <c r="S383" s="74"/>
      <c r="T383" s="69"/>
      <c r="U383" s="21"/>
      <c r="V383" s="21"/>
      <c r="W383" s="20" t="e">
        <f>VLOOKUP(TRIM(X383),X10:Y219,2,FALSE)</f>
        <v>#N/A</v>
      </c>
      <c r="X383" s="168" t="str">
        <f t="shared" si="43"/>
        <v/>
      </c>
      <c r="Y383" s="168">
        <f t="shared" si="44"/>
        <v>0</v>
      </c>
      <c r="Z383" s="168">
        <f t="shared" si="45"/>
        <v>0</v>
      </c>
      <c r="AA383" s="168">
        <f t="shared" si="46"/>
        <v>0</v>
      </c>
      <c r="AB383" s="168">
        <f t="shared" si="47"/>
        <v>0</v>
      </c>
      <c r="AC383" s="168">
        <f t="shared" si="48"/>
        <v>0</v>
      </c>
      <c r="AD383" s="168">
        <f t="shared" si="42"/>
        <v>0</v>
      </c>
      <c r="AE383" s="168">
        <f t="shared" si="49"/>
        <v>0</v>
      </c>
      <c r="AF383" s="170">
        <v>8.6999999999999993</v>
      </c>
      <c r="AI383" s="1" t="str">
        <f t="shared" si="50"/>
        <v/>
      </c>
      <c r="AN383" s="1" t="str">
        <f t="shared" si="51"/>
        <v>{}</v>
      </c>
    </row>
    <row r="384" spans="1:40" ht="26.25" customHeight="1" x14ac:dyDescent="0.25">
      <c r="A384" s="66"/>
      <c r="B384" s="67"/>
      <c r="C384" s="67"/>
      <c r="D384" s="67"/>
      <c r="E384" s="95" t="s">
        <v>6933</v>
      </c>
      <c r="F384" s="68"/>
      <c r="G384" s="68"/>
      <c r="H384" s="68"/>
      <c r="I384" s="124"/>
      <c r="J384" s="69"/>
      <c r="K384" s="121"/>
      <c r="L384" s="71"/>
      <c r="M384" s="70"/>
      <c r="N384" s="69"/>
      <c r="O384" s="69"/>
      <c r="P384" s="69"/>
      <c r="Q384" s="73"/>
      <c r="R384" s="69"/>
      <c r="S384" s="74"/>
      <c r="T384" s="69"/>
      <c r="U384" s="21"/>
      <c r="V384" s="21"/>
      <c r="W384" s="20" t="e">
        <f>VLOOKUP(TRIM(X384),X10:Y219,2,FALSE)</f>
        <v>#N/A</v>
      </c>
      <c r="X384" s="168" t="str">
        <f t="shared" si="43"/>
        <v/>
      </c>
      <c r="Y384" s="168">
        <f t="shared" si="44"/>
        <v>0</v>
      </c>
      <c r="Z384" s="168">
        <f t="shared" si="45"/>
        <v>0</v>
      </c>
      <c r="AA384" s="168">
        <f t="shared" si="46"/>
        <v>0</v>
      </c>
      <c r="AB384" s="168">
        <f t="shared" si="47"/>
        <v>0</v>
      </c>
      <c r="AC384" s="168">
        <f t="shared" si="48"/>
        <v>0</v>
      </c>
      <c r="AD384" s="168">
        <f t="shared" si="42"/>
        <v>0</v>
      </c>
      <c r="AE384" s="168">
        <f t="shared" si="49"/>
        <v>0</v>
      </c>
      <c r="AF384" s="170">
        <v>8.6999999999999993</v>
      </c>
      <c r="AI384" s="1" t="str">
        <f t="shared" si="50"/>
        <v/>
      </c>
      <c r="AN384" s="1" t="str">
        <f t="shared" si="51"/>
        <v>{}</v>
      </c>
    </row>
    <row r="385" spans="1:40" ht="26.25" customHeight="1" x14ac:dyDescent="0.25">
      <c r="A385" s="66"/>
      <c r="B385" s="67"/>
      <c r="C385" s="67"/>
      <c r="D385" s="67"/>
      <c r="E385" s="95" t="s">
        <v>6934</v>
      </c>
      <c r="F385" s="68"/>
      <c r="G385" s="68"/>
      <c r="H385" s="68"/>
      <c r="I385" s="124"/>
      <c r="J385" s="69"/>
      <c r="K385" s="121"/>
      <c r="L385" s="69"/>
      <c r="M385" s="121"/>
      <c r="N385" s="69"/>
      <c r="O385" s="69"/>
      <c r="P385" s="69"/>
      <c r="Q385" s="73"/>
      <c r="R385" s="69"/>
      <c r="S385" s="74"/>
      <c r="T385" s="69"/>
      <c r="U385" s="21"/>
      <c r="V385" s="21"/>
      <c r="W385" s="20" t="e">
        <f>VLOOKUP(TRIM(X385),X10:Y219,2,FALSE)</f>
        <v>#N/A</v>
      </c>
      <c r="X385" s="168" t="str">
        <f t="shared" si="43"/>
        <v/>
      </c>
      <c r="Y385" s="168">
        <f t="shared" si="44"/>
        <v>0</v>
      </c>
      <c r="Z385" s="168">
        <f t="shared" si="45"/>
        <v>0</v>
      </c>
      <c r="AA385" s="168">
        <f t="shared" si="46"/>
        <v>0</v>
      </c>
      <c r="AB385" s="168">
        <f t="shared" si="47"/>
        <v>0</v>
      </c>
      <c r="AC385" s="168">
        <f t="shared" si="48"/>
        <v>0</v>
      </c>
      <c r="AD385" s="168">
        <f t="shared" si="42"/>
        <v>0</v>
      </c>
      <c r="AE385" s="168">
        <f t="shared" si="49"/>
        <v>0</v>
      </c>
      <c r="AF385" s="170">
        <v>8.6999999999999993</v>
      </c>
      <c r="AI385" s="1" t="str">
        <f t="shared" si="50"/>
        <v/>
      </c>
      <c r="AN385" s="1" t="str">
        <f t="shared" si="51"/>
        <v>{}</v>
      </c>
    </row>
    <row r="386" spans="1:40" ht="26.25" customHeight="1" x14ac:dyDescent="0.25">
      <c r="A386" s="66"/>
      <c r="B386" s="67"/>
      <c r="C386" s="67"/>
      <c r="D386" s="67"/>
      <c r="E386" s="95" t="s">
        <v>6935</v>
      </c>
      <c r="F386" s="68"/>
      <c r="G386" s="68"/>
      <c r="H386" s="68"/>
      <c r="I386" s="124"/>
      <c r="J386" s="69"/>
      <c r="K386" s="121"/>
      <c r="L386" s="71"/>
      <c r="M386" s="70"/>
      <c r="N386" s="69"/>
      <c r="O386" s="69"/>
      <c r="P386" s="69"/>
      <c r="Q386" s="73"/>
      <c r="R386" s="69"/>
      <c r="S386" s="74"/>
      <c r="T386" s="69"/>
      <c r="U386" s="21"/>
      <c r="V386" s="21"/>
      <c r="W386" s="20" t="e">
        <f>VLOOKUP(TRIM(X386),X10:Y219,2,FALSE)</f>
        <v>#N/A</v>
      </c>
      <c r="X386" s="168" t="str">
        <f t="shared" si="43"/>
        <v/>
      </c>
      <c r="Y386" s="168">
        <f t="shared" si="44"/>
        <v>0</v>
      </c>
      <c r="Z386" s="168">
        <f t="shared" si="45"/>
        <v>0</v>
      </c>
      <c r="AA386" s="168">
        <f t="shared" si="46"/>
        <v>0</v>
      </c>
      <c r="AB386" s="168">
        <f t="shared" si="47"/>
        <v>0</v>
      </c>
      <c r="AC386" s="168">
        <f t="shared" si="48"/>
        <v>0</v>
      </c>
      <c r="AD386" s="168">
        <f t="shared" si="42"/>
        <v>0</v>
      </c>
      <c r="AE386" s="168">
        <f t="shared" si="49"/>
        <v>0</v>
      </c>
      <c r="AF386" s="170">
        <v>8.6999999999999993</v>
      </c>
      <c r="AI386" s="1" t="str">
        <f t="shared" si="50"/>
        <v/>
      </c>
      <c r="AN386" s="1" t="str">
        <f t="shared" si="51"/>
        <v>{}</v>
      </c>
    </row>
    <row r="387" spans="1:40" ht="26.25" customHeight="1" x14ac:dyDescent="0.25">
      <c r="A387" s="66"/>
      <c r="B387" s="67"/>
      <c r="C387" s="67"/>
      <c r="D387" s="67"/>
      <c r="E387" s="95" t="s">
        <v>6936</v>
      </c>
      <c r="F387" s="68"/>
      <c r="G387" s="68"/>
      <c r="H387" s="68"/>
      <c r="I387" s="124"/>
      <c r="J387" s="69"/>
      <c r="K387" s="121"/>
      <c r="L387" s="69"/>
      <c r="M387" s="121"/>
      <c r="N387" s="69"/>
      <c r="O387" s="69"/>
      <c r="P387" s="69"/>
      <c r="Q387" s="73"/>
      <c r="R387" s="69"/>
      <c r="S387" s="74"/>
      <c r="T387" s="69"/>
      <c r="U387" s="21"/>
      <c r="V387" s="21"/>
      <c r="W387" s="20" t="e">
        <f>VLOOKUP(TRIM(X387),X10:Y219,2,FALSE)</f>
        <v>#N/A</v>
      </c>
      <c r="X387" s="168" t="str">
        <f t="shared" si="43"/>
        <v/>
      </c>
      <c r="Y387" s="168">
        <f t="shared" si="44"/>
        <v>0</v>
      </c>
      <c r="Z387" s="168">
        <f t="shared" si="45"/>
        <v>0</v>
      </c>
      <c r="AA387" s="168">
        <f t="shared" si="46"/>
        <v>0</v>
      </c>
      <c r="AB387" s="168">
        <f t="shared" si="47"/>
        <v>0</v>
      </c>
      <c r="AC387" s="168">
        <f t="shared" si="48"/>
        <v>0</v>
      </c>
      <c r="AD387" s="168">
        <f t="shared" si="42"/>
        <v>0</v>
      </c>
      <c r="AE387" s="168">
        <f t="shared" si="49"/>
        <v>0</v>
      </c>
      <c r="AF387" s="170">
        <v>8.8000000000000007</v>
      </c>
      <c r="AI387" s="1" t="str">
        <f t="shared" si="50"/>
        <v/>
      </c>
      <c r="AN387" s="1" t="str">
        <f t="shared" si="51"/>
        <v>{}</v>
      </c>
    </row>
    <row r="388" spans="1:40" ht="26.25" customHeight="1" x14ac:dyDescent="0.25">
      <c r="A388" s="66"/>
      <c r="B388" s="67"/>
      <c r="C388" s="67"/>
      <c r="D388" s="67"/>
      <c r="E388" s="95" t="s">
        <v>6937</v>
      </c>
      <c r="F388" s="68"/>
      <c r="G388" s="68"/>
      <c r="H388" s="68"/>
      <c r="I388" s="124"/>
      <c r="J388" s="69"/>
      <c r="K388" s="121"/>
      <c r="L388" s="71"/>
      <c r="M388" s="70"/>
      <c r="N388" s="69"/>
      <c r="O388" s="69"/>
      <c r="P388" s="69"/>
      <c r="Q388" s="73"/>
      <c r="R388" s="69"/>
      <c r="S388" s="74"/>
      <c r="T388" s="69"/>
      <c r="U388" s="21"/>
      <c r="V388" s="21"/>
      <c r="W388" s="20" t="e">
        <f>VLOOKUP(TRIM(X388),X10:Y219,2,FALSE)</f>
        <v>#N/A</v>
      </c>
      <c r="X388" s="168" t="str">
        <f t="shared" si="43"/>
        <v/>
      </c>
      <c r="Y388" s="168">
        <f t="shared" si="44"/>
        <v>0</v>
      </c>
      <c r="Z388" s="168">
        <f t="shared" si="45"/>
        <v>0</v>
      </c>
      <c r="AA388" s="168">
        <f t="shared" si="46"/>
        <v>0</v>
      </c>
      <c r="AB388" s="168">
        <f t="shared" si="47"/>
        <v>0</v>
      </c>
      <c r="AC388" s="168">
        <f t="shared" si="48"/>
        <v>0</v>
      </c>
      <c r="AD388" s="168">
        <f t="shared" si="42"/>
        <v>0</v>
      </c>
      <c r="AE388" s="168">
        <f t="shared" si="49"/>
        <v>0</v>
      </c>
      <c r="AF388" s="170">
        <v>8.8000000000000007</v>
      </c>
      <c r="AI388" s="1" t="str">
        <f t="shared" si="50"/>
        <v/>
      </c>
      <c r="AN388" s="1" t="str">
        <f t="shared" si="51"/>
        <v>{}</v>
      </c>
    </row>
    <row r="389" spans="1:40" ht="26.25" customHeight="1" x14ac:dyDescent="0.25">
      <c r="A389" s="66"/>
      <c r="B389" s="67"/>
      <c r="C389" s="67"/>
      <c r="D389" s="67"/>
      <c r="E389" s="95" t="s">
        <v>6938</v>
      </c>
      <c r="F389" s="68"/>
      <c r="G389" s="68"/>
      <c r="H389" s="68"/>
      <c r="I389" s="124"/>
      <c r="J389" s="69"/>
      <c r="K389" s="121"/>
      <c r="L389" s="69"/>
      <c r="M389" s="121"/>
      <c r="N389" s="69"/>
      <c r="O389" s="69"/>
      <c r="P389" s="69"/>
      <c r="Q389" s="73"/>
      <c r="R389" s="69"/>
      <c r="S389" s="74"/>
      <c r="T389" s="69"/>
      <c r="U389" s="21"/>
      <c r="V389" s="21"/>
      <c r="W389" s="20" t="e">
        <f>VLOOKUP(TRIM(X389),X10:Y219,2,FALSE)</f>
        <v>#N/A</v>
      </c>
      <c r="X389" s="168" t="str">
        <f t="shared" si="43"/>
        <v/>
      </c>
      <c r="Y389" s="168">
        <f t="shared" si="44"/>
        <v>0</v>
      </c>
      <c r="Z389" s="168">
        <f t="shared" si="45"/>
        <v>0</v>
      </c>
      <c r="AA389" s="168">
        <f t="shared" si="46"/>
        <v>0</v>
      </c>
      <c r="AB389" s="168">
        <f t="shared" si="47"/>
        <v>0</v>
      </c>
      <c r="AC389" s="168">
        <f t="shared" si="48"/>
        <v>0</v>
      </c>
      <c r="AD389" s="168">
        <f t="shared" si="42"/>
        <v>0</v>
      </c>
      <c r="AE389" s="168">
        <f t="shared" si="49"/>
        <v>0</v>
      </c>
      <c r="AF389" s="170">
        <v>8.8000000000000007</v>
      </c>
      <c r="AI389" s="1" t="str">
        <f t="shared" si="50"/>
        <v/>
      </c>
      <c r="AN389" s="1" t="str">
        <f t="shared" si="51"/>
        <v>{}</v>
      </c>
    </row>
    <row r="390" spans="1:40" ht="26.25" customHeight="1" x14ac:dyDescent="0.25">
      <c r="A390" s="66"/>
      <c r="B390" s="67"/>
      <c r="C390" s="67"/>
      <c r="D390" s="67"/>
      <c r="E390" s="95" t="s">
        <v>6939</v>
      </c>
      <c r="F390" s="68"/>
      <c r="G390" s="68"/>
      <c r="H390" s="68"/>
      <c r="I390" s="124"/>
      <c r="J390" s="69"/>
      <c r="K390" s="121"/>
      <c r="L390" s="71"/>
      <c r="M390" s="70"/>
      <c r="N390" s="69"/>
      <c r="O390" s="69"/>
      <c r="P390" s="69"/>
      <c r="Q390" s="73"/>
      <c r="R390" s="69"/>
      <c r="S390" s="74"/>
      <c r="T390" s="69"/>
      <c r="U390" s="21"/>
      <c r="V390" s="21"/>
      <c r="W390" s="20" t="e">
        <f>VLOOKUP(TRIM(X390),X10:Y219,2,FALSE)</f>
        <v>#N/A</v>
      </c>
      <c r="X390" s="168" t="str">
        <f t="shared" si="43"/>
        <v/>
      </c>
      <c r="Y390" s="168">
        <f t="shared" si="44"/>
        <v>0</v>
      </c>
      <c r="Z390" s="168">
        <f t="shared" si="45"/>
        <v>0</v>
      </c>
      <c r="AA390" s="168">
        <f t="shared" si="46"/>
        <v>0</v>
      </c>
      <c r="AB390" s="168">
        <f t="shared" si="47"/>
        <v>0</v>
      </c>
      <c r="AC390" s="168">
        <f t="shared" si="48"/>
        <v>0</v>
      </c>
      <c r="AD390" s="168">
        <f t="shared" si="42"/>
        <v>0</v>
      </c>
      <c r="AE390" s="168">
        <f t="shared" si="49"/>
        <v>0</v>
      </c>
      <c r="AF390" s="170">
        <v>8.9</v>
      </c>
      <c r="AI390" s="1" t="str">
        <f t="shared" si="50"/>
        <v/>
      </c>
      <c r="AN390" s="1" t="str">
        <f t="shared" si="51"/>
        <v>{}</v>
      </c>
    </row>
    <row r="391" spans="1:40" ht="26.25" customHeight="1" x14ac:dyDescent="0.25">
      <c r="A391" s="66"/>
      <c r="B391" s="67"/>
      <c r="C391" s="67"/>
      <c r="D391" s="67"/>
      <c r="E391" s="95" t="s">
        <v>6940</v>
      </c>
      <c r="F391" s="68"/>
      <c r="G391" s="68"/>
      <c r="H391" s="68"/>
      <c r="I391" s="124"/>
      <c r="J391" s="69"/>
      <c r="K391" s="121"/>
      <c r="L391" s="69"/>
      <c r="M391" s="121"/>
      <c r="N391" s="69"/>
      <c r="O391" s="69"/>
      <c r="P391" s="69"/>
      <c r="Q391" s="73"/>
      <c r="R391" s="69"/>
      <c r="S391" s="74"/>
      <c r="T391" s="69"/>
      <c r="U391" s="21"/>
      <c r="V391" s="21"/>
      <c r="W391" s="20" t="e">
        <f>VLOOKUP(TRIM(X391),X10:Y219,2,FALSE)</f>
        <v>#N/A</v>
      </c>
      <c r="X391" s="168" t="str">
        <f t="shared" si="43"/>
        <v/>
      </c>
      <c r="Y391" s="168">
        <f t="shared" si="44"/>
        <v>0</v>
      </c>
      <c r="Z391" s="168">
        <f t="shared" si="45"/>
        <v>0</v>
      </c>
      <c r="AA391" s="168">
        <f t="shared" si="46"/>
        <v>0</v>
      </c>
      <c r="AB391" s="168">
        <f t="shared" si="47"/>
        <v>0</v>
      </c>
      <c r="AC391" s="168">
        <f t="shared" si="48"/>
        <v>0</v>
      </c>
      <c r="AD391" s="168">
        <f t="shared" si="42"/>
        <v>0</v>
      </c>
      <c r="AE391" s="168">
        <f t="shared" si="49"/>
        <v>0</v>
      </c>
      <c r="AF391" s="170">
        <v>8.25</v>
      </c>
      <c r="AI391" s="1" t="str">
        <f t="shared" si="50"/>
        <v/>
      </c>
      <c r="AN391" s="1" t="str">
        <f t="shared" si="51"/>
        <v>{}</v>
      </c>
    </row>
    <row r="392" spans="1:40" ht="26.25" customHeight="1" x14ac:dyDescent="0.25">
      <c r="A392" s="66"/>
      <c r="B392" s="67"/>
      <c r="C392" s="67"/>
      <c r="D392" s="67"/>
      <c r="E392" s="95" t="s">
        <v>6941</v>
      </c>
      <c r="F392" s="68"/>
      <c r="G392" s="68"/>
      <c r="H392" s="68"/>
      <c r="I392" s="124"/>
      <c r="J392" s="69"/>
      <c r="K392" s="121"/>
      <c r="L392" s="71"/>
      <c r="M392" s="70"/>
      <c r="N392" s="69"/>
      <c r="O392" s="69"/>
      <c r="P392" s="69"/>
      <c r="Q392" s="73"/>
      <c r="R392" s="69"/>
      <c r="S392" s="74"/>
      <c r="T392" s="69"/>
      <c r="U392" s="21"/>
      <c r="V392" s="21"/>
      <c r="W392" s="20" t="e">
        <f>VLOOKUP(TRIM(X392),X10:Y219,2,FALSE)</f>
        <v>#N/A</v>
      </c>
      <c r="X392" s="168" t="str">
        <f t="shared" si="43"/>
        <v/>
      </c>
      <c r="Y392" s="168">
        <f t="shared" si="44"/>
        <v>0</v>
      </c>
      <c r="Z392" s="168">
        <f t="shared" si="45"/>
        <v>0</v>
      </c>
      <c r="AA392" s="168">
        <f t="shared" si="46"/>
        <v>0</v>
      </c>
      <c r="AB392" s="168">
        <f t="shared" si="47"/>
        <v>0</v>
      </c>
      <c r="AC392" s="168">
        <f t="shared" si="48"/>
        <v>0</v>
      </c>
      <c r="AD392" s="168">
        <f t="shared" si="42"/>
        <v>0</v>
      </c>
      <c r="AE392" s="168">
        <f t="shared" si="49"/>
        <v>0</v>
      </c>
      <c r="AF392" s="170">
        <v>8.25</v>
      </c>
      <c r="AI392" s="1" t="str">
        <f t="shared" si="50"/>
        <v/>
      </c>
      <c r="AN392" s="1" t="str">
        <f t="shared" si="51"/>
        <v>{}</v>
      </c>
    </row>
    <row r="393" spans="1:40" ht="26.25" customHeight="1" x14ac:dyDescent="0.25">
      <c r="A393" s="66"/>
      <c r="B393" s="67"/>
      <c r="C393" s="67"/>
      <c r="D393" s="67"/>
      <c r="E393" s="95" t="s">
        <v>6942</v>
      </c>
      <c r="F393" s="68"/>
      <c r="G393" s="68"/>
      <c r="H393" s="68"/>
      <c r="I393" s="124"/>
      <c r="J393" s="69"/>
      <c r="K393" s="121"/>
      <c r="L393" s="69"/>
      <c r="M393" s="121"/>
      <c r="N393" s="69"/>
      <c r="O393" s="69"/>
      <c r="P393" s="69"/>
      <c r="Q393" s="73"/>
      <c r="R393" s="69"/>
      <c r="S393" s="74"/>
      <c r="T393" s="69"/>
      <c r="U393" s="21"/>
      <c r="V393" s="21"/>
      <c r="W393" s="20" t="e">
        <f>VLOOKUP(TRIM(X393),X10:Y219,2,FALSE)</f>
        <v>#N/A</v>
      </c>
      <c r="X393" s="168" t="str">
        <f t="shared" si="43"/>
        <v/>
      </c>
      <c r="Y393" s="168">
        <f t="shared" si="44"/>
        <v>0</v>
      </c>
      <c r="Z393" s="168">
        <f t="shared" si="45"/>
        <v>0</v>
      </c>
      <c r="AA393" s="168">
        <f t="shared" si="46"/>
        <v>0</v>
      </c>
      <c r="AB393" s="168">
        <f t="shared" si="47"/>
        <v>0</v>
      </c>
      <c r="AC393" s="168">
        <f t="shared" si="48"/>
        <v>0</v>
      </c>
      <c r="AD393" s="168">
        <f t="shared" si="42"/>
        <v>0</v>
      </c>
      <c r="AE393" s="168">
        <f t="shared" si="49"/>
        <v>0</v>
      </c>
      <c r="AF393" s="170">
        <v>8.25</v>
      </c>
      <c r="AI393" s="1" t="str">
        <f t="shared" si="50"/>
        <v/>
      </c>
      <c r="AN393" s="1" t="str">
        <f t="shared" si="51"/>
        <v>{}</v>
      </c>
    </row>
    <row r="394" spans="1:40" ht="26.25" customHeight="1" x14ac:dyDescent="0.25">
      <c r="A394" s="66"/>
      <c r="B394" s="67"/>
      <c r="C394" s="67"/>
      <c r="D394" s="67"/>
      <c r="E394" s="95" t="s">
        <v>6943</v>
      </c>
      <c r="F394" s="68"/>
      <c r="G394" s="68"/>
      <c r="H394" s="68"/>
      <c r="I394" s="124"/>
      <c r="J394" s="69"/>
      <c r="K394" s="121"/>
      <c r="L394" s="71"/>
      <c r="M394" s="70"/>
      <c r="N394" s="69"/>
      <c r="O394" s="69"/>
      <c r="P394" s="69"/>
      <c r="Q394" s="73"/>
      <c r="R394" s="69"/>
      <c r="S394" s="74"/>
      <c r="T394" s="69"/>
      <c r="U394" s="21"/>
      <c r="V394" s="21"/>
      <c r="W394" s="20" t="e">
        <f>VLOOKUP(TRIM(X394),X10:Y219,2,FALSE)</f>
        <v>#N/A</v>
      </c>
      <c r="X394" s="168" t="str">
        <f t="shared" si="43"/>
        <v/>
      </c>
      <c r="Y394" s="168">
        <f t="shared" si="44"/>
        <v>0</v>
      </c>
      <c r="Z394" s="168">
        <f t="shared" si="45"/>
        <v>0</v>
      </c>
      <c r="AA394" s="168">
        <f t="shared" si="46"/>
        <v>0</v>
      </c>
      <c r="AB394" s="168">
        <f t="shared" si="47"/>
        <v>0</v>
      </c>
      <c r="AC394" s="168">
        <f t="shared" si="48"/>
        <v>0</v>
      </c>
      <c r="AD394" s="168">
        <f t="shared" si="42"/>
        <v>0</v>
      </c>
      <c r="AE394" s="168">
        <f t="shared" si="49"/>
        <v>0</v>
      </c>
      <c r="AF394" s="170">
        <v>8.25</v>
      </c>
      <c r="AI394" s="1" t="str">
        <f t="shared" si="50"/>
        <v/>
      </c>
      <c r="AN394" s="1" t="str">
        <f t="shared" si="51"/>
        <v>{}</v>
      </c>
    </row>
    <row r="395" spans="1:40" ht="26.25" customHeight="1" x14ac:dyDescent="0.25">
      <c r="A395" s="66"/>
      <c r="B395" s="67"/>
      <c r="C395" s="67"/>
      <c r="D395" s="67"/>
      <c r="E395" s="95" t="s">
        <v>6944</v>
      </c>
      <c r="F395" s="68"/>
      <c r="G395" s="68"/>
      <c r="H395" s="68"/>
      <c r="I395" s="124"/>
      <c r="J395" s="69"/>
      <c r="K395" s="121"/>
      <c r="L395" s="69"/>
      <c r="M395" s="121"/>
      <c r="N395" s="69"/>
      <c r="O395" s="69"/>
      <c r="P395" s="69"/>
      <c r="Q395" s="73"/>
      <c r="R395" s="69"/>
      <c r="S395" s="74"/>
      <c r="T395" s="69"/>
      <c r="U395" s="21"/>
      <c r="V395" s="21"/>
      <c r="W395" s="20" t="e">
        <f>VLOOKUP(TRIM(X395),X10:Y219,2,FALSE)</f>
        <v>#N/A</v>
      </c>
      <c r="X395" s="168" t="str">
        <f t="shared" si="43"/>
        <v/>
      </c>
      <c r="Y395" s="168">
        <f t="shared" si="44"/>
        <v>0</v>
      </c>
      <c r="Z395" s="168">
        <f t="shared" si="45"/>
        <v>0</v>
      </c>
      <c r="AA395" s="168">
        <f t="shared" si="46"/>
        <v>0</v>
      </c>
      <c r="AB395" s="168">
        <f t="shared" si="47"/>
        <v>0</v>
      </c>
      <c r="AC395" s="168">
        <f t="shared" si="48"/>
        <v>0</v>
      </c>
      <c r="AD395" s="168">
        <f t="shared" si="42"/>
        <v>0</v>
      </c>
      <c r="AE395" s="168">
        <f t="shared" si="49"/>
        <v>0</v>
      </c>
      <c r="AF395" s="170">
        <v>8.25</v>
      </c>
      <c r="AI395" s="1" t="str">
        <f t="shared" si="50"/>
        <v/>
      </c>
      <c r="AN395" s="1" t="str">
        <f t="shared" si="51"/>
        <v>{}</v>
      </c>
    </row>
    <row r="396" spans="1:40" ht="26.25" customHeight="1" x14ac:dyDescent="0.25">
      <c r="A396" s="66"/>
      <c r="B396" s="67"/>
      <c r="C396" s="67"/>
      <c r="D396" s="67"/>
      <c r="E396" s="95" t="s">
        <v>6945</v>
      </c>
      <c r="F396" s="68"/>
      <c r="G396" s="68"/>
      <c r="H396" s="68"/>
      <c r="I396" s="124"/>
      <c r="J396" s="69"/>
      <c r="K396" s="121"/>
      <c r="L396" s="71"/>
      <c r="M396" s="70"/>
      <c r="N396" s="69"/>
      <c r="O396" s="69"/>
      <c r="P396" s="69"/>
      <c r="Q396" s="73"/>
      <c r="R396" s="69"/>
      <c r="S396" s="74"/>
      <c r="T396" s="69"/>
      <c r="U396" s="21"/>
      <c r="V396" s="21"/>
      <c r="W396" s="20" t="e">
        <f>VLOOKUP(TRIM(X396),X10:Y219,2,FALSE)</f>
        <v>#N/A</v>
      </c>
      <c r="X396" s="168" t="str">
        <f t="shared" si="43"/>
        <v/>
      </c>
      <c r="Y396" s="168">
        <f t="shared" si="44"/>
        <v>0</v>
      </c>
      <c r="Z396" s="168">
        <f t="shared" si="45"/>
        <v>0</v>
      </c>
      <c r="AA396" s="168">
        <f t="shared" si="46"/>
        <v>0</v>
      </c>
      <c r="AB396" s="168">
        <f t="shared" si="47"/>
        <v>0</v>
      </c>
      <c r="AC396" s="168">
        <f t="shared" si="48"/>
        <v>0</v>
      </c>
      <c r="AD396" s="168">
        <f t="shared" si="42"/>
        <v>0</v>
      </c>
      <c r="AE396" s="168">
        <f t="shared" si="49"/>
        <v>0</v>
      </c>
      <c r="AF396" s="170">
        <v>8.25</v>
      </c>
      <c r="AI396" s="1" t="str">
        <f t="shared" si="50"/>
        <v/>
      </c>
      <c r="AN396" s="1" t="str">
        <f t="shared" si="51"/>
        <v>{}</v>
      </c>
    </row>
    <row r="397" spans="1:40" ht="26.25" customHeight="1" x14ac:dyDescent="0.25">
      <c r="A397" s="66"/>
      <c r="B397" s="67"/>
      <c r="C397" s="67"/>
      <c r="D397" s="67"/>
      <c r="E397" s="95" t="s">
        <v>6946</v>
      </c>
      <c r="F397" s="68"/>
      <c r="G397" s="68"/>
      <c r="H397" s="68"/>
      <c r="I397" s="124"/>
      <c r="J397" s="69"/>
      <c r="K397" s="121"/>
      <c r="L397" s="69"/>
      <c r="M397" s="121"/>
      <c r="N397" s="69"/>
      <c r="O397" s="69"/>
      <c r="P397" s="69"/>
      <c r="Q397" s="73"/>
      <c r="R397" s="69"/>
      <c r="S397" s="74"/>
      <c r="T397" s="69"/>
      <c r="U397" s="21"/>
      <c r="V397" s="21"/>
      <c r="W397" s="20" t="e">
        <f>VLOOKUP(TRIM(X397),X10:Y219,2,FALSE)</f>
        <v>#N/A</v>
      </c>
      <c r="X397" s="168" t="str">
        <f t="shared" si="43"/>
        <v/>
      </c>
      <c r="Y397" s="168">
        <f t="shared" si="44"/>
        <v>0</v>
      </c>
      <c r="Z397" s="168">
        <f t="shared" si="45"/>
        <v>0</v>
      </c>
      <c r="AA397" s="168">
        <f t="shared" si="46"/>
        <v>0</v>
      </c>
      <c r="AB397" s="168">
        <f t="shared" si="47"/>
        <v>0</v>
      </c>
      <c r="AC397" s="168">
        <f t="shared" si="48"/>
        <v>0</v>
      </c>
      <c r="AD397" s="168">
        <f t="shared" si="42"/>
        <v>0</v>
      </c>
      <c r="AE397" s="168">
        <f t="shared" si="49"/>
        <v>0</v>
      </c>
      <c r="AF397" s="170">
        <v>9.1999999999999993</v>
      </c>
      <c r="AI397" s="1" t="str">
        <f t="shared" si="50"/>
        <v/>
      </c>
      <c r="AN397" s="1" t="str">
        <f t="shared" si="51"/>
        <v>{}</v>
      </c>
    </row>
    <row r="398" spans="1:40" ht="26.25" customHeight="1" x14ac:dyDescent="0.25">
      <c r="A398" s="66"/>
      <c r="B398" s="67"/>
      <c r="C398" s="67"/>
      <c r="D398" s="67"/>
      <c r="E398" s="95" t="s">
        <v>6947</v>
      </c>
      <c r="F398" s="68"/>
      <c r="G398" s="68"/>
      <c r="H398" s="68"/>
      <c r="I398" s="124"/>
      <c r="J398" s="69"/>
      <c r="K398" s="121"/>
      <c r="L398" s="71"/>
      <c r="M398" s="70"/>
      <c r="N398" s="69"/>
      <c r="O398" s="69"/>
      <c r="P398" s="69"/>
      <c r="Q398" s="73"/>
      <c r="R398" s="69"/>
      <c r="S398" s="74"/>
      <c r="T398" s="69"/>
      <c r="U398" s="21"/>
      <c r="V398" s="21"/>
      <c r="W398" s="20" t="e">
        <f>VLOOKUP(TRIM(X398),X10:Y219,2,FALSE)</f>
        <v>#N/A</v>
      </c>
      <c r="X398" s="168" t="str">
        <f t="shared" si="43"/>
        <v/>
      </c>
      <c r="Y398" s="168">
        <f t="shared" si="44"/>
        <v>0</v>
      </c>
      <c r="Z398" s="168">
        <f t="shared" si="45"/>
        <v>0</v>
      </c>
      <c r="AA398" s="168">
        <f t="shared" si="46"/>
        <v>0</v>
      </c>
      <c r="AB398" s="168">
        <f t="shared" si="47"/>
        <v>0</v>
      </c>
      <c r="AC398" s="168">
        <f t="shared" si="48"/>
        <v>0</v>
      </c>
      <c r="AD398" s="168">
        <f t="shared" si="42"/>
        <v>0</v>
      </c>
      <c r="AE398" s="168">
        <f t="shared" si="49"/>
        <v>0</v>
      </c>
      <c r="AF398" s="170">
        <v>4.0999999999999996</v>
      </c>
      <c r="AI398" s="1" t="str">
        <f t="shared" si="50"/>
        <v/>
      </c>
      <c r="AN398" s="1" t="str">
        <f t="shared" si="51"/>
        <v>{}</v>
      </c>
    </row>
    <row r="399" spans="1:40" ht="26.25" customHeight="1" x14ac:dyDescent="0.25">
      <c r="A399" s="66"/>
      <c r="B399" s="67"/>
      <c r="C399" s="67"/>
      <c r="D399" s="67"/>
      <c r="E399" s="95" t="s">
        <v>6948</v>
      </c>
      <c r="F399" s="68"/>
      <c r="G399" s="68"/>
      <c r="H399" s="68"/>
      <c r="I399" s="124"/>
      <c r="J399" s="69"/>
      <c r="K399" s="121"/>
      <c r="L399" s="69"/>
      <c r="M399" s="121"/>
      <c r="N399" s="69"/>
      <c r="O399" s="69"/>
      <c r="P399" s="69"/>
      <c r="Q399" s="73"/>
      <c r="R399" s="69"/>
      <c r="S399" s="74"/>
      <c r="T399" s="69"/>
      <c r="U399" s="21"/>
      <c r="V399" s="21"/>
      <c r="W399" s="20" t="e">
        <f>VLOOKUP(TRIM(X399),X10:Y219,2,FALSE)</f>
        <v>#N/A</v>
      </c>
      <c r="X399" s="168" t="str">
        <f t="shared" si="43"/>
        <v/>
      </c>
      <c r="Y399" s="168">
        <f t="shared" si="44"/>
        <v>0</v>
      </c>
      <c r="Z399" s="168">
        <f t="shared" si="45"/>
        <v>0</v>
      </c>
      <c r="AA399" s="168">
        <f t="shared" si="46"/>
        <v>0</v>
      </c>
      <c r="AB399" s="168">
        <f t="shared" si="47"/>
        <v>0</v>
      </c>
      <c r="AC399" s="168">
        <f t="shared" si="48"/>
        <v>0</v>
      </c>
      <c r="AD399" s="168">
        <f t="shared" si="42"/>
        <v>0</v>
      </c>
      <c r="AE399" s="168">
        <f t="shared" si="49"/>
        <v>0</v>
      </c>
      <c r="AF399" s="170">
        <v>4.0999999999999996</v>
      </c>
      <c r="AI399" s="171" t="str">
        <f t="shared" si="50"/>
        <v/>
      </c>
      <c r="AN399" s="1" t="str">
        <f t="shared" si="51"/>
        <v>{}</v>
      </c>
    </row>
    <row r="400" spans="1:40" ht="26.25" customHeight="1" x14ac:dyDescent="0.25">
      <c r="A400" s="66"/>
      <c r="B400" s="67"/>
      <c r="C400" s="67"/>
      <c r="D400" s="67"/>
      <c r="E400" s="95" t="s">
        <v>6949</v>
      </c>
      <c r="F400" s="68"/>
      <c r="G400" s="68"/>
      <c r="H400" s="68"/>
      <c r="I400" s="124"/>
      <c r="J400" s="69"/>
      <c r="K400" s="121"/>
      <c r="L400" s="71"/>
      <c r="M400" s="70"/>
      <c r="N400" s="69"/>
      <c r="O400" s="69"/>
      <c r="P400" s="69"/>
      <c r="Q400" s="73"/>
      <c r="R400" s="69"/>
      <c r="S400" s="74"/>
      <c r="T400" s="69"/>
      <c r="U400" s="21"/>
      <c r="V400" s="21"/>
      <c r="W400" s="20" t="e">
        <f>VLOOKUP(TRIM(X400),X10:Y219,2,FALSE)</f>
        <v>#N/A</v>
      </c>
      <c r="X400" s="168" t="str">
        <f t="shared" si="43"/>
        <v/>
      </c>
      <c r="Y400" s="168">
        <f t="shared" si="44"/>
        <v>0</v>
      </c>
      <c r="Z400" s="168">
        <f t="shared" si="45"/>
        <v>0</v>
      </c>
      <c r="AA400" s="168">
        <f t="shared" si="46"/>
        <v>0</v>
      </c>
      <c r="AB400" s="168">
        <f t="shared" si="47"/>
        <v>0</v>
      </c>
      <c r="AC400" s="168">
        <f t="shared" si="48"/>
        <v>0</v>
      </c>
      <c r="AD400" s="168">
        <f t="shared" si="42"/>
        <v>0</v>
      </c>
      <c r="AE400" s="168">
        <f t="shared" si="49"/>
        <v>0</v>
      </c>
      <c r="AF400" s="170">
        <v>8.6999999999999993</v>
      </c>
      <c r="AI400" s="1" t="str">
        <f t="shared" si="50"/>
        <v/>
      </c>
      <c r="AN400" s="1" t="str">
        <f t="shared" si="51"/>
        <v>{}</v>
      </c>
    </row>
    <row r="401" spans="1:40" ht="26.25" customHeight="1" x14ac:dyDescent="0.25">
      <c r="A401" s="66"/>
      <c r="B401" s="67"/>
      <c r="C401" s="67"/>
      <c r="D401" s="67"/>
      <c r="E401" s="95" t="s">
        <v>6950</v>
      </c>
      <c r="F401" s="68"/>
      <c r="G401" s="68"/>
      <c r="H401" s="68"/>
      <c r="I401" s="124"/>
      <c r="J401" s="69"/>
      <c r="K401" s="121"/>
      <c r="L401" s="69"/>
      <c r="M401" s="121"/>
      <c r="N401" s="69"/>
      <c r="O401" s="69"/>
      <c r="P401" s="69"/>
      <c r="Q401" s="73"/>
      <c r="R401" s="69"/>
      <c r="S401" s="74"/>
      <c r="T401" s="69"/>
      <c r="U401" s="21"/>
      <c r="V401" s="21"/>
      <c r="W401" s="20" t="e">
        <f>VLOOKUP(TRIM(X401),X10:Y219,2,FALSE)</f>
        <v>#N/A</v>
      </c>
      <c r="X401" s="168" t="str">
        <f t="shared" si="43"/>
        <v/>
      </c>
      <c r="Y401" s="168">
        <f t="shared" si="44"/>
        <v>0</v>
      </c>
      <c r="Z401" s="168">
        <f t="shared" si="45"/>
        <v>0</v>
      </c>
      <c r="AA401" s="168">
        <f t="shared" si="46"/>
        <v>0</v>
      </c>
      <c r="AB401" s="168">
        <f t="shared" si="47"/>
        <v>0</v>
      </c>
      <c r="AC401" s="168">
        <f t="shared" si="48"/>
        <v>0</v>
      </c>
      <c r="AD401" s="168">
        <f t="shared" si="42"/>
        <v>0</v>
      </c>
      <c r="AE401" s="168">
        <f t="shared" si="49"/>
        <v>0</v>
      </c>
      <c r="AF401" s="170">
        <v>8.6999999999999993</v>
      </c>
      <c r="AI401" s="1" t="str">
        <f t="shared" si="50"/>
        <v/>
      </c>
      <c r="AN401" s="1" t="str">
        <f t="shared" si="51"/>
        <v>{}</v>
      </c>
    </row>
    <row r="402" spans="1:40" ht="26.25" customHeight="1" x14ac:dyDescent="0.25">
      <c r="A402" s="66"/>
      <c r="B402" s="67"/>
      <c r="C402" s="67"/>
      <c r="D402" s="67"/>
      <c r="E402" s="95" t="s">
        <v>6951</v>
      </c>
      <c r="F402" s="68"/>
      <c r="G402" s="68"/>
      <c r="H402" s="68"/>
      <c r="I402" s="124"/>
      <c r="J402" s="69"/>
      <c r="K402" s="121"/>
      <c r="L402" s="71"/>
      <c r="M402" s="70"/>
      <c r="N402" s="69"/>
      <c r="O402" s="69"/>
      <c r="P402" s="69"/>
      <c r="Q402" s="73"/>
      <c r="R402" s="69"/>
      <c r="S402" s="74"/>
      <c r="T402" s="69"/>
      <c r="U402" s="21"/>
      <c r="V402" s="21"/>
      <c r="W402" s="20" t="e">
        <f>VLOOKUP(TRIM(X402),X10:Y219,2,FALSE)</f>
        <v>#N/A</v>
      </c>
      <c r="X402" s="168" t="str">
        <f t="shared" si="43"/>
        <v/>
      </c>
      <c r="Y402" s="168">
        <f t="shared" si="44"/>
        <v>0</v>
      </c>
      <c r="Z402" s="168">
        <f t="shared" si="45"/>
        <v>0</v>
      </c>
      <c r="AA402" s="168">
        <f t="shared" si="46"/>
        <v>0</v>
      </c>
      <c r="AB402" s="168">
        <f t="shared" si="47"/>
        <v>0</v>
      </c>
      <c r="AC402" s="168">
        <f t="shared" si="48"/>
        <v>0</v>
      </c>
      <c r="AD402" s="168">
        <f t="shared" si="42"/>
        <v>0</v>
      </c>
      <c r="AE402" s="168">
        <f t="shared" si="49"/>
        <v>0</v>
      </c>
      <c r="AF402" s="170">
        <v>8.6999999999999993</v>
      </c>
      <c r="AI402" s="1" t="str">
        <f t="shared" si="50"/>
        <v/>
      </c>
      <c r="AN402" s="1" t="str">
        <f t="shared" si="51"/>
        <v>{}</v>
      </c>
    </row>
    <row r="403" spans="1:40" ht="26.25" customHeight="1" x14ac:dyDescent="0.25">
      <c r="A403" s="66"/>
      <c r="B403" s="67"/>
      <c r="C403" s="67"/>
      <c r="D403" s="67"/>
      <c r="E403" s="95" t="s">
        <v>6952</v>
      </c>
      <c r="F403" s="68"/>
      <c r="G403" s="68"/>
      <c r="H403" s="68"/>
      <c r="I403" s="124"/>
      <c r="J403" s="69"/>
      <c r="K403" s="121"/>
      <c r="L403" s="69"/>
      <c r="M403" s="121"/>
      <c r="N403" s="69"/>
      <c r="O403" s="69"/>
      <c r="P403" s="69"/>
      <c r="Q403" s="73"/>
      <c r="R403" s="69"/>
      <c r="S403" s="74"/>
      <c r="T403" s="69"/>
      <c r="U403" s="21"/>
      <c r="V403" s="21"/>
      <c r="W403" s="20" t="e">
        <f>VLOOKUP(TRIM(X403),X10:Y219,2,FALSE)</f>
        <v>#N/A</v>
      </c>
      <c r="X403" s="168" t="str">
        <f t="shared" si="43"/>
        <v/>
      </c>
      <c r="Y403" s="168">
        <f t="shared" si="44"/>
        <v>0</v>
      </c>
      <c r="Z403" s="168">
        <f t="shared" si="45"/>
        <v>0</v>
      </c>
      <c r="AA403" s="168">
        <f t="shared" si="46"/>
        <v>0</v>
      </c>
      <c r="AB403" s="168">
        <f t="shared" si="47"/>
        <v>0</v>
      </c>
      <c r="AC403" s="168">
        <f t="shared" si="48"/>
        <v>0</v>
      </c>
      <c r="AD403" s="168">
        <f t="shared" si="42"/>
        <v>0</v>
      </c>
      <c r="AE403" s="168">
        <f t="shared" si="49"/>
        <v>0</v>
      </c>
      <c r="AF403" s="170">
        <v>8.6999999999999993</v>
      </c>
      <c r="AI403" s="1" t="str">
        <f t="shared" si="50"/>
        <v/>
      </c>
      <c r="AN403" s="1" t="str">
        <f t="shared" si="51"/>
        <v>{}</v>
      </c>
    </row>
    <row r="404" spans="1:40" ht="26.25" customHeight="1" x14ac:dyDescent="0.25">
      <c r="A404" s="66"/>
      <c r="B404" s="67"/>
      <c r="C404" s="67"/>
      <c r="D404" s="67"/>
      <c r="E404" s="95" t="s">
        <v>6953</v>
      </c>
      <c r="F404" s="68"/>
      <c r="G404" s="68"/>
      <c r="H404" s="68"/>
      <c r="I404" s="124"/>
      <c r="J404" s="69"/>
      <c r="K404" s="121"/>
      <c r="L404" s="71"/>
      <c r="M404" s="70"/>
      <c r="N404" s="69"/>
      <c r="O404" s="69"/>
      <c r="P404" s="69"/>
      <c r="Q404" s="73"/>
      <c r="R404" s="69"/>
      <c r="S404" s="74"/>
      <c r="T404" s="69"/>
      <c r="U404" s="21"/>
      <c r="V404" s="21"/>
      <c r="W404" s="20" t="e">
        <f>VLOOKUP(TRIM(X404),X10:Y219,2,FALSE)</f>
        <v>#N/A</v>
      </c>
      <c r="X404" s="168" t="str">
        <f t="shared" si="43"/>
        <v/>
      </c>
      <c r="Y404" s="168">
        <f t="shared" si="44"/>
        <v>0</v>
      </c>
      <c r="Z404" s="168">
        <f t="shared" si="45"/>
        <v>0</v>
      </c>
      <c r="AA404" s="168">
        <f t="shared" si="46"/>
        <v>0</v>
      </c>
      <c r="AB404" s="168">
        <f t="shared" si="47"/>
        <v>0</v>
      </c>
      <c r="AC404" s="168">
        <f t="shared" si="48"/>
        <v>0</v>
      </c>
      <c r="AD404" s="168">
        <f t="shared" si="42"/>
        <v>0</v>
      </c>
      <c r="AE404" s="168">
        <f t="shared" si="49"/>
        <v>0</v>
      </c>
      <c r="AF404" s="170">
        <v>8.8000000000000007</v>
      </c>
      <c r="AI404" s="1" t="str">
        <f t="shared" si="50"/>
        <v/>
      </c>
      <c r="AN404" s="1" t="str">
        <f t="shared" si="51"/>
        <v>{}</v>
      </c>
    </row>
    <row r="405" spans="1:40" ht="26.25" customHeight="1" x14ac:dyDescent="0.25">
      <c r="A405" s="66"/>
      <c r="B405" s="67"/>
      <c r="C405" s="67"/>
      <c r="D405" s="67"/>
      <c r="E405" s="95" t="s">
        <v>6954</v>
      </c>
      <c r="F405" s="68"/>
      <c r="G405" s="68"/>
      <c r="H405" s="68"/>
      <c r="I405" s="124"/>
      <c r="J405" s="69"/>
      <c r="K405" s="121"/>
      <c r="L405" s="69"/>
      <c r="M405" s="121"/>
      <c r="N405" s="69"/>
      <c r="O405" s="69"/>
      <c r="P405" s="69"/>
      <c r="Q405" s="73"/>
      <c r="R405" s="69"/>
      <c r="S405" s="74"/>
      <c r="T405" s="69"/>
      <c r="U405" s="21"/>
      <c r="V405" s="21"/>
      <c r="W405" s="20" t="e">
        <f>VLOOKUP(TRIM(X405),X10:Y219,2,FALSE)</f>
        <v>#N/A</v>
      </c>
      <c r="X405" s="168" t="str">
        <f t="shared" si="43"/>
        <v/>
      </c>
      <c r="Y405" s="168">
        <f t="shared" si="44"/>
        <v>0</v>
      </c>
      <c r="Z405" s="168">
        <f t="shared" si="45"/>
        <v>0</v>
      </c>
      <c r="AA405" s="168">
        <f t="shared" si="46"/>
        <v>0</v>
      </c>
      <c r="AB405" s="168">
        <f t="shared" si="47"/>
        <v>0</v>
      </c>
      <c r="AC405" s="168">
        <f t="shared" si="48"/>
        <v>0</v>
      </c>
      <c r="AD405" s="168">
        <f t="shared" si="42"/>
        <v>0</v>
      </c>
      <c r="AE405" s="168">
        <f t="shared" si="49"/>
        <v>0</v>
      </c>
      <c r="AF405" s="170">
        <v>8.8000000000000007</v>
      </c>
      <c r="AI405" s="1" t="str">
        <f t="shared" si="50"/>
        <v/>
      </c>
      <c r="AN405" s="1" t="str">
        <f t="shared" si="51"/>
        <v>{}</v>
      </c>
    </row>
    <row r="406" spans="1:40" ht="26.25" customHeight="1" x14ac:dyDescent="0.25">
      <c r="A406" s="66"/>
      <c r="B406" s="67"/>
      <c r="C406" s="67"/>
      <c r="D406" s="67"/>
      <c r="E406" s="95" t="s">
        <v>6955</v>
      </c>
      <c r="F406" s="68"/>
      <c r="G406" s="68"/>
      <c r="H406" s="68"/>
      <c r="I406" s="124"/>
      <c r="J406" s="69"/>
      <c r="K406" s="121"/>
      <c r="L406" s="71"/>
      <c r="M406" s="70"/>
      <c r="N406" s="69"/>
      <c r="O406" s="69"/>
      <c r="P406" s="69"/>
      <c r="Q406" s="73"/>
      <c r="R406" s="69"/>
      <c r="S406" s="74"/>
      <c r="T406" s="69"/>
      <c r="U406" s="21"/>
      <c r="V406" s="21"/>
      <c r="W406" s="20" t="e">
        <f>VLOOKUP(TRIM(X406),X10:Y219,2,FALSE)</f>
        <v>#N/A</v>
      </c>
      <c r="X406" s="168" t="str">
        <f t="shared" si="43"/>
        <v/>
      </c>
      <c r="Y406" s="168">
        <f t="shared" si="44"/>
        <v>0</v>
      </c>
      <c r="Z406" s="168">
        <f t="shared" si="45"/>
        <v>0</v>
      </c>
      <c r="AA406" s="168">
        <f t="shared" si="46"/>
        <v>0</v>
      </c>
      <c r="AB406" s="168">
        <f t="shared" si="47"/>
        <v>0</v>
      </c>
      <c r="AC406" s="168">
        <f t="shared" si="48"/>
        <v>0</v>
      </c>
      <c r="AD406" s="168">
        <f t="shared" ref="AD406:AD469" si="52">IF(F406="LS OUT",IF(S406="",1,0),0)</f>
        <v>0</v>
      </c>
      <c r="AE406" s="168">
        <f t="shared" si="49"/>
        <v>0</v>
      </c>
      <c r="AF406" s="170">
        <v>8.8000000000000007</v>
      </c>
      <c r="AI406" s="1" t="str">
        <f t="shared" si="50"/>
        <v/>
      </c>
      <c r="AN406" s="1" t="str">
        <f t="shared" si="51"/>
        <v>{}</v>
      </c>
    </row>
    <row r="407" spans="1:40" ht="26.25" customHeight="1" x14ac:dyDescent="0.25">
      <c r="A407" s="66"/>
      <c r="B407" s="67"/>
      <c r="C407" s="67"/>
      <c r="D407" s="67"/>
      <c r="E407" s="95" t="s">
        <v>6956</v>
      </c>
      <c r="F407" s="68"/>
      <c r="G407" s="68"/>
      <c r="H407" s="68"/>
      <c r="I407" s="124"/>
      <c r="J407" s="69"/>
      <c r="K407" s="121"/>
      <c r="L407" s="69"/>
      <c r="M407" s="121"/>
      <c r="N407" s="69"/>
      <c r="O407" s="69"/>
      <c r="P407" s="69"/>
      <c r="Q407" s="73"/>
      <c r="R407" s="69"/>
      <c r="S407" s="74"/>
      <c r="T407" s="69"/>
      <c r="U407" s="21"/>
      <c r="V407" s="21"/>
      <c r="W407" s="20" t="e">
        <f>VLOOKUP(TRIM(X407),X10:Y219,2,FALSE)</f>
        <v>#N/A</v>
      </c>
      <c r="X407" s="168" t="str">
        <f t="shared" si="43"/>
        <v/>
      </c>
      <c r="Y407" s="168">
        <f t="shared" si="44"/>
        <v>0</v>
      </c>
      <c r="Z407" s="168">
        <f t="shared" si="45"/>
        <v>0</v>
      </c>
      <c r="AA407" s="168">
        <f t="shared" si="46"/>
        <v>0</v>
      </c>
      <c r="AB407" s="168">
        <f t="shared" si="47"/>
        <v>0</v>
      </c>
      <c r="AC407" s="168">
        <f t="shared" si="48"/>
        <v>0</v>
      </c>
      <c r="AD407" s="168">
        <f t="shared" si="52"/>
        <v>0</v>
      </c>
      <c r="AE407" s="168">
        <f t="shared" si="49"/>
        <v>0</v>
      </c>
      <c r="AF407" s="170">
        <v>8.8000000000000007</v>
      </c>
      <c r="AI407" s="1" t="str">
        <f t="shared" si="50"/>
        <v/>
      </c>
      <c r="AN407" s="1" t="str">
        <f t="shared" si="51"/>
        <v>{}</v>
      </c>
    </row>
    <row r="408" spans="1:40" ht="26.25" customHeight="1" x14ac:dyDescent="0.25">
      <c r="A408" s="66"/>
      <c r="B408" s="67"/>
      <c r="C408" s="67"/>
      <c r="D408" s="67"/>
      <c r="E408" s="95" t="s">
        <v>6957</v>
      </c>
      <c r="F408" s="68"/>
      <c r="G408" s="68"/>
      <c r="H408" s="68"/>
      <c r="I408" s="124"/>
      <c r="J408" s="69"/>
      <c r="K408" s="121"/>
      <c r="L408" s="71"/>
      <c r="M408" s="70"/>
      <c r="N408" s="69"/>
      <c r="O408" s="69"/>
      <c r="P408" s="69"/>
      <c r="Q408" s="73"/>
      <c r="R408" s="69"/>
      <c r="S408" s="74"/>
      <c r="T408" s="69"/>
      <c r="U408" s="21"/>
      <c r="V408" s="21"/>
      <c r="W408" s="20" t="e">
        <f>VLOOKUP(TRIM(X408),X10:Y219,2,FALSE)</f>
        <v>#N/A</v>
      </c>
      <c r="X408" s="168" t="str">
        <f t="shared" si="43"/>
        <v/>
      </c>
      <c r="Y408" s="168">
        <f t="shared" si="44"/>
        <v>0</v>
      </c>
      <c r="Z408" s="168">
        <f t="shared" si="45"/>
        <v>0</v>
      </c>
      <c r="AA408" s="168">
        <f t="shared" si="46"/>
        <v>0</v>
      </c>
      <c r="AB408" s="168">
        <f t="shared" si="47"/>
        <v>0</v>
      </c>
      <c r="AC408" s="168">
        <f t="shared" si="48"/>
        <v>0</v>
      </c>
      <c r="AD408" s="168">
        <f t="shared" si="52"/>
        <v>0</v>
      </c>
      <c r="AE408" s="168">
        <f t="shared" si="49"/>
        <v>0</v>
      </c>
      <c r="AF408" s="170">
        <v>8.1</v>
      </c>
      <c r="AI408" s="1" t="str">
        <f t="shared" si="50"/>
        <v/>
      </c>
      <c r="AN408" s="1" t="str">
        <f t="shared" si="51"/>
        <v>{}</v>
      </c>
    </row>
    <row r="409" spans="1:40" ht="26.25" customHeight="1" x14ac:dyDescent="0.25">
      <c r="A409" s="66"/>
      <c r="B409" s="67"/>
      <c r="C409" s="67"/>
      <c r="D409" s="67"/>
      <c r="E409" s="95" t="s">
        <v>6958</v>
      </c>
      <c r="F409" s="68"/>
      <c r="G409" s="68"/>
      <c r="H409" s="68"/>
      <c r="I409" s="124"/>
      <c r="J409" s="69"/>
      <c r="K409" s="121"/>
      <c r="L409" s="69"/>
      <c r="M409" s="121"/>
      <c r="N409" s="69"/>
      <c r="O409" s="69"/>
      <c r="P409" s="69"/>
      <c r="Q409" s="73"/>
      <c r="R409" s="69"/>
      <c r="S409" s="74"/>
      <c r="T409" s="69"/>
      <c r="U409" s="21"/>
      <c r="V409" s="21"/>
      <c r="W409" s="20" t="e">
        <f>VLOOKUP(TRIM(X409),X10:Y219,2,FALSE)</f>
        <v>#N/A</v>
      </c>
      <c r="X409" s="168" t="str">
        <f t="shared" si="43"/>
        <v/>
      </c>
      <c r="Y409" s="168">
        <f t="shared" si="44"/>
        <v>0</v>
      </c>
      <c r="Z409" s="168">
        <f t="shared" si="45"/>
        <v>0</v>
      </c>
      <c r="AA409" s="168">
        <f t="shared" si="46"/>
        <v>0</v>
      </c>
      <c r="AB409" s="168">
        <f t="shared" si="47"/>
        <v>0</v>
      </c>
      <c r="AC409" s="168">
        <f t="shared" si="48"/>
        <v>0</v>
      </c>
      <c r="AD409" s="168">
        <f t="shared" si="52"/>
        <v>0</v>
      </c>
      <c r="AE409" s="168">
        <f t="shared" si="49"/>
        <v>0</v>
      </c>
      <c r="AF409" s="170">
        <v>4.0999999999999996</v>
      </c>
      <c r="AI409" s="1" t="str">
        <f t="shared" si="50"/>
        <v/>
      </c>
      <c r="AN409" s="1" t="str">
        <f t="shared" si="51"/>
        <v>{}</v>
      </c>
    </row>
    <row r="410" spans="1:40" ht="26.25" customHeight="1" x14ac:dyDescent="0.25">
      <c r="A410" s="66"/>
      <c r="B410" s="67"/>
      <c r="C410" s="67"/>
      <c r="D410" s="67"/>
      <c r="E410" s="95" t="s">
        <v>6959</v>
      </c>
      <c r="F410" s="68"/>
      <c r="G410" s="68"/>
      <c r="H410" s="68"/>
      <c r="I410" s="124"/>
      <c r="J410" s="69"/>
      <c r="K410" s="121"/>
      <c r="L410" s="71"/>
      <c r="M410" s="70"/>
      <c r="N410" s="69"/>
      <c r="O410" s="69"/>
      <c r="P410" s="69"/>
      <c r="Q410" s="73"/>
      <c r="R410" s="69"/>
      <c r="S410" s="74"/>
      <c r="T410" s="69"/>
      <c r="U410" s="21"/>
      <c r="V410" s="21"/>
      <c r="W410" s="20" t="e">
        <f>VLOOKUP(TRIM(X410),X10:Y219,2,FALSE)</f>
        <v>#N/A</v>
      </c>
      <c r="X410" s="168" t="str">
        <f t="shared" si="43"/>
        <v/>
      </c>
      <c r="Y410" s="168">
        <f t="shared" si="44"/>
        <v>0</v>
      </c>
      <c r="Z410" s="168">
        <f t="shared" si="45"/>
        <v>0</v>
      </c>
      <c r="AA410" s="168">
        <f t="shared" si="46"/>
        <v>0</v>
      </c>
      <c r="AB410" s="168">
        <f t="shared" si="47"/>
        <v>0</v>
      </c>
      <c r="AC410" s="168">
        <f t="shared" si="48"/>
        <v>0</v>
      </c>
      <c r="AD410" s="168">
        <f t="shared" si="52"/>
        <v>0</v>
      </c>
      <c r="AE410" s="168">
        <f t="shared" si="49"/>
        <v>0</v>
      </c>
      <c r="AF410" s="170">
        <v>99</v>
      </c>
      <c r="AI410" s="1" t="str">
        <f t="shared" si="50"/>
        <v/>
      </c>
      <c r="AN410" s="1" t="str">
        <f t="shared" si="51"/>
        <v>{}</v>
      </c>
    </row>
    <row r="411" spans="1:40" ht="26.25" customHeight="1" x14ac:dyDescent="0.25">
      <c r="A411" s="66"/>
      <c r="B411" s="67"/>
      <c r="C411" s="67"/>
      <c r="D411" s="67"/>
      <c r="E411" s="95" t="s">
        <v>6960</v>
      </c>
      <c r="F411" s="68"/>
      <c r="G411" s="68"/>
      <c r="H411" s="68"/>
      <c r="I411" s="124"/>
      <c r="J411" s="69"/>
      <c r="K411" s="121"/>
      <c r="L411" s="69"/>
      <c r="M411" s="121"/>
      <c r="N411" s="69"/>
      <c r="O411" s="69"/>
      <c r="P411" s="69"/>
      <c r="Q411" s="73"/>
      <c r="R411" s="69"/>
      <c r="S411" s="74"/>
      <c r="T411" s="69"/>
      <c r="U411" s="21"/>
      <c r="V411" s="21"/>
      <c r="W411" s="20" t="e">
        <f>VLOOKUP(TRIM(X411),X10:Y219,2,FALSE)</f>
        <v>#N/A</v>
      </c>
      <c r="X411" s="168" t="str">
        <f t="shared" si="43"/>
        <v/>
      </c>
      <c r="Y411" s="168">
        <f t="shared" si="44"/>
        <v>0</v>
      </c>
      <c r="Z411" s="168">
        <f t="shared" si="45"/>
        <v>0</v>
      </c>
      <c r="AA411" s="168">
        <f t="shared" si="46"/>
        <v>0</v>
      </c>
      <c r="AB411" s="168">
        <f t="shared" si="47"/>
        <v>0</v>
      </c>
      <c r="AC411" s="168">
        <f t="shared" si="48"/>
        <v>0</v>
      </c>
      <c r="AD411" s="168">
        <f t="shared" si="52"/>
        <v>0</v>
      </c>
      <c r="AE411" s="168">
        <f t="shared" si="49"/>
        <v>0</v>
      </c>
      <c r="AF411" s="170">
        <v>99</v>
      </c>
      <c r="AI411" s="1" t="str">
        <f t="shared" si="50"/>
        <v/>
      </c>
      <c r="AN411" s="1" t="str">
        <f t="shared" si="51"/>
        <v>{}</v>
      </c>
    </row>
    <row r="412" spans="1:40" ht="26.25" customHeight="1" x14ac:dyDescent="0.25">
      <c r="A412" s="66"/>
      <c r="B412" s="67"/>
      <c r="C412" s="67"/>
      <c r="D412" s="67"/>
      <c r="E412" s="95" t="s">
        <v>6961</v>
      </c>
      <c r="F412" s="68"/>
      <c r="G412" s="68"/>
      <c r="H412" s="68"/>
      <c r="I412" s="124"/>
      <c r="J412" s="69"/>
      <c r="K412" s="121"/>
      <c r="L412" s="71"/>
      <c r="M412" s="70"/>
      <c r="N412" s="69"/>
      <c r="O412" s="69"/>
      <c r="P412" s="69"/>
      <c r="Q412" s="73"/>
      <c r="R412" s="69"/>
      <c r="S412" s="74"/>
      <c r="T412" s="69"/>
      <c r="U412" s="21"/>
      <c r="V412" s="21"/>
      <c r="W412" s="20" t="e">
        <f>VLOOKUP(TRIM(X412),X10:Y219,2,FALSE)</f>
        <v>#N/A</v>
      </c>
      <c r="X412" s="168" t="str">
        <f t="shared" si="43"/>
        <v/>
      </c>
      <c r="Y412" s="168">
        <f t="shared" si="44"/>
        <v>0</v>
      </c>
      <c r="Z412" s="168">
        <f t="shared" si="45"/>
        <v>0</v>
      </c>
      <c r="AA412" s="168">
        <f t="shared" si="46"/>
        <v>0</v>
      </c>
      <c r="AB412" s="168">
        <f t="shared" si="47"/>
        <v>0</v>
      </c>
      <c r="AC412" s="168">
        <f t="shared" si="48"/>
        <v>0</v>
      </c>
      <c r="AD412" s="168">
        <f t="shared" si="52"/>
        <v>0</v>
      </c>
      <c r="AE412" s="168">
        <f t="shared" si="49"/>
        <v>0</v>
      </c>
      <c r="AF412" s="170">
        <v>99</v>
      </c>
      <c r="AI412" s="1" t="str">
        <f t="shared" si="50"/>
        <v/>
      </c>
      <c r="AN412" s="1" t="str">
        <f t="shared" si="51"/>
        <v>{}</v>
      </c>
    </row>
    <row r="413" spans="1:40" ht="26.25" customHeight="1" x14ac:dyDescent="0.25">
      <c r="A413" s="66"/>
      <c r="B413" s="67"/>
      <c r="C413" s="67"/>
      <c r="D413" s="67"/>
      <c r="E413" s="95" t="s">
        <v>6962</v>
      </c>
      <c r="F413" s="68"/>
      <c r="G413" s="68"/>
      <c r="H413" s="68"/>
      <c r="I413" s="124"/>
      <c r="J413" s="69"/>
      <c r="K413" s="121"/>
      <c r="L413" s="69"/>
      <c r="M413" s="121"/>
      <c r="N413" s="69"/>
      <c r="O413" s="69"/>
      <c r="P413" s="69"/>
      <c r="Q413" s="73"/>
      <c r="R413" s="69"/>
      <c r="S413" s="74"/>
      <c r="T413" s="69"/>
      <c r="U413" s="21"/>
      <c r="V413" s="21"/>
      <c r="W413" s="20" t="e">
        <f>VLOOKUP(TRIM(X413),X10:Y219,2,FALSE)</f>
        <v>#N/A</v>
      </c>
      <c r="X413" s="168" t="str">
        <f t="shared" ref="X413:X476" si="53">IF(ISNONTEXT(D413),"" &amp; D413 &amp;"",T(D413))</f>
        <v/>
      </c>
      <c r="Y413" s="168">
        <f t="shared" ref="Y413:Y476" si="54">IF(F413="CR", IF(S413="Approved", 1, IF(S413="Agreed", 1, IF(S413="Block approved", 1, 0))),0)</f>
        <v>0</v>
      </c>
      <c r="Z413" s="168">
        <f t="shared" ref="Z413:Z476" si="55">IF(F413="P-CR", IF(S413="Approved", 1, IF(S413="Block approved", 1, 0)),0)</f>
        <v>0</v>
      </c>
      <c r="AA413" s="168">
        <f t="shared" ref="AA413:AA476" si="56">LEN(I413)</f>
        <v>0</v>
      </c>
      <c r="AB413" s="168">
        <f t="shared" ref="AB413:AB476" si="57">IF(LEFT(H413, 12)="Reserved for",  1, 0)</f>
        <v>0</v>
      </c>
      <c r="AC413" s="168">
        <f t="shared" ref="AC413:AC476" si="58">IF(F413="LS OUT", IF(S413="Approved", 1, IF(S413="Block approved", 1, 0)),0)</f>
        <v>0</v>
      </c>
      <c r="AD413" s="168">
        <f t="shared" si="52"/>
        <v>0</v>
      </c>
      <c r="AE413" s="168">
        <f t="shared" ref="AE413:AE476" si="59">IF(F413="LS In", IF(S413="Postponed", 1, 0), 0)</f>
        <v>0</v>
      </c>
      <c r="AF413" s="170">
        <v>99</v>
      </c>
      <c r="AI413" s="1" t="str">
        <f t="shared" si="50"/>
        <v/>
      </c>
      <c r="AN413" s="1" t="str">
        <f t="shared" si="51"/>
        <v>{}</v>
      </c>
    </row>
    <row r="414" spans="1:40" ht="26.25" customHeight="1" x14ac:dyDescent="0.25">
      <c r="A414" s="66"/>
      <c r="B414" s="67"/>
      <c r="C414" s="67"/>
      <c r="D414" s="67"/>
      <c r="E414" s="95" t="s">
        <v>6963</v>
      </c>
      <c r="F414" s="68"/>
      <c r="G414" s="68"/>
      <c r="H414" s="68"/>
      <c r="I414" s="124"/>
      <c r="J414" s="69"/>
      <c r="K414" s="121"/>
      <c r="L414" s="71"/>
      <c r="M414" s="70"/>
      <c r="N414" s="69"/>
      <c r="O414" s="69"/>
      <c r="P414" s="69"/>
      <c r="Q414" s="73"/>
      <c r="R414" s="69"/>
      <c r="S414" s="74"/>
      <c r="T414" s="69"/>
      <c r="U414" s="21"/>
      <c r="V414" s="21"/>
      <c r="W414" s="20" t="e">
        <f>VLOOKUP(TRIM(X414),X10:Y219,2,FALSE)</f>
        <v>#N/A</v>
      </c>
      <c r="X414" s="168" t="str">
        <f t="shared" si="53"/>
        <v/>
      </c>
      <c r="Y414" s="168">
        <f t="shared" si="54"/>
        <v>0</v>
      </c>
      <c r="Z414" s="168">
        <f t="shared" si="55"/>
        <v>0</v>
      </c>
      <c r="AA414" s="168">
        <f t="shared" si="56"/>
        <v>0</v>
      </c>
      <c r="AB414" s="168">
        <f t="shared" si="57"/>
        <v>0</v>
      </c>
      <c r="AC414" s="168">
        <f t="shared" si="58"/>
        <v>0</v>
      </c>
      <c r="AD414" s="168">
        <f t="shared" si="52"/>
        <v>0</v>
      </c>
      <c r="AE414" s="168">
        <f t="shared" si="59"/>
        <v>0</v>
      </c>
      <c r="AF414" s="170" t="s">
        <v>821</v>
      </c>
      <c r="AI414" s="1" t="str">
        <f t="shared" ref="AI414:AI477" si="60">IF(_xlfn.VALUETOTEXT(AH414) =_xlfn.VALUETOTEXT(P414), "", "DIFF")</f>
        <v/>
      </c>
      <c r="AN414" s="1" t="str">
        <f t="shared" ref="AN414:AN477" si="61">"{"&amp;D414&amp;"}"</f>
        <v>{}</v>
      </c>
    </row>
    <row r="415" spans="1:40" ht="26.25" customHeight="1" x14ac:dyDescent="0.25">
      <c r="A415" s="66"/>
      <c r="B415" s="67"/>
      <c r="C415" s="67"/>
      <c r="D415" s="67"/>
      <c r="E415" s="95" t="s">
        <v>6964</v>
      </c>
      <c r="F415" s="68"/>
      <c r="G415" s="68"/>
      <c r="H415" s="68"/>
      <c r="I415" s="124"/>
      <c r="J415" s="69"/>
      <c r="K415" s="121"/>
      <c r="L415" s="69"/>
      <c r="M415" s="121"/>
      <c r="N415" s="69"/>
      <c r="O415" s="69"/>
      <c r="P415" s="69"/>
      <c r="Q415" s="73"/>
      <c r="R415" s="69"/>
      <c r="S415" s="74"/>
      <c r="T415" s="69"/>
      <c r="U415" s="21"/>
      <c r="V415" s="21"/>
      <c r="W415" s="20" t="e">
        <f>VLOOKUP(TRIM(X415),X10:Y219,2,FALSE)</f>
        <v>#N/A</v>
      </c>
      <c r="X415" s="168" t="str">
        <f t="shared" si="53"/>
        <v/>
      </c>
      <c r="Y415" s="168">
        <f t="shared" si="54"/>
        <v>0</v>
      </c>
      <c r="Z415" s="168">
        <f t="shared" si="55"/>
        <v>0</v>
      </c>
      <c r="AA415" s="168">
        <f t="shared" si="56"/>
        <v>0</v>
      </c>
      <c r="AB415" s="168">
        <f t="shared" si="57"/>
        <v>0</v>
      </c>
      <c r="AC415" s="168">
        <f t="shared" si="58"/>
        <v>0</v>
      </c>
      <c r="AD415" s="168">
        <f t="shared" si="52"/>
        <v>0</v>
      </c>
      <c r="AE415" s="168">
        <f t="shared" si="59"/>
        <v>0</v>
      </c>
      <c r="AF415" s="170" t="s">
        <v>821</v>
      </c>
      <c r="AI415" s="1" t="str">
        <f t="shared" si="60"/>
        <v/>
      </c>
      <c r="AN415" s="1" t="str">
        <f t="shared" si="61"/>
        <v>{}</v>
      </c>
    </row>
    <row r="416" spans="1:40" ht="26.25" customHeight="1" x14ac:dyDescent="0.25">
      <c r="A416" s="66"/>
      <c r="B416" s="67"/>
      <c r="C416" s="67"/>
      <c r="D416" s="67"/>
      <c r="E416" s="95" t="s">
        <v>6965</v>
      </c>
      <c r="F416" s="68"/>
      <c r="G416" s="68"/>
      <c r="H416" s="68"/>
      <c r="I416" s="124"/>
      <c r="J416" s="69"/>
      <c r="K416" s="121"/>
      <c r="L416" s="71"/>
      <c r="M416" s="70"/>
      <c r="N416" s="69"/>
      <c r="O416" s="69"/>
      <c r="P416" s="69"/>
      <c r="Q416" s="73"/>
      <c r="R416" s="69"/>
      <c r="S416" s="74"/>
      <c r="T416" s="69"/>
      <c r="U416" s="21"/>
      <c r="V416" s="21"/>
      <c r="W416" s="20" t="e">
        <f>VLOOKUP(TRIM(X416),X10:Y219,2,FALSE)</f>
        <v>#N/A</v>
      </c>
      <c r="X416" s="168" t="str">
        <f t="shared" si="53"/>
        <v/>
      </c>
      <c r="Y416" s="168">
        <f t="shared" si="54"/>
        <v>0</v>
      </c>
      <c r="Z416" s="168">
        <f t="shared" si="55"/>
        <v>0</v>
      </c>
      <c r="AA416" s="168">
        <f t="shared" si="56"/>
        <v>0</v>
      </c>
      <c r="AB416" s="168">
        <f t="shared" si="57"/>
        <v>0</v>
      </c>
      <c r="AC416" s="168">
        <f t="shared" si="58"/>
        <v>0</v>
      </c>
      <c r="AD416" s="168">
        <f t="shared" si="52"/>
        <v>0</v>
      </c>
      <c r="AE416" s="168">
        <f t="shared" si="59"/>
        <v>0</v>
      </c>
      <c r="AF416" s="170">
        <v>8.1999999999999993</v>
      </c>
      <c r="AI416" s="1" t="str">
        <f t="shared" si="60"/>
        <v/>
      </c>
      <c r="AN416" s="1" t="str">
        <f t="shared" si="61"/>
        <v>{}</v>
      </c>
    </row>
    <row r="417" spans="1:40" ht="26.25" customHeight="1" x14ac:dyDescent="0.25">
      <c r="A417" s="66"/>
      <c r="B417" s="67"/>
      <c r="C417" s="67"/>
      <c r="D417" s="67"/>
      <c r="E417" s="95" t="s">
        <v>6966</v>
      </c>
      <c r="F417" s="68"/>
      <c r="G417" s="68"/>
      <c r="H417" s="68"/>
      <c r="I417" s="124"/>
      <c r="J417" s="69"/>
      <c r="K417" s="121"/>
      <c r="L417" s="69"/>
      <c r="M417" s="121"/>
      <c r="N417" s="69"/>
      <c r="O417" s="69"/>
      <c r="P417" s="69"/>
      <c r="Q417" s="73"/>
      <c r="R417" s="69"/>
      <c r="S417" s="74"/>
      <c r="T417" s="69"/>
      <c r="U417" s="21"/>
      <c r="V417" s="21"/>
      <c r="W417" s="20" t="e">
        <f>VLOOKUP(TRIM(X417),X10:Y219,2,FALSE)</f>
        <v>#N/A</v>
      </c>
      <c r="X417" s="168" t="str">
        <f t="shared" si="53"/>
        <v/>
      </c>
      <c r="Y417" s="168">
        <f t="shared" si="54"/>
        <v>0</v>
      </c>
      <c r="Z417" s="168">
        <f t="shared" si="55"/>
        <v>0</v>
      </c>
      <c r="AA417" s="168">
        <f t="shared" si="56"/>
        <v>0</v>
      </c>
      <c r="AB417" s="168">
        <f t="shared" si="57"/>
        <v>0</v>
      </c>
      <c r="AC417" s="168">
        <f t="shared" si="58"/>
        <v>0</v>
      </c>
      <c r="AD417" s="168">
        <f t="shared" si="52"/>
        <v>0</v>
      </c>
      <c r="AE417" s="168">
        <f t="shared" si="59"/>
        <v>0</v>
      </c>
      <c r="AF417" s="170">
        <v>8.1999999999999993</v>
      </c>
      <c r="AI417" s="1" t="str">
        <f t="shared" si="60"/>
        <v/>
      </c>
      <c r="AN417" s="1" t="str">
        <f t="shared" si="61"/>
        <v>{}</v>
      </c>
    </row>
    <row r="418" spans="1:40" ht="26.25" customHeight="1" x14ac:dyDescent="0.25">
      <c r="A418" s="66"/>
      <c r="B418" s="67"/>
      <c r="C418" s="67"/>
      <c r="D418" s="67"/>
      <c r="E418" s="95" t="s">
        <v>6967</v>
      </c>
      <c r="F418" s="68"/>
      <c r="G418" s="68"/>
      <c r="H418" s="68"/>
      <c r="I418" s="124"/>
      <c r="J418" s="69"/>
      <c r="K418" s="121"/>
      <c r="L418" s="71"/>
      <c r="M418" s="70"/>
      <c r="N418" s="69"/>
      <c r="O418" s="69"/>
      <c r="P418" s="69"/>
      <c r="Q418" s="73"/>
      <c r="R418" s="69"/>
      <c r="S418" s="74"/>
      <c r="T418" s="69"/>
      <c r="U418" s="21"/>
      <c r="V418" s="21"/>
      <c r="W418" s="20" t="e">
        <f>VLOOKUP(TRIM(X418),X10:Y219,2,FALSE)</f>
        <v>#N/A</v>
      </c>
      <c r="X418" s="168" t="str">
        <f t="shared" si="53"/>
        <v/>
      </c>
      <c r="Y418" s="168">
        <f t="shared" si="54"/>
        <v>0</v>
      </c>
      <c r="Z418" s="168">
        <f t="shared" si="55"/>
        <v>0</v>
      </c>
      <c r="AA418" s="168">
        <f t="shared" si="56"/>
        <v>0</v>
      </c>
      <c r="AB418" s="168">
        <f t="shared" si="57"/>
        <v>0</v>
      </c>
      <c r="AC418" s="168">
        <f t="shared" si="58"/>
        <v>0</v>
      </c>
      <c r="AD418" s="168">
        <f t="shared" si="52"/>
        <v>0</v>
      </c>
      <c r="AE418" s="168">
        <f t="shared" si="59"/>
        <v>0</v>
      </c>
      <c r="AF418" s="170">
        <v>8.1999999999999993</v>
      </c>
      <c r="AI418" s="1" t="str">
        <f t="shared" si="60"/>
        <v/>
      </c>
      <c r="AN418" s="1" t="str">
        <f t="shared" si="61"/>
        <v>{}</v>
      </c>
    </row>
    <row r="419" spans="1:40" ht="26.25" customHeight="1" x14ac:dyDescent="0.25">
      <c r="A419" s="66"/>
      <c r="B419" s="67"/>
      <c r="C419" s="67"/>
      <c r="D419" s="67"/>
      <c r="E419" s="95" t="s">
        <v>6968</v>
      </c>
      <c r="F419" s="68"/>
      <c r="G419" s="68"/>
      <c r="H419" s="68"/>
      <c r="I419" s="124"/>
      <c r="J419" s="69"/>
      <c r="K419" s="121"/>
      <c r="L419" s="69"/>
      <c r="M419" s="121"/>
      <c r="N419" s="69"/>
      <c r="O419" s="69"/>
      <c r="P419" s="69"/>
      <c r="Q419" s="73"/>
      <c r="R419" s="69"/>
      <c r="S419" s="74"/>
      <c r="T419" s="69"/>
      <c r="U419" s="21"/>
      <c r="V419" s="21"/>
      <c r="W419" s="20" t="e">
        <f>VLOOKUP(TRIM(X419),X10:Y219,2,FALSE)</f>
        <v>#N/A</v>
      </c>
      <c r="X419" s="168" t="str">
        <f t="shared" si="53"/>
        <v/>
      </c>
      <c r="Y419" s="168">
        <f t="shared" si="54"/>
        <v>0</v>
      </c>
      <c r="Z419" s="168">
        <f t="shared" si="55"/>
        <v>0</v>
      </c>
      <c r="AA419" s="168">
        <f t="shared" si="56"/>
        <v>0</v>
      </c>
      <c r="AB419" s="168">
        <f t="shared" si="57"/>
        <v>0</v>
      </c>
      <c r="AC419" s="168">
        <f t="shared" si="58"/>
        <v>0</v>
      </c>
      <c r="AD419" s="168">
        <f t="shared" si="52"/>
        <v>0</v>
      </c>
      <c r="AE419" s="168">
        <f t="shared" si="59"/>
        <v>0</v>
      </c>
      <c r="AF419" s="170">
        <v>8.1999999999999993</v>
      </c>
      <c r="AI419" s="1" t="str">
        <f t="shared" si="60"/>
        <v/>
      </c>
      <c r="AN419" s="1" t="str">
        <f t="shared" si="61"/>
        <v>{}</v>
      </c>
    </row>
    <row r="420" spans="1:40" ht="26.25" customHeight="1" x14ac:dyDescent="0.25">
      <c r="A420" s="66"/>
      <c r="B420" s="67"/>
      <c r="C420" s="67"/>
      <c r="D420" s="67"/>
      <c r="E420" s="95" t="s">
        <v>6969</v>
      </c>
      <c r="F420" s="68"/>
      <c r="G420" s="68"/>
      <c r="H420" s="68"/>
      <c r="I420" s="124"/>
      <c r="J420" s="69"/>
      <c r="K420" s="121"/>
      <c r="L420" s="71"/>
      <c r="M420" s="70"/>
      <c r="N420" s="69"/>
      <c r="O420" s="69"/>
      <c r="P420" s="69"/>
      <c r="Q420" s="73"/>
      <c r="R420" s="69"/>
      <c r="S420" s="74"/>
      <c r="T420" s="69"/>
      <c r="U420" s="21"/>
      <c r="V420" s="21"/>
      <c r="W420" s="20" t="e">
        <f>VLOOKUP(TRIM(X420),X10:Y219,2,FALSE)</f>
        <v>#N/A</v>
      </c>
      <c r="X420" s="168" t="str">
        <f t="shared" si="53"/>
        <v/>
      </c>
      <c r="Y420" s="168">
        <f t="shared" si="54"/>
        <v>0</v>
      </c>
      <c r="Z420" s="168">
        <f t="shared" si="55"/>
        <v>0</v>
      </c>
      <c r="AA420" s="168">
        <f t="shared" si="56"/>
        <v>0</v>
      </c>
      <c r="AB420" s="168">
        <f t="shared" si="57"/>
        <v>0</v>
      </c>
      <c r="AC420" s="168">
        <f t="shared" si="58"/>
        <v>0</v>
      </c>
      <c r="AD420" s="168">
        <f t="shared" si="52"/>
        <v>0</v>
      </c>
      <c r="AE420" s="168">
        <f t="shared" si="59"/>
        <v>0</v>
      </c>
      <c r="AF420" s="170">
        <v>8.1999999999999993</v>
      </c>
      <c r="AI420" s="1" t="str">
        <f t="shared" si="60"/>
        <v/>
      </c>
      <c r="AN420" s="1" t="str">
        <f t="shared" si="61"/>
        <v>{}</v>
      </c>
    </row>
    <row r="421" spans="1:40" ht="26.25" customHeight="1" x14ac:dyDescent="0.25">
      <c r="A421" s="66"/>
      <c r="B421" s="67"/>
      <c r="C421" s="67"/>
      <c r="D421" s="67"/>
      <c r="E421" s="95" t="s">
        <v>6970</v>
      </c>
      <c r="F421" s="68"/>
      <c r="G421" s="68"/>
      <c r="H421" s="68"/>
      <c r="I421" s="124"/>
      <c r="J421" s="69"/>
      <c r="K421" s="121"/>
      <c r="L421" s="69"/>
      <c r="M421" s="121"/>
      <c r="N421" s="69"/>
      <c r="O421" s="69"/>
      <c r="P421" s="69"/>
      <c r="Q421" s="73"/>
      <c r="R421" s="69"/>
      <c r="S421" s="74"/>
      <c r="T421" s="69"/>
      <c r="U421" s="21"/>
      <c r="V421" s="21"/>
      <c r="W421" s="20" t="e">
        <f>VLOOKUP(TRIM(X421),X10:Y219,2,FALSE)</f>
        <v>#N/A</v>
      </c>
      <c r="X421" s="168" t="str">
        <f t="shared" si="53"/>
        <v/>
      </c>
      <c r="Y421" s="168">
        <f t="shared" si="54"/>
        <v>0</v>
      </c>
      <c r="Z421" s="168">
        <f t="shared" si="55"/>
        <v>0</v>
      </c>
      <c r="AA421" s="168">
        <f t="shared" si="56"/>
        <v>0</v>
      </c>
      <c r="AB421" s="168">
        <f t="shared" si="57"/>
        <v>0</v>
      </c>
      <c r="AC421" s="168">
        <f t="shared" si="58"/>
        <v>0</v>
      </c>
      <c r="AD421" s="168">
        <f t="shared" si="52"/>
        <v>0</v>
      </c>
      <c r="AE421" s="168">
        <f t="shared" si="59"/>
        <v>0</v>
      </c>
      <c r="AF421" s="170" t="s">
        <v>821</v>
      </c>
      <c r="AI421" s="1" t="str">
        <f t="shared" si="60"/>
        <v/>
      </c>
      <c r="AN421" s="1" t="str">
        <f t="shared" si="61"/>
        <v>{}</v>
      </c>
    </row>
    <row r="422" spans="1:40" ht="26.25" customHeight="1" x14ac:dyDescent="0.25">
      <c r="A422" s="66"/>
      <c r="B422" s="67"/>
      <c r="C422" s="67"/>
      <c r="D422" s="67"/>
      <c r="E422" s="95" t="s">
        <v>6971</v>
      </c>
      <c r="F422" s="68"/>
      <c r="G422" s="68"/>
      <c r="H422" s="68"/>
      <c r="I422" s="124"/>
      <c r="J422" s="69"/>
      <c r="K422" s="121"/>
      <c r="L422" s="71"/>
      <c r="M422" s="70"/>
      <c r="N422" s="69"/>
      <c r="O422" s="69"/>
      <c r="P422" s="69"/>
      <c r="Q422" s="73"/>
      <c r="R422" s="69"/>
      <c r="S422" s="74"/>
      <c r="T422" s="69"/>
      <c r="U422" s="21"/>
      <c r="V422" s="21"/>
      <c r="W422" s="20" t="e">
        <f>VLOOKUP(TRIM(X422),X10:Y219,2,FALSE)</f>
        <v>#N/A</v>
      </c>
      <c r="X422" s="168" t="str">
        <f t="shared" si="53"/>
        <v/>
      </c>
      <c r="Y422" s="168">
        <f t="shared" si="54"/>
        <v>0</v>
      </c>
      <c r="Z422" s="168">
        <f t="shared" si="55"/>
        <v>0</v>
      </c>
      <c r="AA422" s="168">
        <f t="shared" si="56"/>
        <v>0</v>
      </c>
      <c r="AB422" s="168">
        <f t="shared" si="57"/>
        <v>0</v>
      </c>
      <c r="AC422" s="168">
        <f t="shared" si="58"/>
        <v>0</v>
      </c>
      <c r="AD422" s="168">
        <f t="shared" si="52"/>
        <v>0</v>
      </c>
      <c r="AE422" s="168">
        <f t="shared" si="59"/>
        <v>0</v>
      </c>
      <c r="AF422" s="170">
        <v>8.1999999999999993</v>
      </c>
      <c r="AI422" s="1" t="str">
        <f t="shared" si="60"/>
        <v/>
      </c>
      <c r="AN422" s="1" t="str">
        <f t="shared" si="61"/>
        <v>{}</v>
      </c>
    </row>
    <row r="423" spans="1:40" ht="26.25" customHeight="1" x14ac:dyDescent="0.25">
      <c r="A423" s="66"/>
      <c r="B423" s="67"/>
      <c r="C423" s="67"/>
      <c r="D423" s="67"/>
      <c r="E423" s="95" t="s">
        <v>6972</v>
      </c>
      <c r="F423" s="68"/>
      <c r="G423" s="68"/>
      <c r="H423" s="68"/>
      <c r="I423" s="124"/>
      <c r="J423" s="69"/>
      <c r="K423" s="121"/>
      <c r="L423" s="69"/>
      <c r="M423" s="121"/>
      <c r="N423" s="69"/>
      <c r="O423" s="69"/>
      <c r="P423" s="69"/>
      <c r="Q423" s="73"/>
      <c r="R423" s="69"/>
      <c r="S423" s="74"/>
      <c r="T423" s="69"/>
      <c r="U423" s="21"/>
      <c r="V423" s="21"/>
      <c r="W423" s="20" t="e">
        <f>VLOOKUP(TRIM(X423),X10:Y219,2,FALSE)</f>
        <v>#N/A</v>
      </c>
      <c r="X423" s="168" t="str">
        <f t="shared" si="53"/>
        <v/>
      </c>
      <c r="Y423" s="168">
        <f t="shared" si="54"/>
        <v>0</v>
      </c>
      <c r="Z423" s="168">
        <f t="shared" si="55"/>
        <v>0</v>
      </c>
      <c r="AA423" s="168">
        <f t="shared" si="56"/>
        <v>0</v>
      </c>
      <c r="AB423" s="168">
        <f t="shared" si="57"/>
        <v>0</v>
      </c>
      <c r="AC423" s="168">
        <f t="shared" si="58"/>
        <v>0</v>
      </c>
      <c r="AD423" s="168">
        <f t="shared" si="52"/>
        <v>0</v>
      </c>
      <c r="AE423" s="168">
        <f t="shared" si="59"/>
        <v>0</v>
      </c>
      <c r="AF423" s="170">
        <v>8.1999999999999993</v>
      </c>
      <c r="AI423" s="1" t="str">
        <f t="shared" si="60"/>
        <v/>
      </c>
      <c r="AN423" s="1" t="str">
        <f t="shared" si="61"/>
        <v>{}</v>
      </c>
    </row>
    <row r="424" spans="1:40" ht="26.25" customHeight="1" x14ac:dyDescent="0.25">
      <c r="A424" s="66"/>
      <c r="B424" s="67"/>
      <c r="C424" s="67"/>
      <c r="D424" s="67"/>
      <c r="E424" s="95" t="s">
        <v>6973</v>
      </c>
      <c r="F424" s="68"/>
      <c r="G424" s="68"/>
      <c r="H424" s="68"/>
      <c r="I424" s="124"/>
      <c r="J424" s="69"/>
      <c r="K424" s="121"/>
      <c r="L424" s="71"/>
      <c r="M424" s="70"/>
      <c r="N424" s="69"/>
      <c r="O424" s="69"/>
      <c r="P424" s="69"/>
      <c r="Q424" s="73"/>
      <c r="R424" s="69"/>
      <c r="S424" s="74"/>
      <c r="T424" s="69"/>
      <c r="U424" s="21"/>
      <c r="V424" s="21"/>
      <c r="W424" s="20" t="e">
        <f>VLOOKUP(TRIM(X424),X10:Y219,2,FALSE)</f>
        <v>#N/A</v>
      </c>
      <c r="X424" s="168" t="str">
        <f t="shared" si="53"/>
        <v/>
      </c>
      <c r="Y424" s="168">
        <f t="shared" si="54"/>
        <v>0</v>
      </c>
      <c r="Z424" s="168">
        <f t="shared" si="55"/>
        <v>0</v>
      </c>
      <c r="AA424" s="168">
        <f t="shared" si="56"/>
        <v>0</v>
      </c>
      <c r="AB424" s="168">
        <f t="shared" si="57"/>
        <v>0</v>
      </c>
      <c r="AC424" s="168">
        <f t="shared" si="58"/>
        <v>0</v>
      </c>
      <c r="AD424" s="168">
        <f t="shared" si="52"/>
        <v>0</v>
      </c>
      <c r="AE424" s="168">
        <f t="shared" si="59"/>
        <v>0</v>
      </c>
      <c r="AF424" s="170">
        <v>9.1999999999999993</v>
      </c>
      <c r="AI424" s="1" t="str">
        <f t="shared" si="60"/>
        <v/>
      </c>
      <c r="AN424" s="1" t="str">
        <f t="shared" si="61"/>
        <v>{}</v>
      </c>
    </row>
    <row r="425" spans="1:40" ht="26.25" customHeight="1" x14ac:dyDescent="0.25">
      <c r="A425" s="66"/>
      <c r="B425" s="67"/>
      <c r="C425" s="67"/>
      <c r="D425" s="67"/>
      <c r="E425" s="95" t="s">
        <v>6974</v>
      </c>
      <c r="F425" s="68"/>
      <c r="G425" s="68"/>
      <c r="H425" s="68"/>
      <c r="I425" s="124"/>
      <c r="J425" s="69"/>
      <c r="K425" s="121"/>
      <c r="L425" s="69"/>
      <c r="M425" s="121"/>
      <c r="N425" s="69"/>
      <c r="O425" s="69"/>
      <c r="P425" s="69"/>
      <c r="Q425" s="73"/>
      <c r="R425" s="69"/>
      <c r="S425" s="74"/>
      <c r="T425" s="69"/>
      <c r="U425" s="21"/>
      <c r="V425" s="21"/>
      <c r="W425" s="20" t="e">
        <f>VLOOKUP(TRIM(X425),X10:Y219,2,FALSE)</f>
        <v>#N/A</v>
      </c>
      <c r="X425" s="168" t="str">
        <f t="shared" si="53"/>
        <v/>
      </c>
      <c r="Y425" s="168">
        <f t="shared" si="54"/>
        <v>0</v>
      </c>
      <c r="Z425" s="168">
        <f t="shared" si="55"/>
        <v>0</v>
      </c>
      <c r="AA425" s="168">
        <f t="shared" si="56"/>
        <v>0</v>
      </c>
      <c r="AB425" s="168">
        <f t="shared" si="57"/>
        <v>0</v>
      </c>
      <c r="AC425" s="168">
        <f t="shared" si="58"/>
        <v>0</v>
      </c>
      <c r="AD425" s="168">
        <f t="shared" si="52"/>
        <v>0</v>
      </c>
      <c r="AE425" s="168">
        <f t="shared" si="59"/>
        <v>0</v>
      </c>
      <c r="AF425" s="170">
        <v>8.9</v>
      </c>
      <c r="AI425" s="1" t="str">
        <f t="shared" si="60"/>
        <v/>
      </c>
      <c r="AN425" s="1" t="str">
        <f t="shared" si="61"/>
        <v>{}</v>
      </c>
    </row>
    <row r="426" spans="1:40" ht="26.25" customHeight="1" x14ac:dyDescent="0.25">
      <c r="A426" s="66"/>
      <c r="B426" s="67"/>
      <c r="C426" s="67"/>
      <c r="D426" s="67"/>
      <c r="E426" s="95" t="s">
        <v>6975</v>
      </c>
      <c r="F426" s="68"/>
      <c r="G426" s="68"/>
      <c r="H426" s="68"/>
      <c r="I426" s="124"/>
      <c r="J426" s="69"/>
      <c r="K426" s="121"/>
      <c r="L426" s="71"/>
      <c r="M426" s="70"/>
      <c r="N426" s="69"/>
      <c r="O426" s="69"/>
      <c r="P426" s="69"/>
      <c r="Q426" s="73"/>
      <c r="R426" s="69"/>
      <c r="S426" s="74"/>
      <c r="T426" s="69"/>
      <c r="U426" s="21"/>
      <c r="V426" s="21"/>
      <c r="W426" s="20" t="e">
        <f>VLOOKUP(TRIM(X426),X10:Y219,2,FALSE)</f>
        <v>#N/A</v>
      </c>
      <c r="X426" s="168" t="str">
        <f t="shared" si="53"/>
        <v/>
      </c>
      <c r="Y426" s="168">
        <f t="shared" si="54"/>
        <v>0</v>
      </c>
      <c r="Z426" s="168">
        <f t="shared" si="55"/>
        <v>0</v>
      </c>
      <c r="AA426" s="168">
        <f t="shared" si="56"/>
        <v>0</v>
      </c>
      <c r="AB426" s="168">
        <f t="shared" si="57"/>
        <v>0</v>
      </c>
      <c r="AC426" s="168">
        <f t="shared" si="58"/>
        <v>0</v>
      </c>
      <c r="AD426" s="168">
        <f t="shared" si="52"/>
        <v>0</v>
      </c>
      <c r="AE426" s="168">
        <f t="shared" si="59"/>
        <v>0</v>
      </c>
      <c r="AF426" s="170">
        <v>8.9</v>
      </c>
      <c r="AI426" s="1" t="str">
        <f t="shared" si="60"/>
        <v/>
      </c>
      <c r="AN426" s="1" t="str">
        <f t="shared" si="61"/>
        <v>{}</v>
      </c>
    </row>
    <row r="427" spans="1:40" ht="26.25" customHeight="1" x14ac:dyDescent="0.25">
      <c r="A427" s="66"/>
      <c r="B427" s="67"/>
      <c r="C427" s="67"/>
      <c r="D427" s="67"/>
      <c r="E427" s="95" t="s">
        <v>6976</v>
      </c>
      <c r="F427" s="68"/>
      <c r="G427" s="68"/>
      <c r="H427" s="68"/>
      <c r="I427" s="124"/>
      <c r="J427" s="69"/>
      <c r="K427" s="121"/>
      <c r="L427" s="69"/>
      <c r="M427" s="121"/>
      <c r="N427" s="69"/>
      <c r="O427" s="69"/>
      <c r="P427" s="69"/>
      <c r="Q427" s="73"/>
      <c r="R427" s="69"/>
      <c r="S427" s="74"/>
      <c r="T427" s="69"/>
      <c r="U427" s="21"/>
      <c r="V427" s="21"/>
      <c r="W427" s="20" t="e">
        <f>VLOOKUP(TRIM(X427),X10:Y219,2,FALSE)</f>
        <v>#N/A</v>
      </c>
      <c r="X427" s="168" t="str">
        <f t="shared" si="53"/>
        <v/>
      </c>
      <c r="Y427" s="168">
        <f t="shared" si="54"/>
        <v>0</v>
      </c>
      <c r="Z427" s="168">
        <f t="shared" si="55"/>
        <v>0</v>
      </c>
      <c r="AA427" s="168">
        <f t="shared" si="56"/>
        <v>0</v>
      </c>
      <c r="AB427" s="168">
        <f t="shared" si="57"/>
        <v>0</v>
      </c>
      <c r="AC427" s="168">
        <f t="shared" si="58"/>
        <v>0</v>
      </c>
      <c r="AD427" s="168">
        <f t="shared" si="52"/>
        <v>0</v>
      </c>
      <c r="AE427" s="168">
        <f t="shared" si="59"/>
        <v>0</v>
      </c>
      <c r="AF427" s="170">
        <v>8.9</v>
      </c>
      <c r="AI427" s="1" t="str">
        <f t="shared" si="60"/>
        <v/>
      </c>
      <c r="AN427" s="1" t="str">
        <f t="shared" si="61"/>
        <v>{}</v>
      </c>
    </row>
    <row r="428" spans="1:40" ht="26.25" customHeight="1" x14ac:dyDescent="0.25">
      <c r="A428" s="66"/>
      <c r="B428" s="67"/>
      <c r="C428" s="67"/>
      <c r="D428" s="67"/>
      <c r="E428" s="95" t="s">
        <v>6977</v>
      </c>
      <c r="F428" s="68"/>
      <c r="G428" s="68"/>
      <c r="H428" s="68"/>
      <c r="I428" s="124"/>
      <c r="J428" s="69"/>
      <c r="K428" s="121"/>
      <c r="L428" s="71"/>
      <c r="M428" s="70"/>
      <c r="N428" s="69"/>
      <c r="O428" s="69"/>
      <c r="P428" s="69"/>
      <c r="Q428" s="73"/>
      <c r="R428" s="69"/>
      <c r="S428" s="74"/>
      <c r="T428" s="69"/>
      <c r="U428" s="21"/>
      <c r="V428" s="21"/>
      <c r="W428" s="20" t="e">
        <f>VLOOKUP(TRIM(X428),X10:Y219,2,FALSE)</f>
        <v>#N/A</v>
      </c>
      <c r="X428" s="168" t="str">
        <f t="shared" si="53"/>
        <v/>
      </c>
      <c r="Y428" s="168">
        <f t="shared" si="54"/>
        <v>0</v>
      </c>
      <c r="Z428" s="168">
        <f t="shared" si="55"/>
        <v>0</v>
      </c>
      <c r="AA428" s="168">
        <f t="shared" si="56"/>
        <v>0</v>
      </c>
      <c r="AB428" s="168">
        <f t="shared" si="57"/>
        <v>0</v>
      </c>
      <c r="AC428" s="168">
        <f t="shared" si="58"/>
        <v>0</v>
      </c>
      <c r="AD428" s="168">
        <f t="shared" si="52"/>
        <v>0</v>
      </c>
      <c r="AE428" s="168">
        <f t="shared" si="59"/>
        <v>0</v>
      </c>
      <c r="AF428" s="170">
        <v>8.9</v>
      </c>
      <c r="AI428" s="1" t="str">
        <f t="shared" si="60"/>
        <v/>
      </c>
      <c r="AN428" s="1" t="str">
        <f t="shared" si="61"/>
        <v>{}</v>
      </c>
    </row>
    <row r="429" spans="1:40" ht="26.25" customHeight="1" x14ac:dyDescent="0.25">
      <c r="A429" s="66"/>
      <c r="B429" s="67"/>
      <c r="C429" s="67"/>
      <c r="D429" s="67"/>
      <c r="E429" s="95" t="s">
        <v>6978</v>
      </c>
      <c r="F429" s="68"/>
      <c r="G429" s="68"/>
      <c r="H429" s="68"/>
      <c r="I429" s="124"/>
      <c r="J429" s="69"/>
      <c r="K429" s="121"/>
      <c r="L429" s="69"/>
      <c r="M429" s="121"/>
      <c r="N429" s="69"/>
      <c r="O429" s="69"/>
      <c r="P429" s="69"/>
      <c r="Q429" s="73"/>
      <c r="R429" s="69"/>
      <c r="S429" s="74"/>
      <c r="T429" s="69"/>
      <c r="U429" s="21"/>
      <c r="V429" s="21"/>
      <c r="W429" s="20" t="e">
        <f>VLOOKUP(TRIM(X429),X10:Y219,2,FALSE)</f>
        <v>#N/A</v>
      </c>
      <c r="X429" s="168" t="str">
        <f t="shared" si="53"/>
        <v/>
      </c>
      <c r="Y429" s="168">
        <f t="shared" si="54"/>
        <v>0</v>
      </c>
      <c r="Z429" s="168">
        <f t="shared" si="55"/>
        <v>0</v>
      </c>
      <c r="AA429" s="168">
        <f t="shared" si="56"/>
        <v>0</v>
      </c>
      <c r="AB429" s="168">
        <f t="shared" si="57"/>
        <v>0</v>
      </c>
      <c r="AC429" s="168">
        <f t="shared" si="58"/>
        <v>0</v>
      </c>
      <c r="AD429" s="168">
        <f t="shared" si="52"/>
        <v>0</v>
      </c>
      <c r="AE429" s="168">
        <f t="shared" si="59"/>
        <v>0</v>
      </c>
      <c r="AF429" s="170">
        <v>8.9</v>
      </c>
      <c r="AI429" s="1" t="str">
        <f t="shared" si="60"/>
        <v/>
      </c>
      <c r="AN429" s="1" t="str">
        <f t="shared" si="61"/>
        <v>{}</v>
      </c>
    </row>
    <row r="430" spans="1:40" ht="26.25" customHeight="1" x14ac:dyDescent="0.25">
      <c r="A430" s="66"/>
      <c r="B430" s="67"/>
      <c r="C430" s="67"/>
      <c r="D430" s="67"/>
      <c r="E430" s="95" t="s">
        <v>6979</v>
      </c>
      <c r="F430" s="68"/>
      <c r="G430" s="68"/>
      <c r="H430" s="68"/>
      <c r="I430" s="124"/>
      <c r="J430" s="69"/>
      <c r="K430" s="121"/>
      <c r="L430" s="71"/>
      <c r="M430" s="70"/>
      <c r="N430" s="69"/>
      <c r="O430" s="69"/>
      <c r="P430" s="69"/>
      <c r="Q430" s="73"/>
      <c r="R430" s="69"/>
      <c r="S430" s="74"/>
      <c r="T430" s="69"/>
      <c r="U430" s="21"/>
      <c r="V430" s="21"/>
      <c r="W430" s="20" t="e">
        <f>VLOOKUP(TRIM(X430),X10:Y219,2,FALSE)</f>
        <v>#N/A</v>
      </c>
      <c r="X430" s="168" t="str">
        <f t="shared" si="53"/>
        <v/>
      </c>
      <c r="Y430" s="168">
        <f t="shared" si="54"/>
        <v>0</v>
      </c>
      <c r="Z430" s="168">
        <f t="shared" si="55"/>
        <v>0</v>
      </c>
      <c r="AA430" s="168">
        <f t="shared" si="56"/>
        <v>0</v>
      </c>
      <c r="AB430" s="168">
        <f t="shared" si="57"/>
        <v>0</v>
      </c>
      <c r="AC430" s="168">
        <f t="shared" si="58"/>
        <v>0</v>
      </c>
      <c r="AD430" s="168">
        <f t="shared" si="52"/>
        <v>0</v>
      </c>
      <c r="AE430" s="168">
        <f t="shared" si="59"/>
        <v>0</v>
      </c>
      <c r="AF430" s="170">
        <v>8.9</v>
      </c>
      <c r="AI430" s="1" t="str">
        <f t="shared" si="60"/>
        <v/>
      </c>
      <c r="AN430" s="1" t="str">
        <f t="shared" si="61"/>
        <v>{}</v>
      </c>
    </row>
    <row r="431" spans="1:40" ht="26.25" customHeight="1" x14ac:dyDescent="0.25">
      <c r="A431" s="66"/>
      <c r="B431" s="67"/>
      <c r="C431" s="67"/>
      <c r="D431" s="67"/>
      <c r="E431" s="95" t="s">
        <v>6980</v>
      </c>
      <c r="F431" s="68"/>
      <c r="G431" s="68"/>
      <c r="H431" s="68"/>
      <c r="I431" s="124"/>
      <c r="J431" s="69"/>
      <c r="K431" s="121"/>
      <c r="L431" s="69"/>
      <c r="M431" s="121"/>
      <c r="N431" s="69"/>
      <c r="O431" s="69"/>
      <c r="P431" s="69"/>
      <c r="Q431" s="73"/>
      <c r="R431" s="69"/>
      <c r="S431" s="74"/>
      <c r="T431" s="69"/>
      <c r="U431" s="21"/>
      <c r="V431" s="21"/>
      <c r="W431" s="20" t="e">
        <f>VLOOKUP(TRIM(X431),X10:Y219,2,FALSE)</f>
        <v>#N/A</v>
      </c>
      <c r="X431" s="168" t="str">
        <f t="shared" si="53"/>
        <v/>
      </c>
      <c r="Y431" s="168">
        <f t="shared" si="54"/>
        <v>0</v>
      </c>
      <c r="Z431" s="168">
        <f t="shared" si="55"/>
        <v>0</v>
      </c>
      <c r="AA431" s="168">
        <f t="shared" si="56"/>
        <v>0</v>
      </c>
      <c r="AB431" s="168">
        <f t="shared" si="57"/>
        <v>0</v>
      </c>
      <c r="AC431" s="168">
        <f t="shared" si="58"/>
        <v>0</v>
      </c>
      <c r="AD431" s="168">
        <f t="shared" si="52"/>
        <v>0</v>
      </c>
      <c r="AE431" s="168">
        <f t="shared" si="59"/>
        <v>0</v>
      </c>
      <c r="AF431" s="170">
        <v>8.9</v>
      </c>
      <c r="AI431" s="1" t="str">
        <f t="shared" si="60"/>
        <v/>
      </c>
      <c r="AN431" s="1" t="str">
        <f t="shared" si="61"/>
        <v>{}</v>
      </c>
    </row>
    <row r="432" spans="1:40" ht="26.25" customHeight="1" x14ac:dyDescent="0.25">
      <c r="A432" s="66"/>
      <c r="B432" s="67"/>
      <c r="C432" s="67"/>
      <c r="D432" s="67"/>
      <c r="E432" s="95" t="s">
        <v>6981</v>
      </c>
      <c r="F432" s="68"/>
      <c r="G432" s="68"/>
      <c r="H432" s="68"/>
      <c r="I432" s="124"/>
      <c r="J432" s="69"/>
      <c r="K432" s="121"/>
      <c r="L432" s="71"/>
      <c r="M432" s="70"/>
      <c r="N432" s="69"/>
      <c r="O432" s="69"/>
      <c r="P432" s="69"/>
      <c r="Q432" s="73"/>
      <c r="R432" s="69"/>
      <c r="S432" s="74"/>
      <c r="T432" s="69"/>
      <c r="U432" s="21"/>
      <c r="V432" s="21"/>
      <c r="W432" s="20" t="e">
        <f>VLOOKUP(TRIM(X432),X10:Y219,2,FALSE)</f>
        <v>#N/A</v>
      </c>
      <c r="X432" s="168" t="str">
        <f t="shared" si="53"/>
        <v/>
      </c>
      <c r="Y432" s="168">
        <f t="shared" si="54"/>
        <v>0</v>
      </c>
      <c r="Z432" s="168">
        <f t="shared" si="55"/>
        <v>0</v>
      </c>
      <c r="AA432" s="168">
        <f t="shared" si="56"/>
        <v>0</v>
      </c>
      <c r="AB432" s="168">
        <f t="shared" si="57"/>
        <v>0</v>
      </c>
      <c r="AC432" s="168">
        <f t="shared" si="58"/>
        <v>0</v>
      </c>
      <c r="AD432" s="168">
        <f t="shared" si="52"/>
        <v>0</v>
      </c>
      <c r="AE432" s="168">
        <f t="shared" si="59"/>
        <v>0</v>
      </c>
      <c r="AF432" s="170">
        <v>8.9</v>
      </c>
      <c r="AI432" s="1" t="str">
        <f t="shared" si="60"/>
        <v/>
      </c>
      <c r="AN432" s="1" t="str">
        <f t="shared" si="61"/>
        <v>{}</v>
      </c>
    </row>
    <row r="433" spans="1:40" ht="26.25" customHeight="1" x14ac:dyDescent="0.25">
      <c r="A433" s="66"/>
      <c r="B433" s="67"/>
      <c r="C433" s="67"/>
      <c r="D433" s="67"/>
      <c r="E433" s="95" t="s">
        <v>6982</v>
      </c>
      <c r="F433" s="68"/>
      <c r="G433" s="68"/>
      <c r="H433" s="68"/>
      <c r="I433" s="124"/>
      <c r="J433" s="69"/>
      <c r="K433" s="121"/>
      <c r="L433" s="69"/>
      <c r="M433" s="121"/>
      <c r="N433" s="69"/>
      <c r="O433" s="69"/>
      <c r="P433" s="69"/>
      <c r="Q433" s="73"/>
      <c r="R433" s="69"/>
      <c r="S433" s="74"/>
      <c r="T433" s="69"/>
      <c r="U433" s="21"/>
      <c r="V433" s="21"/>
      <c r="W433" s="20" t="e">
        <f>VLOOKUP(TRIM(X433),X10:Y219,2,FALSE)</f>
        <v>#N/A</v>
      </c>
      <c r="X433" s="168" t="str">
        <f t="shared" si="53"/>
        <v/>
      </c>
      <c r="Y433" s="168">
        <f t="shared" si="54"/>
        <v>0</v>
      </c>
      <c r="Z433" s="168">
        <f t="shared" si="55"/>
        <v>0</v>
      </c>
      <c r="AA433" s="168">
        <f t="shared" si="56"/>
        <v>0</v>
      </c>
      <c r="AB433" s="168">
        <f t="shared" si="57"/>
        <v>0</v>
      </c>
      <c r="AC433" s="168">
        <f t="shared" si="58"/>
        <v>0</v>
      </c>
      <c r="AD433" s="168">
        <f t="shared" si="52"/>
        <v>0</v>
      </c>
      <c r="AE433" s="168">
        <f t="shared" si="59"/>
        <v>0</v>
      </c>
      <c r="AF433" s="170">
        <v>8.9</v>
      </c>
      <c r="AI433" s="1" t="str">
        <f t="shared" si="60"/>
        <v/>
      </c>
      <c r="AN433" s="1" t="str">
        <f t="shared" si="61"/>
        <v>{}</v>
      </c>
    </row>
    <row r="434" spans="1:40" ht="26.25" customHeight="1" x14ac:dyDescent="0.25">
      <c r="A434" s="66"/>
      <c r="B434" s="67"/>
      <c r="C434" s="67"/>
      <c r="D434" s="67"/>
      <c r="E434" s="95" t="s">
        <v>6983</v>
      </c>
      <c r="F434" s="68"/>
      <c r="G434" s="68"/>
      <c r="H434" s="68"/>
      <c r="I434" s="124"/>
      <c r="J434" s="69"/>
      <c r="K434" s="121"/>
      <c r="L434" s="71"/>
      <c r="M434" s="70"/>
      <c r="N434" s="69"/>
      <c r="O434" s="69"/>
      <c r="P434" s="69"/>
      <c r="Q434" s="73"/>
      <c r="R434" s="69"/>
      <c r="S434" s="74"/>
      <c r="T434" s="69"/>
      <c r="U434" s="21"/>
      <c r="V434" s="21"/>
      <c r="W434" s="20" t="e">
        <f>VLOOKUP(TRIM(X434),X10:Y219,2,FALSE)</f>
        <v>#N/A</v>
      </c>
      <c r="X434" s="168" t="str">
        <f t="shared" si="53"/>
        <v/>
      </c>
      <c r="Y434" s="168">
        <f t="shared" si="54"/>
        <v>0</v>
      </c>
      <c r="Z434" s="168">
        <f t="shared" si="55"/>
        <v>0</v>
      </c>
      <c r="AA434" s="168">
        <f t="shared" si="56"/>
        <v>0</v>
      </c>
      <c r="AB434" s="168">
        <f t="shared" si="57"/>
        <v>0</v>
      </c>
      <c r="AC434" s="168">
        <f t="shared" si="58"/>
        <v>0</v>
      </c>
      <c r="AD434" s="168">
        <f t="shared" si="52"/>
        <v>0</v>
      </c>
      <c r="AE434" s="168">
        <f t="shared" si="59"/>
        <v>0</v>
      </c>
      <c r="AF434" s="170">
        <v>8.9</v>
      </c>
      <c r="AI434" s="1" t="str">
        <f t="shared" si="60"/>
        <v/>
      </c>
      <c r="AN434" s="1" t="str">
        <f t="shared" si="61"/>
        <v>{}</v>
      </c>
    </row>
    <row r="435" spans="1:40" ht="26.25" customHeight="1" x14ac:dyDescent="0.25">
      <c r="A435" s="66"/>
      <c r="B435" s="67"/>
      <c r="C435" s="67"/>
      <c r="D435" s="67"/>
      <c r="E435" s="95" t="s">
        <v>6984</v>
      </c>
      <c r="F435" s="68"/>
      <c r="G435" s="68"/>
      <c r="H435" s="68"/>
      <c r="I435" s="124"/>
      <c r="J435" s="69"/>
      <c r="K435" s="121"/>
      <c r="L435" s="69"/>
      <c r="M435" s="121"/>
      <c r="N435" s="69"/>
      <c r="O435" s="69"/>
      <c r="P435" s="69"/>
      <c r="Q435" s="73"/>
      <c r="R435" s="69"/>
      <c r="S435" s="74"/>
      <c r="T435" s="69"/>
      <c r="U435" s="21"/>
      <c r="V435" s="21"/>
      <c r="W435" s="20" t="e">
        <f>VLOOKUP(TRIM(X435),X10:Y219,2,FALSE)</f>
        <v>#N/A</v>
      </c>
      <c r="X435" s="168" t="str">
        <f t="shared" si="53"/>
        <v/>
      </c>
      <c r="Y435" s="168">
        <f t="shared" si="54"/>
        <v>0</v>
      </c>
      <c r="Z435" s="168">
        <f t="shared" si="55"/>
        <v>0</v>
      </c>
      <c r="AA435" s="168">
        <f t="shared" si="56"/>
        <v>0</v>
      </c>
      <c r="AB435" s="168">
        <f t="shared" si="57"/>
        <v>0</v>
      </c>
      <c r="AC435" s="168">
        <f t="shared" si="58"/>
        <v>0</v>
      </c>
      <c r="AD435" s="168">
        <f t="shared" si="52"/>
        <v>0</v>
      </c>
      <c r="AE435" s="168">
        <f t="shared" si="59"/>
        <v>0</v>
      </c>
      <c r="AF435" s="170">
        <v>8.9</v>
      </c>
      <c r="AI435" s="1" t="str">
        <f t="shared" si="60"/>
        <v/>
      </c>
      <c r="AN435" s="1" t="str">
        <f t="shared" si="61"/>
        <v>{}</v>
      </c>
    </row>
    <row r="436" spans="1:40" ht="26.25" customHeight="1" x14ac:dyDescent="0.25">
      <c r="A436" s="66"/>
      <c r="B436" s="67"/>
      <c r="C436" s="67"/>
      <c r="D436" s="67"/>
      <c r="E436" s="95" t="s">
        <v>6985</v>
      </c>
      <c r="F436" s="68"/>
      <c r="G436" s="68"/>
      <c r="H436" s="68"/>
      <c r="I436" s="124"/>
      <c r="J436" s="69"/>
      <c r="K436" s="121"/>
      <c r="L436" s="71"/>
      <c r="M436" s="70"/>
      <c r="N436" s="69"/>
      <c r="O436" s="69"/>
      <c r="P436" s="69"/>
      <c r="Q436" s="73"/>
      <c r="R436" s="69"/>
      <c r="S436" s="74"/>
      <c r="T436" s="69"/>
      <c r="U436" s="21"/>
      <c r="V436" s="21"/>
      <c r="W436" s="20" t="e">
        <f>VLOOKUP(TRIM(X436),X10:Y219,2,FALSE)</f>
        <v>#N/A</v>
      </c>
      <c r="X436" s="168" t="str">
        <f t="shared" si="53"/>
        <v/>
      </c>
      <c r="Y436" s="168">
        <f t="shared" si="54"/>
        <v>0</v>
      </c>
      <c r="Z436" s="168">
        <f t="shared" si="55"/>
        <v>0</v>
      </c>
      <c r="AA436" s="168">
        <f t="shared" si="56"/>
        <v>0</v>
      </c>
      <c r="AB436" s="168">
        <f t="shared" si="57"/>
        <v>0</v>
      </c>
      <c r="AC436" s="168">
        <f t="shared" si="58"/>
        <v>0</v>
      </c>
      <c r="AD436" s="168">
        <f t="shared" si="52"/>
        <v>0</v>
      </c>
      <c r="AE436" s="168">
        <f t="shared" si="59"/>
        <v>0</v>
      </c>
      <c r="AF436" s="170">
        <v>8.9</v>
      </c>
      <c r="AI436" s="1" t="str">
        <f t="shared" si="60"/>
        <v/>
      </c>
      <c r="AN436" s="1" t="str">
        <f t="shared" si="61"/>
        <v>{}</v>
      </c>
    </row>
    <row r="437" spans="1:40" ht="26.25" customHeight="1" x14ac:dyDescent="0.25">
      <c r="A437" s="66"/>
      <c r="B437" s="67"/>
      <c r="C437" s="67"/>
      <c r="D437" s="67"/>
      <c r="E437" s="95" t="s">
        <v>6986</v>
      </c>
      <c r="F437" s="68"/>
      <c r="G437" s="68"/>
      <c r="H437" s="68"/>
      <c r="I437" s="124"/>
      <c r="J437" s="69"/>
      <c r="K437" s="121"/>
      <c r="L437" s="69"/>
      <c r="M437" s="121"/>
      <c r="N437" s="69"/>
      <c r="O437" s="69"/>
      <c r="P437" s="69"/>
      <c r="Q437" s="73"/>
      <c r="R437" s="69"/>
      <c r="S437" s="74"/>
      <c r="T437" s="69"/>
      <c r="U437" s="21"/>
      <c r="V437" s="21"/>
      <c r="W437" s="20" t="e">
        <f>VLOOKUP(TRIM(X437),X10:Y219,2,FALSE)</f>
        <v>#N/A</v>
      </c>
      <c r="X437" s="168" t="str">
        <f t="shared" si="53"/>
        <v/>
      </c>
      <c r="Y437" s="168">
        <f t="shared" si="54"/>
        <v>0</v>
      </c>
      <c r="Z437" s="168">
        <f t="shared" si="55"/>
        <v>0</v>
      </c>
      <c r="AA437" s="168">
        <f t="shared" si="56"/>
        <v>0</v>
      </c>
      <c r="AB437" s="168">
        <f t="shared" si="57"/>
        <v>0</v>
      </c>
      <c r="AC437" s="168">
        <f t="shared" si="58"/>
        <v>0</v>
      </c>
      <c r="AD437" s="168">
        <f t="shared" si="52"/>
        <v>0</v>
      </c>
      <c r="AE437" s="168">
        <f t="shared" si="59"/>
        <v>0</v>
      </c>
      <c r="AF437" s="170">
        <v>8.9</v>
      </c>
      <c r="AI437" s="1" t="str">
        <f t="shared" si="60"/>
        <v/>
      </c>
      <c r="AN437" s="1" t="str">
        <f t="shared" si="61"/>
        <v>{}</v>
      </c>
    </row>
    <row r="438" spans="1:40" ht="26.25" customHeight="1" x14ac:dyDescent="0.25">
      <c r="A438" s="66"/>
      <c r="B438" s="67"/>
      <c r="C438" s="67"/>
      <c r="D438" s="67"/>
      <c r="E438" s="95" t="s">
        <v>6987</v>
      </c>
      <c r="F438" s="68"/>
      <c r="G438" s="68"/>
      <c r="H438" s="68"/>
      <c r="I438" s="124"/>
      <c r="J438" s="69"/>
      <c r="K438" s="121"/>
      <c r="L438" s="71"/>
      <c r="M438" s="70"/>
      <c r="N438" s="69"/>
      <c r="O438" s="69"/>
      <c r="P438" s="69"/>
      <c r="Q438" s="73"/>
      <c r="R438" s="69"/>
      <c r="S438" s="74"/>
      <c r="T438" s="69"/>
      <c r="U438" s="21"/>
      <c r="V438" s="21"/>
      <c r="W438" s="20" t="e">
        <f>VLOOKUP(TRIM(X438),X10:Y219,2,FALSE)</f>
        <v>#N/A</v>
      </c>
      <c r="X438" s="168" t="str">
        <f t="shared" si="53"/>
        <v/>
      </c>
      <c r="Y438" s="168">
        <f t="shared" si="54"/>
        <v>0</v>
      </c>
      <c r="Z438" s="168">
        <f t="shared" si="55"/>
        <v>0</v>
      </c>
      <c r="AA438" s="168">
        <f t="shared" si="56"/>
        <v>0</v>
      </c>
      <c r="AB438" s="168">
        <f t="shared" si="57"/>
        <v>0</v>
      </c>
      <c r="AC438" s="168">
        <f t="shared" si="58"/>
        <v>0</v>
      </c>
      <c r="AD438" s="168">
        <f t="shared" si="52"/>
        <v>0</v>
      </c>
      <c r="AE438" s="168">
        <f t="shared" si="59"/>
        <v>0</v>
      </c>
      <c r="AF438" s="170">
        <v>8.9</v>
      </c>
      <c r="AI438" s="1" t="str">
        <f t="shared" si="60"/>
        <v/>
      </c>
      <c r="AN438" s="1" t="str">
        <f t="shared" si="61"/>
        <v>{}</v>
      </c>
    </row>
    <row r="439" spans="1:40" ht="26.25" customHeight="1" x14ac:dyDescent="0.25">
      <c r="A439" s="66"/>
      <c r="B439" s="67"/>
      <c r="C439" s="67"/>
      <c r="D439" s="67"/>
      <c r="E439" s="95" t="s">
        <v>6988</v>
      </c>
      <c r="F439" s="68"/>
      <c r="G439" s="68"/>
      <c r="H439" s="68"/>
      <c r="I439" s="124"/>
      <c r="J439" s="69"/>
      <c r="K439" s="121"/>
      <c r="L439" s="69"/>
      <c r="M439" s="121"/>
      <c r="N439" s="69"/>
      <c r="O439" s="69"/>
      <c r="P439" s="69"/>
      <c r="Q439" s="73"/>
      <c r="R439" s="69"/>
      <c r="S439" s="74"/>
      <c r="T439" s="69"/>
      <c r="U439" s="21"/>
      <c r="V439" s="21"/>
      <c r="W439" s="20" t="e">
        <f>VLOOKUP(TRIM(X439),X10:Y219,2,FALSE)</f>
        <v>#N/A</v>
      </c>
      <c r="X439" s="168" t="str">
        <f t="shared" si="53"/>
        <v/>
      </c>
      <c r="Y439" s="168">
        <f t="shared" si="54"/>
        <v>0</v>
      </c>
      <c r="Z439" s="168">
        <f t="shared" si="55"/>
        <v>0</v>
      </c>
      <c r="AA439" s="168">
        <f t="shared" si="56"/>
        <v>0</v>
      </c>
      <c r="AB439" s="168">
        <f t="shared" si="57"/>
        <v>0</v>
      </c>
      <c r="AC439" s="168">
        <f t="shared" si="58"/>
        <v>0</v>
      </c>
      <c r="AD439" s="168">
        <f t="shared" si="52"/>
        <v>0</v>
      </c>
      <c r="AE439" s="168">
        <f t="shared" si="59"/>
        <v>0</v>
      </c>
      <c r="AF439" s="170">
        <v>8.9</v>
      </c>
      <c r="AI439" s="1" t="str">
        <f t="shared" si="60"/>
        <v/>
      </c>
      <c r="AN439" s="1" t="str">
        <f t="shared" si="61"/>
        <v>{}</v>
      </c>
    </row>
    <row r="440" spans="1:40" ht="26.25" customHeight="1" x14ac:dyDescent="0.25">
      <c r="A440" s="66"/>
      <c r="B440" s="67"/>
      <c r="C440" s="67"/>
      <c r="D440" s="67"/>
      <c r="E440" s="95" t="s">
        <v>6989</v>
      </c>
      <c r="F440" s="68"/>
      <c r="G440" s="68"/>
      <c r="H440" s="68"/>
      <c r="I440" s="124"/>
      <c r="J440" s="69"/>
      <c r="K440" s="121"/>
      <c r="L440" s="71"/>
      <c r="M440" s="70"/>
      <c r="N440" s="69"/>
      <c r="O440" s="69"/>
      <c r="P440" s="69"/>
      <c r="Q440" s="73"/>
      <c r="R440" s="69"/>
      <c r="S440" s="74"/>
      <c r="T440" s="69"/>
      <c r="U440" s="21"/>
      <c r="V440" s="21"/>
      <c r="W440" s="20" t="e">
        <f>VLOOKUP(TRIM(X440),X10:Y219,2,FALSE)</f>
        <v>#N/A</v>
      </c>
      <c r="X440" s="168" t="str">
        <f t="shared" si="53"/>
        <v/>
      </c>
      <c r="Y440" s="168">
        <f t="shared" si="54"/>
        <v>0</v>
      </c>
      <c r="Z440" s="168">
        <f t="shared" si="55"/>
        <v>0</v>
      </c>
      <c r="AA440" s="168">
        <f t="shared" si="56"/>
        <v>0</v>
      </c>
      <c r="AB440" s="168">
        <f t="shared" si="57"/>
        <v>0</v>
      </c>
      <c r="AC440" s="168">
        <f t="shared" si="58"/>
        <v>0</v>
      </c>
      <c r="AD440" s="168">
        <f t="shared" si="52"/>
        <v>0</v>
      </c>
      <c r="AE440" s="168">
        <f t="shared" si="59"/>
        <v>0</v>
      </c>
      <c r="AF440" s="170">
        <v>8.9</v>
      </c>
      <c r="AI440" s="1" t="str">
        <f t="shared" si="60"/>
        <v/>
      </c>
      <c r="AN440" s="1" t="str">
        <f t="shared" si="61"/>
        <v>{}</v>
      </c>
    </row>
    <row r="441" spans="1:40" ht="26.25" customHeight="1" x14ac:dyDescent="0.25">
      <c r="A441" s="66"/>
      <c r="B441" s="67"/>
      <c r="C441" s="67"/>
      <c r="D441" s="67"/>
      <c r="E441" s="95" t="s">
        <v>6990</v>
      </c>
      <c r="F441" s="68"/>
      <c r="G441" s="68"/>
      <c r="H441" s="68"/>
      <c r="I441" s="124"/>
      <c r="J441" s="69"/>
      <c r="K441" s="121"/>
      <c r="L441" s="69"/>
      <c r="M441" s="121"/>
      <c r="N441" s="69"/>
      <c r="O441" s="69"/>
      <c r="P441" s="69"/>
      <c r="Q441" s="73"/>
      <c r="R441" s="69"/>
      <c r="S441" s="74"/>
      <c r="T441" s="69"/>
      <c r="U441" s="21"/>
      <c r="V441" s="21"/>
      <c r="W441" s="20" t="e">
        <f>VLOOKUP(TRIM(X441),X10:Y219,2,FALSE)</f>
        <v>#N/A</v>
      </c>
      <c r="X441" s="168" t="str">
        <f t="shared" si="53"/>
        <v/>
      </c>
      <c r="Y441" s="168">
        <f t="shared" si="54"/>
        <v>0</v>
      </c>
      <c r="Z441" s="168">
        <f t="shared" si="55"/>
        <v>0</v>
      </c>
      <c r="AA441" s="168">
        <f t="shared" si="56"/>
        <v>0</v>
      </c>
      <c r="AB441" s="168">
        <f t="shared" si="57"/>
        <v>0</v>
      </c>
      <c r="AC441" s="168">
        <f t="shared" si="58"/>
        <v>0</v>
      </c>
      <c r="AD441" s="168">
        <f t="shared" si="52"/>
        <v>0</v>
      </c>
      <c r="AE441" s="168">
        <f t="shared" si="59"/>
        <v>0</v>
      </c>
      <c r="AF441" s="170">
        <v>8.9</v>
      </c>
      <c r="AI441" s="1" t="str">
        <f t="shared" si="60"/>
        <v/>
      </c>
      <c r="AN441" s="1" t="str">
        <f t="shared" si="61"/>
        <v>{}</v>
      </c>
    </row>
    <row r="442" spans="1:40" ht="26.25" customHeight="1" x14ac:dyDescent="0.25">
      <c r="A442" s="66"/>
      <c r="B442" s="67"/>
      <c r="C442" s="67"/>
      <c r="D442" s="67"/>
      <c r="E442" s="95" t="s">
        <v>6991</v>
      </c>
      <c r="F442" s="68"/>
      <c r="G442" s="68"/>
      <c r="H442" s="68"/>
      <c r="I442" s="124"/>
      <c r="J442" s="69"/>
      <c r="K442" s="121"/>
      <c r="L442" s="71"/>
      <c r="M442" s="70"/>
      <c r="N442" s="69"/>
      <c r="O442" s="69"/>
      <c r="P442" s="69"/>
      <c r="Q442" s="73"/>
      <c r="R442" s="69"/>
      <c r="S442" s="74"/>
      <c r="T442" s="69"/>
      <c r="U442" s="21"/>
      <c r="V442" s="21"/>
      <c r="W442" s="20" t="e">
        <f>VLOOKUP(TRIM(X442),X10:Y219,2,FALSE)</f>
        <v>#N/A</v>
      </c>
      <c r="X442" s="168" t="str">
        <f t="shared" si="53"/>
        <v/>
      </c>
      <c r="Y442" s="168">
        <f t="shared" si="54"/>
        <v>0</v>
      </c>
      <c r="Z442" s="168">
        <f t="shared" si="55"/>
        <v>0</v>
      </c>
      <c r="AA442" s="168">
        <f t="shared" si="56"/>
        <v>0</v>
      </c>
      <c r="AB442" s="168">
        <f t="shared" si="57"/>
        <v>0</v>
      </c>
      <c r="AC442" s="168">
        <f t="shared" si="58"/>
        <v>0</v>
      </c>
      <c r="AD442" s="168">
        <f t="shared" si="52"/>
        <v>0</v>
      </c>
      <c r="AE442" s="168">
        <f t="shared" si="59"/>
        <v>0</v>
      </c>
      <c r="AF442" s="170">
        <v>8.9</v>
      </c>
      <c r="AI442" s="1" t="str">
        <f t="shared" si="60"/>
        <v/>
      </c>
      <c r="AN442" s="1" t="str">
        <f t="shared" si="61"/>
        <v>{}</v>
      </c>
    </row>
    <row r="443" spans="1:40" ht="26.25" customHeight="1" x14ac:dyDescent="0.25">
      <c r="A443" s="66"/>
      <c r="B443" s="67"/>
      <c r="C443" s="67"/>
      <c r="D443" s="67"/>
      <c r="E443" s="95" t="s">
        <v>6992</v>
      </c>
      <c r="F443" s="68"/>
      <c r="G443" s="68"/>
      <c r="H443" s="68"/>
      <c r="I443" s="124"/>
      <c r="J443" s="69"/>
      <c r="K443" s="121"/>
      <c r="L443" s="69"/>
      <c r="M443" s="121"/>
      <c r="N443" s="69"/>
      <c r="O443" s="69"/>
      <c r="P443" s="69"/>
      <c r="Q443" s="73"/>
      <c r="R443" s="69"/>
      <c r="S443" s="74"/>
      <c r="T443" s="69"/>
      <c r="U443" s="21"/>
      <c r="V443" s="21"/>
      <c r="W443" s="20" t="e">
        <f>VLOOKUP(TRIM(X443),X10:Y219,2,FALSE)</f>
        <v>#N/A</v>
      </c>
      <c r="X443" s="168" t="str">
        <f t="shared" si="53"/>
        <v/>
      </c>
      <c r="Y443" s="168">
        <f t="shared" si="54"/>
        <v>0</v>
      </c>
      <c r="Z443" s="168">
        <f t="shared" si="55"/>
        <v>0</v>
      </c>
      <c r="AA443" s="168">
        <f t="shared" si="56"/>
        <v>0</v>
      </c>
      <c r="AB443" s="168">
        <f t="shared" si="57"/>
        <v>0</v>
      </c>
      <c r="AC443" s="168">
        <f t="shared" si="58"/>
        <v>0</v>
      </c>
      <c r="AD443" s="168">
        <f t="shared" si="52"/>
        <v>0</v>
      </c>
      <c r="AE443" s="168">
        <f t="shared" si="59"/>
        <v>0</v>
      </c>
      <c r="AF443" s="170">
        <v>8.1</v>
      </c>
      <c r="AI443" s="1" t="str">
        <f t="shared" si="60"/>
        <v/>
      </c>
      <c r="AN443" s="1" t="str">
        <f t="shared" si="61"/>
        <v>{}</v>
      </c>
    </row>
    <row r="444" spans="1:40" ht="26.25" customHeight="1" x14ac:dyDescent="0.25">
      <c r="A444" s="66"/>
      <c r="B444" s="67"/>
      <c r="C444" s="67"/>
      <c r="D444" s="67"/>
      <c r="E444" s="95" t="s">
        <v>6993</v>
      </c>
      <c r="F444" s="68"/>
      <c r="G444" s="68"/>
      <c r="H444" s="68"/>
      <c r="I444" s="124"/>
      <c r="J444" s="69"/>
      <c r="K444" s="121"/>
      <c r="L444" s="71"/>
      <c r="M444" s="70"/>
      <c r="N444" s="69"/>
      <c r="O444" s="69"/>
      <c r="P444" s="69"/>
      <c r="Q444" s="73"/>
      <c r="R444" s="69"/>
      <c r="S444" s="74"/>
      <c r="T444" s="69"/>
      <c r="U444" s="21"/>
      <c r="V444" s="21"/>
      <c r="W444" s="20" t="e">
        <f>VLOOKUP(TRIM(X444),X10:Y219,2,FALSE)</f>
        <v>#N/A</v>
      </c>
      <c r="X444" s="168" t="str">
        <f t="shared" si="53"/>
        <v/>
      </c>
      <c r="Y444" s="168">
        <f t="shared" si="54"/>
        <v>0</v>
      </c>
      <c r="Z444" s="168">
        <f t="shared" si="55"/>
        <v>0</v>
      </c>
      <c r="AA444" s="168">
        <f t="shared" si="56"/>
        <v>0</v>
      </c>
      <c r="AB444" s="168">
        <f t="shared" si="57"/>
        <v>0</v>
      </c>
      <c r="AC444" s="168">
        <f t="shared" si="58"/>
        <v>0</v>
      </c>
      <c r="AD444" s="168">
        <f t="shared" si="52"/>
        <v>0</v>
      </c>
      <c r="AE444" s="168">
        <f t="shared" si="59"/>
        <v>0</v>
      </c>
      <c r="AF444" s="174" t="s">
        <v>181</v>
      </c>
      <c r="AI444" s="1" t="str">
        <f t="shared" si="60"/>
        <v/>
      </c>
      <c r="AN444" s="1" t="str">
        <f t="shared" si="61"/>
        <v>{}</v>
      </c>
    </row>
    <row r="445" spans="1:40" ht="26.25" customHeight="1" x14ac:dyDescent="0.25">
      <c r="A445" s="66"/>
      <c r="B445" s="67"/>
      <c r="C445" s="67"/>
      <c r="D445" s="67"/>
      <c r="E445" s="95" t="s">
        <v>6994</v>
      </c>
      <c r="F445" s="68"/>
      <c r="G445" s="68"/>
      <c r="H445" s="68"/>
      <c r="I445" s="124"/>
      <c r="J445" s="69"/>
      <c r="K445" s="121"/>
      <c r="L445" s="69"/>
      <c r="M445" s="121"/>
      <c r="N445" s="69"/>
      <c r="O445" s="69"/>
      <c r="P445" s="69"/>
      <c r="Q445" s="73"/>
      <c r="R445" s="69"/>
      <c r="S445" s="74"/>
      <c r="T445" s="69"/>
      <c r="U445" s="21"/>
      <c r="V445" s="21"/>
      <c r="W445" s="20" t="e">
        <f>VLOOKUP(TRIM(X445),X10:Y219,2,FALSE)</f>
        <v>#N/A</v>
      </c>
      <c r="X445" s="168" t="str">
        <f t="shared" si="53"/>
        <v/>
      </c>
      <c r="Y445" s="168">
        <f t="shared" si="54"/>
        <v>0</v>
      </c>
      <c r="Z445" s="168">
        <f t="shared" si="55"/>
        <v>0</v>
      </c>
      <c r="AA445" s="168">
        <f t="shared" si="56"/>
        <v>0</v>
      </c>
      <c r="AB445" s="168">
        <f t="shared" si="57"/>
        <v>0</v>
      </c>
      <c r="AC445" s="168">
        <f t="shared" si="58"/>
        <v>0</v>
      </c>
      <c r="AD445" s="168">
        <f t="shared" si="52"/>
        <v>0</v>
      </c>
      <c r="AE445" s="168">
        <f t="shared" si="59"/>
        <v>0</v>
      </c>
      <c r="AF445" s="174" t="s">
        <v>181</v>
      </c>
      <c r="AI445" s="1" t="str">
        <f t="shared" si="60"/>
        <v/>
      </c>
      <c r="AN445" s="1" t="str">
        <f t="shared" si="61"/>
        <v>{}</v>
      </c>
    </row>
    <row r="446" spans="1:40" ht="26.25" customHeight="1" x14ac:dyDescent="0.25">
      <c r="A446" s="66"/>
      <c r="B446" s="67"/>
      <c r="C446" s="67"/>
      <c r="D446" s="67"/>
      <c r="E446" s="95" t="s">
        <v>6995</v>
      </c>
      <c r="F446" s="68"/>
      <c r="G446" s="68"/>
      <c r="H446" s="68"/>
      <c r="I446" s="124"/>
      <c r="J446" s="69"/>
      <c r="K446" s="121"/>
      <c r="L446" s="71"/>
      <c r="M446" s="70"/>
      <c r="N446" s="69"/>
      <c r="O446" s="69"/>
      <c r="P446" s="69"/>
      <c r="Q446" s="73"/>
      <c r="R446" s="69"/>
      <c r="S446" s="74"/>
      <c r="T446" s="69"/>
      <c r="U446" s="21"/>
      <c r="V446" s="21"/>
      <c r="W446" s="20" t="e">
        <f>VLOOKUP(TRIM(X446),X10:Y219,2,FALSE)</f>
        <v>#N/A</v>
      </c>
      <c r="X446" s="168" t="str">
        <f t="shared" si="53"/>
        <v/>
      </c>
      <c r="Y446" s="168">
        <f t="shared" si="54"/>
        <v>0</v>
      </c>
      <c r="Z446" s="168">
        <f t="shared" si="55"/>
        <v>0</v>
      </c>
      <c r="AA446" s="168">
        <f t="shared" si="56"/>
        <v>0</v>
      </c>
      <c r="AB446" s="168">
        <f t="shared" si="57"/>
        <v>0</v>
      </c>
      <c r="AC446" s="168">
        <f t="shared" si="58"/>
        <v>0</v>
      </c>
      <c r="AD446" s="168">
        <f t="shared" si="52"/>
        <v>0</v>
      </c>
      <c r="AE446" s="168">
        <f t="shared" si="59"/>
        <v>0</v>
      </c>
      <c r="AF446" s="170">
        <v>99</v>
      </c>
      <c r="AI446" s="1" t="str">
        <f t="shared" si="60"/>
        <v/>
      </c>
      <c r="AN446" s="1" t="str">
        <f t="shared" si="61"/>
        <v>{}</v>
      </c>
    </row>
    <row r="447" spans="1:40" ht="26.25" customHeight="1" x14ac:dyDescent="0.25">
      <c r="A447" s="66"/>
      <c r="B447" s="67"/>
      <c r="C447" s="67"/>
      <c r="D447" s="67"/>
      <c r="E447" s="95" t="s">
        <v>6996</v>
      </c>
      <c r="F447" s="68"/>
      <c r="G447" s="68"/>
      <c r="H447" s="68"/>
      <c r="I447" s="124"/>
      <c r="J447" s="69"/>
      <c r="K447" s="121"/>
      <c r="L447" s="69"/>
      <c r="M447" s="121"/>
      <c r="N447" s="69"/>
      <c r="O447" s="69"/>
      <c r="P447" s="69"/>
      <c r="Q447" s="73"/>
      <c r="R447" s="69"/>
      <c r="S447" s="74"/>
      <c r="T447" s="69"/>
      <c r="U447" s="21"/>
      <c r="V447" s="21"/>
      <c r="W447" s="20" t="e">
        <f>VLOOKUP(TRIM(X447),X10:Y219,2,FALSE)</f>
        <v>#N/A</v>
      </c>
      <c r="X447" s="168" t="str">
        <f t="shared" si="53"/>
        <v/>
      </c>
      <c r="Y447" s="168">
        <f t="shared" si="54"/>
        <v>0</v>
      </c>
      <c r="Z447" s="168">
        <f t="shared" si="55"/>
        <v>0</v>
      </c>
      <c r="AA447" s="168">
        <f t="shared" si="56"/>
        <v>0</v>
      </c>
      <c r="AB447" s="168">
        <f t="shared" si="57"/>
        <v>0</v>
      </c>
      <c r="AC447" s="168">
        <f t="shared" si="58"/>
        <v>0</v>
      </c>
      <c r="AD447" s="168">
        <f t="shared" si="52"/>
        <v>0</v>
      </c>
      <c r="AE447" s="168">
        <f t="shared" si="59"/>
        <v>0</v>
      </c>
      <c r="AF447" s="170" t="s">
        <v>821</v>
      </c>
      <c r="AI447" s="1" t="str">
        <f t="shared" si="60"/>
        <v/>
      </c>
      <c r="AN447" s="1" t="str">
        <f t="shared" si="61"/>
        <v>{}</v>
      </c>
    </row>
    <row r="448" spans="1:40" ht="26.25" customHeight="1" x14ac:dyDescent="0.25">
      <c r="A448" s="66"/>
      <c r="B448" s="67"/>
      <c r="C448" s="67"/>
      <c r="D448" s="67"/>
      <c r="E448" s="95" t="s">
        <v>6997</v>
      </c>
      <c r="F448" s="68"/>
      <c r="G448" s="68"/>
      <c r="H448" s="68"/>
      <c r="I448" s="124"/>
      <c r="J448" s="69"/>
      <c r="K448" s="121"/>
      <c r="L448" s="71"/>
      <c r="M448" s="70"/>
      <c r="N448" s="69"/>
      <c r="O448" s="69"/>
      <c r="P448" s="69"/>
      <c r="Q448" s="73"/>
      <c r="R448" s="69"/>
      <c r="S448" s="74"/>
      <c r="T448" s="69"/>
      <c r="U448" s="21"/>
      <c r="V448" s="21"/>
      <c r="W448" s="20" t="e">
        <f>VLOOKUP(TRIM(X448),X10:Y219,2,FALSE)</f>
        <v>#N/A</v>
      </c>
      <c r="X448" s="168" t="str">
        <f t="shared" si="53"/>
        <v/>
      </c>
      <c r="Y448" s="168">
        <f t="shared" si="54"/>
        <v>0</v>
      </c>
      <c r="Z448" s="168">
        <f t="shared" si="55"/>
        <v>0</v>
      </c>
      <c r="AA448" s="168">
        <f t="shared" si="56"/>
        <v>0</v>
      </c>
      <c r="AB448" s="168">
        <f t="shared" si="57"/>
        <v>0</v>
      </c>
      <c r="AC448" s="168">
        <f t="shared" si="58"/>
        <v>0</v>
      </c>
      <c r="AD448" s="168">
        <f t="shared" si="52"/>
        <v>0</v>
      </c>
      <c r="AE448" s="168">
        <f t="shared" si="59"/>
        <v>0</v>
      </c>
      <c r="AF448" s="170">
        <v>8.2100000000000009</v>
      </c>
      <c r="AI448" s="1" t="str">
        <f t="shared" si="60"/>
        <v/>
      </c>
      <c r="AN448" s="1" t="str">
        <f t="shared" si="61"/>
        <v>{}</v>
      </c>
    </row>
    <row r="449" spans="1:40" ht="26.25" customHeight="1" x14ac:dyDescent="0.25">
      <c r="A449" s="66"/>
      <c r="B449" s="67"/>
      <c r="C449" s="67"/>
      <c r="D449" s="67"/>
      <c r="E449" s="95" t="s">
        <v>6998</v>
      </c>
      <c r="F449" s="68"/>
      <c r="G449" s="68"/>
      <c r="H449" s="68"/>
      <c r="I449" s="124"/>
      <c r="J449" s="69"/>
      <c r="K449" s="121"/>
      <c r="L449" s="69"/>
      <c r="M449" s="121"/>
      <c r="N449" s="69"/>
      <c r="O449" s="69"/>
      <c r="P449" s="69"/>
      <c r="Q449" s="73"/>
      <c r="R449" s="69"/>
      <c r="S449" s="74"/>
      <c r="T449" s="69"/>
      <c r="U449" s="21"/>
      <c r="V449" s="21"/>
      <c r="W449" s="20" t="e">
        <f>VLOOKUP(TRIM(X449),X10:Y219,2,FALSE)</f>
        <v>#N/A</v>
      </c>
      <c r="X449" s="168" t="str">
        <f t="shared" si="53"/>
        <v/>
      </c>
      <c r="Y449" s="168">
        <f t="shared" si="54"/>
        <v>0</v>
      </c>
      <c r="Z449" s="168">
        <f t="shared" si="55"/>
        <v>0</v>
      </c>
      <c r="AA449" s="168">
        <f t="shared" si="56"/>
        <v>0</v>
      </c>
      <c r="AB449" s="168">
        <f t="shared" si="57"/>
        <v>0</v>
      </c>
      <c r="AC449" s="168">
        <f t="shared" si="58"/>
        <v>0</v>
      </c>
      <c r="AD449" s="168">
        <f t="shared" si="52"/>
        <v>0</v>
      </c>
      <c r="AE449" s="168">
        <f t="shared" si="59"/>
        <v>0</v>
      </c>
      <c r="AF449" s="170">
        <v>8.2100000000000009</v>
      </c>
      <c r="AI449" s="1" t="str">
        <f t="shared" si="60"/>
        <v/>
      </c>
      <c r="AN449" s="1" t="str">
        <f t="shared" si="61"/>
        <v>{}</v>
      </c>
    </row>
    <row r="450" spans="1:40" ht="26.25" customHeight="1" x14ac:dyDescent="0.25">
      <c r="A450" s="66"/>
      <c r="B450" s="67"/>
      <c r="C450" s="67"/>
      <c r="D450" s="67"/>
      <c r="E450" s="95" t="s">
        <v>6999</v>
      </c>
      <c r="F450" s="68"/>
      <c r="G450" s="68"/>
      <c r="H450" s="68"/>
      <c r="I450" s="124"/>
      <c r="J450" s="69"/>
      <c r="K450" s="121"/>
      <c r="L450" s="71"/>
      <c r="M450" s="70"/>
      <c r="N450" s="69"/>
      <c r="O450" s="69"/>
      <c r="P450" s="69"/>
      <c r="Q450" s="73"/>
      <c r="R450" s="69"/>
      <c r="S450" s="74"/>
      <c r="T450" s="69"/>
      <c r="U450" s="21"/>
      <c r="V450" s="21"/>
      <c r="W450" s="20" t="e">
        <f>VLOOKUP(TRIM(X450),X10:Y219,2,FALSE)</f>
        <v>#N/A</v>
      </c>
      <c r="X450" s="168" t="str">
        <f t="shared" si="53"/>
        <v/>
      </c>
      <c r="Y450" s="168">
        <f t="shared" si="54"/>
        <v>0</v>
      </c>
      <c r="Z450" s="168">
        <f t="shared" si="55"/>
        <v>0</v>
      </c>
      <c r="AA450" s="168">
        <f t="shared" si="56"/>
        <v>0</v>
      </c>
      <c r="AB450" s="168">
        <f t="shared" si="57"/>
        <v>0</v>
      </c>
      <c r="AC450" s="168">
        <f t="shared" si="58"/>
        <v>0</v>
      </c>
      <c r="AD450" s="168">
        <f t="shared" si="52"/>
        <v>0</v>
      </c>
      <c r="AE450" s="168">
        <f t="shared" si="59"/>
        <v>0</v>
      </c>
      <c r="AF450" s="170">
        <v>8.1199999999999992</v>
      </c>
      <c r="AI450" s="1" t="str">
        <f t="shared" si="60"/>
        <v/>
      </c>
      <c r="AN450" s="1" t="str">
        <f t="shared" si="61"/>
        <v>{}</v>
      </c>
    </row>
    <row r="451" spans="1:40" ht="26.25" customHeight="1" x14ac:dyDescent="0.25">
      <c r="A451" s="66"/>
      <c r="B451" s="67"/>
      <c r="C451" s="67"/>
      <c r="D451" s="67"/>
      <c r="E451" s="95" t="s">
        <v>7000</v>
      </c>
      <c r="F451" s="68"/>
      <c r="G451" s="68"/>
      <c r="H451" s="68"/>
      <c r="I451" s="124"/>
      <c r="J451" s="69"/>
      <c r="K451" s="121"/>
      <c r="L451" s="69"/>
      <c r="M451" s="121"/>
      <c r="N451" s="69"/>
      <c r="O451" s="69"/>
      <c r="P451" s="69"/>
      <c r="Q451" s="73"/>
      <c r="R451" s="69"/>
      <c r="S451" s="74"/>
      <c r="T451" s="69"/>
      <c r="U451" s="21"/>
      <c r="V451" s="21"/>
      <c r="W451" s="20" t="e">
        <f>VLOOKUP(TRIM(X451),X10:Y219,2,FALSE)</f>
        <v>#N/A</v>
      </c>
      <c r="X451" s="168" t="str">
        <f t="shared" si="53"/>
        <v/>
      </c>
      <c r="Y451" s="168">
        <f t="shared" si="54"/>
        <v>0</v>
      </c>
      <c r="Z451" s="168">
        <f t="shared" si="55"/>
        <v>0</v>
      </c>
      <c r="AA451" s="168">
        <f t="shared" si="56"/>
        <v>0</v>
      </c>
      <c r="AB451" s="168">
        <f t="shared" si="57"/>
        <v>0</v>
      </c>
      <c r="AC451" s="168">
        <f t="shared" si="58"/>
        <v>0</v>
      </c>
      <c r="AD451" s="168">
        <f t="shared" si="52"/>
        <v>0</v>
      </c>
      <c r="AE451" s="168">
        <f t="shared" si="59"/>
        <v>0</v>
      </c>
      <c r="AF451" s="170">
        <v>8.1199999999999992</v>
      </c>
      <c r="AI451" s="1" t="str">
        <f t="shared" si="60"/>
        <v/>
      </c>
      <c r="AN451" s="1" t="str">
        <f t="shared" si="61"/>
        <v>{}</v>
      </c>
    </row>
    <row r="452" spans="1:40" ht="26.25" customHeight="1" x14ac:dyDescent="0.25">
      <c r="A452" s="66"/>
      <c r="B452" s="67"/>
      <c r="C452" s="67"/>
      <c r="D452" s="67"/>
      <c r="E452" s="95" t="s">
        <v>7001</v>
      </c>
      <c r="F452" s="68"/>
      <c r="G452" s="68"/>
      <c r="H452" s="68"/>
      <c r="I452" s="124"/>
      <c r="J452" s="69"/>
      <c r="K452" s="121"/>
      <c r="L452" s="71"/>
      <c r="M452" s="70"/>
      <c r="N452" s="69"/>
      <c r="O452" s="69"/>
      <c r="P452" s="69"/>
      <c r="Q452" s="73"/>
      <c r="R452" s="69"/>
      <c r="S452" s="74"/>
      <c r="T452" s="69"/>
      <c r="U452" s="21"/>
      <c r="V452" s="21"/>
      <c r="W452" s="20" t="e">
        <f>VLOOKUP(TRIM(X452),X10:Y219,2,FALSE)</f>
        <v>#N/A</v>
      </c>
      <c r="X452" s="168" t="str">
        <f t="shared" si="53"/>
        <v/>
      </c>
      <c r="Y452" s="168">
        <f t="shared" si="54"/>
        <v>0</v>
      </c>
      <c r="Z452" s="168">
        <f t="shared" si="55"/>
        <v>0</v>
      </c>
      <c r="AA452" s="168">
        <f t="shared" si="56"/>
        <v>0</v>
      </c>
      <c r="AB452" s="168">
        <f t="shared" si="57"/>
        <v>0</v>
      </c>
      <c r="AC452" s="168">
        <f t="shared" si="58"/>
        <v>0</v>
      </c>
      <c r="AD452" s="168">
        <f t="shared" si="52"/>
        <v>0</v>
      </c>
      <c r="AE452" s="168">
        <f t="shared" si="59"/>
        <v>0</v>
      </c>
      <c r="AF452" s="170">
        <v>8.1199999999999992</v>
      </c>
      <c r="AI452" s="1" t="str">
        <f t="shared" si="60"/>
        <v/>
      </c>
      <c r="AN452" s="1" t="str">
        <f t="shared" si="61"/>
        <v>{}</v>
      </c>
    </row>
    <row r="453" spans="1:40" ht="26.25" customHeight="1" x14ac:dyDescent="0.25">
      <c r="A453" s="66"/>
      <c r="B453" s="67"/>
      <c r="C453" s="67"/>
      <c r="D453" s="67"/>
      <c r="E453" s="95" t="s">
        <v>7002</v>
      </c>
      <c r="F453" s="68"/>
      <c r="G453" s="68"/>
      <c r="H453" s="68"/>
      <c r="I453" s="124"/>
      <c r="J453" s="69"/>
      <c r="K453" s="121"/>
      <c r="L453" s="69"/>
      <c r="M453" s="121"/>
      <c r="N453" s="69"/>
      <c r="O453" s="69"/>
      <c r="P453" s="69"/>
      <c r="Q453" s="73"/>
      <c r="R453" s="69"/>
      <c r="S453" s="74"/>
      <c r="T453" s="69"/>
      <c r="U453" s="21"/>
      <c r="V453" s="21"/>
      <c r="W453" s="20" t="e">
        <f>VLOOKUP(TRIM(X453),X10:Y219,2,FALSE)</f>
        <v>#N/A</v>
      </c>
      <c r="X453" s="168" t="str">
        <f t="shared" si="53"/>
        <v/>
      </c>
      <c r="Y453" s="168">
        <f t="shared" si="54"/>
        <v>0</v>
      </c>
      <c r="Z453" s="168">
        <f t="shared" si="55"/>
        <v>0</v>
      </c>
      <c r="AA453" s="168">
        <f t="shared" si="56"/>
        <v>0</v>
      </c>
      <c r="AB453" s="168">
        <f t="shared" si="57"/>
        <v>0</v>
      </c>
      <c r="AC453" s="168">
        <f t="shared" si="58"/>
        <v>0</v>
      </c>
      <c r="AD453" s="168">
        <f t="shared" si="52"/>
        <v>0</v>
      </c>
      <c r="AE453" s="168">
        <f t="shared" si="59"/>
        <v>0</v>
      </c>
      <c r="AF453" s="174" t="s">
        <v>181</v>
      </c>
      <c r="AI453" s="1" t="str">
        <f t="shared" si="60"/>
        <v/>
      </c>
      <c r="AN453" s="1" t="str">
        <f t="shared" si="61"/>
        <v>{}</v>
      </c>
    </row>
    <row r="454" spans="1:40" ht="26.25" customHeight="1" x14ac:dyDescent="0.25">
      <c r="A454" s="66"/>
      <c r="B454" s="67"/>
      <c r="C454" s="67"/>
      <c r="D454" s="67"/>
      <c r="E454" s="95" t="s">
        <v>7003</v>
      </c>
      <c r="F454" s="68"/>
      <c r="G454" s="68"/>
      <c r="H454" s="68"/>
      <c r="I454" s="124"/>
      <c r="J454" s="69"/>
      <c r="K454" s="121"/>
      <c r="L454" s="71"/>
      <c r="M454" s="70"/>
      <c r="N454" s="69"/>
      <c r="O454" s="69"/>
      <c r="P454" s="69"/>
      <c r="Q454" s="73"/>
      <c r="R454" s="69"/>
      <c r="S454" s="74"/>
      <c r="T454" s="69"/>
      <c r="U454" s="21"/>
      <c r="V454" s="21"/>
      <c r="W454" s="20" t="e">
        <f>VLOOKUP(TRIM(X454),X10:Y219,2,FALSE)</f>
        <v>#N/A</v>
      </c>
      <c r="X454" s="168" t="str">
        <f t="shared" si="53"/>
        <v/>
      </c>
      <c r="Y454" s="168">
        <f t="shared" si="54"/>
        <v>0</v>
      </c>
      <c r="Z454" s="168">
        <f t="shared" si="55"/>
        <v>0</v>
      </c>
      <c r="AA454" s="168">
        <f t="shared" si="56"/>
        <v>0</v>
      </c>
      <c r="AB454" s="168">
        <f t="shared" si="57"/>
        <v>0</v>
      </c>
      <c r="AC454" s="168">
        <f t="shared" si="58"/>
        <v>0</v>
      </c>
      <c r="AD454" s="168">
        <f t="shared" si="52"/>
        <v>0</v>
      </c>
      <c r="AE454" s="168">
        <f t="shared" si="59"/>
        <v>0</v>
      </c>
      <c r="AF454" s="174" t="s">
        <v>181</v>
      </c>
      <c r="AI454" s="1" t="str">
        <f t="shared" si="60"/>
        <v/>
      </c>
      <c r="AN454" s="1" t="str">
        <f t="shared" si="61"/>
        <v>{}</v>
      </c>
    </row>
    <row r="455" spans="1:40" ht="26.25" customHeight="1" x14ac:dyDescent="0.25">
      <c r="A455" s="66"/>
      <c r="B455" s="67"/>
      <c r="C455" s="67"/>
      <c r="D455" s="67"/>
      <c r="E455" s="95" t="s">
        <v>7004</v>
      </c>
      <c r="F455" s="68"/>
      <c r="G455" s="68"/>
      <c r="H455" s="68"/>
      <c r="I455" s="124"/>
      <c r="J455" s="69"/>
      <c r="K455" s="121"/>
      <c r="L455" s="69"/>
      <c r="M455" s="121"/>
      <c r="N455" s="69"/>
      <c r="O455" s="69"/>
      <c r="P455" s="69"/>
      <c r="Q455" s="73"/>
      <c r="R455" s="69"/>
      <c r="S455" s="74"/>
      <c r="T455" s="69"/>
      <c r="U455" s="21"/>
      <c r="V455" s="21"/>
      <c r="W455" s="20" t="e">
        <f>VLOOKUP(TRIM(X455),X10:Y219,2,FALSE)</f>
        <v>#N/A</v>
      </c>
      <c r="X455" s="168" t="str">
        <f t="shared" si="53"/>
        <v/>
      </c>
      <c r="Y455" s="168">
        <f t="shared" si="54"/>
        <v>0</v>
      </c>
      <c r="Z455" s="168">
        <f t="shared" si="55"/>
        <v>0</v>
      </c>
      <c r="AA455" s="168">
        <f t="shared" si="56"/>
        <v>0</v>
      </c>
      <c r="AB455" s="168">
        <f t="shared" si="57"/>
        <v>0</v>
      </c>
      <c r="AC455" s="168">
        <f t="shared" si="58"/>
        <v>0</v>
      </c>
      <c r="AD455" s="168">
        <f t="shared" si="52"/>
        <v>0</v>
      </c>
      <c r="AE455" s="168">
        <f t="shared" si="59"/>
        <v>0</v>
      </c>
      <c r="AF455" s="170">
        <v>8.4</v>
      </c>
      <c r="AI455" s="1" t="str">
        <f t="shared" si="60"/>
        <v/>
      </c>
      <c r="AN455" s="1" t="str">
        <f t="shared" si="61"/>
        <v>{}</v>
      </c>
    </row>
    <row r="456" spans="1:40" ht="26.25" customHeight="1" x14ac:dyDescent="0.25">
      <c r="A456" s="66"/>
      <c r="B456" s="67"/>
      <c r="C456" s="67"/>
      <c r="D456" s="67"/>
      <c r="E456" s="95" t="s">
        <v>7005</v>
      </c>
      <c r="F456" s="68"/>
      <c r="G456" s="68"/>
      <c r="H456" s="68"/>
      <c r="I456" s="124"/>
      <c r="J456" s="69"/>
      <c r="K456" s="121"/>
      <c r="L456" s="71"/>
      <c r="M456" s="70"/>
      <c r="N456" s="69"/>
      <c r="O456" s="69"/>
      <c r="P456" s="69"/>
      <c r="Q456" s="73"/>
      <c r="R456" s="69"/>
      <c r="S456" s="74"/>
      <c r="T456" s="69"/>
      <c r="U456" s="21"/>
      <c r="V456" s="21"/>
      <c r="W456" s="20" t="e">
        <f>VLOOKUP(TRIM(X456),X10:Y219,2,FALSE)</f>
        <v>#N/A</v>
      </c>
      <c r="X456" s="168" t="str">
        <f t="shared" si="53"/>
        <v/>
      </c>
      <c r="Y456" s="168">
        <f t="shared" si="54"/>
        <v>0</v>
      </c>
      <c r="Z456" s="168">
        <f t="shared" si="55"/>
        <v>0</v>
      </c>
      <c r="AA456" s="168">
        <f t="shared" si="56"/>
        <v>0</v>
      </c>
      <c r="AB456" s="168">
        <f t="shared" si="57"/>
        <v>0</v>
      </c>
      <c r="AC456" s="168">
        <f t="shared" si="58"/>
        <v>0</v>
      </c>
      <c r="AD456" s="168">
        <f t="shared" si="52"/>
        <v>0</v>
      </c>
      <c r="AE456" s="168">
        <f t="shared" si="59"/>
        <v>0</v>
      </c>
      <c r="AF456" s="170">
        <v>8.4</v>
      </c>
      <c r="AI456" s="1" t="str">
        <f t="shared" si="60"/>
        <v/>
      </c>
      <c r="AN456" s="1" t="str">
        <f t="shared" si="61"/>
        <v>{}</v>
      </c>
    </row>
    <row r="457" spans="1:40" ht="26.25" customHeight="1" x14ac:dyDescent="0.25">
      <c r="A457" s="66"/>
      <c r="B457" s="67"/>
      <c r="C457" s="67"/>
      <c r="D457" s="67"/>
      <c r="E457" s="95" t="s">
        <v>7006</v>
      </c>
      <c r="F457" s="68"/>
      <c r="G457" s="68"/>
      <c r="H457" s="68"/>
      <c r="I457" s="124"/>
      <c r="J457" s="69"/>
      <c r="K457" s="121"/>
      <c r="L457" s="69"/>
      <c r="M457" s="121"/>
      <c r="N457" s="69"/>
      <c r="O457" s="69"/>
      <c r="P457" s="69"/>
      <c r="Q457" s="73"/>
      <c r="R457" s="69"/>
      <c r="S457" s="74"/>
      <c r="T457" s="69"/>
      <c r="U457" s="21"/>
      <c r="V457" s="21"/>
      <c r="W457" s="20" t="e">
        <f>VLOOKUP(TRIM(X457),X10:Y219,2,FALSE)</f>
        <v>#N/A</v>
      </c>
      <c r="X457" s="168" t="str">
        <f t="shared" si="53"/>
        <v/>
      </c>
      <c r="Y457" s="168">
        <f t="shared" si="54"/>
        <v>0</v>
      </c>
      <c r="Z457" s="168">
        <f t="shared" si="55"/>
        <v>0</v>
      </c>
      <c r="AA457" s="168">
        <f t="shared" si="56"/>
        <v>0</v>
      </c>
      <c r="AB457" s="168">
        <f t="shared" si="57"/>
        <v>0</v>
      </c>
      <c r="AC457" s="168">
        <f t="shared" si="58"/>
        <v>0</v>
      </c>
      <c r="AD457" s="168">
        <f t="shared" si="52"/>
        <v>0</v>
      </c>
      <c r="AE457" s="168">
        <f t="shared" si="59"/>
        <v>0</v>
      </c>
      <c r="AF457" s="170">
        <v>8.5</v>
      </c>
      <c r="AI457" s="1" t="str">
        <f t="shared" si="60"/>
        <v/>
      </c>
      <c r="AN457" s="1" t="str">
        <f t="shared" si="61"/>
        <v>{}</v>
      </c>
    </row>
    <row r="458" spans="1:40" ht="26.25" customHeight="1" x14ac:dyDescent="0.25">
      <c r="A458" s="66"/>
      <c r="B458" s="67"/>
      <c r="C458" s="67"/>
      <c r="D458" s="67"/>
      <c r="E458" s="95" t="s">
        <v>7007</v>
      </c>
      <c r="F458" s="68"/>
      <c r="G458" s="68"/>
      <c r="H458" s="68"/>
      <c r="I458" s="124"/>
      <c r="J458" s="69"/>
      <c r="K458" s="121"/>
      <c r="L458" s="71"/>
      <c r="M458" s="70"/>
      <c r="N458" s="69"/>
      <c r="O458" s="69"/>
      <c r="P458" s="69"/>
      <c r="Q458" s="73"/>
      <c r="R458" s="69"/>
      <c r="S458" s="74"/>
      <c r="T458" s="69"/>
      <c r="U458" s="21"/>
      <c r="V458" s="21"/>
      <c r="W458" s="20" t="e">
        <f>VLOOKUP(TRIM(X458),X10:Y219,2,FALSE)</f>
        <v>#N/A</v>
      </c>
      <c r="X458" s="168" t="str">
        <f t="shared" si="53"/>
        <v/>
      </c>
      <c r="Y458" s="168">
        <f t="shared" si="54"/>
        <v>0</v>
      </c>
      <c r="Z458" s="168">
        <f t="shared" si="55"/>
        <v>0</v>
      </c>
      <c r="AA458" s="168">
        <f t="shared" si="56"/>
        <v>0</v>
      </c>
      <c r="AB458" s="168">
        <f t="shared" si="57"/>
        <v>0</v>
      </c>
      <c r="AC458" s="168">
        <f t="shared" si="58"/>
        <v>0</v>
      </c>
      <c r="AD458" s="168">
        <f t="shared" si="52"/>
        <v>0</v>
      </c>
      <c r="AE458" s="168">
        <f t="shared" si="59"/>
        <v>0</v>
      </c>
      <c r="AF458" s="170">
        <v>8.1</v>
      </c>
      <c r="AI458" s="1" t="str">
        <f t="shared" si="60"/>
        <v/>
      </c>
      <c r="AN458" s="1" t="str">
        <f t="shared" si="61"/>
        <v>{}</v>
      </c>
    </row>
    <row r="459" spans="1:40" ht="26.25" customHeight="1" x14ac:dyDescent="0.25">
      <c r="A459" s="66"/>
      <c r="B459" s="67"/>
      <c r="C459" s="67"/>
      <c r="D459" s="67"/>
      <c r="E459" s="95" t="s">
        <v>7008</v>
      </c>
      <c r="F459" s="68"/>
      <c r="G459" s="68"/>
      <c r="H459" s="68"/>
      <c r="I459" s="124"/>
      <c r="J459" s="69"/>
      <c r="K459" s="121"/>
      <c r="L459" s="69"/>
      <c r="M459" s="121"/>
      <c r="N459" s="69"/>
      <c r="O459" s="69"/>
      <c r="P459" s="69"/>
      <c r="Q459" s="73"/>
      <c r="R459" s="69"/>
      <c r="S459" s="74"/>
      <c r="T459" s="69"/>
      <c r="U459" s="21"/>
      <c r="V459" s="21"/>
      <c r="W459" s="20" t="e">
        <f>VLOOKUP(TRIM(X459),X10:Y219,2,FALSE)</f>
        <v>#N/A</v>
      </c>
      <c r="X459" s="168" t="str">
        <f t="shared" si="53"/>
        <v/>
      </c>
      <c r="Y459" s="168">
        <f t="shared" si="54"/>
        <v>0</v>
      </c>
      <c r="Z459" s="168">
        <f t="shared" si="55"/>
        <v>0</v>
      </c>
      <c r="AA459" s="168">
        <f t="shared" si="56"/>
        <v>0</v>
      </c>
      <c r="AB459" s="168">
        <f t="shared" si="57"/>
        <v>0</v>
      </c>
      <c r="AC459" s="168">
        <f t="shared" si="58"/>
        <v>0</v>
      </c>
      <c r="AD459" s="168">
        <f t="shared" si="52"/>
        <v>0</v>
      </c>
      <c r="AE459" s="168">
        <f t="shared" si="59"/>
        <v>0</v>
      </c>
      <c r="AF459" s="170" t="s">
        <v>821</v>
      </c>
      <c r="AI459" s="1" t="str">
        <f t="shared" si="60"/>
        <v/>
      </c>
      <c r="AN459" s="1" t="str">
        <f t="shared" si="61"/>
        <v>{}</v>
      </c>
    </row>
    <row r="460" spans="1:40" ht="26.25" customHeight="1" x14ac:dyDescent="0.25">
      <c r="A460" s="66"/>
      <c r="B460" s="67"/>
      <c r="C460" s="67"/>
      <c r="D460" s="67"/>
      <c r="E460" s="95" t="s">
        <v>7009</v>
      </c>
      <c r="F460" s="68"/>
      <c r="G460" s="68"/>
      <c r="H460" s="68"/>
      <c r="I460" s="124"/>
      <c r="J460" s="69"/>
      <c r="K460" s="121"/>
      <c r="L460" s="71"/>
      <c r="M460" s="70"/>
      <c r="N460" s="69"/>
      <c r="O460" s="69"/>
      <c r="P460" s="69"/>
      <c r="Q460" s="73"/>
      <c r="R460" s="69"/>
      <c r="S460" s="74"/>
      <c r="T460" s="69"/>
      <c r="U460" s="21"/>
      <c r="V460" s="21"/>
      <c r="W460" s="20" t="e">
        <f>VLOOKUP(TRIM(X460),X10:Y219,2,FALSE)</f>
        <v>#N/A</v>
      </c>
      <c r="X460" s="168" t="str">
        <f t="shared" si="53"/>
        <v/>
      </c>
      <c r="Y460" s="168">
        <f t="shared" si="54"/>
        <v>0</v>
      </c>
      <c r="Z460" s="168">
        <f t="shared" si="55"/>
        <v>0</v>
      </c>
      <c r="AA460" s="168">
        <f t="shared" si="56"/>
        <v>0</v>
      </c>
      <c r="AB460" s="168">
        <f t="shared" si="57"/>
        <v>0</v>
      </c>
      <c r="AC460" s="168">
        <f t="shared" si="58"/>
        <v>0</v>
      </c>
      <c r="AD460" s="168">
        <f t="shared" si="52"/>
        <v>0</v>
      </c>
      <c r="AE460" s="168">
        <f t="shared" si="59"/>
        <v>0</v>
      </c>
      <c r="AF460" s="170">
        <v>8.4</v>
      </c>
      <c r="AI460" s="1" t="str">
        <f t="shared" si="60"/>
        <v/>
      </c>
      <c r="AN460" s="1" t="str">
        <f t="shared" si="61"/>
        <v>{}</v>
      </c>
    </row>
    <row r="461" spans="1:40" ht="26.25" customHeight="1" x14ac:dyDescent="0.25">
      <c r="A461" s="66"/>
      <c r="B461" s="67"/>
      <c r="C461" s="67"/>
      <c r="D461" s="67"/>
      <c r="E461" s="95" t="s">
        <v>7010</v>
      </c>
      <c r="F461" s="68"/>
      <c r="G461" s="68"/>
      <c r="H461" s="68"/>
      <c r="I461" s="124"/>
      <c r="J461" s="69"/>
      <c r="K461" s="121"/>
      <c r="L461" s="69"/>
      <c r="M461" s="121"/>
      <c r="N461" s="69"/>
      <c r="O461" s="69"/>
      <c r="P461" s="69"/>
      <c r="Q461" s="73"/>
      <c r="R461" s="69"/>
      <c r="S461" s="74"/>
      <c r="T461" s="69"/>
      <c r="U461" s="21"/>
      <c r="V461" s="21"/>
      <c r="W461" s="20" t="e">
        <f>VLOOKUP(TRIM(X461),X10:Y219,2,FALSE)</f>
        <v>#N/A</v>
      </c>
      <c r="X461" s="168" t="str">
        <f t="shared" si="53"/>
        <v/>
      </c>
      <c r="Y461" s="168">
        <f t="shared" si="54"/>
        <v>0</v>
      </c>
      <c r="Z461" s="168">
        <f t="shared" si="55"/>
        <v>0</v>
      </c>
      <c r="AA461" s="168">
        <f t="shared" si="56"/>
        <v>0</v>
      </c>
      <c r="AB461" s="168">
        <f t="shared" si="57"/>
        <v>0</v>
      </c>
      <c r="AC461" s="168">
        <f t="shared" si="58"/>
        <v>0</v>
      </c>
      <c r="AD461" s="168">
        <f t="shared" si="52"/>
        <v>0</v>
      </c>
      <c r="AE461" s="168">
        <f t="shared" si="59"/>
        <v>0</v>
      </c>
      <c r="AF461" s="170">
        <v>8.4</v>
      </c>
      <c r="AI461" s="1" t="str">
        <f t="shared" si="60"/>
        <v/>
      </c>
      <c r="AN461" s="1" t="str">
        <f t="shared" si="61"/>
        <v>{}</v>
      </c>
    </row>
    <row r="462" spans="1:40" ht="26.25" customHeight="1" x14ac:dyDescent="0.25">
      <c r="A462" s="66"/>
      <c r="B462" s="67"/>
      <c r="C462" s="67"/>
      <c r="D462" s="67"/>
      <c r="E462" s="95" t="s">
        <v>7011</v>
      </c>
      <c r="F462" s="68"/>
      <c r="G462" s="68"/>
      <c r="H462" s="68"/>
      <c r="I462" s="124"/>
      <c r="J462" s="69"/>
      <c r="K462" s="121"/>
      <c r="L462" s="71"/>
      <c r="M462" s="70"/>
      <c r="N462" s="69"/>
      <c r="O462" s="69"/>
      <c r="P462" s="69"/>
      <c r="Q462" s="73"/>
      <c r="R462" s="69"/>
      <c r="S462" s="74"/>
      <c r="T462" s="69"/>
      <c r="U462" s="21"/>
      <c r="V462" s="21"/>
      <c r="W462" s="20" t="e">
        <f>VLOOKUP(TRIM(X462),X10:Y219,2,FALSE)</f>
        <v>#N/A</v>
      </c>
      <c r="X462" s="168" t="str">
        <f t="shared" si="53"/>
        <v/>
      </c>
      <c r="Y462" s="168">
        <f t="shared" si="54"/>
        <v>0</v>
      </c>
      <c r="Z462" s="168">
        <f t="shared" si="55"/>
        <v>0</v>
      </c>
      <c r="AA462" s="168">
        <f t="shared" si="56"/>
        <v>0</v>
      </c>
      <c r="AB462" s="168">
        <f t="shared" si="57"/>
        <v>0</v>
      </c>
      <c r="AC462" s="168">
        <f t="shared" si="58"/>
        <v>0</v>
      </c>
      <c r="AD462" s="168">
        <f t="shared" si="52"/>
        <v>0</v>
      </c>
      <c r="AE462" s="168">
        <f t="shared" si="59"/>
        <v>0</v>
      </c>
      <c r="AF462" s="170">
        <v>8.4</v>
      </c>
      <c r="AI462" s="1" t="str">
        <f t="shared" si="60"/>
        <v/>
      </c>
      <c r="AN462" s="1" t="str">
        <f t="shared" si="61"/>
        <v>{}</v>
      </c>
    </row>
    <row r="463" spans="1:40" ht="26.25" customHeight="1" x14ac:dyDescent="0.25">
      <c r="A463" s="66"/>
      <c r="B463" s="67"/>
      <c r="C463" s="67"/>
      <c r="D463" s="67"/>
      <c r="E463" s="95" t="s">
        <v>7012</v>
      </c>
      <c r="F463" s="68"/>
      <c r="G463" s="68"/>
      <c r="H463" s="68"/>
      <c r="I463" s="124"/>
      <c r="J463" s="69"/>
      <c r="K463" s="121"/>
      <c r="L463" s="69"/>
      <c r="M463" s="121"/>
      <c r="N463" s="69"/>
      <c r="O463" s="69"/>
      <c r="P463" s="69"/>
      <c r="Q463" s="73"/>
      <c r="R463" s="69"/>
      <c r="S463" s="74"/>
      <c r="T463" s="69"/>
      <c r="U463" s="21"/>
      <c r="V463" s="21"/>
      <c r="W463" s="20" t="e">
        <f>VLOOKUP(TRIM(X463),X10:Y219,2,FALSE)</f>
        <v>#N/A</v>
      </c>
      <c r="X463" s="168" t="str">
        <f t="shared" si="53"/>
        <v/>
      </c>
      <c r="Y463" s="168">
        <f t="shared" si="54"/>
        <v>0</v>
      </c>
      <c r="Z463" s="168">
        <f t="shared" si="55"/>
        <v>0</v>
      </c>
      <c r="AA463" s="168">
        <f t="shared" si="56"/>
        <v>0</v>
      </c>
      <c r="AB463" s="168">
        <f t="shared" si="57"/>
        <v>0</v>
      </c>
      <c r="AC463" s="168">
        <f t="shared" si="58"/>
        <v>0</v>
      </c>
      <c r="AD463" s="168">
        <f t="shared" si="52"/>
        <v>0</v>
      </c>
      <c r="AE463" s="168">
        <f t="shared" si="59"/>
        <v>0</v>
      </c>
      <c r="AF463" s="170">
        <v>8.1999999999999993</v>
      </c>
      <c r="AI463" s="1" t="str">
        <f t="shared" si="60"/>
        <v/>
      </c>
      <c r="AN463" s="1" t="str">
        <f t="shared" si="61"/>
        <v>{}</v>
      </c>
    </row>
    <row r="464" spans="1:40" ht="26.25" customHeight="1" x14ac:dyDescent="0.25">
      <c r="A464" s="66"/>
      <c r="B464" s="67"/>
      <c r="C464" s="67"/>
      <c r="D464" s="67"/>
      <c r="E464" s="95" t="s">
        <v>7013</v>
      </c>
      <c r="F464" s="68"/>
      <c r="G464" s="68"/>
      <c r="H464" s="68"/>
      <c r="I464" s="124"/>
      <c r="J464" s="69"/>
      <c r="K464" s="121"/>
      <c r="L464" s="71"/>
      <c r="M464" s="70"/>
      <c r="N464" s="69"/>
      <c r="O464" s="69"/>
      <c r="P464" s="69"/>
      <c r="Q464" s="73"/>
      <c r="R464" s="69"/>
      <c r="S464" s="74"/>
      <c r="T464" s="69"/>
      <c r="U464" s="21"/>
      <c r="V464" s="21"/>
      <c r="W464" s="20" t="e">
        <f>VLOOKUP(TRIM(X464),X10:Y219,2,FALSE)</f>
        <v>#N/A</v>
      </c>
      <c r="X464" s="168" t="str">
        <f t="shared" si="53"/>
        <v/>
      </c>
      <c r="Y464" s="168">
        <f t="shared" si="54"/>
        <v>0</v>
      </c>
      <c r="Z464" s="168">
        <f t="shared" si="55"/>
        <v>0</v>
      </c>
      <c r="AA464" s="168">
        <f t="shared" si="56"/>
        <v>0</v>
      </c>
      <c r="AB464" s="168">
        <f t="shared" si="57"/>
        <v>0</v>
      </c>
      <c r="AC464" s="168">
        <f t="shared" si="58"/>
        <v>0</v>
      </c>
      <c r="AD464" s="168">
        <f t="shared" si="52"/>
        <v>0</v>
      </c>
      <c r="AE464" s="168">
        <f t="shared" si="59"/>
        <v>0</v>
      </c>
      <c r="AF464" s="170">
        <v>8.11</v>
      </c>
      <c r="AI464" s="1" t="str">
        <f t="shared" si="60"/>
        <v/>
      </c>
      <c r="AN464" s="1" t="str">
        <f t="shared" si="61"/>
        <v>{}</v>
      </c>
    </row>
    <row r="465" spans="1:40" ht="26.25" customHeight="1" x14ac:dyDescent="0.25">
      <c r="A465" s="66"/>
      <c r="B465" s="67"/>
      <c r="C465" s="67"/>
      <c r="D465" s="67"/>
      <c r="E465" s="95" t="s">
        <v>7014</v>
      </c>
      <c r="F465" s="68"/>
      <c r="G465" s="68"/>
      <c r="H465" s="68"/>
      <c r="I465" s="124"/>
      <c r="J465" s="69"/>
      <c r="K465" s="121"/>
      <c r="L465" s="69"/>
      <c r="M465" s="121"/>
      <c r="N465" s="69"/>
      <c r="O465" s="69"/>
      <c r="P465" s="69"/>
      <c r="Q465" s="73"/>
      <c r="R465" s="69"/>
      <c r="S465" s="74"/>
      <c r="T465" s="69"/>
      <c r="U465" s="21"/>
      <c r="V465" s="21"/>
      <c r="W465" s="20" t="e">
        <f>VLOOKUP(TRIM(X465),X10:Y219,2,FALSE)</f>
        <v>#N/A</v>
      </c>
      <c r="X465" s="168" t="str">
        <f t="shared" si="53"/>
        <v/>
      </c>
      <c r="Y465" s="168">
        <f t="shared" si="54"/>
        <v>0</v>
      </c>
      <c r="Z465" s="168">
        <f t="shared" si="55"/>
        <v>0</v>
      </c>
      <c r="AA465" s="168">
        <f t="shared" si="56"/>
        <v>0</v>
      </c>
      <c r="AB465" s="168">
        <f t="shared" si="57"/>
        <v>0</v>
      </c>
      <c r="AC465" s="168">
        <f t="shared" si="58"/>
        <v>0</v>
      </c>
      <c r="AD465" s="168">
        <f t="shared" si="52"/>
        <v>0</v>
      </c>
      <c r="AE465" s="168">
        <f t="shared" si="59"/>
        <v>0</v>
      </c>
      <c r="AF465" s="170">
        <v>8.11</v>
      </c>
      <c r="AI465" s="1" t="str">
        <f t="shared" si="60"/>
        <v/>
      </c>
      <c r="AN465" s="1" t="str">
        <f t="shared" si="61"/>
        <v>{}</v>
      </c>
    </row>
    <row r="466" spans="1:40" ht="26.25" customHeight="1" x14ac:dyDescent="0.25">
      <c r="A466" s="66"/>
      <c r="B466" s="67"/>
      <c r="C466" s="67"/>
      <c r="D466" s="67"/>
      <c r="E466" s="95" t="s">
        <v>7015</v>
      </c>
      <c r="F466" s="68"/>
      <c r="G466" s="68"/>
      <c r="H466" s="68"/>
      <c r="I466" s="124"/>
      <c r="J466" s="69"/>
      <c r="K466" s="121"/>
      <c r="L466" s="71"/>
      <c r="M466" s="70"/>
      <c r="N466" s="69"/>
      <c r="O466" s="69"/>
      <c r="P466" s="69"/>
      <c r="Q466" s="73"/>
      <c r="R466" s="69"/>
      <c r="S466" s="74"/>
      <c r="T466" s="69"/>
      <c r="U466" s="21"/>
      <c r="V466" s="21"/>
      <c r="W466" s="20" t="e">
        <f>VLOOKUP(TRIM(X466),X10:Y219,2,FALSE)</f>
        <v>#N/A</v>
      </c>
      <c r="X466" s="168" t="str">
        <f t="shared" si="53"/>
        <v/>
      </c>
      <c r="Y466" s="168">
        <f t="shared" si="54"/>
        <v>0</v>
      </c>
      <c r="Z466" s="168">
        <f t="shared" si="55"/>
        <v>0</v>
      </c>
      <c r="AA466" s="168">
        <f t="shared" si="56"/>
        <v>0</v>
      </c>
      <c r="AB466" s="168">
        <f t="shared" si="57"/>
        <v>0</v>
      </c>
      <c r="AC466" s="168">
        <f t="shared" si="58"/>
        <v>0</v>
      </c>
      <c r="AD466" s="168">
        <f t="shared" si="52"/>
        <v>0</v>
      </c>
      <c r="AE466" s="168">
        <f t="shared" si="59"/>
        <v>0</v>
      </c>
      <c r="AF466" s="170">
        <v>8.11</v>
      </c>
      <c r="AI466" s="1" t="str">
        <f t="shared" si="60"/>
        <v/>
      </c>
      <c r="AN466" s="1" t="str">
        <f t="shared" si="61"/>
        <v>{}</v>
      </c>
    </row>
    <row r="467" spans="1:40" ht="26.25" customHeight="1" x14ac:dyDescent="0.25">
      <c r="A467" s="66"/>
      <c r="B467" s="67"/>
      <c r="C467" s="67"/>
      <c r="D467" s="67"/>
      <c r="E467" s="95" t="s">
        <v>7016</v>
      </c>
      <c r="F467" s="68"/>
      <c r="G467" s="68"/>
      <c r="H467" s="68"/>
      <c r="I467" s="124"/>
      <c r="J467" s="69"/>
      <c r="K467" s="121"/>
      <c r="L467" s="69"/>
      <c r="M467" s="121"/>
      <c r="N467" s="69"/>
      <c r="O467" s="69"/>
      <c r="P467" s="69"/>
      <c r="Q467" s="73"/>
      <c r="R467" s="69"/>
      <c r="S467" s="74"/>
      <c r="T467" s="69"/>
      <c r="U467" s="21"/>
      <c r="V467" s="21"/>
      <c r="W467" s="20" t="e">
        <f>VLOOKUP(TRIM(X467),X10:Y219,2,FALSE)</f>
        <v>#N/A</v>
      </c>
      <c r="X467" s="168" t="str">
        <f t="shared" si="53"/>
        <v/>
      </c>
      <c r="Y467" s="168">
        <f t="shared" si="54"/>
        <v>0</v>
      </c>
      <c r="Z467" s="168">
        <f t="shared" si="55"/>
        <v>0</v>
      </c>
      <c r="AA467" s="168">
        <f t="shared" si="56"/>
        <v>0</v>
      </c>
      <c r="AB467" s="168">
        <f t="shared" si="57"/>
        <v>0</v>
      </c>
      <c r="AC467" s="168">
        <f t="shared" si="58"/>
        <v>0</v>
      </c>
      <c r="AD467" s="168">
        <f t="shared" si="52"/>
        <v>0</v>
      </c>
      <c r="AE467" s="168">
        <f t="shared" si="59"/>
        <v>0</v>
      </c>
      <c r="AF467" s="170">
        <v>8.11</v>
      </c>
      <c r="AI467" s="1" t="str">
        <f t="shared" si="60"/>
        <v/>
      </c>
      <c r="AN467" s="1" t="str">
        <f t="shared" si="61"/>
        <v>{}</v>
      </c>
    </row>
    <row r="468" spans="1:40" ht="26.25" customHeight="1" x14ac:dyDescent="0.25">
      <c r="A468" s="66"/>
      <c r="B468" s="67"/>
      <c r="C468" s="67"/>
      <c r="D468" s="67"/>
      <c r="E468" s="95" t="s">
        <v>7017</v>
      </c>
      <c r="F468" s="68"/>
      <c r="G468" s="68"/>
      <c r="H468" s="68"/>
      <c r="I468" s="124"/>
      <c r="J468" s="69"/>
      <c r="K468" s="121"/>
      <c r="L468" s="71"/>
      <c r="M468" s="70"/>
      <c r="N468" s="69"/>
      <c r="O468" s="69"/>
      <c r="P468" s="69"/>
      <c r="Q468" s="73"/>
      <c r="R468" s="69"/>
      <c r="S468" s="74"/>
      <c r="T468" s="69"/>
      <c r="U468" s="21"/>
      <c r="V468" s="21"/>
      <c r="W468" s="20" t="e">
        <f>VLOOKUP(TRIM(X468),X10:Y219,2,FALSE)</f>
        <v>#N/A</v>
      </c>
      <c r="X468" s="168" t="str">
        <f t="shared" si="53"/>
        <v/>
      </c>
      <c r="Y468" s="168">
        <f t="shared" si="54"/>
        <v>0</v>
      </c>
      <c r="Z468" s="168">
        <f t="shared" si="55"/>
        <v>0</v>
      </c>
      <c r="AA468" s="168">
        <f t="shared" si="56"/>
        <v>0</v>
      </c>
      <c r="AB468" s="168">
        <f t="shared" si="57"/>
        <v>0</v>
      </c>
      <c r="AC468" s="168">
        <f t="shared" si="58"/>
        <v>0</v>
      </c>
      <c r="AD468" s="168">
        <f t="shared" si="52"/>
        <v>0</v>
      </c>
      <c r="AE468" s="168">
        <f t="shared" si="59"/>
        <v>0</v>
      </c>
      <c r="AF468" s="170">
        <v>8.3000000000000007</v>
      </c>
      <c r="AI468" s="1" t="str">
        <f t="shared" si="60"/>
        <v/>
      </c>
      <c r="AN468" s="1" t="str">
        <f t="shared" si="61"/>
        <v>{}</v>
      </c>
    </row>
    <row r="469" spans="1:40" ht="26.25" customHeight="1" x14ac:dyDescent="0.25">
      <c r="A469" s="66"/>
      <c r="B469" s="67"/>
      <c r="C469" s="67"/>
      <c r="D469" s="67"/>
      <c r="E469" s="95" t="s">
        <v>7018</v>
      </c>
      <c r="F469" s="68"/>
      <c r="G469" s="68"/>
      <c r="H469" s="68"/>
      <c r="I469" s="124"/>
      <c r="J469" s="69"/>
      <c r="K469" s="121"/>
      <c r="L469" s="69"/>
      <c r="M469" s="121"/>
      <c r="N469" s="69"/>
      <c r="O469" s="69"/>
      <c r="P469" s="69"/>
      <c r="Q469" s="73"/>
      <c r="R469" s="69"/>
      <c r="S469" s="74"/>
      <c r="T469" s="69"/>
      <c r="U469" s="21"/>
      <c r="V469" s="21"/>
      <c r="W469" s="20" t="e">
        <f>VLOOKUP(TRIM(X469),X10:Y219,2,FALSE)</f>
        <v>#N/A</v>
      </c>
      <c r="X469" s="168" t="str">
        <f t="shared" si="53"/>
        <v/>
      </c>
      <c r="Y469" s="168">
        <f t="shared" si="54"/>
        <v>0</v>
      </c>
      <c r="Z469" s="168">
        <f t="shared" si="55"/>
        <v>0</v>
      </c>
      <c r="AA469" s="168">
        <f t="shared" si="56"/>
        <v>0</v>
      </c>
      <c r="AB469" s="168">
        <f t="shared" si="57"/>
        <v>0</v>
      </c>
      <c r="AC469" s="168">
        <f t="shared" si="58"/>
        <v>0</v>
      </c>
      <c r="AD469" s="168">
        <f t="shared" si="52"/>
        <v>0</v>
      </c>
      <c r="AE469" s="168">
        <f t="shared" si="59"/>
        <v>0</v>
      </c>
      <c r="AF469" s="170">
        <v>8.3000000000000007</v>
      </c>
      <c r="AI469" s="1" t="str">
        <f t="shared" si="60"/>
        <v/>
      </c>
      <c r="AN469" s="1" t="str">
        <f t="shared" si="61"/>
        <v>{}</v>
      </c>
    </row>
    <row r="470" spans="1:40" ht="26.25" customHeight="1" x14ac:dyDescent="0.25">
      <c r="A470" s="66"/>
      <c r="B470" s="67"/>
      <c r="C470" s="67"/>
      <c r="D470" s="67"/>
      <c r="E470" s="95" t="s">
        <v>7019</v>
      </c>
      <c r="F470" s="68"/>
      <c r="G470" s="68"/>
      <c r="H470" s="68"/>
      <c r="I470" s="124"/>
      <c r="J470" s="69"/>
      <c r="K470" s="121"/>
      <c r="L470" s="71"/>
      <c r="M470" s="70"/>
      <c r="N470" s="69"/>
      <c r="O470" s="69"/>
      <c r="P470" s="69"/>
      <c r="Q470" s="73"/>
      <c r="R470" s="69"/>
      <c r="S470" s="74"/>
      <c r="T470" s="69"/>
      <c r="U470" s="21"/>
      <c r="V470" s="21"/>
      <c r="W470" s="20" t="e">
        <f>VLOOKUP(TRIM(X470),X10:Y219,2,FALSE)</f>
        <v>#N/A</v>
      </c>
      <c r="X470" s="168" t="str">
        <f t="shared" si="53"/>
        <v/>
      </c>
      <c r="Y470" s="168">
        <f t="shared" si="54"/>
        <v>0</v>
      </c>
      <c r="Z470" s="168">
        <f t="shared" si="55"/>
        <v>0</v>
      </c>
      <c r="AA470" s="168">
        <f t="shared" si="56"/>
        <v>0</v>
      </c>
      <c r="AB470" s="168">
        <f t="shared" si="57"/>
        <v>0</v>
      </c>
      <c r="AC470" s="168">
        <f t="shared" si="58"/>
        <v>0</v>
      </c>
      <c r="AD470" s="168">
        <f t="shared" ref="AD470:AD533" si="62">IF(F470="LS OUT",IF(S470="",1,0),0)</f>
        <v>0</v>
      </c>
      <c r="AE470" s="168">
        <f t="shared" si="59"/>
        <v>0</v>
      </c>
      <c r="AF470" s="170">
        <v>8.3000000000000007</v>
      </c>
      <c r="AI470" s="1" t="str">
        <f t="shared" si="60"/>
        <v/>
      </c>
      <c r="AN470" s="1" t="str">
        <f t="shared" si="61"/>
        <v>{}</v>
      </c>
    </row>
    <row r="471" spans="1:40" ht="26.25" customHeight="1" x14ac:dyDescent="0.25">
      <c r="A471" s="66"/>
      <c r="B471" s="67"/>
      <c r="C471" s="67"/>
      <c r="D471" s="67"/>
      <c r="E471" s="95" t="s">
        <v>7020</v>
      </c>
      <c r="F471" s="68"/>
      <c r="G471" s="68"/>
      <c r="H471" s="68"/>
      <c r="I471" s="124"/>
      <c r="J471" s="69"/>
      <c r="K471" s="121"/>
      <c r="L471" s="69"/>
      <c r="M471" s="121"/>
      <c r="N471" s="69"/>
      <c r="O471" s="69"/>
      <c r="P471" s="69"/>
      <c r="Q471" s="73"/>
      <c r="R471" s="69"/>
      <c r="S471" s="74"/>
      <c r="T471" s="69"/>
      <c r="U471" s="21"/>
      <c r="V471" s="21"/>
      <c r="W471" s="20" t="e">
        <f>VLOOKUP(TRIM(X471),X10:Y219,2,FALSE)</f>
        <v>#N/A</v>
      </c>
      <c r="X471" s="168" t="str">
        <f t="shared" si="53"/>
        <v/>
      </c>
      <c r="Y471" s="168">
        <f t="shared" si="54"/>
        <v>0</v>
      </c>
      <c r="Z471" s="168">
        <f t="shared" si="55"/>
        <v>0</v>
      </c>
      <c r="AA471" s="168">
        <f t="shared" si="56"/>
        <v>0</v>
      </c>
      <c r="AB471" s="168">
        <f t="shared" si="57"/>
        <v>0</v>
      </c>
      <c r="AC471" s="168">
        <f t="shared" si="58"/>
        <v>0</v>
      </c>
      <c r="AD471" s="168">
        <f t="shared" si="62"/>
        <v>0</v>
      </c>
      <c r="AE471" s="168">
        <f t="shared" si="59"/>
        <v>0</v>
      </c>
      <c r="AF471" s="170">
        <v>8.3000000000000007</v>
      </c>
      <c r="AI471" s="1" t="str">
        <f t="shared" si="60"/>
        <v/>
      </c>
      <c r="AN471" s="1" t="str">
        <f t="shared" si="61"/>
        <v>{}</v>
      </c>
    </row>
    <row r="472" spans="1:40" ht="26.25" customHeight="1" x14ac:dyDescent="0.25">
      <c r="A472" s="66"/>
      <c r="B472" s="67"/>
      <c r="C472" s="67"/>
      <c r="D472" s="67"/>
      <c r="E472" s="95" t="s">
        <v>7021</v>
      </c>
      <c r="F472" s="68"/>
      <c r="G472" s="68"/>
      <c r="H472" s="68"/>
      <c r="I472" s="124"/>
      <c r="J472" s="69"/>
      <c r="K472" s="121"/>
      <c r="L472" s="71"/>
      <c r="M472" s="70"/>
      <c r="N472" s="69"/>
      <c r="O472" s="69"/>
      <c r="P472" s="69"/>
      <c r="Q472" s="73"/>
      <c r="R472" s="69"/>
      <c r="S472" s="74"/>
      <c r="T472" s="69"/>
      <c r="U472" s="21"/>
      <c r="V472" s="21"/>
      <c r="W472" s="20" t="e">
        <f>VLOOKUP(TRIM(X472),X10:Y219,2,FALSE)</f>
        <v>#N/A</v>
      </c>
      <c r="X472" s="168" t="str">
        <f t="shared" si="53"/>
        <v/>
      </c>
      <c r="Y472" s="168">
        <f t="shared" si="54"/>
        <v>0</v>
      </c>
      <c r="Z472" s="168">
        <f t="shared" si="55"/>
        <v>0</v>
      </c>
      <c r="AA472" s="168">
        <f t="shared" si="56"/>
        <v>0</v>
      </c>
      <c r="AB472" s="168">
        <f t="shared" si="57"/>
        <v>0</v>
      </c>
      <c r="AC472" s="168">
        <f t="shared" si="58"/>
        <v>0</v>
      </c>
      <c r="AD472" s="168">
        <f t="shared" si="62"/>
        <v>0</v>
      </c>
      <c r="AE472" s="168">
        <f t="shared" si="59"/>
        <v>0</v>
      </c>
      <c r="AF472" s="170">
        <v>8.3000000000000007</v>
      </c>
      <c r="AI472" s="1" t="str">
        <f t="shared" si="60"/>
        <v/>
      </c>
      <c r="AN472" s="1" t="str">
        <f t="shared" si="61"/>
        <v>{}</v>
      </c>
    </row>
    <row r="473" spans="1:40" ht="26.25" customHeight="1" x14ac:dyDescent="0.25">
      <c r="A473" s="66"/>
      <c r="B473" s="67"/>
      <c r="C473" s="67"/>
      <c r="D473" s="67"/>
      <c r="E473" s="95" t="s">
        <v>7022</v>
      </c>
      <c r="F473" s="68"/>
      <c r="G473" s="68"/>
      <c r="H473" s="68"/>
      <c r="I473" s="124"/>
      <c r="J473" s="69"/>
      <c r="K473" s="121"/>
      <c r="L473" s="69"/>
      <c r="M473" s="121"/>
      <c r="N473" s="69"/>
      <c r="O473" s="69"/>
      <c r="P473" s="69"/>
      <c r="Q473" s="73"/>
      <c r="R473" s="69"/>
      <c r="S473" s="74"/>
      <c r="T473" s="69"/>
      <c r="U473" s="21"/>
      <c r="V473" s="21"/>
      <c r="W473" s="20" t="e">
        <f>VLOOKUP(TRIM(X473),X10:Y219,2,FALSE)</f>
        <v>#N/A</v>
      </c>
      <c r="X473" s="168" t="str">
        <f t="shared" si="53"/>
        <v/>
      </c>
      <c r="Y473" s="168">
        <f t="shared" si="54"/>
        <v>0</v>
      </c>
      <c r="Z473" s="168">
        <f t="shared" si="55"/>
        <v>0</v>
      </c>
      <c r="AA473" s="168">
        <f t="shared" si="56"/>
        <v>0</v>
      </c>
      <c r="AB473" s="168">
        <f t="shared" si="57"/>
        <v>0</v>
      </c>
      <c r="AC473" s="168">
        <f t="shared" si="58"/>
        <v>0</v>
      </c>
      <c r="AD473" s="168">
        <f t="shared" si="62"/>
        <v>0</v>
      </c>
      <c r="AE473" s="168">
        <f t="shared" si="59"/>
        <v>0</v>
      </c>
      <c r="AF473" s="170">
        <v>8.3000000000000007</v>
      </c>
      <c r="AI473" s="1" t="str">
        <f t="shared" si="60"/>
        <v/>
      </c>
      <c r="AN473" s="1" t="str">
        <f t="shared" si="61"/>
        <v>{}</v>
      </c>
    </row>
    <row r="474" spans="1:40" ht="26.25" customHeight="1" x14ac:dyDescent="0.25">
      <c r="A474" s="66"/>
      <c r="B474" s="67"/>
      <c r="C474" s="67"/>
      <c r="D474" s="67"/>
      <c r="E474" s="95" t="s">
        <v>7023</v>
      </c>
      <c r="F474" s="68"/>
      <c r="G474" s="68"/>
      <c r="H474" s="68"/>
      <c r="I474" s="124"/>
      <c r="J474" s="69"/>
      <c r="K474" s="121"/>
      <c r="L474" s="71"/>
      <c r="M474" s="70"/>
      <c r="N474" s="69"/>
      <c r="O474" s="69"/>
      <c r="P474" s="69"/>
      <c r="Q474" s="73"/>
      <c r="R474" s="69"/>
      <c r="S474" s="74"/>
      <c r="T474" s="69"/>
      <c r="U474" s="21"/>
      <c r="V474" s="21"/>
      <c r="W474" s="20" t="e">
        <f>VLOOKUP(TRIM(X474),X10:Y219,2,FALSE)</f>
        <v>#N/A</v>
      </c>
      <c r="X474" s="168" t="str">
        <f t="shared" si="53"/>
        <v/>
      </c>
      <c r="Y474" s="168">
        <f t="shared" si="54"/>
        <v>0</v>
      </c>
      <c r="Z474" s="168">
        <f t="shared" si="55"/>
        <v>0</v>
      </c>
      <c r="AA474" s="168">
        <f t="shared" si="56"/>
        <v>0</v>
      </c>
      <c r="AB474" s="168">
        <f t="shared" si="57"/>
        <v>0</v>
      </c>
      <c r="AC474" s="168">
        <f t="shared" si="58"/>
        <v>0</v>
      </c>
      <c r="AD474" s="168">
        <f t="shared" si="62"/>
        <v>0</v>
      </c>
      <c r="AE474" s="168">
        <f t="shared" si="59"/>
        <v>0</v>
      </c>
      <c r="AF474" s="170">
        <v>8.3000000000000007</v>
      </c>
      <c r="AI474" s="1" t="str">
        <f t="shared" si="60"/>
        <v/>
      </c>
      <c r="AN474" s="1" t="str">
        <f t="shared" si="61"/>
        <v>{}</v>
      </c>
    </row>
    <row r="475" spans="1:40" ht="26.25" customHeight="1" x14ac:dyDescent="0.25">
      <c r="A475" s="66"/>
      <c r="B475" s="67"/>
      <c r="C475" s="67"/>
      <c r="D475" s="67"/>
      <c r="E475" s="95" t="s">
        <v>7024</v>
      </c>
      <c r="F475" s="68"/>
      <c r="G475" s="68"/>
      <c r="H475" s="68"/>
      <c r="I475" s="124"/>
      <c r="J475" s="69"/>
      <c r="K475" s="121"/>
      <c r="L475" s="69"/>
      <c r="M475" s="121"/>
      <c r="N475" s="69"/>
      <c r="O475" s="69"/>
      <c r="P475" s="69"/>
      <c r="Q475" s="73"/>
      <c r="R475" s="69"/>
      <c r="S475" s="74"/>
      <c r="T475" s="69"/>
      <c r="U475" s="21"/>
      <c r="V475" s="21"/>
      <c r="W475" s="20" t="e">
        <f>VLOOKUP(TRIM(X475),X10:Y219,2,FALSE)</f>
        <v>#N/A</v>
      </c>
      <c r="X475" s="168" t="str">
        <f t="shared" si="53"/>
        <v/>
      </c>
      <c r="Y475" s="168">
        <f t="shared" si="54"/>
        <v>0</v>
      </c>
      <c r="Z475" s="168">
        <f t="shared" si="55"/>
        <v>0</v>
      </c>
      <c r="AA475" s="168">
        <f t="shared" si="56"/>
        <v>0</v>
      </c>
      <c r="AB475" s="168">
        <f t="shared" si="57"/>
        <v>0</v>
      </c>
      <c r="AC475" s="168">
        <f t="shared" si="58"/>
        <v>0</v>
      </c>
      <c r="AD475" s="168">
        <f t="shared" si="62"/>
        <v>0</v>
      </c>
      <c r="AE475" s="168">
        <f t="shared" si="59"/>
        <v>0</v>
      </c>
      <c r="AF475" s="170">
        <v>8.3000000000000007</v>
      </c>
      <c r="AI475" s="1" t="str">
        <f t="shared" si="60"/>
        <v/>
      </c>
      <c r="AN475" s="1" t="str">
        <f t="shared" si="61"/>
        <v>{}</v>
      </c>
    </row>
    <row r="476" spans="1:40" ht="26.25" customHeight="1" x14ac:dyDescent="0.25">
      <c r="A476" s="66"/>
      <c r="B476" s="67"/>
      <c r="C476" s="67"/>
      <c r="D476" s="67"/>
      <c r="E476" s="95" t="s">
        <v>7025</v>
      </c>
      <c r="F476" s="68"/>
      <c r="G476" s="68"/>
      <c r="H476" s="68"/>
      <c r="I476" s="124"/>
      <c r="J476" s="69"/>
      <c r="K476" s="121"/>
      <c r="L476" s="71"/>
      <c r="M476" s="70"/>
      <c r="N476" s="69"/>
      <c r="O476" s="69"/>
      <c r="P476" s="69"/>
      <c r="Q476" s="73"/>
      <c r="R476" s="69"/>
      <c r="S476" s="74"/>
      <c r="T476" s="69"/>
      <c r="U476" s="21"/>
      <c r="V476" s="21"/>
      <c r="W476" s="20" t="e">
        <f>VLOOKUP(TRIM(X476),X10:Y219,2,FALSE)</f>
        <v>#N/A</v>
      </c>
      <c r="X476" s="168" t="str">
        <f t="shared" si="53"/>
        <v/>
      </c>
      <c r="Y476" s="168">
        <f t="shared" si="54"/>
        <v>0</v>
      </c>
      <c r="Z476" s="168">
        <f t="shared" si="55"/>
        <v>0</v>
      </c>
      <c r="AA476" s="168">
        <f t="shared" si="56"/>
        <v>0</v>
      </c>
      <c r="AB476" s="168">
        <f t="shared" si="57"/>
        <v>0</v>
      </c>
      <c r="AC476" s="168">
        <f t="shared" si="58"/>
        <v>0</v>
      </c>
      <c r="AD476" s="168">
        <f t="shared" si="62"/>
        <v>0</v>
      </c>
      <c r="AE476" s="168">
        <f t="shared" si="59"/>
        <v>0</v>
      </c>
      <c r="AF476" s="170">
        <v>8.3000000000000007</v>
      </c>
      <c r="AI476" s="1" t="str">
        <f t="shared" si="60"/>
        <v/>
      </c>
      <c r="AN476" s="1" t="str">
        <f t="shared" si="61"/>
        <v>{}</v>
      </c>
    </row>
    <row r="477" spans="1:40" ht="26.25" customHeight="1" x14ac:dyDescent="0.25">
      <c r="A477" s="66"/>
      <c r="B477" s="67"/>
      <c r="C477" s="67"/>
      <c r="D477" s="67"/>
      <c r="E477" s="95" t="s">
        <v>7026</v>
      </c>
      <c r="F477" s="68"/>
      <c r="G477" s="68"/>
      <c r="H477" s="68"/>
      <c r="I477" s="124"/>
      <c r="J477" s="69"/>
      <c r="K477" s="121"/>
      <c r="L477" s="69"/>
      <c r="M477" s="121"/>
      <c r="N477" s="69"/>
      <c r="O477" s="69"/>
      <c r="P477" s="69"/>
      <c r="Q477" s="73"/>
      <c r="R477" s="69"/>
      <c r="S477" s="74"/>
      <c r="T477" s="69"/>
      <c r="U477" s="21"/>
      <c r="V477" s="21"/>
      <c r="W477" s="20" t="e">
        <f>VLOOKUP(TRIM(X477),X10:Y219,2,FALSE)</f>
        <v>#N/A</v>
      </c>
      <c r="X477" s="168" t="str">
        <f t="shared" ref="X477:X540" si="63">IF(ISNONTEXT(D477),"" &amp; D477 &amp;"",T(D477))</f>
        <v/>
      </c>
      <c r="Y477" s="168">
        <f t="shared" ref="Y477:Y540" si="64">IF(F477="CR", IF(S477="Approved", 1, IF(S477="Agreed", 1, IF(S477="Block approved", 1, 0))),0)</f>
        <v>0</v>
      </c>
      <c r="Z477" s="168">
        <f t="shared" ref="Z477:Z532" si="65">IF(F477="P-CR", IF(S477="Approved", 1, IF(S477="Block approved", 1, 0)),0)</f>
        <v>0</v>
      </c>
      <c r="AA477" s="168">
        <f t="shared" ref="AA477:AA540" si="66">LEN(I477)</f>
        <v>0</v>
      </c>
      <c r="AB477" s="168">
        <f t="shared" ref="AB477:AB540" si="67">IF(LEFT(H477, 12)="Reserved for",  1, 0)</f>
        <v>0</v>
      </c>
      <c r="AC477" s="168">
        <f t="shared" ref="AC477:AC540" si="68">IF(F477="LS OUT", IF(S477="Approved", 1, IF(S477="Block approved", 1, 0)),0)</f>
        <v>0</v>
      </c>
      <c r="AD477" s="168">
        <f t="shared" si="62"/>
        <v>0</v>
      </c>
      <c r="AE477" s="168">
        <f t="shared" ref="AE477:AE540" si="69">IF(F477="LS In", IF(S477="Postponed", 1, 0), 0)</f>
        <v>0</v>
      </c>
      <c r="AF477" s="170">
        <v>8.3000000000000007</v>
      </c>
      <c r="AI477" s="1" t="str">
        <f t="shared" si="60"/>
        <v/>
      </c>
      <c r="AN477" s="1" t="str">
        <f t="shared" si="61"/>
        <v>{}</v>
      </c>
    </row>
    <row r="478" spans="1:40" ht="26.25" customHeight="1" x14ac:dyDescent="0.25">
      <c r="A478" s="66"/>
      <c r="B478" s="67"/>
      <c r="C478" s="67"/>
      <c r="D478" s="67"/>
      <c r="E478" s="95" t="s">
        <v>7027</v>
      </c>
      <c r="F478" s="68"/>
      <c r="G478" s="68"/>
      <c r="H478" s="68"/>
      <c r="I478" s="124"/>
      <c r="J478" s="69"/>
      <c r="K478" s="121"/>
      <c r="L478" s="71"/>
      <c r="M478" s="70"/>
      <c r="N478" s="69"/>
      <c r="O478" s="69"/>
      <c r="P478" s="69"/>
      <c r="Q478" s="73"/>
      <c r="R478" s="69"/>
      <c r="S478" s="74"/>
      <c r="T478" s="69"/>
      <c r="U478" s="21"/>
      <c r="V478" s="21"/>
      <c r="W478" s="20" t="e">
        <f>VLOOKUP(TRIM(X478),X10:Y219,2,FALSE)</f>
        <v>#N/A</v>
      </c>
      <c r="X478" s="168" t="str">
        <f t="shared" si="63"/>
        <v/>
      </c>
      <c r="Y478" s="168">
        <f t="shared" si="64"/>
        <v>0</v>
      </c>
      <c r="Z478" s="168">
        <f t="shared" si="65"/>
        <v>0</v>
      </c>
      <c r="AA478" s="168">
        <f t="shared" si="66"/>
        <v>0</v>
      </c>
      <c r="AB478" s="168">
        <f t="shared" si="67"/>
        <v>0</v>
      </c>
      <c r="AC478" s="168">
        <f t="shared" si="68"/>
        <v>0</v>
      </c>
      <c r="AD478" s="168">
        <f t="shared" si="62"/>
        <v>0</v>
      </c>
      <c r="AE478" s="168">
        <f t="shared" si="69"/>
        <v>0</v>
      </c>
      <c r="AF478" s="170">
        <v>8.3000000000000007</v>
      </c>
      <c r="AI478" s="1" t="str">
        <f t="shared" ref="AI478:AI541" si="70">IF(_xlfn.VALUETOTEXT(AH478) =_xlfn.VALUETOTEXT(P478), "", "DIFF")</f>
        <v/>
      </c>
      <c r="AN478" s="1" t="str">
        <f t="shared" ref="AN478:AN541" si="71">"{"&amp;D478&amp;"}"</f>
        <v>{}</v>
      </c>
    </row>
    <row r="479" spans="1:40" ht="26.25" customHeight="1" x14ac:dyDescent="0.25">
      <c r="A479" s="66"/>
      <c r="B479" s="67"/>
      <c r="C479" s="67"/>
      <c r="D479" s="67"/>
      <c r="E479" s="95" t="s">
        <v>7028</v>
      </c>
      <c r="F479" s="68"/>
      <c r="G479" s="68"/>
      <c r="H479" s="68"/>
      <c r="I479" s="124"/>
      <c r="J479" s="69"/>
      <c r="K479" s="121"/>
      <c r="L479" s="69"/>
      <c r="M479" s="121"/>
      <c r="N479" s="69"/>
      <c r="O479" s="69"/>
      <c r="P479" s="69"/>
      <c r="Q479" s="73"/>
      <c r="R479" s="69"/>
      <c r="S479" s="74"/>
      <c r="T479" s="69"/>
      <c r="U479" s="21"/>
      <c r="V479" s="21"/>
      <c r="W479" s="20" t="e">
        <f>VLOOKUP(TRIM(X479),X10:Y219,2,FALSE)</f>
        <v>#N/A</v>
      </c>
      <c r="X479" s="168" t="str">
        <f t="shared" si="63"/>
        <v/>
      </c>
      <c r="Y479" s="168">
        <f t="shared" si="64"/>
        <v>0</v>
      </c>
      <c r="Z479" s="168">
        <f t="shared" si="65"/>
        <v>0</v>
      </c>
      <c r="AA479" s="168">
        <f t="shared" si="66"/>
        <v>0</v>
      </c>
      <c r="AB479" s="168">
        <f t="shared" si="67"/>
        <v>0</v>
      </c>
      <c r="AC479" s="168">
        <f t="shared" si="68"/>
        <v>0</v>
      </c>
      <c r="AD479" s="168">
        <f t="shared" si="62"/>
        <v>0</v>
      </c>
      <c r="AE479" s="168">
        <f t="shared" si="69"/>
        <v>0</v>
      </c>
      <c r="AF479" s="170">
        <v>8.3000000000000007</v>
      </c>
      <c r="AI479" s="1" t="str">
        <f t="shared" si="70"/>
        <v/>
      </c>
      <c r="AN479" s="1" t="str">
        <f t="shared" si="71"/>
        <v>{}</v>
      </c>
    </row>
    <row r="480" spans="1:40" ht="26.25" customHeight="1" x14ac:dyDescent="0.25">
      <c r="A480" s="66"/>
      <c r="B480" s="67"/>
      <c r="C480" s="67"/>
      <c r="D480" s="67"/>
      <c r="E480" s="95" t="s">
        <v>7029</v>
      </c>
      <c r="F480" s="68"/>
      <c r="G480" s="68"/>
      <c r="H480" s="68"/>
      <c r="I480" s="124"/>
      <c r="J480" s="69"/>
      <c r="K480" s="121"/>
      <c r="L480" s="71"/>
      <c r="M480" s="70"/>
      <c r="N480" s="69"/>
      <c r="O480" s="69"/>
      <c r="P480" s="69"/>
      <c r="Q480" s="73"/>
      <c r="R480" s="69"/>
      <c r="S480" s="74"/>
      <c r="T480" s="69"/>
      <c r="U480" s="21"/>
      <c r="V480" s="21"/>
      <c r="W480" s="20" t="e">
        <f>VLOOKUP(TRIM(X480),X10:Y219,2,FALSE)</f>
        <v>#N/A</v>
      </c>
      <c r="X480" s="168" t="str">
        <f t="shared" si="63"/>
        <v/>
      </c>
      <c r="Y480" s="168">
        <f t="shared" si="64"/>
        <v>0</v>
      </c>
      <c r="Z480" s="168">
        <f t="shared" si="65"/>
        <v>0</v>
      </c>
      <c r="AA480" s="168">
        <f t="shared" si="66"/>
        <v>0</v>
      </c>
      <c r="AB480" s="168">
        <f t="shared" si="67"/>
        <v>0</v>
      </c>
      <c r="AC480" s="168">
        <f t="shared" si="68"/>
        <v>0</v>
      </c>
      <c r="AD480" s="168">
        <f t="shared" si="62"/>
        <v>0</v>
      </c>
      <c r="AE480" s="168">
        <f t="shared" si="69"/>
        <v>0</v>
      </c>
      <c r="AF480" s="170">
        <v>8.3000000000000007</v>
      </c>
      <c r="AI480" s="1" t="str">
        <f t="shared" si="70"/>
        <v/>
      </c>
      <c r="AN480" s="1" t="str">
        <f t="shared" si="71"/>
        <v>{}</v>
      </c>
    </row>
    <row r="481" spans="1:40" ht="26.25" customHeight="1" x14ac:dyDescent="0.25">
      <c r="A481" s="66"/>
      <c r="B481" s="67"/>
      <c r="C481" s="67"/>
      <c r="D481" s="67"/>
      <c r="E481" s="95" t="s">
        <v>7030</v>
      </c>
      <c r="F481" s="68"/>
      <c r="G481" s="68"/>
      <c r="H481" s="68"/>
      <c r="I481" s="124"/>
      <c r="J481" s="69"/>
      <c r="K481" s="121"/>
      <c r="L481" s="69"/>
      <c r="M481" s="121"/>
      <c r="N481" s="69"/>
      <c r="O481" s="69"/>
      <c r="P481" s="69"/>
      <c r="Q481" s="73"/>
      <c r="R481" s="69"/>
      <c r="S481" s="74"/>
      <c r="T481" s="69"/>
      <c r="U481" s="21"/>
      <c r="V481" s="21"/>
      <c r="W481" s="20" t="e">
        <f>VLOOKUP(TRIM(X481),X10:Y219,2,FALSE)</f>
        <v>#N/A</v>
      </c>
      <c r="X481" s="168" t="str">
        <f t="shared" si="63"/>
        <v/>
      </c>
      <c r="Y481" s="168">
        <f t="shared" si="64"/>
        <v>0</v>
      </c>
      <c r="Z481" s="168">
        <f t="shared" si="65"/>
        <v>0</v>
      </c>
      <c r="AA481" s="168">
        <f t="shared" si="66"/>
        <v>0</v>
      </c>
      <c r="AB481" s="168">
        <f t="shared" si="67"/>
        <v>0</v>
      </c>
      <c r="AC481" s="168">
        <f t="shared" si="68"/>
        <v>0</v>
      </c>
      <c r="AD481" s="168">
        <f t="shared" si="62"/>
        <v>0</v>
      </c>
      <c r="AE481" s="168">
        <f t="shared" si="69"/>
        <v>0</v>
      </c>
      <c r="AF481" s="170">
        <v>4.0999999999999996</v>
      </c>
      <c r="AI481" s="1" t="str">
        <f t="shared" si="70"/>
        <v/>
      </c>
      <c r="AN481" s="1" t="str">
        <f t="shared" si="71"/>
        <v>{}</v>
      </c>
    </row>
    <row r="482" spans="1:40" ht="26.25" customHeight="1" x14ac:dyDescent="0.25">
      <c r="A482" s="66"/>
      <c r="B482" s="67"/>
      <c r="C482" s="67"/>
      <c r="D482" s="67"/>
      <c r="E482" s="95" t="s">
        <v>7031</v>
      </c>
      <c r="F482" s="68"/>
      <c r="G482" s="68"/>
      <c r="H482" s="68"/>
      <c r="I482" s="124"/>
      <c r="J482" s="69"/>
      <c r="K482" s="121"/>
      <c r="L482" s="71"/>
      <c r="M482" s="70"/>
      <c r="N482" s="69"/>
      <c r="O482" s="69"/>
      <c r="P482" s="69"/>
      <c r="Q482" s="73"/>
      <c r="R482" s="69"/>
      <c r="S482" s="74"/>
      <c r="T482" s="69"/>
      <c r="U482" s="21"/>
      <c r="V482" s="21"/>
      <c r="W482" s="20" t="e">
        <f>VLOOKUP(TRIM(X482),X10:Y219,2,FALSE)</f>
        <v>#N/A</v>
      </c>
      <c r="X482" s="168" t="str">
        <f t="shared" si="63"/>
        <v/>
      </c>
      <c r="Y482" s="168">
        <f t="shared" si="64"/>
        <v>0</v>
      </c>
      <c r="Z482" s="168">
        <f t="shared" si="65"/>
        <v>0</v>
      </c>
      <c r="AA482" s="168">
        <f t="shared" si="66"/>
        <v>0</v>
      </c>
      <c r="AB482" s="168">
        <f t="shared" si="67"/>
        <v>0</v>
      </c>
      <c r="AC482" s="168">
        <f t="shared" si="68"/>
        <v>0</v>
      </c>
      <c r="AD482" s="168">
        <f t="shared" si="62"/>
        <v>0</v>
      </c>
      <c r="AE482" s="168">
        <f t="shared" si="69"/>
        <v>0</v>
      </c>
      <c r="AF482" s="170">
        <v>4.0999999999999996</v>
      </c>
      <c r="AI482" s="1" t="str">
        <f t="shared" si="70"/>
        <v/>
      </c>
      <c r="AN482" s="1" t="str">
        <f t="shared" si="71"/>
        <v>{}</v>
      </c>
    </row>
    <row r="483" spans="1:40" ht="26.25" customHeight="1" x14ac:dyDescent="0.25">
      <c r="A483" s="66"/>
      <c r="B483" s="67"/>
      <c r="C483" s="67"/>
      <c r="D483" s="67"/>
      <c r="E483" s="95" t="s">
        <v>7032</v>
      </c>
      <c r="F483" s="68"/>
      <c r="G483" s="68"/>
      <c r="H483" s="68"/>
      <c r="I483" s="124"/>
      <c r="J483" s="69"/>
      <c r="K483" s="121"/>
      <c r="L483" s="69"/>
      <c r="M483" s="121"/>
      <c r="N483" s="69"/>
      <c r="O483" s="69"/>
      <c r="P483" s="69"/>
      <c r="Q483" s="73"/>
      <c r="R483" s="69"/>
      <c r="S483" s="74"/>
      <c r="T483" s="69"/>
      <c r="U483" s="21"/>
      <c r="V483" s="21"/>
      <c r="W483" s="20" t="e">
        <f>VLOOKUP(TRIM(X483),X10:Y219,2,FALSE)</f>
        <v>#N/A</v>
      </c>
      <c r="X483" s="168" t="str">
        <f t="shared" si="63"/>
        <v/>
      </c>
      <c r="Y483" s="168">
        <f t="shared" si="64"/>
        <v>0</v>
      </c>
      <c r="Z483" s="168">
        <f t="shared" si="65"/>
        <v>0</v>
      </c>
      <c r="AA483" s="168">
        <f t="shared" si="66"/>
        <v>0</v>
      </c>
      <c r="AB483" s="168">
        <f t="shared" si="67"/>
        <v>0</v>
      </c>
      <c r="AC483" s="168">
        <f t="shared" si="68"/>
        <v>0</v>
      </c>
      <c r="AD483" s="168">
        <f t="shared" si="62"/>
        <v>0</v>
      </c>
      <c r="AE483" s="168">
        <f t="shared" si="69"/>
        <v>0</v>
      </c>
      <c r="AF483" s="170" t="s">
        <v>821</v>
      </c>
      <c r="AI483" s="1" t="str">
        <f t="shared" si="70"/>
        <v/>
      </c>
      <c r="AN483" s="1" t="str">
        <f t="shared" si="71"/>
        <v>{}</v>
      </c>
    </row>
    <row r="484" spans="1:40" ht="26.25" customHeight="1" x14ac:dyDescent="0.25">
      <c r="A484" s="66"/>
      <c r="B484" s="67"/>
      <c r="C484" s="67"/>
      <c r="D484" s="67"/>
      <c r="E484" s="95" t="s">
        <v>7033</v>
      </c>
      <c r="F484" s="68"/>
      <c r="G484" s="68"/>
      <c r="H484" s="68"/>
      <c r="I484" s="124"/>
      <c r="J484" s="69"/>
      <c r="K484" s="121"/>
      <c r="L484" s="71"/>
      <c r="M484" s="70"/>
      <c r="N484" s="69"/>
      <c r="O484" s="69"/>
      <c r="P484" s="69"/>
      <c r="Q484" s="73"/>
      <c r="R484" s="69"/>
      <c r="S484" s="74"/>
      <c r="T484" s="69"/>
      <c r="U484" s="21"/>
      <c r="V484" s="21"/>
      <c r="W484" s="20" t="e">
        <f>VLOOKUP(TRIM(X484),X10:Y219,2,FALSE)</f>
        <v>#N/A</v>
      </c>
      <c r="X484" s="168" t="str">
        <f t="shared" si="63"/>
        <v/>
      </c>
      <c r="Y484" s="168">
        <f t="shared" si="64"/>
        <v>0</v>
      </c>
      <c r="Z484" s="168">
        <f t="shared" si="65"/>
        <v>0</v>
      </c>
      <c r="AA484" s="168">
        <f t="shared" si="66"/>
        <v>0</v>
      </c>
      <c r="AB484" s="168">
        <f t="shared" si="67"/>
        <v>0</v>
      </c>
      <c r="AC484" s="168">
        <f t="shared" si="68"/>
        <v>0</v>
      </c>
      <c r="AD484" s="168">
        <f t="shared" si="62"/>
        <v>0</v>
      </c>
      <c r="AE484" s="168">
        <f t="shared" si="69"/>
        <v>0</v>
      </c>
      <c r="AF484" s="170">
        <v>8.1</v>
      </c>
      <c r="AI484" s="1" t="str">
        <f t="shared" si="70"/>
        <v/>
      </c>
      <c r="AN484" s="1" t="str">
        <f t="shared" si="71"/>
        <v>{}</v>
      </c>
    </row>
    <row r="485" spans="1:40" ht="26.25" customHeight="1" x14ac:dyDescent="0.25">
      <c r="A485" s="66"/>
      <c r="B485" s="67"/>
      <c r="C485" s="67"/>
      <c r="D485" s="67"/>
      <c r="E485" s="95" t="s">
        <v>7034</v>
      </c>
      <c r="F485" s="68"/>
      <c r="G485" s="68"/>
      <c r="H485" s="68"/>
      <c r="I485" s="124"/>
      <c r="J485" s="69"/>
      <c r="K485" s="121"/>
      <c r="L485" s="69"/>
      <c r="M485" s="121"/>
      <c r="N485" s="69"/>
      <c r="O485" s="69"/>
      <c r="P485" s="69"/>
      <c r="Q485" s="73"/>
      <c r="R485" s="69"/>
      <c r="S485" s="74"/>
      <c r="T485" s="69"/>
      <c r="U485" s="21"/>
      <c r="V485" s="21"/>
      <c r="W485" s="20" t="e">
        <f>VLOOKUP(TRIM(X485),X10:Y219,2,FALSE)</f>
        <v>#N/A</v>
      </c>
      <c r="X485" s="168" t="str">
        <f t="shared" si="63"/>
        <v/>
      </c>
      <c r="Y485" s="168">
        <f t="shared" si="64"/>
        <v>0</v>
      </c>
      <c r="Z485" s="168">
        <f t="shared" si="65"/>
        <v>0</v>
      </c>
      <c r="AA485" s="168">
        <f t="shared" si="66"/>
        <v>0</v>
      </c>
      <c r="AB485" s="168">
        <f t="shared" si="67"/>
        <v>0</v>
      </c>
      <c r="AC485" s="168">
        <f t="shared" si="68"/>
        <v>0</v>
      </c>
      <c r="AD485" s="168">
        <f t="shared" si="62"/>
        <v>0</v>
      </c>
      <c r="AE485" s="168">
        <f t="shared" si="69"/>
        <v>0</v>
      </c>
      <c r="AF485" s="170" t="s">
        <v>821</v>
      </c>
      <c r="AI485" s="1" t="str">
        <f t="shared" si="70"/>
        <v/>
      </c>
      <c r="AN485" s="1" t="str">
        <f t="shared" si="71"/>
        <v>{}</v>
      </c>
    </row>
    <row r="486" spans="1:40" ht="26.25" customHeight="1" x14ac:dyDescent="0.25">
      <c r="A486" s="66"/>
      <c r="B486" s="67"/>
      <c r="C486" s="67"/>
      <c r="D486" s="67"/>
      <c r="E486" s="95" t="s">
        <v>7035</v>
      </c>
      <c r="F486" s="68"/>
      <c r="G486" s="68"/>
      <c r="H486" s="68"/>
      <c r="I486" s="124"/>
      <c r="J486" s="69"/>
      <c r="K486" s="121"/>
      <c r="L486" s="71"/>
      <c r="M486" s="70"/>
      <c r="N486" s="69"/>
      <c r="O486" s="69"/>
      <c r="P486" s="69"/>
      <c r="Q486" s="73"/>
      <c r="R486" s="69"/>
      <c r="S486" s="74"/>
      <c r="T486" s="69"/>
      <c r="U486" s="21"/>
      <c r="V486" s="21"/>
      <c r="W486" s="20" t="e">
        <f>VLOOKUP(TRIM(X486),X10:Y219,2,FALSE)</f>
        <v>#N/A</v>
      </c>
      <c r="X486" s="168" t="str">
        <f t="shared" si="63"/>
        <v/>
      </c>
      <c r="Y486" s="168">
        <f t="shared" si="64"/>
        <v>0</v>
      </c>
      <c r="Z486" s="168">
        <f t="shared" si="65"/>
        <v>0</v>
      </c>
      <c r="AA486" s="168">
        <f t="shared" si="66"/>
        <v>0</v>
      </c>
      <c r="AB486" s="168">
        <f t="shared" si="67"/>
        <v>0</v>
      </c>
      <c r="AC486" s="168">
        <f t="shared" si="68"/>
        <v>0</v>
      </c>
      <c r="AD486" s="168">
        <f t="shared" si="62"/>
        <v>0</v>
      </c>
      <c r="AE486" s="168">
        <f t="shared" si="69"/>
        <v>0</v>
      </c>
      <c r="AF486" s="170">
        <v>8.25</v>
      </c>
      <c r="AI486" s="1" t="str">
        <f t="shared" si="70"/>
        <v/>
      </c>
      <c r="AN486" s="1" t="str">
        <f t="shared" si="71"/>
        <v>{}</v>
      </c>
    </row>
    <row r="487" spans="1:40" ht="26.25" customHeight="1" x14ac:dyDescent="0.25">
      <c r="A487" s="66"/>
      <c r="B487" s="67"/>
      <c r="C487" s="67"/>
      <c r="D487" s="67"/>
      <c r="E487" s="95" t="s">
        <v>7036</v>
      </c>
      <c r="F487" s="68"/>
      <c r="G487" s="68"/>
      <c r="H487" s="68"/>
      <c r="I487" s="124"/>
      <c r="J487" s="69"/>
      <c r="K487" s="121"/>
      <c r="L487" s="69"/>
      <c r="M487" s="121"/>
      <c r="N487" s="69"/>
      <c r="O487" s="69"/>
      <c r="P487" s="69"/>
      <c r="Q487" s="73"/>
      <c r="R487" s="69"/>
      <c r="S487" s="74"/>
      <c r="T487" s="69"/>
      <c r="U487" s="21"/>
      <c r="V487" s="21"/>
      <c r="W487" s="20" t="e">
        <f>VLOOKUP(TRIM(X487),X10:Y219,2,FALSE)</f>
        <v>#N/A</v>
      </c>
      <c r="X487" s="168" t="str">
        <f t="shared" si="63"/>
        <v/>
      </c>
      <c r="Y487" s="168">
        <f t="shared" si="64"/>
        <v>0</v>
      </c>
      <c r="Z487" s="168">
        <f t="shared" si="65"/>
        <v>0</v>
      </c>
      <c r="AA487" s="168">
        <f t="shared" si="66"/>
        <v>0</v>
      </c>
      <c r="AB487" s="168">
        <f t="shared" si="67"/>
        <v>0</v>
      </c>
      <c r="AC487" s="168">
        <f t="shared" si="68"/>
        <v>0</v>
      </c>
      <c r="AD487" s="168">
        <f t="shared" si="62"/>
        <v>0</v>
      </c>
      <c r="AE487" s="168">
        <f t="shared" si="69"/>
        <v>0</v>
      </c>
      <c r="AF487" s="170">
        <v>8.25</v>
      </c>
      <c r="AI487" s="1" t="str">
        <f t="shared" si="70"/>
        <v/>
      </c>
      <c r="AN487" s="1" t="str">
        <f t="shared" si="71"/>
        <v>{}</v>
      </c>
    </row>
    <row r="488" spans="1:40" ht="26.25" customHeight="1" x14ac:dyDescent="0.25">
      <c r="A488" s="66"/>
      <c r="B488" s="67"/>
      <c r="C488" s="67"/>
      <c r="D488" s="67"/>
      <c r="E488" s="95" t="s">
        <v>7037</v>
      </c>
      <c r="F488" s="68"/>
      <c r="G488" s="68"/>
      <c r="H488" s="68"/>
      <c r="I488" s="124"/>
      <c r="J488" s="69"/>
      <c r="K488" s="121"/>
      <c r="L488" s="71"/>
      <c r="M488" s="70"/>
      <c r="N488" s="69"/>
      <c r="O488" s="69"/>
      <c r="P488" s="69"/>
      <c r="Q488" s="73"/>
      <c r="R488" s="69"/>
      <c r="S488" s="74"/>
      <c r="T488" s="69"/>
      <c r="U488" s="21"/>
      <c r="V488" s="21"/>
      <c r="W488" s="20" t="e">
        <f>VLOOKUP(TRIM(X488),X10:Y219,2,FALSE)</f>
        <v>#N/A</v>
      </c>
      <c r="X488" s="168" t="str">
        <f t="shared" si="63"/>
        <v/>
      </c>
      <c r="Y488" s="168">
        <f t="shared" si="64"/>
        <v>0</v>
      </c>
      <c r="Z488" s="168">
        <f t="shared" si="65"/>
        <v>0</v>
      </c>
      <c r="AA488" s="168">
        <f t="shared" si="66"/>
        <v>0</v>
      </c>
      <c r="AB488" s="168">
        <f t="shared" si="67"/>
        <v>0</v>
      </c>
      <c r="AC488" s="168">
        <f t="shared" si="68"/>
        <v>0</v>
      </c>
      <c r="AD488" s="168">
        <f t="shared" si="62"/>
        <v>0</v>
      </c>
      <c r="AE488" s="168">
        <f t="shared" si="69"/>
        <v>0</v>
      </c>
      <c r="AF488" s="170">
        <v>8.25</v>
      </c>
      <c r="AI488" s="1" t="str">
        <f t="shared" si="70"/>
        <v/>
      </c>
      <c r="AN488" s="1" t="str">
        <f t="shared" si="71"/>
        <v>{}</v>
      </c>
    </row>
    <row r="489" spans="1:40" ht="26.25" customHeight="1" x14ac:dyDescent="0.25">
      <c r="A489" s="66"/>
      <c r="B489" s="67"/>
      <c r="C489" s="67"/>
      <c r="D489" s="67"/>
      <c r="E489" s="95" t="s">
        <v>7038</v>
      </c>
      <c r="F489" s="68"/>
      <c r="G489" s="68"/>
      <c r="H489" s="68"/>
      <c r="I489" s="124"/>
      <c r="J489" s="69"/>
      <c r="K489" s="121"/>
      <c r="L489" s="69"/>
      <c r="M489" s="121"/>
      <c r="N489" s="69"/>
      <c r="O489" s="69"/>
      <c r="P489" s="69"/>
      <c r="Q489" s="73"/>
      <c r="R489" s="69"/>
      <c r="S489" s="74"/>
      <c r="T489" s="69"/>
      <c r="U489" s="21"/>
      <c r="V489" s="21"/>
      <c r="W489" s="20" t="e">
        <f>VLOOKUP(TRIM(X489),X10:Y219,2,FALSE)</f>
        <v>#N/A</v>
      </c>
      <c r="X489" s="168" t="str">
        <f t="shared" si="63"/>
        <v/>
      </c>
      <c r="Y489" s="168">
        <f t="shared" si="64"/>
        <v>0</v>
      </c>
      <c r="Z489" s="168">
        <f t="shared" si="65"/>
        <v>0</v>
      </c>
      <c r="AA489" s="168">
        <f t="shared" si="66"/>
        <v>0</v>
      </c>
      <c r="AB489" s="168">
        <f t="shared" si="67"/>
        <v>0</v>
      </c>
      <c r="AC489" s="168">
        <f t="shared" si="68"/>
        <v>0</v>
      </c>
      <c r="AD489" s="168">
        <f t="shared" si="62"/>
        <v>0</v>
      </c>
      <c r="AE489" s="168">
        <f t="shared" si="69"/>
        <v>0</v>
      </c>
      <c r="AF489" s="170">
        <v>8.26</v>
      </c>
      <c r="AI489" s="1" t="str">
        <f t="shared" si="70"/>
        <v/>
      </c>
      <c r="AN489" s="1" t="str">
        <f t="shared" si="71"/>
        <v>{}</v>
      </c>
    </row>
    <row r="490" spans="1:40" ht="26.25" customHeight="1" x14ac:dyDescent="0.25">
      <c r="A490" s="66"/>
      <c r="B490" s="67"/>
      <c r="C490" s="67"/>
      <c r="D490" s="67"/>
      <c r="E490" s="95" t="s">
        <v>7039</v>
      </c>
      <c r="F490" s="68"/>
      <c r="G490" s="68"/>
      <c r="H490" s="68"/>
      <c r="I490" s="124"/>
      <c r="J490" s="69"/>
      <c r="K490" s="121"/>
      <c r="L490" s="71"/>
      <c r="M490" s="70"/>
      <c r="N490" s="69"/>
      <c r="O490" s="69"/>
      <c r="P490" s="69"/>
      <c r="Q490" s="73"/>
      <c r="R490" s="69"/>
      <c r="S490" s="74"/>
      <c r="T490" s="69"/>
      <c r="U490" s="21"/>
      <c r="V490" s="21"/>
      <c r="W490" s="20" t="e">
        <f>VLOOKUP(TRIM(X490),X10:Y219,2,FALSE)</f>
        <v>#N/A</v>
      </c>
      <c r="X490" s="168" t="str">
        <f t="shared" si="63"/>
        <v/>
      </c>
      <c r="Y490" s="168">
        <f t="shared" si="64"/>
        <v>0</v>
      </c>
      <c r="Z490" s="168">
        <f t="shared" si="65"/>
        <v>0</v>
      </c>
      <c r="AA490" s="168">
        <f t="shared" si="66"/>
        <v>0</v>
      </c>
      <c r="AB490" s="168">
        <f t="shared" si="67"/>
        <v>0</v>
      </c>
      <c r="AC490" s="168">
        <f t="shared" si="68"/>
        <v>0</v>
      </c>
      <c r="AD490" s="168">
        <f t="shared" si="62"/>
        <v>0</v>
      </c>
      <c r="AE490" s="168">
        <f t="shared" si="69"/>
        <v>0</v>
      </c>
      <c r="AF490" s="170">
        <v>8.26</v>
      </c>
      <c r="AI490" s="1" t="str">
        <f t="shared" si="70"/>
        <v/>
      </c>
      <c r="AN490" s="1" t="str">
        <f t="shared" si="71"/>
        <v>{}</v>
      </c>
    </row>
    <row r="491" spans="1:40" ht="26.25" customHeight="1" x14ac:dyDescent="0.25">
      <c r="A491" s="66"/>
      <c r="B491" s="67"/>
      <c r="C491" s="67"/>
      <c r="D491" s="67"/>
      <c r="E491" s="95" t="s">
        <v>7040</v>
      </c>
      <c r="F491" s="68"/>
      <c r="G491" s="68"/>
      <c r="H491" s="68"/>
      <c r="I491" s="124"/>
      <c r="J491" s="69"/>
      <c r="K491" s="121"/>
      <c r="L491" s="69"/>
      <c r="M491" s="121"/>
      <c r="N491" s="69"/>
      <c r="O491" s="69"/>
      <c r="P491" s="69"/>
      <c r="Q491" s="73"/>
      <c r="R491" s="69"/>
      <c r="S491" s="74"/>
      <c r="T491" s="69"/>
      <c r="U491" s="21"/>
      <c r="V491" s="21"/>
      <c r="W491" s="20" t="e">
        <f>VLOOKUP(TRIM(X491),X10:Y219,2,FALSE)</f>
        <v>#N/A</v>
      </c>
      <c r="X491" s="168" t="str">
        <f t="shared" si="63"/>
        <v/>
      </c>
      <c r="Y491" s="168">
        <f t="shared" si="64"/>
        <v>0</v>
      </c>
      <c r="Z491" s="168">
        <f t="shared" si="65"/>
        <v>0</v>
      </c>
      <c r="AA491" s="168">
        <f t="shared" si="66"/>
        <v>0</v>
      </c>
      <c r="AB491" s="168">
        <f t="shared" si="67"/>
        <v>0</v>
      </c>
      <c r="AC491" s="168">
        <f t="shared" si="68"/>
        <v>0</v>
      </c>
      <c r="AD491" s="168">
        <f t="shared" si="62"/>
        <v>0</v>
      </c>
      <c r="AE491" s="168">
        <f t="shared" si="69"/>
        <v>0</v>
      </c>
      <c r="AF491" s="170">
        <v>8.26</v>
      </c>
      <c r="AI491" s="1" t="str">
        <f t="shared" si="70"/>
        <v/>
      </c>
      <c r="AN491" s="1" t="str">
        <f t="shared" si="71"/>
        <v>{}</v>
      </c>
    </row>
    <row r="492" spans="1:40" ht="26.25" customHeight="1" x14ac:dyDescent="0.25">
      <c r="A492" s="66"/>
      <c r="B492" s="67"/>
      <c r="C492" s="67"/>
      <c r="D492" s="67"/>
      <c r="E492" s="95" t="s">
        <v>7041</v>
      </c>
      <c r="F492" s="68"/>
      <c r="G492" s="68"/>
      <c r="H492" s="68"/>
      <c r="I492" s="124"/>
      <c r="J492" s="69"/>
      <c r="K492" s="121"/>
      <c r="L492" s="71"/>
      <c r="M492" s="70"/>
      <c r="N492" s="69"/>
      <c r="O492" s="69"/>
      <c r="P492" s="69"/>
      <c r="Q492" s="73"/>
      <c r="R492" s="69"/>
      <c r="S492" s="74"/>
      <c r="T492" s="69"/>
      <c r="U492" s="21"/>
      <c r="V492" s="21"/>
      <c r="W492" s="20" t="e">
        <f>VLOOKUP(TRIM(X492),X10:Y219,2,FALSE)</f>
        <v>#N/A</v>
      </c>
      <c r="X492" s="168" t="str">
        <f t="shared" si="63"/>
        <v/>
      </c>
      <c r="Y492" s="168">
        <f t="shared" si="64"/>
        <v>0</v>
      </c>
      <c r="Z492" s="168">
        <f t="shared" si="65"/>
        <v>0</v>
      </c>
      <c r="AA492" s="168">
        <f t="shared" si="66"/>
        <v>0</v>
      </c>
      <c r="AB492" s="168">
        <f t="shared" si="67"/>
        <v>0</v>
      </c>
      <c r="AC492" s="168">
        <f t="shared" si="68"/>
        <v>0</v>
      </c>
      <c r="AD492" s="168">
        <f t="shared" si="62"/>
        <v>0</v>
      </c>
      <c r="AE492" s="168">
        <f t="shared" si="69"/>
        <v>0</v>
      </c>
      <c r="AF492" s="170">
        <v>8.2799999999999994</v>
      </c>
      <c r="AI492" s="1" t="str">
        <f t="shared" si="70"/>
        <v/>
      </c>
      <c r="AN492" s="1" t="str">
        <f t="shared" si="71"/>
        <v>{}</v>
      </c>
    </row>
    <row r="493" spans="1:40" ht="26.25" customHeight="1" x14ac:dyDescent="0.25">
      <c r="A493" s="66"/>
      <c r="B493" s="67"/>
      <c r="C493" s="67"/>
      <c r="D493" s="67"/>
      <c r="E493" s="95" t="s">
        <v>7042</v>
      </c>
      <c r="F493" s="68"/>
      <c r="G493" s="68"/>
      <c r="H493" s="68"/>
      <c r="I493" s="124"/>
      <c r="J493" s="69"/>
      <c r="K493" s="121"/>
      <c r="L493" s="69"/>
      <c r="M493" s="121"/>
      <c r="N493" s="69"/>
      <c r="O493" s="69"/>
      <c r="P493" s="69"/>
      <c r="Q493" s="73"/>
      <c r="R493" s="69"/>
      <c r="S493" s="74"/>
      <c r="T493" s="69"/>
      <c r="U493" s="21"/>
      <c r="V493" s="21"/>
      <c r="W493" s="20" t="e">
        <f>VLOOKUP(TRIM(X493),X10:Y219,2,FALSE)</f>
        <v>#N/A</v>
      </c>
      <c r="X493" s="168" t="str">
        <f t="shared" si="63"/>
        <v/>
      </c>
      <c r="Y493" s="168">
        <f t="shared" si="64"/>
        <v>0</v>
      </c>
      <c r="Z493" s="168">
        <f t="shared" si="65"/>
        <v>0</v>
      </c>
      <c r="AA493" s="168">
        <f t="shared" si="66"/>
        <v>0</v>
      </c>
      <c r="AB493" s="168">
        <f t="shared" si="67"/>
        <v>0</v>
      </c>
      <c r="AC493" s="168">
        <f t="shared" si="68"/>
        <v>0</v>
      </c>
      <c r="AD493" s="168">
        <f t="shared" si="62"/>
        <v>0</v>
      </c>
      <c r="AE493" s="168">
        <f t="shared" si="69"/>
        <v>0</v>
      </c>
      <c r="AF493" s="170">
        <v>8.2799999999999994</v>
      </c>
      <c r="AI493" s="1" t="str">
        <f t="shared" si="70"/>
        <v/>
      </c>
      <c r="AN493" s="1" t="str">
        <f t="shared" si="71"/>
        <v>{}</v>
      </c>
    </row>
    <row r="494" spans="1:40" ht="26.25" customHeight="1" x14ac:dyDescent="0.25">
      <c r="A494" s="66"/>
      <c r="B494" s="67"/>
      <c r="C494" s="67"/>
      <c r="D494" s="67"/>
      <c r="E494" s="95" t="s">
        <v>7043</v>
      </c>
      <c r="F494" s="68"/>
      <c r="G494" s="68"/>
      <c r="H494" s="68"/>
      <c r="I494" s="124"/>
      <c r="J494" s="69"/>
      <c r="K494" s="121"/>
      <c r="L494" s="71"/>
      <c r="M494" s="70"/>
      <c r="N494" s="69"/>
      <c r="O494" s="69"/>
      <c r="P494" s="69"/>
      <c r="Q494" s="73"/>
      <c r="R494" s="69"/>
      <c r="S494" s="74"/>
      <c r="T494" s="69"/>
      <c r="U494" s="21"/>
      <c r="V494" s="21"/>
      <c r="W494" s="20" t="e">
        <f>VLOOKUP(TRIM(X494),X10:Y219,2,FALSE)</f>
        <v>#N/A</v>
      </c>
      <c r="X494" s="168" t="str">
        <f t="shared" si="63"/>
        <v/>
      </c>
      <c r="Y494" s="168">
        <f t="shared" si="64"/>
        <v>0</v>
      </c>
      <c r="Z494" s="168">
        <f t="shared" si="65"/>
        <v>0</v>
      </c>
      <c r="AA494" s="168">
        <f t="shared" si="66"/>
        <v>0</v>
      </c>
      <c r="AB494" s="168">
        <f t="shared" si="67"/>
        <v>0</v>
      </c>
      <c r="AC494" s="168">
        <f t="shared" si="68"/>
        <v>0</v>
      </c>
      <c r="AD494" s="168">
        <f t="shared" si="62"/>
        <v>0</v>
      </c>
      <c r="AE494" s="168">
        <f t="shared" si="69"/>
        <v>0</v>
      </c>
      <c r="AF494" s="170">
        <v>8.2799999999999994</v>
      </c>
      <c r="AI494" s="1" t="str">
        <f t="shared" si="70"/>
        <v/>
      </c>
      <c r="AN494" s="1" t="str">
        <f t="shared" si="71"/>
        <v>{}</v>
      </c>
    </row>
    <row r="495" spans="1:40" ht="26.25" customHeight="1" x14ac:dyDescent="0.25">
      <c r="A495" s="66"/>
      <c r="B495" s="67"/>
      <c r="C495" s="67"/>
      <c r="D495" s="67"/>
      <c r="E495" s="95" t="s">
        <v>7044</v>
      </c>
      <c r="F495" s="68"/>
      <c r="G495" s="68"/>
      <c r="H495" s="68"/>
      <c r="I495" s="124"/>
      <c r="J495" s="69"/>
      <c r="K495" s="121"/>
      <c r="L495" s="69"/>
      <c r="M495" s="121"/>
      <c r="N495" s="69"/>
      <c r="O495" s="69"/>
      <c r="P495" s="69"/>
      <c r="Q495" s="73"/>
      <c r="R495" s="69"/>
      <c r="S495" s="74"/>
      <c r="T495" s="69"/>
      <c r="U495" s="21"/>
      <c r="V495" s="21"/>
      <c r="W495" s="20" t="e">
        <f>VLOOKUP(TRIM(X495),X10:Y219,2,FALSE)</f>
        <v>#N/A</v>
      </c>
      <c r="X495" s="168" t="str">
        <f t="shared" si="63"/>
        <v/>
      </c>
      <c r="Y495" s="168">
        <f t="shared" si="64"/>
        <v>0</v>
      </c>
      <c r="Z495" s="168">
        <f t="shared" si="65"/>
        <v>0</v>
      </c>
      <c r="AA495" s="168">
        <f t="shared" si="66"/>
        <v>0</v>
      </c>
      <c r="AB495" s="168">
        <f t="shared" si="67"/>
        <v>0</v>
      </c>
      <c r="AC495" s="168">
        <f t="shared" si="68"/>
        <v>0</v>
      </c>
      <c r="AD495" s="168">
        <f t="shared" si="62"/>
        <v>0</v>
      </c>
      <c r="AE495" s="168">
        <f t="shared" si="69"/>
        <v>0</v>
      </c>
      <c r="AF495" s="170">
        <v>8.2799999999999994</v>
      </c>
      <c r="AI495" s="1" t="str">
        <f t="shared" si="70"/>
        <v/>
      </c>
      <c r="AN495" s="1" t="str">
        <f t="shared" si="71"/>
        <v>{}</v>
      </c>
    </row>
    <row r="496" spans="1:40" ht="26.25" customHeight="1" x14ac:dyDescent="0.25">
      <c r="A496" s="66"/>
      <c r="B496" s="67"/>
      <c r="C496" s="67"/>
      <c r="D496" s="67"/>
      <c r="E496" s="95" t="s">
        <v>7045</v>
      </c>
      <c r="F496" s="68"/>
      <c r="G496" s="68"/>
      <c r="H496" s="68"/>
      <c r="I496" s="124"/>
      <c r="J496" s="69"/>
      <c r="K496" s="121"/>
      <c r="L496" s="71"/>
      <c r="M496" s="70"/>
      <c r="N496" s="69"/>
      <c r="O496" s="69"/>
      <c r="P496" s="69"/>
      <c r="Q496" s="73"/>
      <c r="R496" s="69"/>
      <c r="S496" s="74"/>
      <c r="T496" s="69"/>
      <c r="U496" s="21"/>
      <c r="V496" s="21"/>
      <c r="W496" s="20" t="e">
        <f>VLOOKUP(TRIM(X496),X10:Y219,2,FALSE)</f>
        <v>#N/A</v>
      </c>
      <c r="X496" s="168" t="str">
        <f t="shared" si="63"/>
        <v/>
      </c>
      <c r="Y496" s="168">
        <f t="shared" si="64"/>
        <v>0</v>
      </c>
      <c r="Z496" s="168">
        <f t="shared" si="65"/>
        <v>0</v>
      </c>
      <c r="AA496" s="168">
        <f t="shared" si="66"/>
        <v>0</v>
      </c>
      <c r="AB496" s="168">
        <f t="shared" si="67"/>
        <v>0</v>
      </c>
      <c r="AC496" s="168">
        <f t="shared" si="68"/>
        <v>0</v>
      </c>
      <c r="AD496" s="168">
        <f t="shared" si="62"/>
        <v>0</v>
      </c>
      <c r="AE496" s="168">
        <f t="shared" si="69"/>
        <v>0</v>
      </c>
      <c r="AF496" s="170">
        <v>8.2799999999999994</v>
      </c>
      <c r="AI496" s="1" t="str">
        <f t="shared" si="70"/>
        <v/>
      </c>
      <c r="AN496" s="1" t="str">
        <f t="shared" si="71"/>
        <v>{}</v>
      </c>
    </row>
    <row r="497" spans="1:40" ht="26.25" customHeight="1" x14ac:dyDescent="0.25">
      <c r="A497" s="66"/>
      <c r="B497" s="67"/>
      <c r="C497" s="67"/>
      <c r="D497" s="67"/>
      <c r="E497" s="95" t="s">
        <v>7046</v>
      </c>
      <c r="F497" s="68"/>
      <c r="G497" s="68"/>
      <c r="H497" s="68"/>
      <c r="I497" s="124"/>
      <c r="J497" s="69"/>
      <c r="K497" s="121"/>
      <c r="L497" s="69"/>
      <c r="M497" s="121"/>
      <c r="N497" s="69"/>
      <c r="O497" s="69"/>
      <c r="P497" s="69"/>
      <c r="Q497" s="73"/>
      <c r="R497" s="69"/>
      <c r="S497" s="74"/>
      <c r="T497" s="69"/>
      <c r="U497" s="21"/>
      <c r="V497" s="21"/>
      <c r="W497" s="20" t="e">
        <f>VLOOKUP(TRIM(X497),X10:Y219,2,FALSE)</f>
        <v>#N/A</v>
      </c>
      <c r="X497" s="168" t="str">
        <f t="shared" si="63"/>
        <v/>
      </c>
      <c r="Y497" s="168">
        <f t="shared" si="64"/>
        <v>0</v>
      </c>
      <c r="Z497" s="168">
        <f t="shared" si="65"/>
        <v>0</v>
      </c>
      <c r="AA497" s="168">
        <f t="shared" si="66"/>
        <v>0</v>
      </c>
      <c r="AB497" s="168">
        <f t="shared" si="67"/>
        <v>0</v>
      </c>
      <c r="AC497" s="168">
        <f t="shared" si="68"/>
        <v>0</v>
      </c>
      <c r="AD497" s="168">
        <f t="shared" si="62"/>
        <v>0</v>
      </c>
      <c r="AE497" s="168">
        <f t="shared" si="69"/>
        <v>0</v>
      </c>
      <c r="AF497" s="170">
        <v>8.2799999999999994</v>
      </c>
      <c r="AI497" s="1" t="str">
        <f t="shared" si="70"/>
        <v/>
      </c>
      <c r="AN497" s="1" t="str">
        <f t="shared" si="71"/>
        <v>{}</v>
      </c>
    </row>
    <row r="498" spans="1:40" ht="26.25" customHeight="1" x14ac:dyDescent="0.25">
      <c r="A498" s="66"/>
      <c r="B498" s="67"/>
      <c r="C498" s="67"/>
      <c r="D498" s="67"/>
      <c r="E498" s="95" t="s">
        <v>7047</v>
      </c>
      <c r="F498" s="68"/>
      <c r="G498" s="68"/>
      <c r="H498" s="68"/>
      <c r="I498" s="124"/>
      <c r="J498" s="69"/>
      <c r="K498" s="121"/>
      <c r="L498" s="71"/>
      <c r="M498" s="70"/>
      <c r="N498" s="69"/>
      <c r="O498" s="69"/>
      <c r="P498" s="69"/>
      <c r="Q498" s="73"/>
      <c r="R498" s="69"/>
      <c r="S498" s="74"/>
      <c r="T498" s="69"/>
      <c r="U498" s="21"/>
      <c r="V498" s="21"/>
      <c r="W498" s="20" t="e">
        <f>VLOOKUP(TRIM(X498),X10:Y219,2,FALSE)</f>
        <v>#N/A</v>
      </c>
      <c r="X498" s="168" t="str">
        <f t="shared" si="63"/>
        <v/>
      </c>
      <c r="Y498" s="168">
        <f t="shared" si="64"/>
        <v>0</v>
      </c>
      <c r="Z498" s="168">
        <f t="shared" si="65"/>
        <v>0</v>
      </c>
      <c r="AA498" s="168">
        <f t="shared" si="66"/>
        <v>0</v>
      </c>
      <c r="AB498" s="168">
        <f t="shared" si="67"/>
        <v>0</v>
      </c>
      <c r="AC498" s="168">
        <f t="shared" si="68"/>
        <v>0</v>
      </c>
      <c r="AD498" s="168">
        <f t="shared" si="62"/>
        <v>0</v>
      </c>
      <c r="AE498" s="168">
        <f t="shared" si="69"/>
        <v>0</v>
      </c>
      <c r="AF498" s="170">
        <v>4.0999999999999996</v>
      </c>
      <c r="AI498" s="1" t="str">
        <f t="shared" si="70"/>
        <v/>
      </c>
      <c r="AN498" s="1" t="str">
        <f t="shared" si="71"/>
        <v>{}</v>
      </c>
    </row>
    <row r="499" spans="1:40" ht="26.25" customHeight="1" x14ac:dyDescent="0.25">
      <c r="A499" s="66"/>
      <c r="B499" s="67"/>
      <c r="C499" s="67"/>
      <c r="D499" s="67"/>
      <c r="E499" s="95" t="s">
        <v>7048</v>
      </c>
      <c r="F499" s="68"/>
      <c r="G499" s="68"/>
      <c r="H499" s="68"/>
      <c r="I499" s="124"/>
      <c r="J499" s="69"/>
      <c r="K499" s="121"/>
      <c r="L499" s="69"/>
      <c r="M499" s="121"/>
      <c r="N499" s="69"/>
      <c r="O499" s="69"/>
      <c r="P499" s="69"/>
      <c r="Q499" s="73"/>
      <c r="R499" s="69"/>
      <c r="S499" s="74"/>
      <c r="T499" s="69"/>
      <c r="U499" s="21"/>
      <c r="V499" s="21"/>
      <c r="W499" s="20" t="e">
        <f>VLOOKUP(TRIM(X499),X10:Y219,2,FALSE)</f>
        <v>#N/A</v>
      </c>
      <c r="X499" s="168" t="str">
        <f t="shared" si="63"/>
        <v/>
      </c>
      <c r="Y499" s="168">
        <f t="shared" si="64"/>
        <v>0</v>
      </c>
      <c r="Z499" s="168">
        <f t="shared" si="65"/>
        <v>0</v>
      </c>
      <c r="AA499" s="168">
        <f t="shared" si="66"/>
        <v>0</v>
      </c>
      <c r="AB499" s="168">
        <f t="shared" si="67"/>
        <v>0</v>
      </c>
      <c r="AC499" s="168">
        <f t="shared" si="68"/>
        <v>0</v>
      </c>
      <c r="AD499" s="168">
        <f t="shared" si="62"/>
        <v>0</v>
      </c>
      <c r="AE499" s="168">
        <f t="shared" si="69"/>
        <v>0</v>
      </c>
      <c r="AF499" s="170">
        <v>8.3000000000000007</v>
      </c>
      <c r="AI499" s="1" t="str">
        <f t="shared" si="70"/>
        <v/>
      </c>
      <c r="AN499" s="1" t="str">
        <f t="shared" si="71"/>
        <v>{}</v>
      </c>
    </row>
    <row r="500" spans="1:40" ht="26.25" customHeight="1" x14ac:dyDescent="0.25">
      <c r="A500" s="66"/>
      <c r="B500" s="67"/>
      <c r="C500" s="67"/>
      <c r="D500" s="67"/>
      <c r="E500" s="95" t="s">
        <v>7049</v>
      </c>
      <c r="F500" s="68"/>
      <c r="G500" s="68"/>
      <c r="H500" s="68"/>
      <c r="I500" s="124"/>
      <c r="J500" s="69"/>
      <c r="K500" s="121"/>
      <c r="L500" s="71"/>
      <c r="M500" s="70"/>
      <c r="N500" s="69"/>
      <c r="O500" s="69"/>
      <c r="P500" s="69"/>
      <c r="Q500" s="73"/>
      <c r="R500" s="69"/>
      <c r="S500" s="74"/>
      <c r="T500" s="69"/>
      <c r="U500" s="21"/>
      <c r="V500" s="21"/>
      <c r="W500" s="20" t="e">
        <f>VLOOKUP(TRIM(X500),X10:Y219,2,FALSE)</f>
        <v>#N/A</v>
      </c>
      <c r="X500" s="168" t="str">
        <f t="shared" si="63"/>
        <v/>
      </c>
      <c r="Y500" s="168">
        <f t="shared" si="64"/>
        <v>0</v>
      </c>
      <c r="Z500" s="168">
        <f t="shared" si="65"/>
        <v>0</v>
      </c>
      <c r="AA500" s="168">
        <f t="shared" si="66"/>
        <v>0</v>
      </c>
      <c r="AB500" s="168">
        <f t="shared" si="67"/>
        <v>0</v>
      </c>
      <c r="AC500" s="168">
        <f t="shared" si="68"/>
        <v>0</v>
      </c>
      <c r="AD500" s="168">
        <f t="shared" si="62"/>
        <v>0</v>
      </c>
      <c r="AE500" s="168">
        <f t="shared" si="69"/>
        <v>0</v>
      </c>
      <c r="AF500" s="170">
        <v>8.1</v>
      </c>
      <c r="AI500" s="1" t="str">
        <f t="shared" si="70"/>
        <v/>
      </c>
      <c r="AN500" s="1" t="str">
        <f t="shared" si="71"/>
        <v>{}</v>
      </c>
    </row>
    <row r="501" spans="1:40" ht="26.25" customHeight="1" x14ac:dyDescent="0.25">
      <c r="A501" s="66"/>
      <c r="B501" s="67"/>
      <c r="C501" s="67"/>
      <c r="D501" s="67"/>
      <c r="E501" s="95" t="s">
        <v>7050</v>
      </c>
      <c r="F501" s="68"/>
      <c r="G501" s="68"/>
      <c r="H501" s="68"/>
      <c r="I501" s="124"/>
      <c r="J501" s="69"/>
      <c r="K501" s="121"/>
      <c r="L501" s="69"/>
      <c r="M501" s="121"/>
      <c r="N501" s="69"/>
      <c r="O501" s="69"/>
      <c r="P501" s="69"/>
      <c r="Q501" s="73"/>
      <c r="R501" s="69"/>
      <c r="S501" s="74"/>
      <c r="T501" s="69"/>
      <c r="U501" s="21"/>
      <c r="V501" s="21"/>
      <c r="W501" s="20" t="e">
        <f>VLOOKUP(TRIM(X501),X10:Y219,2,FALSE)</f>
        <v>#N/A</v>
      </c>
      <c r="X501" s="168" t="str">
        <f t="shared" si="63"/>
        <v/>
      </c>
      <c r="Y501" s="168">
        <f t="shared" si="64"/>
        <v>0</v>
      </c>
      <c r="Z501" s="168">
        <f t="shared" si="65"/>
        <v>0</v>
      </c>
      <c r="AA501" s="168">
        <f t="shared" si="66"/>
        <v>0</v>
      </c>
      <c r="AB501" s="168">
        <f t="shared" si="67"/>
        <v>0</v>
      </c>
      <c r="AC501" s="168">
        <f t="shared" si="68"/>
        <v>0</v>
      </c>
      <c r="AD501" s="168">
        <f t="shared" si="62"/>
        <v>0</v>
      </c>
      <c r="AE501" s="168">
        <f t="shared" si="69"/>
        <v>0</v>
      </c>
      <c r="AF501" s="170">
        <v>8.2100000000000009</v>
      </c>
      <c r="AI501" s="1" t="str">
        <f t="shared" si="70"/>
        <v/>
      </c>
      <c r="AN501" s="1" t="str">
        <f t="shared" si="71"/>
        <v>{}</v>
      </c>
    </row>
    <row r="502" spans="1:40" ht="26.25" customHeight="1" x14ac:dyDescent="0.25">
      <c r="A502" s="66"/>
      <c r="B502" s="67"/>
      <c r="C502" s="67"/>
      <c r="D502" s="67"/>
      <c r="E502" s="95" t="s">
        <v>7051</v>
      </c>
      <c r="F502" s="68"/>
      <c r="G502" s="68"/>
      <c r="H502" s="68"/>
      <c r="I502" s="124"/>
      <c r="J502" s="69"/>
      <c r="K502" s="121"/>
      <c r="L502" s="71"/>
      <c r="M502" s="70"/>
      <c r="N502" s="69"/>
      <c r="O502" s="69"/>
      <c r="P502" s="69"/>
      <c r="Q502" s="73"/>
      <c r="R502" s="69"/>
      <c r="S502" s="74"/>
      <c r="T502" s="69"/>
      <c r="U502" s="21"/>
      <c r="V502" s="21"/>
      <c r="W502" s="20" t="e">
        <f>VLOOKUP(TRIM(X502),X10:Y219,2,FALSE)</f>
        <v>#N/A</v>
      </c>
      <c r="X502" s="168" t="str">
        <f t="shared" si="63"/>
        <v/>
      </c>
      <c r="Y502" s="168">
        <f t="shared" si="64"/>
        <v>0</v>
      </c>
      <c r="Z502" s="168">
        <f t="shared" si="65"/>
        <v>0</v>
      </c>
      <c r="AA502" s="168">
        <f t="shared" si="66"/>
        <v>0</v>
      </c>
      <c r="AB502" s="168">
        <f t="shared" si="67"/>
        <v>0</v>
      </c>
      <c r="AC502" s="168">
        <f t="shared" si="68"/>
        <v>0</v>
      </c>
      <c r="AD502" s="168">
        <f t="shared" si="62"/>
        <v>0</v>
      </c>
      <c r="AE502" s="168">
        <f t="shared" si="69"/>
        <v>0</v>
      </c>
      <c r="AF502" s="170">
        <v>8.4</v>
      </c>
      <c r="AI502" s="1" t="str">
        <f t="shared" si="70"/>
        <v/>
      </c>
      <c r="AN502" s="1" t="str">
        <f t="shared" si="71"/>
        <v>{}</v>
      </c>
    </row>
    <row r="503" spans="1:40" ht="26.25" customHeight="1" x14ac:dyDescent="0.25">
      <c r="A503" s="66"/>
      <c r="B503" s="67"/>
      <c r="C503" s="67"/>
      <c r="D503" s="67"/>
      <c r="E503" s="95" t="s">
        <v>7052</v>
      </c>
      <c r="F503" s="68"/>
      <c r="G503" s="68"/>
      <c r="H503" s="68"/>
      <c r="I503" s="124"/>
      <c r="J503" s="69"/>
      <c r="K503" s="121"/>
      <c r="L503" s="69"/>
      <c r="M503" s="121"/>
      <c r="N503" s="69"/>
      <c r="O503" s="69"/>
      <c r="P503" s="69"/>
      <c r="Q503" s="73"/>
      <c r="R503" s="69"/>
      <c r="S503" s="74"/>
      <c r="T503" s="69"/>
      <c r="U503" s="21"/>
      <c r="V503" s="21"/>
      <c r="W503" s="20" t="e">
        <f>VLOOKUP(TRIM(X503),X10:Y219,2,FALSE)</f>
        <v>#N/A</v>
      </c>
      <c r="X503" s="168" t="str">
        <f t="shared" si="63"/>
        <v/>
      </c>
      <c r="Y503" s="168">
        <f t="shared" si="64"/>
        <v>0</v>
      </c>
      <c r="Z503" s="168">
        <f t="shared" si="65"/>
        <v>0</v>
      </c>
      <c r="AA503" s="168">
        <f t="shared" si="66"/>
        <v>0</v>
      </c>
      <c r="AB503" s="168">
        <f t="shared" si="67"/>
        <v>0</v>
      </c>
      <c r="AC503" s="168">
        <f t="shared" si="68"/>
        <v>0</v>
      </c>
      <c r="AD503" s="168">
        <f t="shared" si="62"/>
        <v>0</v>
      </c>
      <c r="AE503" s="168">
        <f t="shared" si="69"/>
        <v>0</v>
      </c>
      <c r="AF503" s="170">
        <v>8.4</v>
      </c>
      <c r="AI503" s="1" t="str">
        <f t="shared" si="70"/>
        <v/>
      </c>
      <c r="AN503" s="1" t="str">
        <f t="shared" si="71"/>
        <v>{}</v>
      </c>
    </row>
    <row r="504" spans="1:40" ht="26.25" customHeight="1" x14ac:dyDescent="0.25">
      <c r="A504" s="66"/>
      <c r="B504" s="67"/>
      <c r="C504" s="67"/>
      <c r="D504" s="67"/>
      <c r="E504" s="95" t="s">
        <v>7053</v>
      </c>
      <c r="F504" s="68"/>
      <c r="G504" s="68"/>
      <c r="H504" s="68"/>
      <c r="I504" s="124"/>
      <c r="J504" s="69"/>
      <c r="K504" s="121"/>
      <c r="L504" s="71"/>
      <c r="M504" s="70"/>
      <c r="N504" s="69"/>
      <c r="O504" s="69"/>
      <c r="P504" s="69"/>
      <c r="Q504" s="73"/>
      <c r="R504" s="69"/>
      <c r="S504" s="74"/>
      <c r="T504" s="69"/>
      <c r="U504" s="21"/>
      <c r="V504" s="21"/>
      <c r="W504" s="20" t="e">
        <f>VLOOKUP(TRIM(X504),X10:Y219,2,FALSE)</f>
        <v>#N/A</v>
      </c>
      <c r="X504" s="168" t="str">
        <f t="shared" si="63"/>
        <v/>
      </c>
      <c r="Y504" s="168">
        <f t="shared" si="64"/>
        <v>0</v>
      </c>
      <c r="Z504" s="168">
        <f t="shared" si="65"/>
        <v>0</v>
      </c>
      <c r="AA504" s="168">
        <f t="shared" si="66"/>
        <v>0</v>
      </c>
      <c r="AB504" s="168">
        <f t="shared" si="67"/>
        <v>0</v>
      </c>
      <c r="AC504" s="168">
        <f t="shared" si="68"/>
        <v>0</v>
      </c>
      <c r="AD504" s="168">
        <f t="shared" si="62"/>
        <v>0</v>
      </c>
      <c r="AE504" s="168">
        <f t="shared" si="69"/>
        <v>0</v>
      </c>
      <c r="AF504" s="170" t="s">
        <v>821</v>
      </c>
      <c r="AI504" s="1" t="str">
        <f t="shared" si="70"/>
        <v/>
      </c>
      <c r="AN504" s="1" t="str">
        <f t="shared" si="71"/>
        <v>{}</v>
      </c>
    </row>
    <row r="505" spans="1:40" ht="26.25" customHeight="1" x14ac:dyDescent="0.25">
      <c r="A505" s="66"/>
      <c r="B505" s="67"/>
      <c r="C505" s="67"/>
      <c r="D505" s="67"/>
      <c r="E505" s="95" t="s">
        <v>7054</v>
      </c>
      <c r="F505" s="68"/>
      <c r="G505" s="68"/>
      <c r="H505" s="68"/>
      <c r="I505" s="124"/>
      <c r="J505" s="69"/>
      <c r="K505" s="121"/>
      <c r="L505" s="69"/>
      <c r="M505" s="121"/>
      <c r="N505" s="69"/>
      <c r="O505" s="69"/>
      <c r="P505" s="69"/>
      <c r="Q505" s="73"/>
      <c r="R505" s="69"/>
      <c r="S505" s="74"/>
      <c r="T505" s="69"/>
      <c r="U505" s="21"/>
      <c r="V505" s="21"/>
      <c r="W505" s="20" t="e">
        <f>VLOOKUP(TRIM(X505),X10:Y219,2,FALSE)</f>
        <v>#N/A</v>
      </c>
      <c r="X505" s="168" t="str">
        <f t="shared" si="63"/>
        <v/>
      </c>
      <c r="Y505" s="168">
        <f t="shared" si="64"/>
        <v>0</v>
      </c>
      <c r="Z505" s="168">
        <f t="shared" si="65"/>
        <v>0</v>
      </c>
      <c r="AA505" s="168">
        <f t="shared" si="66"/>
        <v>0</v>
      </c>
      <c r="AB505" s="168">
        <f t="shared" si="67"/>
        <v>0</v>
      </c>
      <c r="AC505" s="168">
        <f t="shared" si="68"/>
        <v>0</v>
      </c>
      <c r="AD505" s="168">
        <f t="shared" si="62"/>
        <v>0</v>
      </c>
      <c r="AE505" s="168">
        <f t="shared" si="69"/>
        <v>0</v>
      </c>
      <c r="AF505" s="170" t="s">
        <v>821</v>
      </c>
      <c r="AI505" s="1" t="str">
        <f t="shared" si="70"/>
        <v/>
      </c>
      <c r="AN505" s="1" t="str">
        <f t="shared" si="71"/>
        <v>{}</v>
      </c>
    </row>
    <row r="506" spans="1:40" ht="26.25" customHeight="1" x14ac:dyDescent="0.25">
      <c r="A506" s="66"/>
      <c r="B506" s="67"/>
      <c r="C506" s="67"/>
      <c r="D506" s="67"/>
      <c r="E506" s="95" t="s">
        <v>7055</v>
      </c>
      <c r="F506" s="68"/>
      <c r="G506" s="68"/>
      <c r="H506" s="68"/>
      <c r="I506" s="124"/>
      <c r="J506" s="69"/>
      <c r="K506" s="121"/>
      <c r="L506" s="71"/>
      <c r="M506" s="70"/>
      <c r="N506" s="69"/>
      <c r="O506" s="69"/>
      <c r="P506" s="69"/>
      <c r="Q506" s="73"/>
      <c r="R506" s="69"/>
      <c r="S506" s="74"/>
      <c r="T506" s="69"/>
      <c r="U506" s="21"/>
      <c r="V506" s="21"/>
      <c r="W506" s="20" t="e">
        <f>VLOOKUP(TRIM(X506),X10:Y219,2,FALSE)</f>
        <v>#N/A</v>
      </c>
      <c r="X506" s="168" t="str">
        <f t="shared" si="63"/>
        <v/>
      </c>
      <c r="Y506" s="168">
        <f t="shared" si="64"/>
        <v>0</v>
      </c>
      <c r="Z506" s="168">
        <f t="shared" si="65"/>
        <v>0</v>
      </c>
      <c r="AA506" s="168">
        <f t="shared" si="66"/>
        <v>0</v>
      </c>
      <c r="AB506" s="168">
        <f t="shared" si="67"/>
        <v>0</v>
      </c>
      <c r="AC506" s="168">
        <f t="shared" si="68"/>
        <v>0</v>
      </c>
      <c r="AD506" s="168">
        <f t="shared" si="62"/>
        <v>0</v>
      </c>
      <c r="AE506" s="168">
        <f t="shared" si="69"/>
        <v>0</v>
      </c>
      <c r="AF506" s="170">
        <v>8.2799999999999994</v>
      </c>
      <c r="AI506" s="1" t="str">
        <f t="shared" si="70"/>
        <v/>
      </c>
      <c r="AN506" s="1" t="str">
        <f t="shared" si="71"/>
        <v>{}</v>
      </c>
    </row>
    <row r="507" spans="1:40" ht="26.25" customHeight="1" x14ac:dyDescent="0.25">
      <c r="A507" s="66"/>
      <c r="B507" s="67"/>
      <c r="C507" s="67"/>
      <c r="D507" s="67"/>
      <c r="E507" s="95" t="s">
        <v>7056</v>
      </c>
      <c r="F507" s="68"/>
      <c r="G507" s="68"/>
      <c r="H507" s="68"/>
      <c r="I507" s="124"/>
      <c r="J507" s="69"/>
      <c r="K507" s="121"/>
      <c r="L507" s="69"/>
      <c r="M507" s="121"/>
      <c r="N507" s="69"/>
      <c r="O507" s="69"/>
      <c r="P507" s="69"/>
      <c r="Q507" s="73"/>
      <c r="R507" s="69"/>
      <c r="S507" s="74"/>
      <c r="T507" s="69"/>
      <c r="U507" s="21"/>
      <c r="V507" s="21"/>
      <c r="W507" s="20" t="e">
        <f>VLOOKUP(TRIM(X507),X10:Y219,2,FALSE)</f>
        <v>#N/A</v>
      </c>
      <c r="X507" s="168" t="str">
        <f t="shared" si="63"/>
        <v/>
      </c>
      <c r="Y507" s="168">
        <f t="shared" si="64"/>
        <v>0</v>
      </c>
      <c r="Z507" s="168">
        <f t="shared" si="65"/>
        <v>0</v>
      </c>
      <c r="AA507" s="168">
        <f t="shared" si="66"/>
        <v>0</v>
      </c>
      <c r="AB507" s="168">
        <f t="shared" si="67"/>
        <v>0</v>
      </c>
      <c r="AC507" s="168">
        <f t="shared" si="68"/>
        <v>0</v>
      </c>
      <c r="AD507" s="168">
        <f t="shared" si="62"/>
        <v>0</v>
      </c>
      <c r="AE507" s="168">
        <f t="shared" si="69"/>
        <v>0</v>
      </c>
      <c r="AF507" s="170" t="s">
        <v>820</v>
      </c>
      <c r="AI507" s="1" t="str">
        <f t="shared" si="70"/>
        <v/>
      </c>
      <c r="AN507" s="1" t="str">
        <f t="shared" si="71"/>
        <v>{}</v>
      </c>
    </row>
    <row r="508" spans="1:40" ht="26.25" customHeight="1" x14ac:dyDescent="0.25">
      <c r="A508" s="66"/>
      <c r="B508" s="67"/>
      <c r="C508" s="67"/>
      <c r="D508" s="67"/>
      <c r="E508" s="95" t="s">
        <v>7057</v>
      </c>
      <c r="F508" s="68"/>
      <c r="G508" s="68"/>
      <c r="H508" s="68"/>
      <c r="I508" s="124"/>
      <c r="J508" s="69"/>
      <c r="K508" s="121"/>
      <c r="L508" s="71"/>
      <c r="M508" s="70"/>
      <c r="N508" s="69"/>
      <c r="O508" s="69"/>
      <c r="P508" s="69"/>
      <c r="Q508" s="73"/>
      <c r="R508" s="69"/>
      <c r="S508" s="74"/>
      <c r="T508" s="69"/>
      <c r="U508" s="21"/>
      <c r="V508" s="21"/>
      <c r="W508" s="20" t="e">
        <f>VLOOKUP(TRIM(X508),X10:Y219,2,FALSE)</f>
        <v>#N/A</v>
      </c>
      <c r="X508" s="168" t="str">
        <f t="shared" si="63"/>
        <v/>
      </c>
      <c r="Y508" s="168">
        <f t="shared" si="64"/>
        <v>0</v>
      </c>
      <c r="Z508" s="168">
        <f t="shared" si="65"/>
        <v>0</v>
      </c>
      <c r="AA508" s="168">
        <f t="shared" si="66"/>
        <v>0</v>
      </c>
      <c r="AB508" s="168">
        <f t="shared" si="67"/>
        <v>0</v>
      </c>
      <c r="AC508" s="168">
        <f t="shared" si="68"/>
        <v>0</v>
      </c>
      <c r="AD508" s="168">
        <f t="shared" si="62"/>
        <v>0</v>
      </c>
      <c r="AE508" s="168">
        <f t="shared" si="69"/>
        <v>0</v>
      </c>
      <c r="AF508" s="170">
        <v>8.4</v>
      </c>
      <c r="AI508" s="1" t="str">
        <f t="shared" si="70"/>
        <v/>
      </c>
      <c r="AN508" s="1" t="str">
        <f t="shared" si="71"/>
        <v>{}</v>
      </c>
    </row>
    <row r="509" spans="1:40" ht="26.25" customHeight="1" x14ac:dyDescent="0.25">
      <c r="A509" s="66"/>
      <c r="B509" s="67"/>
      <c r="C509" s="67"/>
      <c r="D509" s="67"/>
      <c r="E509" s="95" t="s">
        <v>7058</v>
      </c>
      <c r="F509" s="68"/>
      <c r="G509" s="68"/>
      <c r="H509" s="68"/>
      <c r="I509" s="124"/>
      <c r="J509" s="69"/>
      <c r="K509" s="121"/>
      <c r="L509" s="69"/>
      <c r="M509" s="121"/>
      <c r="N509" s="69"/>
      <c r="O509" s="69"/>
      <c r="P509" s="69"/>
      <c r="Q509" s="73"/>
      <c r="R509" s="69"/>
      <c r="S509" s="74"/>
      <c r="T509" s="69"/>
      <c r="U509" s="21"/>
      <c r="V509" s="21"/>
      <c r="W509" s="20" t="e">
        <f>VLOOKUP(TRIM(X509),X10:Y219,2,FALSE)</f>
        <v>#N/A</v>
      </c>
      <c r="X509" s="168" t="str">
        <f t="shared" si="63"/>
        <v/>
      </c>
      <c r="Y509" s="168">
        <f t="shared" si="64"/>
        <v>0</v>
      </c>
      <c r="Z509" s="168">
        <f t="shared" si="65"/>
        <v>0</v>
      </c>
      <c r="AA509" s="168">
        <f t="shared" si="66"/>
        <v>0</v>
      </c>
      <c r="AB509" s="168">
        <f t="shared" si="67"/>
        <v>0</v>
      </c>
      <c r="AC509" s="168">
        <f t="shared" si="68"/>
        <v>0</v>
      </c>
      <c r="AD509" s="168">
        <f t="shared" si="62"/>
        <v>0</v>
      </c>
      <c r="AE509" s="168">
        <f t="shared" si="69"/>
        <v>0</v>
      </c>
      <c r="AF509" s="170">
        <v>8.4</v>
      </c>
      <c r="AI509" s="1" t="str">
        <f t="shared" si="70"/>
        <v/>
      </c>
      <c r="AN509" s="1" t="str">
        <f t="shared" si="71"/>
        <v>{}</v>
      </c>
    </row>
    <row r="510" spans="1:40" ht="26.25" customHeight="1" x14ac:dyDescent="0.25">
      <c r="A510" s="66"/>
      <c r="B510" s="67"/>
      <c r="C510" s="67"/>
      <c r="D510" s="67"/>
      <c r="E510" s="95" t="s">
        <v>7059</v>
      </c>
      <c r="F510" s="68"/>
      <c r="G510" s="68"/>
      <c r="H510" s="68"/>
      <c r="I510" s="124"/>
      <c r="J510" s="69"/>
      <c r="K510" s="121"/>
      <c r="L510" s="71"/>
      <c r="M510" s="70"/>
      <c r="N510" s="69"/>
      <c r="O510" s="69"/>
      <c r="P510" s="69"/>
      <c r="Q510" s="73"/>
      <c r="R510" s="69"/>
      <c r="S510" s="74"/>
      <c r="T510" s="69"/>
      <c r="U510" s="21"/>
      <c r="V510" s="21"/>
      <c r="W510" s="20" t="e">
        <f>VLOOKUP(TRIM(X510),X10:Y219,2,FALSE)</f>
        <v>#N/A</v>
      </c>
      <c r="X510" s="168" t="str">
        <f t="shared" si="63"/>
        <v/>
      </c>
      <c r="Y510" s="168">
        <f t="shared" si="64"/>
        <v>0</v>
      </c>
      <c r="Z510" s="168">
        <f t="shared" si="65"/>
        <v>0</v>
      </c>
      <c r="AA510" s="168">
        <f t="shared" si="66"/>
        <v>0</v>
      </c>
      <c r="AB510" s="168">
        <f t="shared" si="67"/>
        <v>0</v>
      </c>
      <c r="AC510" s="168">
        <f t="shared" si="68"/>
        <v>0</v>
      </c>
      <c r="AD510" s="168">
        <f t="shared" si="62"/>
        <v>0</v>
      </c>
      <c r="AE510" s="168">
        <f t="shared" si="69"/>
        <v>0</v>
      </c>
      <c r="AF510" s="170">
        <v>99</v>
      </c>
      <c r="AI510" s="1" t="str">
        <f t="shared" si="70"/>
        <v/>
      </c>
      <c r="AN510" s="1" t="str">
        <f t="shared" si="71"/>
        <v>{}</v>
      </c>
    </row>
    <row r="511" spans="1:40" ht="26.25" customHeight="1" x14ac:dyDescent="0.25">
      <c r="A511" s="66"/>
      <c r="B511" s="67"/>
      <c r="C511" s="67"/>
      <c r="D511" s="67"/>
      <c r="E511" s="95" t="s">
        <v>7060</v>
      </c>
      <c r="F511" s="68"/>
      <c r="G511" s="68"/>
      <c r="H511" s="68"/>
      <c r="I511" s="124"/>
      <c r="J511" s="69"/>
      <c r="K511" s="121"/>
      <c r="L511" s="69"/>
      <c r="M511" s="121"/>
      <c r="N511" s="69"/>
      <c r="O511" s="69"/>
      <c r="P511" s="69"/>
      <c r="Q511" s="73"/>
      <c r="R511" s="69"/>
      <c r="S511" s="74"/>
      <c r="T511" s="69"/>
      <c r="U511" s="21"/>
      <c r="V511" s="21"/>
      <c r="W511" s="20" t="e">
        <f>VLOOKUP(TRIM(X511),X10:Y219,2,FALSE)</f>
        <v>#N/A</v>
      </c>
      <c r="X511" s="168" t="str">
        <f t="shared" si="63"/>
        <v/>
      </c>
      <c r="Y511" s="168">
        <f t="shared" si="64"/>
        <v>0</v>
      </c>
      <c r="Z511" s="168">
        <f t="shared" si="65"/>
        <v>0</v>
      </c>
      <c r="AA511" s="168">
        <f t="shared" si="66"/>
        <v>0</v>
      </c>
      <c r="AB511" s="168">
        <f t="shared" si="67"/>
        <v>0</v>
      </c>
      <c r="AC511" s="168">
        <f t="shared" si="68"/>
        <v>0</v>
      </c>
      <c r="AD511" s="168">
        <f t="shared" si="62"/>
        <v>0</v>
      </c>
      <c r="AE511" s="168">
        <f t="shared" si="69"/>
        <v>0</v>
      </c>
      <c r="AF511" s="170">
        <v>8.4</v>
      </c>
      <c r="AI511" s="1" t="str">
        <f t="shared" si="70"/>
        <v/>
      </c>
      <c r="AN511" s="1" t="str">
        <f t="shared" si="71"/>
        <v>{}</v>
      </c>
    </row>
    <row r="512" spans="1:40" ht="26.25" customHeight="1" x14ac:dyDescent="0.25">
      <c r="A512" s="66"/>
      <c r="B512" s="67"/>
      <c r="C512" s="67"/>
      <c r="D512" s="67"/>
      <c r="E512" s="95" t="s">
        <v>7061</v>
      </c>
      <c r="F512" s="68"/>
      <c r="G512" s="68"/>
      <c r="H512" s="68"/>
      <c r="I512" s="124"/>
      <c r="J512" s="69"/>
      <c r="K512" s="121"/>
      <c r="L512" s="71"/>
      <c r="M512" s="70"/>
      <c r="N512" s="69"/>
      <c r="O512" s="69"/>
      <c r="P512" s="69"/>
      <c r="Q512" s="73"/>
      <c r="R512" s="69"/>
      <c r="S512" s="74"/>
      <c r="T512" s="69"/>
      <c r="U512" s="21"/>
      <c r="V512" s="21"/>
      <c r="W512" s="20" t="e">
        <f>VLOOKUP(TRIM(X512),X10:Y219,2,FALSE)</f>
        <v>#N/A</v>
      </c>
      <c r="X512" s="168" t="str">
        <f t="shared" si="63"/>
        <v/>
      </c>
      <c r="Y512" s="168">
        <f t="shared" si="64"/>
        <v>0</v>
      </c>
      <c r="Z512" s="168">
        <f t="shared" si="65"/>
        <v>0</v>
      </c>
      <c r="AA512" s="168">
        <f t="shared" si="66"/>
        <v>0</v>
      </c>
      <c r="AB512" s="168">
        <f t="shared" si="67"/>
        <v>0</v>
      </c>
      <c r="AC512" s="168">
        <f t="shared" si="68"/>
        <v>0</v>
      </c>
      <c r="AD512" s="168">
        <f t="shared" si="62"/>
        <v>0</v>
      </c>
      <c r="AE512" s="168">
        <f t="shared" si="69"/>
        <v>0</v>
      </c>
      <c r="AF512" s="170">
        <v>8.4</v>
      </c>
      <c r="AI512" s="1" t="str">
        <f t="shared" si="70"/>
        <v/>
      </c>
      <c r="AN512" s="1" t="str">
        <f t="shared" si="71"/>
        <v>{}</v>
      </c>
    </row>
    <row r="513" spans="1:40" ht="26.25" customHeight="1" x14ac:dyDescent="0.25">
      <c r="A513" s="66"/>
      <c r="B513" s="67"/>
      <c r="C513" s="67"/>
      <c r="D513" s="67"/>
      <c r="E513" s="95" t="s">
        <v>7062</v>
      </c>
      <c r="F513" s="68"/>
      <c r="G513" s="68"/>
      <c r="H513" s="68"/>
      <c r="I513" s="124"/>
      <c r="J513" s="69"/>
      <c r="K513" s="121"/>
      <c r="L513" s="69"/>
      <c r="M513" s="121"/>
      <c r="N513" s="69"/>
      <c r="O513" s="69"/>
      <c r="P513" s="69"/>
      <c r="Q513" s="73"/>
      <c r="R513" s="69"/>
      <c r="S513" s="74"/>
      <c r="T513" s="69"/>
      <c r="U513" s="21"/>
      <c r="V513" s="21"/>
      <c r="W513" s="20" t="e">
        <f>VLOOKUP(TRIM(X513),X10:Y219,2,FALSE)</f>
        <v>#N/A</v>
      </c>
      <c r="X513" s="168" t="str">
        <f t="shared" si="63"/>
        <v/>
      </c>
      <c r="Y513" s="168">
        <f t="shared" si="64"/>
        <v>0</v>
      </c>
      <c r="Z513" s="168">
        <f t="shared" si="65"/>
        <v>0</v>
      </c>
      <c r="AA513" s="168">
        <f t="shared" si="66"/>
        <v>0</v>
      </c>
      <c r="AB513" s="168">
        <f t="shared" si="67"/>
        <v>0</v>
      </c>
      <c r="AC513" s="168">
        <f t="shared" si="68"/>
        <v>0</v>
      </c>
      <c r="AD513" s="168">
        <f t="shared" si="62"/>
        <v>0</v>
      </c>
      <c r="AE513" s="168">
        <f t="shared" si="69"/>
        <v>0</v>
      </c>
      <c r="AF513" s="170">
        <v>8.4</v>
      </c>
      <c r="AI513" s="1" t="str">
        <f t="shared" si="70"/>
        <v/>
      </c>
      <c r="AN513" s="1" t="str">
        <f t="shared" si="71"/>
        <v>{}</v>
      </c>
    </row>
    <row r="514" spans="1:40" ht="26.25" customHeight="1" x14ac:dyDescent="0.25">
      <c r="A514" s="66"/>
      <c r="B514" s="67"/>
      <c r="C514" s="67"/>
      <c r="D514" s="67"/>
      <c r="E514" s="95" t="s">
        <v>7063</v>
      </c>
      <c r="F514" s="68"/>
      <c r="G514" s="68"/>
      <c r="H514" s="68"/>
      <c r="I514" s="124"/>
      <c r="J514" s="69"/>
      <c r="K514" s="121"/>
      <c r="L514" s="71"/>
      <c r="M514" s="70"/>
      <c r="N514" s="69"/>
      <c r="O514" s="69"/>
      <c r="P514" s="69"/>
      <c r="Q514" s="73"/>
      <c r="R514" s="69"/>
      <c r="S514" s="74"/>
      <c r="T514" s="69"/>
      <c r="U514" s="21"/>
      <c r="V514" s="21"/>
      <c r="W514" s="20" t="e">
        <f>VLOOKUP(TRIM(X514),X10:Y219,2,FALSE)</f>
        <v>#N/A</v>
      </c>
      <c r="X514" s="168" t="str">
        <f t="shared" si="63"/>
        <v/>
      </c>
      <c r="Y514" s="168">
        <f t="shared" si="64"/>
        <v>0</v>
      </c>
      <c r="Z514" s="168">
        <f t="shared" si="65"/>
        <v>0</v>
      </c>
      <c r="AA514" s="168">
        <f t="shared" si="66"/>
        <v>0</v>
      </c>
      <c r="AB514" s="168">
        <f t="shared" si="67"/>
        <v>0</v>
      </c>
      <c r="AC514" s="168">
        <f t="shared" si="68"/>
        <v>0</v>
      </c>
      <c r="AD514" s="168">
        <f t="shared" si="62"/>
        <v>0</v>
      </c>
      <c r="AE514" s="168">
        <f t="shared" si="69"/>
        <v>0</v>
      </c>
      <c r="AF514" s="170">
        <v>8.4</v>
      </c>
      <c r="AI514" s="1" t="str">
        <f t="shared" si="70"/>
        <v/>
      </c>
      <c r="AN514" s="1" t="str">
        <f t="shared" si="71"/>
        <v>{}</v>
      </c>
    </row>
    <row r="515" spans="1:40" ht="26.25" customHeight="1" x14ac:dyDescent="0.25">
      <c r="A515" s="66"/>
      <c r="B515" s="67"/>
      <c r="C515" s="67"/>
      <c r="D515" s="67"/>
      <c r="E515" s="95" t="s">
        <v>7064</v>
      </c>
      <c r="F515" s="68"/>
      <c r="G515" s="68"/>
      <c r="H515" s="68"/>
      <c r="I515" s="124"/>
      <c r="J515" s="69"/>
      <c r="K515" s="121"/>
      <c r="L515" s="69"/>
      <c r="M515" s="121"/>
      <c r="N515" s="69"/>
      <c r="O515" s="69"/>
      <c r="P515" s="69"/>
      <c r="Q515" s="73"/>
      <c r="R515" s="69"/>
      <c r="S515" s="74"/>
      <c r="T515" s="69"/>
      <c r="U515" s="21"/>
      <c r="V515" s="21"/>
      <c r="W515" s="20" t="e">
        <f>VLOOKUP(TRIM(X515),X10:Y219,2,FALSE)</f>
        <v>#N/A</v>
      </c>
      <c r="X515" s="168" t="str">
        <f t="shared" si="63"/>
        <v/>
      </c>
      <c r="Y515" s="168">
        <f t="shared" si="64"/>
        <v>0</v>
      </c>
      <c r="Z515" s="168">
        <f t="shared" si="65"/>
        <v>0</v>
      </c>
      <c r="AA515" s="168">
        <f t="shared" si="66"/>
        <v>0</v>
      </c>
      <c r="AB515" s="168">
        <f t="shared" si="67"/>
        <v>0</v>
      </c>
      <c r="AC515" s="168">
        <f t="shared" si="68"/>
        <v>0</v>
      </c>
      <c r="AD515" s="168">
        <f t="shared" si="62"/>
        <v>0</v>
      </c>
      <c r="AE515" s="168">
        <f t="shared" si="69"/>
        <v>0</v>
      </c>
      <c r="AF515" s="170" t="s">
        <v>821</v>
      </c>
      <c r="AI515" s="1" t="str">
        <f t="shared" si="70"/>
        <v/>
      </c>
      <c r="AN515" s="1" t="str">
        <f t="shared" si="71"/>
        <v>{}</v>
      </c>
    </row>
    <row r="516" spans="1:40" ht="26.25" customHeight="1" x14ac:dyDescent="0.25">
      <c r="A516" s="66"/>
      <c r="B516" s="67"/>
      <c r="C516" s="67"/>
      <c r="D516" s="67"/>
      <c r="E516" s="95" t="s">
        <v>7065</v>
      </c>
      <c r="F516" s="68"/>
      <c r="G516" s="68"/>
      <c r="H516" s="68"/>
      <c r="I516" s="124"/>
      <c r="J516" s="69"/>
      <c r="K516" s="121"/>
      <c r="L516" s="71"/>
      <c r="M516" s="70"/>
      <c r="N516" s="69"/>
      <c r="O516" s="69"/>
      <c r="P516" s="69"/>
      <c r="Q516" s="73"/>
      <c r="R516" s="69"/>
      <c r="S516" s="74"/>
      <c r="T516" s="69"/>
      <c r="U516" s="21"/>
      <c r="V516" s="21"/>
      <c r="W516" s="20" t="e">
        <f>VLOOKUP(TRIM(X516),X10:Y219,2,FALSE)</f>
        <v>#N/A</v>
      </c>
      <c r="X516" s="168" t="str">
        <f t="shared" si="63"/>
        <v/>
      </c>
      <c r="Y516" s="168">
        <f t="shared" si="64"/>
        <v>0</v>
      </c>
      <c r="Z516" s="168">
        <f t="shared" si="65"/>
        <v>0</v>
      </c>
      <c r="AA516" s="168">
        <f t="shared" si="66"/>
        <v>0</v>
      </c>
      <c r="AB516" s="168">
        <f t="shared" si="67"/>
        <v>0</v>
      </c>
      <c r="AC516" s="168">
        <f t="shared" si="68"/>
        <v>0</v>
      </c>
      <c r="AD516" s="168">
        <f t="shared" si="62"/>
        <v>0</v>
      </c>
      <c r="AE516" s="168">
        <f t="shared" si="69"/>
        <v>0</v>
      </c>
      <c r="AF516" s="170">
        <v>8.3000000000000007</v>
      </c>
      <c r="AI516" s="1" t="str">
        <f t="shared" si="70"/>
        <v/>
      </c>
      <c r="AN516" s="1" t="str">
        <f t="shared" si="71"/>
        <v>{}</v>
      </c>
    </row>
    <row r="517" spans="1:40" ht="26.25" customHeight="1" x14ac:dyDescent="0.25">
      <c r="A517" s="66"/>
      <c r="B517" s="67"/>
      <c r="C517" s="67"/>
      <c r="D517" s="67"/>
      <c r="E517" s="95" t="s">
        <v>7066</v>
      </c>
      <c r="F517" s="68"/>
      <c r="G517" s="68"/>
      <c r="H517" s="68"/>
      <c r="I517" s="124"/>
      <c r="J517" s="69"/>
      <c r="K517" s="121"/>
      <c r="L517" s="69"/>
      <c r="M517" s="121"/>
      <c r="N517" s="69"/>
      <c r="O517" s="69"/>
      <c r="P517" s="69"/>
      <c r="Q517" s="73"/>
      <c r="R517" s="69"/>
      <c r="S517" s="74"/>
      <c r="T517" s="69"/>
      <c r="U517" s="21"/>
      <c r="V517" s="21"/>
      <c r="W517" s="20" t="e">
        <f>VLOOKUP(TRIM(X517),X10:Y219,2,FALSE)</f>
        <v>#N/A</v>
      </c>
      <c r="X517" s="168" t="str">
        <f t="shared" si="63"/>
        <v/>
      </c>
      <c r="Y517" s="168">
        <f t="shared" si="64"/>
        <v>0</v>
      </c>
      <c r="Z517" s="168">
        <f t="shared" si="65"/>
        <v>0</v>
      </c>
      <c r="AA517" s="168">
        <f t="shared" si="66"/>
        <v>0</v>
      </c>
      <c r="AB517" s="168">
        <f t="shared" si="67"/>
        <v>0</v>
      </c>
      <c r="AC517" s="168">
        <f t="shared" si="68"/>
        <v>0</v>
      </c>
      <c r="AD517" s="168">
        <f t="shared" si="62"/>
        <v>0</v>
      </c>
      <c r="AE517" s="168">
        <f t="shared" si="69"/>
        <v>0</v>
      </c>
      <c r="AF517" s="170">
        <v>8.3000000000000007</v>
      </c>
      <c r="AI517" s="1" t="str">
        <f t="shared" si="70"/>
        <v/>
      </c>
      <c r="AN517" s="1" t="str">
        <f t="shared" si="71"/>
        <v>{}</v>
      </c>
    </row>
    <row r="518" spans="1:40" ht="26.25" customHeight="1" x14ac:dyDescent="0.25">
      <c r="A518" s="66"/>
      <c r="B518" s="67"/>
      <c r="C518" s="67"/>
      <c r="D518" s="67"/>
      <c r="E518" s="95" t="s">
        <v>7067</v>
      </c>
      <c r="F518" s="68"/>
      <c r="G518" s="68"/>
      <c r="H518" s="68"/>
      <c r="I518" s="124"/>
      <c r="J518" s="69"/>
      <c r="K518" s="121"/>
      <c r="L518" s="71"/>
      <c r="M518" s="70"/>
      <c r="N518" s="69"/>
      <c r="O518" s="69"/>
      <c r="P518" s="69"/>
      <c r="Q518" s="73"/>
      <c r="R518" s="69"/>
      <c r="S518" s="74"/>
      <c r="T518" s="69"/>
      <c r="U518" s="21"/>
      <c r="V518" s="21"/>
      <c r="W518" s="20" t="e">
        <f>VLOOKUP(TRIM(X518),X10:Y219,2,FALSE)</f>
        <v>#N/A</v>
      </c>
      <c r="X518" s="168" t="str">
        <f t="shared" si="63"/>
        <v/>
      </c>
      <c r="Y518" s="168">
        <f t="shared" si="64"/>
        <v>0</v>
      </c>
      <c r="Z518" s="168">
        <f t="shared" si="65"/>
        <v>0</v>
      </c>
      <c r="AA518" s="168">
        <f t="shared" si="66"/>
        <v>0</v>
      </c>
      <c r="AB518" s="168">
        <f t="shared" si="67"/>
        <v>0</v>
      </c>
      <c r="AC518" s="168">
        <f t="shared" si="68"/>
        <v>0</v>
      </c>
      <c r="AD518" s="168">
        <f t="shared" si="62"/>
        <v>0</v>
      </c>
      <c r="AE518" s="168">
        <f t="shared" si="69"/>
        <v>0</v>
      </c>
      <c r="AF518" s="170">
        <v>8.3000000000000007</v>
      </c>
      <c r="AI518" s="1" t="str">
        <f t="shared" si="70"/>
        <v/>
      </c>
      <c r="AN518" s="1" t="str">
        <f t="shared" si="71"/>
        <v>{}</v>
      </c>
    </row>
    <row r="519" spans="1:40" ht="26.25" customHeight="1" x14ac:dyDescent="0.25">
      <c r="A519" s="66"/>
      <c r="B519" s="67"/>
      <c r="C519" s="67"/>
      <c r="D519" s="67"/>
      <c r="E519" s="95" t="s">
        <v>7068</v>
      </c>
      <c r="F519" s="68"/>
      <c r="G519" s="68"/>
      <c r="H519" s="68"/>
      <c r="I519" s="124"/>
      <c r="J519" s="69"/>
      <c r="K519" s="121"/>
      <c r="L519" s="69"/>
      <c r="M519" s="121"/>
      <c r="N519" s="69"/>
      <c r="O519" s="69"/>
      <c r="P519" s="69"/>
      <c r="Q519" s="73"/>
      <c r="R519" s="69"/>
      <c r="S519" s="74"/>
      <c r="T519" s="69"/>
      <c r="U519" s="21"/>
      <c r="V519" s="21"/>
      <c r="W519" s="20" t="e">
        <f>VLOOKUP(TRIM(X519),X10:Y219,2,FALSE)</f>
        <v>#N/A</v>
      </c>
      <c r="X519" s="168" t="str">
        <f t="shared" si="63"/>
        <v/>
      </c>
      <c r="Y519" s="168">
        <f t="shared" si="64"/>
        <v>0</v>
      </c>
      <c r="Z519" s="168">
        <f t="shared" si="65"/>
        <v>0</v>
      </c>
      <c r="AA519" s="168">
        <f t="shared" si="66"/>
        <v>0</v>
      </c>
      <c r="AB519" s="168">
        <f t="shared" si="67"/>
        <v>0</v>
      </c>
      <c r="AC519" s="168">
        <f t="shared" si="68"/>
        <v>0</v>
      </c>
      <c r="AD519" s="168">
        <f t="shared" si="62"/>
        <v>0</v>
      </c>
      <c r="AE519" s="168">
        <f t="shared" si="69"/>
        <v>0</v>
      </c>
      <c r="AF519" s="170">
        <v>8.3000000000000007</v>
      </c>
      <c r="AI519" s="1" t="str">
        <f t="shared" si="70"/>
        <v/>
      </c>
      <c r="AN519" s="1" t="str">
        <f t="shared" si="71"/>
        <v>{}</v>
      </c>
    </row>
    <row r="520" spans="1:40" ht="26.25" customHeight="1" x14ac:dyDescent="0.25">
      <c r="A520" s="66"/>
      <c r="B520" s="67"/>
      <c r="C520" s="67"/>
      <c r="D520" s="67"/>
      <c r="E520" s="95" t="s">
        <v>7069</v>
      </c>
      <c r="F520" s="68"/>
      <c r="G520" s="68"/>
      <c r="H520" s="68"/>
      <c r="I520" s="124"/>
      <c r="J520" s="69"/>
      <c r="K520" s="121"/>
      <c r="L520" s="71"/>
      <c r="M520" s="70"/>
      <c r="N520" s="69"/>
      <c r="O520" s="69"/>
      <c r="P520" s="69"/>
      <c r="Q520" s="73"/>
      <c r="R520" s="69"/>
      <c r="S520" s="74"/>
      <c r="T520" s="69"/>
      <c r="U520" s="21"/>
      <c r="V520" s="21"/>
      <c r="W520" s="20" t="e">
        <f>VLOOKUP(TRIM(X520),X10:Y219,2,FALSE)</f>
        <v>#N/A</v>
      </c>
      <c r="X520" s="168" t="str">
        <f t="shared" si="63"/>
        <v/>
      </c>
      <c r="Y520" s="168">
        <f t="shared" si="64"/>
        <v>0</v>
      </c>
      <c r="Z520" s="168">
        <f t="shared" si="65"/>
        <v>0</v>
      </c>
      <c r="AA520" s="168">
        <f t="shared" si="66"/>
        <v>0</v>
      </c>
      <c r="AB520" s="168">
        <f t="shared" si="67"/>
        <v>0</v>
      </c>
      <c r="AC520" s="168">
        <f t="shared" si="68"/>
        <v>0</v>
      </c>
      <c r="AD520" s="168">
        <f t="shared" si="62"/>
        <v>0</v>
      </c>
      <c r="AE520" s="168">
        <f t="shared" si="69"/>
        <v>0</v>
      </c>
      <c r="AF520" s="170">
        <v>8.4</v>
      </c>
      <c r="AI520" s="1" t="str">
        <f t="shared" si="70"/>
        <v/>
      </c>
      <c r="AN520" s="1" t="str">
        <f t="shared" si="71"/>
        <v>{}</v>
      </c>
    </row>
    <row r="521" spans="1:40" ht="26.25" customHeight="1" x14ac:dyDescent="0.25">
      <c r="A521" s="66"/>
      <c r="B521" s="67"/>
      <c r="C521" s="67"/>
      <c r="D521" s="67"/>
      <c r="E521" s="95" t="s">
        <v>7070</v>
      </c>
      <c r="F521" s="68"/>
      <c r="G521" s="68"/>
      <c r="H521" s="68"/>
      <c r="I521" s="124"/>
      <c r="J521" s="69"/>
      <c r="K521" s="121"/>
      <c r="L521" s="69"/>
      <c r="M521" s="121"/>
      <c r="N521" s="69"/>
      <c r="O521" s="69"/>
      <c r="P521" s="69"/>
      <c r="Q521" s="73"/>
      <c r="R521" s="69"/>
      <c r="S521" s="74"/>
      <c r="T521" s="69"/>
      <c r="U521" s="21"/>
      <c r="V521" s="21"/>
      <c r="W521" s="20" t="e">
        <f>VLOOKUP(TRIM(X521),X10:Y219,2,FALSE)</f>
        <v>#N/A</v>
      </c>
      <c r="X521" s="168" t="str">
        <f t="shared" si="63"/>
        <v/>
      </c>
      <c r="Y521" s="168">
        <f t="shared" si="64"/>
        <v>0</v>
      </c>
      <c r="Z521" s="168">
        <f t="shared" si="65"/>
        <v>0</v>
      </c>
      <c r="AA521" s="168">
        <f t="shared" si="66"/>
        <v>0</v>
      </c>
      <c r="AB521" s="168">
        <f t="shared" si="67"/>
        <v>0</v>
      </c>
      <c r="AC521" s="168">
        <f t="shared" si="68"/>
        <v>0</v>
      </c>
      <c r="AD521" s="168">
        <f t="shared" si="62"/>
        <v>0</v>
      </c>
      <c r="AE521" s="168">
        <f t="shared" si="69"/>
        <v>0</v>
      </c>
      <c r="AF521" s="170">
        <v>8.2799999999999994</v>
      </c>
      <c r="AI521" s="1" t="str">
        <f t="shared" si="70"/>
        <v/>
      </c>
      <c r="AN521" s="1" t="str">
        <f t="shared" si="71"/>
        <v>{}</v>
      </c>
    </row>
    <row r="522" spans="1:40" ht="26.25" customHeight="1" x14ac:dyDescent="0.25">
      <c r="A522" s="66"/>
      <c r="B522" s="67"/>
      <c r="C522" s="67"/>
      <c r="D522" s="67"/>
      <c r="E522" s="95" t="s">
        <v>7071</v>
      </c>
      <c r="F522" s="68"/>
      <c r="G522" s="68"/>
      <c r="H522" s="68"/>
      <c r="I522" s="124"/>
      <c r="J522" s="69"/>
      <c r="K522" s="121"/>
      <c r="L522" s="71"/>
      <c r="M522" s="70"/>
      <c r="N522" s="69"/>
      <c r="O522" s="69"/>
      <c r="P522" s="69"/>
      <c r="Q522" s="73"/>
      <c r="R522" s="69"/>
      <c r="S522" s="74"/>
      <c r="T522" s="69"/>
      <c r="U522" s="21"/>
      <c r="V522" s="21"/>
      <c r="W522" s="20" t="e">
        <f>VLOOKUP(TRIM(X522),X10:Y219,2,FALSE)</f>
        <v>#N/A</v>
      </c>
      <c r="X522" s="168" t="str">
        <f t="shared" si="63"/>
        <v/>
      </c>
      <c r="Y522" s="168">
        <f t="shared" si="64"/>
        <v>0</v>
      </c>
      <c r="Z522" s="168">
        <f t="shared" si="65"/>
        <v>0</v>
      </c>
      <c r="AA522" s="168">
        <f t="shared" si="66"/>
        <v>0</v>
      </c>
      <c r="AB522" s="168">
        <f t="shared" si="67"/>
        <v>0</v>
      </c>
      <c r="AC522" s="168">
        <f t="shared" si="68"/>
        <v>0</v>
      </c>
      <c r="AD522" s="168">
        <f t="shared" si="62"/>
        <v>0</v>
      </c>
      <c r="AE522" s="168">
        <f t="shared" si="69"/>
        <v>0</v>
      </c>
      <c r="AF522" s="170">
        <v>8.6999999999999993</v>
      </c>
      <c r="AI522" s="1" t="str">
        <f t="shared" si="70"/>
        <v/>
      </c>
      <c r="AN522" s="1" t="str">
        <f t="shared" si="71"/>
        <v>{}</v>
      </c>
    </row>
    <row r="523" spans="1:40" ht="26.25" customHeight="1" x14ac:dyDescent="0.25">
      <c r="A523" s="66"/>
      <c r="B523" s="67"/>
      <c r="C523" s="67"/>
      <c r="D523" s="67"/>
      <c r="E523" s="95" t="s">
        <v>7072</v>
      </c>
      <c r="F523" s="68"/>
      <c r="G523" s="68"/>
      <c r="H523" s="68"/>
      <c r="I523" s="124"/>
      <c r="J523" s="69"/>
      <c r="K523" s="121"/>
      <c r="L523" s="69"/>
      <c r="M523" s="121"/>
      <c r="N523" s="69"/>
      <c r="O523" s="69"/>
      <c r="P523" s="69"/>
      <c r="Q523" s="73"/>
      <c r="R523" s="69"/>
      <c r="S523" s="74"/>
      <c r="T523" s="69"/>
      <c r="U523" s="21"/>
      <c r="V523" s="21"/>
      <c r="W523" s="20" t="e">
        <f>VLOOKUP(TRIM(X523),X10:Y219,2,FALSE)</f>
        <v>#N/A</v>
      </c>
      <c r="X523" s="168" t="str">
        <f t="shared" si="63"/>
        <v/>
      </c>
      <c r="Y523" s="168">
        <f t="shared" si="64"/>
        <v>0</v>
      </c>
      <c r="Z523" s="168">
        <f t="shared" si="65"/>
        <v>0</v>
      </c>
      <c r="AA523" s="168">
        <f t="shared" si="66"/>
        <v>0</v>
      </c>
      <c r="AB523" s="168">
        <f t="shared" si="67"/>
        <v>0</v>
      </c>
      <c r="AC523" s="168">
        <f t="shared" si="68"/>
        <v>0</v>
      </c>
      <c r="AD523" s="168">
        <f t="shared" si="62"/>
        <v>0</v>
      </c>
      <c r="AE523" s="168">
        <f t="shared" si="69"/>
        <v>0</v>
      </c>
      <c r="AF523" s="170" t="s">
        <v>821</v>
      </c>
      <c r="AI523" s="1" t="str">
        <f t="shared" si="70"/>
        <v/>
      </c>
      <c r="AN523" s="1" t="str">
        <f t="shared" si="71"/>
        <v>{}</v>
      </c>
    </row>
    <row r="524" spans="1:40" ht="26.25" customHeight="1" x14ac:dyDescent="0.25">
      <c r="A524" s="66"/>
      <c r="B524" s="67"/>
      <c r="C524" s="67"/>
      <c r="D524" s="67"/>
      <c r="E524" s="95" t="s">
        <v>7073</v>
      </c>
      <c r="F524" s="68"/>
      <c r="G524" s="68"/>
      <c r="H524" s="68"/>
      <c r="I524" s="124"/>
      <c r="J524" s="69"/>
      <c r="K524" s="121"/>
      <c r="L524" s="71"/>
      <c r="M524" s="70"/>
      <c r="N524" s="69"/>
      <c r="O524" s="69"/>
      <c r="P524" s="69"/>
      <c r="Q524" s="73"/>
      <c r="R524" s="69"/>
      <c r="S524" s="74"/>
      <c r="T524" s="69"/>
      <c r="U524" s="21"/>
      <c r="V524" s="21"/>
      <c r="W524" s="20" t="e">
        <f>VLOOKUP(TRIM(X524),X10:Y219,2,FALSE)</f>
        <v>#N/A</v>
      </c>
      <c r="X524" s="168" t="str">
        <f t="shared" si="63"/>
        <v/>
      </c>
      <c r="Y524" s="168">
        <f t="shared" si="64"/>
        <v>0</v>
      </c>
      <c r="Z524" s="168">
        <f t="shared" si="65"/>
        <v>0</v>
      </c>
      <c r="AA524" s="168">
        <f t="shared" si="66"/>
        <v>0</v>
      </c>
      <c r="AB524" s="168">
        <f t="shared" si="67"/>
        <v>0</v>
      </c>
      <c r="AC524" s="168">
        <f t="shared" si="68"/>
        <v>0</v>
      </c>
      <c r="AD524" s="168">
        <f t="shared" si="62"/>
        <v>0</v>
      </c>
      <c r="AE524" s="168">
        <f t="shared" si="69"/>
        <v>0</v>
      </c>
      <c r="AF524" s="170">
        <v>8.4</v>
      </c>
      <c r="AI524" s="1" t="str">
        <f t="shared" si="70"/>
        <v/>
      </c>
      <c r="AN524" s="1" t="str">
        <f t="shared" si="71"/>
        <v>{}</v>
      </c>
    </row>
    <row r="525" spans="1:40" ht="26.25" customHeight="1" x14ac:dyDescent="0.25">
      <c r="A525" s="66"/>
      <c r="B525" s="67"/>
      <c r="C525" s="67"/>
      <c r="D525" s="67"/>
      <c r="E525" s="95" t="s">
        <v>7074</v>
      </c>
      <c r="F525" s="68"/>
      <c r="G525" s="68"/>
      <c r="H525" s="68"/>
      <c r="I525" s="124"/>
      <c r="J525" s="69"/>
      <c r="K525" s="121"/>
      <c r="L525" s="69"/>
      <c r="M525" s="121"/>
      <c r="N525" s="69"/>
      <c r="O525" s="69"/>
      <c r="P525" s="69"/>
      <c r="Q525" s="73"/>
      <c r="R525" s="69"/>
      <c r="S525" s="74"/>
      <c r="T525" s="69"/>
      <c r="U525" s="21"/>
      <c r="V525" s="21"/>
      <c r="W525" s="20" t="e">
        <f>VLOOKUP(TRIM(X525),X10:Y219,2,FALSE)</f>
        <v>#N/A</v>
      </c>
      <c r="X525" s="168" t="str">
        <f t="shared" si="63"/>
        <v/>
      </c>
      <c r="Y525" s="168">
        <f t="shared" si="64"/>
        <v>0</v>
      </c>
      <c r="Z525" s="168">
        <f t="shared" si="65"/>
        <v>0</v>
      </c>
      <c r="AA525" s="168">
        <f t="shared" si="66"/>
        <v>0</v>
      </c>
      <c r="AB525" s="168">
        <f t="shared" si="67"/>
        <v>0</v>
      </c>
      <c r="AC525" s="168">
        <f t="shared" si="68"/>
        <v>0</v>
      </c>
      <c r="AD525" s="168">
        <f t="shared" si="62"/>
        <v>0</v>
      </c>
      <c r="AE525" s="168">
        <f t="shared" si="69"/>
        <v>0</v>
      </c>
      <c r="AF525" s="170" t="s">
        <v>821</v>
      </c>
      <c r="AI525" s="1" t="str">
        <f t="shared" si="70"/>
        <v/>
      </c>
      <c r="AN525" s="1" t="str">
        <f t="shared" si="71"/>
        <v>{}</v>
      </c>
    </row>
    <row r="526" spans="1:40" ht="26.25" customHeight="1" x14ac:dyDescent="0.25">
      <c r="A526" s="66"/>
      <c r="B526" s="67"/>
      <c r="C526" s="67"/>
      <c r="D526" s="67"/>
      <c r="E526" s="95" t="s">
        <v>7075</v>
      </c>
      <c r="F526" s="68"/>
      <c r="G526" s="68"/>
      <c r="H526" s="68"/>
      <c r="I526" s="124"/>
      <c r="J526" s="69"/>
      <c r="K526" s="121"/>
      <c r="L526" s="71"/>
      <c r="M526" s="70"/>
      <c r="N526" s="69"/>
      <c r="O526" s="69"/>
      <c r="P526" s="69"/>
      <c r="Q526" s="73"/>
      <c r="R526" s="69"/>
      <c r="S526" s="74"/>
      <c r="T526" s="69"/>
      <c r="U526" s="21"/>
      <c r="V526" s="21"/>
      <c r="W526" s="20" t="e">
        <f>VLOOKUP(TRIM(X526),X10:Y219,2,FALSE)</f>
        <v>#N/A</v>
      </c>
      <c r="X526" s="168" t="str">
        <f t="shared" si="63"/>
        <v/>
      </c>
      <c r="Y526" s="168">
        <f t="shared" si="64"/>
        <v>0</v>
      </c>
      <c r="Z526" s="168">
        <f t="shared" si="65"/>
        <v>0</v>
      </c>
      <c r="AA526" s="168">
        <f t="shared" si="66"/>
        <v>0</v>
      </c>
      <c r="AB526" s="168">
        <f t="shared" si="67"/>
        <v>0</v>
      </c>
      <c r="AC526" s="168">
        <f t="shared" si="68"/>
        <v>0</v>
      </c>
      <c r="AD526" s="168">
        <f t="shared" si="62"/>
        <v>0</v>
      </c>
      <c r="AE526" s="168">
        <f t="shared" si="69"/>
        <v>0</v>
      </c>
      <c r="AF526" s="170" t="s">
        <v>821</v>
      </c>
      <c r="AI526" s="1" t="str">
        <f t="shared" si="70"/>
        <v/>
      </c>
      <c r="AN526" s="1" t="str">
        <f t="shared" si="71"/>
        <v>{}</v>
      </c>
    </row>
    <row r="527" spans="1:40" ht="26.25" customHeight="1" x14ac:dyDescent="0.25">
      <c r="A527" s="66"/>
      <c r="B527" s="67"/>
      <c r="C527" s="67"/>
      <c r="D527" s="67"/>
      <c r="E527" s="95" t="s">
        <v>7076</v>
      </c>
      <c r="F527" s="68"/>
      <c r="G527" s="68"/>
      <c r="H527" s="68"/>
      <c r="I527" s="124"/>
      <c r="J527" s="69"/>
      <c r="K527" s="121"/>
      <c r="L527" s="69"/>
      <c r="M527" s="121"/>
      <c r="N527" s="69"/>
      <c r="O527" s="69"/>
      <c r="P527" s="69"/>
      <c r="Q527" s="73"/>
      <c r="R527" s="69"/>
      <c r="S527" s="74"/>
      <c r="T527" s="69"/>
      <c r="U527" s="21"/>
      <c r="V527" s="21"/>
      <c r="W527" s="20" t="e">
        <f>VLOOKUP(TRIM(X527),X10:Y219,2,FALSE)</f>
        <v>#N/A</v>
      </c>
      <c r="X527" s="168" t="str">
        <f t="shared" si="63"/>
        <v/>
      </c>
      <c r="Y527" s="168">
        <f t="shared" si="64"/>
        <v>0</v>
      </c>
      <c r="Z527" s="168">
        <f t="shared" si="65"/>
        <v>0</v>
      </c>
      <c r="AA527" s="168">
        <f t="shared" si="66"/>
        <v>0</v>
      </c>
      <c r="AB527" s="168">
        <f t="shared" si="67"/>
        <v>0</v>
      </c>
      <c r="AC527" s="168">
        <f t="shared" si="68"/>
        <v>0</v>
      </c>
      <c r="AD527" s="168">
        <f t="shared" si="62"/>
        <v>0</v>
      </c>
      <c r="AE527" s="168">
        <f t="shared" si="69"/>
        <v>0</v>
      </c>
      <c r="AF527" s="170">
        <v>8.1</v>
      </c>
      <c r="AI527" s="1" t="str">
        <f t="shared" si="70"/>
        <v/>
      </c>
      <c r="AN527" s="1" t="str">
        <f t="shared" si="71"/>
        <v>{}</v>
      </c>
    </row>
    <row r="528" spans="1:40" ht="26.25" customHeight="1" x14ac:dyDescent="0.25">
      <c r="A528" s="66"/>
      <c r="B528" s="67"/>
      <c r="C528" s="67"/>
      <c r="D528" s="67"/>
      <c r="E528" s="95" t="s">
        <v>7077</v>
      </c>
      <c r="F528" s="68"/>
      <c r="G528" s="68"/>
      <c r="H528" s="68"/>
      <c r="I528" s="124"/>
      <c r="J528" s="69"/>
      <c r="K528" s="121"/>
      <c r="L528" s="71"/>
      <c r="M528" s="70"/>
      <c r="N528" s="69"/>
      <c r="O528" s="69"/>
      <c r="P528" s="69"/>
      <c r="Q528" s="73"/>
      <c r="R528" s="69"/>
      <c r="S528" s="74"/>
      <c r="T528" s="69"/>
      <c r="U528" s="21"/>
      <c r="V528" s="21"/>
      <c r="W528" s="20" t="e">
        <f>VLOOKUP(TRIM(X528),X10:Y219,2,FALSE)</f>
        <v>#N/A</v>
      </c>
      <c r="X528" s="168" t="str">
        <f t="shared" si="63"/>
        <v/>
      </c>
      <c r="Y528" s="168">
        <f t="shared" si="64"/>
        <v>0</v>
      </c>
      <c r="Z528" s="168">
        <f t="shared" si="65"/>
        <v>0</v>
      </c>
      <c r="AA528" s="168">
        <f t="shared" si="66"/>
        <v>0</v>
      </c>
      <c r="AB528" s="168">
        <f t="shared" si="67"/>
        <v>0</v>
      </c>
      <c r="AC528" s="168">
        <f t="shared" si="68"/>
        <v>0</v>
      </c>
      <c r="AD528" s="168">
        <f t="shared" si="62"/>
        <v>0</v>
      </c>
      <c r="AE528" s="168">
        <f t="shared" si="69"/>
        <v>0</v>
      </c>
      <c r="AF528" s="170">
        <v>8.1</v>
      </c>
      <c r="AI528" s="1" t="str">
        <f t="shared" si="70"/>
        <v/>
      </c>
      <c r="AN528" s="1" t="str">
        <f t="shared" si="71"/>
        <v>{}</v>
      </c>
    </row>
    <row r="529" spans="1:40" ht="26.25" customHeight="1" x14ac:dyDescent="0.25">
      <c r="A529" s="66"/>
      <c r="B529" s="67"/>
      <c r="C529" s="67"/>
      <c r="D529" s="67"/>
      <c r="E529" s="95" t="s">
        <v>7078</v>
      </c>
      <c r="F529" s="68"/>
      <c r="G529" s="68"/>
      <c r="H529" s="68"/>
      <c r="I529" s="124"/>
      <c r="J529" s="69"/>
      <c r="K529" s="121"/>
      <c r="L529" s="69"/>
      <c r="M529" s="121"/>
      <c r="N529" s="69"/>
      <c r="O529" s="69"/>
      <c r="P529" s="69"/>
      <c r="Q529" s="73"/>
      <c r="R529" s="69"/>
      <c r="S529" s="74"/>
      <c r="T529" s="69"/>
      <c r="U529" s="21"/>
      <c r="V529" s="21"/>
      <c r="W529" s="20" t="e">
        <f>VLOOKUP(TRIM(X529),X10:Y219,2,FALSE)</f>
        <v>#N/A</v>
      </c>
      <c r="X529" s="168" t="str">
        <f t="shared" si="63"/>
        <v/>
      </c>
      <c r="Y529" s="168">
        <f t="shared" si="64"/>
        <v>0</v>
      </c>
      <c r="Z529" s="168">
        <f t="shared" si="65"/>
        <v>0</v>
      </c>
      <c r="AA529" s="168">
        <f t="shared" si="66"/>
        <v>0</v>
      </c>
      <c r="AB529" s="168">
        <f t="shared" si="67"/>
        <v>0</v>
      </c>
      <c r="AC529" s="168">
        <f t="shared" si="68"/>
        <v>0</v>
      </c>
      <c r="AD529" s="168">
        <f t="shared" si="62"/>
        <v>0</v>
      </c>
      <c r="AE529" s="168">
        <f t="shared" si="69"/>
        <v>0</v>
      </c>
      <c r="AF529" s="170">
        <v>8.1</v>
      </c>
      <c r="AI529" s="1" t="str">
        <f t="shared" si="70"/>
        <v/>
      </c>
      <c r="AN529" s="1" t="str">
        <f t="shared" si="71"/>
        <v>{}</v>
      </c>
    </row>
    <row r="530" spans="1:40" ht="26.25" customHeight="1" x14ac:dyDescent="0.25">
      <c r="A530" s="66"/>
      <c r="B530" s="67"/>
      <c r="C530" s="67"/>
      <c r="D530" s="67"/>
      <c r="E530" s="95" t="s">
        <v>7079</v>
      </c>
      <c r="F530" s="68"/>
      <c r="G530" s="68"/>
      <c r="H530" s="68"/>
      <c r="I530" s="124"/>
      <c r="J530" s="69"/>
      <c r="K530" s="121"/>
      <c r="L530" s="71"/>
      <c r="M530" s="70"/>
      <c r="N530" s="69"/>
      <c r="O530" s="69"/>
      <c r="P530" s="69"/>
      <c r="Q530" s="73"/>
      <c r="R530" s="69"/>
      <c r="S530" s="74"/>
      <c r="T530" s="69"/>
      <c r="U530" s="21"/>
      <c r="V530" s="21"/>
      <c r="W530" s="20" t="e">
        <f>VLOOKUP(TRIM(X530),X10:Y219,2,FALSE)</f>
        <v>#N/A</v>
      </c>
      <c r="X530" s="168" t="str">
        <f t="shared" si="63"/>
        <v/>
      </c>
      <c r="Y530" s="168">
        <f t="shared" si="64"/>
        <v>0</v>
      </c>
      <c r="Z530" s="168">
        <f t="shared" si="65"/>
        <v>0</v>
      </c>
      <c r="AA530" s="168">
        <f t="shared" si="66"/>
        <v>0</v>
      </c>
      <c r="AB530" s="168">
        <f t="shared" si="67"/>
        <v>0</v>
      </c>
      <c r="AC530" s="168">
        <f t="shared" si="68"/>
        <v>0</v>
      </c>
      <c r="AD530" s="168">
        <f t="shared" si="62"/>
        <v>0</v>
      </c>
      <c r="AE530" s="168">
        <f t="shared" si="69"/>
        <v>0</v>
      </c>
      <c r="AF530" s="170">
        <v>8.1</v>
      </c>
      <c r="AI530" s="1" t="str">
        <f t="shared" si="70"/>
        <v/>
      </c>
      <c r="AN530" s="1" t="str">
        <f t="shared" si="71"/>
        <v>{}</v>
      </c>
    </row>
    <row r="531" spans="1:40" ht="26.25" customHeight="1" x14ac:dyDescent="0.25">
      <c r="A531" s="66"/>
      <c r="B531" s="67"/>
      <c r="C531" s="67"/>
      <c r="D531" s="67"/>
      <c r="E531" s="95" t="s">
        <v>7080</v>
      </c>
      <c r="F531" s="68"/>
      <c r="G531" s="68"/>
      <c r="H531" s="68"/>
      <c r="I531" s="124"/>
      <c r="J531" s="69"/>
      <c r="K531" s="121"/>
      <c r="L531" s="69"/>
      <c r="M531" s="121"/>
      <c r="N531" s="69"/>
      <c r="O531" s="69"/>
      <c r="P531" s="69"/>
      <c r="Q531" s="73"/>
      <c r="R531" s="69"/>
      <c r="S531" s="74"/>
      <c r="T531" s="69"/>
      <c r="U531" s="21"/>
      <c r="V531" s="21"/>
      <c r="W531" s="20" t="e">
        <f>VLOOKUP(TRIM(X531),X10:Y219,2,FALSE)</f>
        <v>#N/A</v>
      </c>
      <c r="X531" s="168" t="str">
        <f t="shared" si="63"/>
        <v/>
      </c>
      <c r="Y531" s="168">
        <f t="shared" si="64"/>
        <v>0</v>
      </c>
      <c r="Z531" s="168">
        <f t="shared" si="65"/>
        <v>0</v>
      </c>
      <c r="AA531" s="168">
        <f t="shared" si="66"/>
        <v>0</v>
      </c>
      <c r="AB531" s="168">
        <f t="shared" si="67"/>
        <v>0</v>
      </c>
      <c r="AC531" s="168">
        <f t="shared" si="68"/>
        <v>0</v>
      </c>
      <c r="AD531" s="168">
        <f t="shared" si="62"/>
        <v>0</v>
      </c>
      <c r="AE531" s="168">
        <f t="shared" si="69"/>
        <v>0</v>
      </c>
      <c r="AF531" s="170" t="s">
        <v>821</v>
      </c>
      <c r="AI531" s="1" t="str">
        <f t="shared" si="70"/>
        <v/>
      </c>
      <c r="AN531" s="1" t="str">
        <f t="shared" si="71"/>
        <v>{}</v>
      </c>
    </row>
    <row r="532" spans="1:40" ht="26.25" customHeight="1" x14ac:dyDescent="0.25">
      <c r="A532" s="66"/>
      <c r="B532" s="67"/>
      <c r="C532" s="67"/>
      <c r="D532" s="67"/>
      <c r="E532" s="95" t="s">
        <v>7081</v>
      </c>
      <c r="F532" s="68"/>
      <c r="G532" s="68"/>
      <c r="H532" s="68"/>
      <c r="I532" s="124"/>
      <c r="J532" s="69"/>
      <c r="K532" s="121"/>
      <c r="L532" s="71"/>
      <c r="M532" s="70"/>
      <c r="N532" s="69"/>
      <c r="O532" s="69"/>
      <c r="P532" s="69"/>
      <c r="Q532" s="73"/>
      <c r="R532" s="69"/>
      <c r="S532" s="74"/>
      <c r="T532" s="69"/>
      <c r="U532" s="21"/>
      <c r="V532" s="21"/>
      <c r="W532" s="20" t="e">
        <f>VLOOKUP(TRIM(X532),X10:Y219,2,FALSE)</f>
        <v>#N/A</v>
      </c>
      <c r="X532" s="168" t="str">
        <f t="shared" si="63"/>
        <v/>
      </c>
      <c r="Y532" s="168">
        <f t="shared" si="64"/>
        <v>0</v>
      </c>
      <c r="Z532" s="168">
        <f t="shared" si="65"/>
        <v>0</v>
      </c>
      <c r="AA532" s="168">
        <f t="shared" si="66"/>
        <v>0</v>
      </c>
      <c r="AB532" s="168">
        <f t="shared" si="67"/>
        <v>0</v>
      </c>
      <c r="AC532" s="168">
        <f t="shared" si="68"/>
        <v>0</v>
      </c>
      <c r="AD532" s="168">
        <f t="shared" si="62"/>
        <v>0</v>
      </c>
      <c r="AE532" s="168">
        <f t="shared" si="69"/>
        <v>0</v>
      </c>
      <c r="AF532" s="170">
        <v>8.1999999999999993</v>
      </c>
      <c r="AI532" s="1" t="str">
        <f t="shared" si="70"/>
        <v/>
      </c>
      <c r="AN532" s="1" t="str">
        <f t="shared" si="71"/>
        <v>{}</v>
      </c>
    </row>
    <row r="533" spans="1:40" ht="26.25" customHeight="1" x14ac:dyDescent="0.25">
      <c r="A533" s="66"/>
      <c r="B533" s="67"/>
      <c r="C533" s="67"/>
      <c r="D533" s="67"/>
      <c r="E533" s="95" t="s">
        <v>7082</v>
      </c>
      <c r="F533" s="68"/>
      <c r="G533" s="68"/>
      <c r="H533" s="68"/>
      <c r="I533" s="124"/>
      <c r="J533" s="69"/>
      <c r="K533" s="121"/>
      <c r="L533" s="69"/>
      <c r="M533" s="121"/>
      <c r="N533" s="69"/>
      <c r="O533" s="69"/>
      <c r="P533" s="69"/>
      <c r="Q533" s="73"/>
      <c r="R533" s="69"/>
      <c r="S533" s="74"/>
      <c r="T533" s="69"/>
      <c r="U533" s="21"/>
      <c r="V533" s="21"/>
      <c r="W533" s="20" t="e">
        <f>VLOOKUP(TRIM(X533),X10:Y219,2,FALSE)</f>
        <v>#N/A</v>
      </c>
      <c r="X533" s="168" t="str">
        <f t="shared" si="63"/>
        <v/>
      </c>
      <c r="Y533" s="168">
        <f t="shared" si="64"/>
        <v>0</v>
      </c>
      <c r="Z533" s="168">
        <f>IF(F533="P-CR", IF(S513="Approved", 1, IF(S513="Block approved", 1, 0)),0)</f>
        <v>0</v>
      </c>
      <c r="AA533" s="168">
        <f t="shared" si="66"/>
        <v>0</v>
      </c>
      <c r="AB533" s="168">
        <f t="shared" si="67"/>
        <v>0</v>
      </c>
      <c r="AC533" s="168">
        <f t="shared" si="68"/>
        <v>0</v>
      </c>
      <c r="AD533" s="168">
        <f t="shared" si="62"/>
        <v>0</v>
      </c>
      <c r="AE533" s="168">
        <f t="shared" si="69"/>
        <v>0</v>
      </c>
      <c r="AF533" s="170">
        <v>4.2</v>
      </c>
      <c r="AI533" s="1" t="str">
        <f t="shared" si="70"/>
        <v/>
      </c>
      <c r="AN533" s="1" t="str">
        <f t="shared" si="71"/>
        <v>{}</v>
      </c>
    </row>
    <row r="534" spans="1:40" ht="26.25" customHeight="1" x14ac:dyDescent="0.25">
      <c r="A534" s="66"/>
      <c r="B534" s="67"/>
      <c r="C534" s="67"/>
      <c r="D534" s="67"/>
      <c r="E534" s="95" t="s">
        <v>7083</v>
      </c>
      <c r="F534" s="68"/>
      <c r="G534" s="68"/>
      <c r="H534" s="68"/>
      <c r="I534" s="124"/>
      <c r="J534" s="69"/>
      <c r="K534" s="121"/>
      <c r="L534" s="71"/>
      <c r="M534" s="70"/>
      <c r="N534" s="69"/>
      <c r="O534" s="69"/>
      <c r="P534" s="69"/>
      <c r="Q534" s="73"/>
      <c r="R534" s="69"/>
      <c r="S534" s="74"/>
      <c r="T534" s="69"/>
      <c r="U534" s="21"/>
      <c r="V534" s="21"/>
      <c r="W534" s="20" t="e">
        <f>VLOOKUP(TRIM(X534),X10:Y219,2,FALSE)</f>
        <v>#N/A</v>
      </c>
      <c r="X534" s="168" t="str">
        <f t="shared" si="63"/>
        <v/>
      </c>
      <c r="Y534" s="168">
        <f t="shared" si="64"/>
        <v>0</v>
      </c>
      <c r="Z534" s="168">
        <f t="shared" ref="Z534:Z597" si="72">IF(F534="P-CR", IF(S534="Approved", 1, IF(S534="Block approved", 1, 0)),0)</f>
        <v>0</v>
      </c>
      <c r="AA534" s="168">
        <f t="shared" si="66"/>
        <v>0</v>
      </c>
      <c r="AB534" s="168">
        <f t="shared" si="67"/>
        <v>0</v>
      </c>
      <c r="AC534" s="168">
        <f t="shared" si="68"/>
        <v>0</v>
      </c>
      <c r="AD534" s="168">
        <f t="shared" ref="AD534:AD597" si="73">IF(F534="LS OUT",IF(S534="",1,0),0)</f>
        <v>0</v>
      </c>
      <c r="AE534" s="168">
        <f t="shared" si="69"/>
        <v>0</v>
      </c>
      <c r="AF534" s="170">
        <v>8.5</v>
      </c>
      <c r="AI534" s="1" t="str">
        <f t="shared" si="70"/>
        <v/>
      </c>
      <c r="AN534" s="1" t="str">
        <f t="shared" si="71"/>
        <v>{}</v>
      </c>
    </row>
    <row r="535" spans="1:40" ht="26.25" customHeight="1" x14ac:dyDescent="0.25">
      <c r="A535" s="66"/>
      <c r="B535" s="67"/>
      <c r="C535" s="67"/>
      <c r="D535" s="67"/>
      <c r="E535" s="95" t="s">
        <v>7084</v>
      </c>
      <c r="F535" s="68"/>
      <c r="G535" s="68"/>
      <c r="H535" s="68"/>
      <c r="I535" s="124"/>
      <c r="J535" s="69"/>
      <c r="K535" s="121"/>
      <c r="L535" s="69"/>
      <c r="M535" s="121"/>
      <c r="N535" s="69"/>
      <c r="O535" s="69"/>
      <c r="P535" s="69"/>
      <c r="Q535" s="73"/>
      <c r="R535" s="69"/>
      <c r="S535" s="74"/>
      <c r="T535" s="69"/>
      <c r="U535" s="21"/>
      <c r="V535" s="21"/>
      <c r="W535" s="20" t="e">
        <f>VLOOKUP(TRIM(X535),X10:Y219,2,FALSE)</f>
        <v>#N/A</v>
      </c>
      <c r="X535" s="168" t="str">
        <f t="shared" si="63"/>
        <v/>
      </c>
      <c r="Y535" s="168">
        <f t="shared" si="64"/>
        <v>0</v>
      </c>
      <c r="Z535" s="168">
        <f t="shared" si="72"/>
        <v>0</v>
      </c>
      <c r="AA535" s="168">
        <f t="shared" si="66"/>
        <v>0</v>
      </c>
      <c r="AB535" s="168">
        <f t="shared" si="67"/>
        <v>0</v>
      </c>
      <c r="AC535" s="168">
        <f t="shared" si="68"/>
        <v>0</v>
      </c>
      <c r="AD535" s="168">
        <f t="shared" si="73"/>
        <v>0</v>
      </c>
      <c r="AE535" s="168">
        <f t="shared" si="69"/>
        <v>0</v>
      </c>
      <c r="AF535" s="170">
        <v>8.5</v>
      </c>
      <c r="AI535" s="1" t="str">
        <f t="shared" si="70"/>
        <v/>
      </c>
      <c r="AN535" s="1" t="str">
        <f t="shared" si="71"/>
        <v>{}</v>
      </c>
    </row>
    <row r="536" spans="1:40" ht="26.25" customHeight="1" x14ac:dyDescent="0.25">
      <c r="A536" s="66"/>
      <c r="B536" s="67"/>
      <c r="C536" s="67"/>
      <c r="D536" s="67"/>
      <c r="E536" s="95" t="s">
        <v>7085</v>
      </c>
      <c r="F536" s="68"/>
      <c r="G536" s="68"/>
      <c r="H536" s="68"/>
      <c r="I536" s="124"/>
      <c r="J536" s="69"/>
      <c r="K536" s="121"/>
      <c r="L536" s="71"/>
      <c r="M536" s="70"/>
      <c r="N536" s="69"/>
      <c r="O536" s="69"/>
      <c r="P536" s="69"/>
      <c r="Q536" s="73"/>
      <c r="R536" s="69"/>
      <c r="S536" s="74"/>
      <c r="T536" s="69"/>
      <c r="U536" s="21"/>
      <c r="V536" s="21"/>
      <c r="W536" s="20" t="e">
        <f>VLOOKUP(TRIM(X536),X10:Y219,2,FALSE)</f>
        <v>#N/A</v>
      </c>
      <c r="X536" s="168" t="str">
        <f t="shared" si="63"/>
        <v/>
      </c>
      <c r="Y536" s="168">
        <f t="shared" si="64"/>
        <v>0</v>
      </c>
      <c r="Z536" s="168">
        <f t="shared" si="72"/>
        <v>0</v>
      </c>
      <c r="AA536" s="168">
        <f t="shared" si="66"/>
        <v>0</v>
      </c>
      <c r="AB536" s="168">
        <f t="shared" si="67"/>
        <v>0</v>
      </c>
      <c r="AC536" s="168">
        <f t="shared" si="68"/>
        <v>0</v>
      </c>
      <c r="AD536" s="168">
        <f t="shared" si="73"/>
        <v>0</v>
      </c>
      <c r="AE536" s="168">
        <f t="shared" si="69"/>
        <v>0</v>
      </c>
      <c r="AF536" s="170">
        <v>8.5</v>
      </c>
      <c r="AI536" s="1" t="str">
        <f t="shared" si="70"/>
        <v/>
      </c>
      <c r="AN536" s="1" t="str">
        <f t="shared" si="71"/>
        <v>{}</v>
      </c>
    </row>
    <row r="537" spans="1:40" ht="26.25" customHeight="1" x14ac:dyDescent="0.25">
      <c r="A537" s="66"/>
      <c r="B537" s="67"/>
      <c r="C537" s="67"/>
      <c r="D537" s="67"/>
      <c r="E537" s="95" t="s">
        <v>7086</v>
      </c>
      <c r="F537" s="68"/>
      <c r="G537" s="68"/>
      <c r="H537" s="68"/>
      <c r="I537" s="124"/>
      <c r="J537" s="69"/>
      <c r="K537" s="121"/>
      <c r="L537" s="69"/>
      <c r="M537" s="121"/>
      <c r="N537" s="69"/>
      <c r="O537" s="69"/>
      <c r="P537" s="69"/>
      <c r="Q537" s="73"/>
      <c r="R537" s="69"/>
      <c r="S537" s="74"/>
      <c r="T537" s="69"/>
      <c r="U537" s="21"/>
      <c r="V537" s="21"/>
      <c r="W537" s="20" t="e">
        <f>VLOOKUP(TRIM(X537),X10:Y219,2,FALSE)</f>
        <v>#N/A</v>
      </c>
      <c r="X537" s="168" t="str">
        <f t="shared" si="63"/>
        <v/>
      </c>
      <c r="Y537" s="168">
        <f t="shared" si="64"/>
        <v>0</v>
      </c>
      <c r="Z537" s="168">
        <f t="shared" si="72"/>
        <v>0</v>
      </c>
      <c r="AA537" s="168">
        <f t="shared" si="66"/>
        <v>0</v>
      </c>
      <c r="AB537" s="168">
        <f t="shared" si="67"/>
        <v>0</v>
      </c>
      <c r="AC537" s="168">
        <f t="shared" si="68"/>
        <v>0</v>
      </c>
      <c r="AD537" s="168">
        <f t="shared" si="73"/>
        <v>0</v>
      </c>
      <c r="AE537" s="168">
        <f t="shared" si="69"/>
        <v>0</v>
      </c>
      <c r="AF537" s="170">
        <v>8.5</v>
      </c>
      <c r="AI537" s="1" t="str">
        <f t="shared" si="70"/>
        <v/>
      </c>
      <c r="AN537" s="1" t="str">
        <f t="shared" si="71"/>
        <v>{}</v>
      </c>
    </row>
    <row r="538" spans="1:40" ht="26.25" customHeight="1" x14ac:dyDescent="0.25">
      <c r="A538" s="66"/>
      <c r="B538" s="67"/>
      <c r="C538" s="67"/>
      <c r="D538" s="67"/>
      <c r="E538" s="95" t="s">
        <v>7087</v>
      </c>
      <c r="F538" s="68"/>
      <c r="G538" s="68"/>
      <c r="H538" s="68"/>
      <c r="I538" s="124"/>
      <c r="J538" s="69"/>
      <c r="K538" s="121"/>
      <c r="L538" s="71"/>
      <c r="M538" s="70"/>
      <c r="N538" s="69"/>
      <c r="O538" s="69"/>
      <c r="P538" s="69"/>
      <c r="Q538" s="73"/>
      <c r="R538" s="69"/>
      <c r="S538" s="74"/>
      <c r="T538" s="69"/>
      <c r="U538" s="21"/>
      <c r="V538" s="21"/>
      <c r="W538" s="20" t="e">
        <f>VLOOKUP(TRIM(X538),X10:Y219,2,FALSE)</f>
        <v>#N/A</v>
      </c>
      <c r="X538" s="168" t="str">
        <f t="shared" si="63"/>
        <v/>
      </c>
      <c r="Y538" s="168">
        <f t="shared" si="64"/>
        <v>0</v>
      </c>
      <c r="Z538" s="168">
        <f t="shared" si="72"/>
        <v>0</v>
      </c>
      <c r="AA538" s="168">
        <f t="shared" si="66"/>
        <v>0</v>
      </c>
      <c r="AB538" s="168">
        <f t="shared" si="67"/>
        <v>0</v>
      </c>
      <c r="AC538" s="168">
        <f t="shared" si="68"/>
        <v>0</v>
      </c>
      <c r="AD538" s="168">
        <f t="shared" si="73"/>
        <v>0</v>
      </c>
      <c r="AE538" s="168">
        <f t="shared" si="69"/>
        <v>0</v>
      </c>
      <c r="AF538" s="170">
        <v>8.5</v>
      </c>
      <c r="AI538" s="1" t="str">
        <f t="shared" si="70"/>
        <v/>
      </c>
      <c r="AN538" s="1" t="str">
        <f t="shared" si="71"/>
        <v>{}</v>
      </c>
    </row>
    <row r="539" spans="1:40" ht="26.25" customHeight="1" x14ac:dyDescent="0.25">
      <c r="A539" s="66"/>
      <c r="B539" s="67"/>
      <c r="C539" s="67"/>
      <c r="D539" s="67"/>
      <c r="E539" s="95" t="s">
        <v>7088</v>
      </c>
      <c r="F539" s="68"/>
      <c r="G539" s="68"/>
      <c r="H539" s="68"/>
      <c r="I539" s="124"/>
      <c r="J539" s="69"/>
      <c r="K539" s="121"/>
      <c r="L539" s="69"/>
      <c r="M539" s="121"/>
      <c r="N539" s="69"/>
      <c r="O539" s="69"/>
      <c r="P539" s="69"/>
      <c r="Q539" s="73"/>
      <c r="R539" s="69"/>
      <c r="S539" s="74"/>
      <c r="T539" s="69"/>
      <c r="U539" s="21"/>
      <c r="V539" s="21"/>
      <c r="W539" s="20" t="e">
        <f>VLOOKUP(TRIM(X539),X10:Y219,2,FALSE)</f>
        <v>#N/A</v>
      </c>
      <c r="X539" s="168" t="str">
        <f t="shared" si="63"/>
        <v/>
      </c>
      <c r="Y539" s="168">
        <f t="shared" si="64"/>
        <v>0</v>
      </c>
      <c r="Z539" s="168">
        <f t="shared" si="72"/>
        <v>0</v>
      </c>
      <c r="AA539" s="168">
        <f t="shared" si="66"/>
        <v>0</v>
      </c>
      <c r="AB539" s="168">
        <f t="shared" si="67"/>
        <v>0</v>
      </c>
      <c r="AC539" s="168">
        <f t="shared" si="68"/>
        <v>0</v>
      </c>
      <c r="AD539" s="168">
        <f t="shared" si="73"/>
        <v>0</v>
      </c>
      <c r="AE539" s="168">
        <f t="shared" si="69"/>
        <v>0</v>
      </c>
      <c r="AF539" s="170">
        <v>8.5</v>
      </c>
      <c r="AI539" s="1" t="str">
        <f t="shared" si="70"/>
        <v/>
      </c>
      <c r="AN539" s="1" t="str">
        <f t="shared" si="71"/>
        <v>{}</v>
      </c>
    </row>
    <row r="540" spans="1:40" ht="26.25" customHeight="1" x14ac:dyDescent="0.25">
      <c r="A540" s="66"/>
      <c r="B540" s="67"/>
      <c r="C540" s="67"/>
      <c r="D540" s="67"/>
      <c r="E540" s="95" t="s">
        <v>7089</v>
      </c>
      <c r="F540" s="68"/>
      <c r="G540" s="68"/>
      <c r="H540" s="68"/>
      <c r="I540" s="124"/>
      <c r="J540" s="69"/>
      <c r="K540" s="121"/>
      <c r="L540" s="71"/>
      <c r="M540" s="70"/>
      <c r="N540" s="69"/>
      <c r="O540" s="69"/>
      <c r="P540" s="69"/>
      <c r="Q540" s="73"/>
      <c r="R540" s="69"/>
      <c r="S540" s="74"/>
      <c r="T540" s="69"/>
      <c r="U540" s="21"/>
      <c r="V540" s="21"/>
      <c r="W540" s="20" t="e">
        <f>VLOOKUP(TRIM(X540),X10:Y219,2,FALSE)</f>
        <v>#N/A</v>
      </c>
      <c r="X540" s="168" t="str">
        <f t="shared" si="63"/>
        <v/>
      </c>
      <c r="Y540" s="168">
        <f t="shared" si="64"/>
        <v>0</v>
      </c>
      <c r="Z540" s="168">
        <f t="shared" si="72"/>
        <v>0</v>
      </c>
      <c r="AA540" s="168">
        <f t="shared" si="66"/>
        <v>0</v>
      </c>
      <c r="AB540" s="168">
        <f t="shared" si="67"/>
        <v>0</v>
      </c>
      <c r="AC540" s="168">
        <f t="shared" si="68"/>
        <v>0</v>
      </c>
      <c r="AD540" s="168">
        <f t="shared" si="73"/>
        <v>0</v>
      </c>
      <c r="AE540" s="168">
        <f t="shared" si="69"/>
        <v>0</v>
      </c>
      <c r="AF540" s="170">
        <v>8.1199999999999992</v>
      </c>
      <c r="AI540" s="1" t="str">
        <f t="shared" si="70"/>
        <v/>
      </c>
      <c r="AN540" s="1" t="str">
        <f t="shared" si="71"/>
        <v>{}</v>
      </c>
    </row>
    <row r="541" spans="1:40" ht="26.25" customHeight="1" x14ac:dyDescent="0.25">
      <c r="A541" s="66"/>
      <c r="B541" s="67"/>
      <c r="C541" s="67"/>
      <c r="D541" s="67"/>
      <c r="E541" s="95" t="s">
        <v>7090</v>
      </c>
      <c r="F541" s="68"/>
      <c r="G541" s="68"/>
      <c r="H541" s="68"/>
      <c r="I541" s="124"/>
      <c r="J541" s="69"/>
      <c r="K541" s="121"/>
      <c r="L541" s="69"/>
      <c r="M541" s="121"/>
      <c r="N541" s="69"/>
      <c r="O541" s="69"/>
      <c r="P541" s="69"/>
      <c r="Q541" s="73"/>
      <c r="R541" s="69"/>
      <c r="S541" s="74"/>
      <c r="T541" s="69"/>
      <c r="U541" s="21"/>
      <c r="V541" s="21"/>
      <c r="W541" s="20" t="e">
        <f>VLOOKUP(TRIM(X541),X10:Y219,2,FALSE)</f>
        <v>#N/A</v>
      </c>
      <c r="X541" s="168" t="str">
        <f t="shared" ref="X541:X604" si="74">IF(ISNONTEXT(D541),"" &amp; D541 &amp;"",T(D541))</f>
        <v/>
      </c>
      <c r="Y541" s="168">
        <f t="shared" ref="Y541:Y604" si="75">IF(F541="CR", IF(S541="Approved", 1, IF(S541="Agreed", 1, IF(S541="Block approved", 1, 0))),0)</f>
        <v>0</v>
      </c>
      <c r="Z541" s="168">
        <f t="shared" si="72"/>
        <v>0</v>
      </c>
      <c r="AA541" s="168">
        <f t="shared" ref="AA541:AA604" si="76">LEN(I541)</f>
        <v>0</v>
      </c>
      <c r="AB541" s="168">
        <f t="shared" ref="AB541:AB604" si="77">IF(LEFT(H541, 12)="Reserved for",  1, 0)</f>
        <v>0</v>
      </c>
      <c r="AC541" s="168">
        <f t="shared" ref="AC541:AC604" si="78">IF(F541="LS OUT", IF(S541="Approved", 1, IF(S541="Block approved", 1, 0)),0)</f>
        <v>0</v>
      </c>
      <c r="AD541" s="168">
        <f t="shared" si="73"/>
        <v>0</v>
      </c>
      <c r="AE541" s="168">
        <f t="shared" ref="AE541:AE604" si="79">IF(F541="LS In", IF(S541="Postponed", 1, 0), 0)</f>
        <v>0</v>
      </c>
      <c r="AF541" s="170">
        <v>8.1199999999999992</v>
      </c>
      <c r="AI541" s="171" t="str">
        <f t="shared" si="70"/>
        <v/>
      </c>
      <c r="AN541" s="1" t="str">
        <f t="shared" si="71"/>
        <v>{}</v>
      </c>
    </row>
    <row r="542" spans="1:40" ht="26.25" customHeight="1" x14ac:dyDescent="0.25">
      <c r="A542" s="66"/>
      <c r="B542" s="67"/>
      <c r="C542" s="67"/>
      <c r="D542" s="67"/>
      <c r="E542" s="95" t="s">
        <v>7091</v>
      </c>
      <c r="F542" s="68"/>
      <c r="G542" s="68"/>
      <c r="H542" s="68"/>
      <c r="I542" s="124"/>
      <c r="J542" s="69"/>
      <c r="K542" s="121"/>
      <c r="L542" s="71"/>
      <c r="M542" s="70"/>
      <c r="N542" s="69"/>
      <c r="O542" s="69"/>
      <c r="P542" s="69"/>
      <c r="Q542" s="73"/>
      <c r="R542" s="69"/>
      <c r="S542" s="74"/>
      <c r="T542" s="69"/>
      <c r="U542" s="21"/>
      <c r="V542" s="21"/>
      <c r="W542" s="20" t="e">
        <f>VLOOKUP(TRIM(X542),X10:Y219,2,FALSE)</f>
        <v>#N/A</v>
      </c>
      <c r="X542" s="168" t="str">
        <f t="shared" si="74"/>
        <v/>
      </c>
      <c r="Y542" s="168">
        <f t="shared" si="75"/>
        <v>0</v>
      </c>
      <c r="Z542" s="168">
        <f t="shared" si="72"/>
        <v>0</v>
      </c>
      <c r="AA542" s="168">
        <f t="shared" si="76"/>
        <v>0</v>
      </c>
      <c r="AB542" s="168">
        <f t="shared" si="77"/>
        <v>0</v>
      </c>
      <c r="AC542" s="168">
        <f t="shared" si="78"/>
        <v>0</v>
      </c>
      <c r="AD542" s="168">
        <f t="shared" si="73"/>
        <v>0</v>
      </c>
      <c r="AE542" s="168">
        <f t="shared" si="79"/>
        <v>0</v>
      </c>
      <c r="AF542" s="170">
        <v>8.1199999999999992</v>
      </c>
      <c r="AI542" s="171" t="str">
        <f t="shared" ref="AI542:AI605" si="80">IF(_xlfn.VALUETOTEXT(AH542) =_xlfn.VALUETOTEXT(P542), "", "DIFF")</f>
        <v/>
      </c>
      <c r="AN542" s="1" t="str">
        <f t="shared" ref="AN542:AN605" si="81">"{"&amp;D542&amp;"}"</f>
        <v>{}</v>
      </c>
    </row>
    <row r="543" spans="1:40" ht="26.25" customHeight="1" x14ac:dyDescent="0.25">
      <c r="A543" s="66"/>
      <c r="B543" s="67"/>
      <c r="C543" s="67"/>
      <c r="D543" s="67"/>
      <c r="E543" s="95" t="s">
        <v>7092</v>
      </c>
      <c r="F543" s="68"/>
      <c r="G543" s="68"/>
      <c r="H543" s="68"/>
      <c r="I543" s="124"/>
      <c r="J543" s="69"/>
      <c r="K543" s="121"/>
      <c r="L543" s="69"/>
      <c r="M543" s="121"/>
      <c r="N543" s="69"/>
      <c r="O543" s="69"/>
      <c r="P543" s="69"/>
      <c r="Q543" s="73"/>
      <c r="R543" s="69"/>
      <c r="S543" s="74"/>
      <c r="T543" s="69"/>
      <c r="U543" s="21"/>
      <c r="V543" s="21"/>
      <c r="W543" s="20" t="e">
        <f>VLOOKUP(TRIM(X543),X10:Y219,2,FALSE)</f>
        <v>#N/A</v>
      </c>
      <c r="X543" s="168" t="str">
        <f t="shared" si="74"/>
        <v/>
      </c>
      <c r="Y543" s="168">
        <f t="shared" si="75"/>
        <v>0</v>
      </c>
      <c r="Z543" s="168">
        <f t="shared" si="72"/>
        <v>0</v>
      </c>
      <c r="AA543" s="168">
        <f t="shared" si="76"/>
        <v>0</v>
      </c>
      <c r="AB543" s="168">
        <f t="shared" si="77"/>
        <v>0</v>
      </c>
      <c r="AC543" s="168">
        <f t="shared" si="78"/>
        <v>0</v>
      </c>
      <c r="AD543" s="168">
        <f t="shared" si="73"/>
        <v>0</v>
      </c>
      <c r="AE543" s="168">
        <f t="shared" si="79"/>
        <v>0</v>
      </c>
      <c r="AF543" s="170">
        <v>8.8000000000000007</v>
      </c>
      <c r="AI543" s="1" t="str">
        <f t="shared" si="80"/>
        <v/>
      </c>
      <c r="AN543" s="1" t="str">
        <f t="shared" si="81"/>
        <v>{}</v>
      </c>
    </row>
    <row r="544" spans="1:40" ht="26.25" customHeight="1" x14ac:dyDescent="0.25">
      <c r="A544" s="66"/>
      <c r="B544" s="67"/>
      <c r="C544" s="67"/>
      <c r="D544" s="67"/>
      <c r="E544" s="95" t="s">
        <v>7093</v>
      </c>
      <c r="F544" s="68"/>
      <c r="G544" s="68"/>
      <c r="H544" s="68"/>
      <c r="I544" s="124"/>
      <c r="J544" s="69"/>
      <c r="K544" s="121"/>
      <c r="L544" s="71"/>
      <c r="M544" s="70"/>
      <c r="N544" s="69"/>
      <c r="O544" s="69"/>
      <c r="P544" s="69"/>
      <c r="Q544" s="73"/>
      <c r="R544" s="69"/>
      <c r="S544" s="74"/>
      <c r="T544" s="69"/>
      <c r="U544" s="21"/>
      <c r="V544" s="21"/>
      <c r="W544" s="20" t="e">
        <f>VLOOKUP(TRIM(X544),X10:Y219,2,FALSE)</f>
        <v>#N/A</v>
      </c>
      <c r="X544" s="168" t="str">
        <f t="shared" si="74"/>
        <v/>
      </c>
      <c r="Y544" s="168">
        <f t="shared" si="75"/>
        <v>0</v>
      </c>
      <c r="Z544" s="168">
        <f t="shared" si="72"/>
        <v>0</v>
      </c>
      <c r="AA544" s="168">
        <f t="shared" si="76"/>
        <v>0</v>
      </c>
      <c r="AB544" s="168">
        <f t="shared" si="77"/>
        <v>0</v>
      </c>
      <c r="AC544" s="168">
        <f t="shared" si="78"/>
        <v>0</v>
      </c>
      <c r="AD544" s="168">
        <f t="shared" si="73"/>
        <v>0</v>
      </c>
      <c r="AE544" s="168">
        <f t="shared" si="79"/>
        <v>0</v>
      </c>
      <c r="AF544" s="170" t="s">
        <v>821</v>
      </c>
      <c r="AI544" s="1" t="str">
        <f t="shared" si="80"/>
        <v/>
      </c>
      <c r="AN544" s="1" t="str">
        <f t="shared" si="81"/>
        <v>{}</v>
      </c>
    </row>
    <row r="545" spans="1:40" ht="26.25" customHeight="1" x14ac:dyDescent="0.25">
      <c r="A545" s="66"/>
      <c r="B545" s="67"/>
      <c r="C545" s="67"/>
      <c r="D545" s="67"/>
      <c r="E545" s="95" t="s">
        <v>7094</v>
      </c>
      <c r="F545" s="68"/>
      <c r="G545" s="68"/>
      <c r="H545" s="68"/>
      <c r="I545" s="124"/>
      <c r="J545" s="69"/>
      <c r="K545" s="121"/>
      <c r="L545" s="69"/>
      <c r="M545" s="121"/>
      <c r="N545" s="69"/>
      <c r="O545" s="69"/>
      <c r="P545" s="69"/>
      <c r="Q545" s="73"/>
      <c r="R545" s="69"/>
      <c r="S545" s="74"/>
      <c r="T545" s="69"/>
      <c r="U545" s="21"/>
      <c r="V545" s="21"/>
      <c r="W545" s="20" t="e">
        <f>VLOOKUP(TRIM(X545),X10:Y219,2,FALSE)</f>
        <v>#N/A</v>
      </c>
      <c r="X545" s="168" t="str">
        <f t="shared" si="74"/>
        <v/>
      </c>
      <c r="Y545" s="168">
        <f t="shared" si="75"/>
        <v>0</v>
      </c>
      <c r="Z545" s="168">
        <f t="shared" si="72"/>
        <v>0</v>
      </c>
      <c r="AA545" s="168">
        <f t="shared" si="76"/>
        <v>0</v>
      </c>
      <c r="AB545" s="168">
        <f t="shared" si="77"/>
        <v>0</v>
      </c>
      <c r="AC545" s="168">
        <f t="shared" si="78"/>
        <v>0</v>
      </c>
      <c r="AD545" s="168">
        <f t="shared" si="73"/>
        <v>0</v>
      </c>
      <c r="AE545" s="168">
        <f t="shared" si="79"/>
        <v>0</v>
      </c>
      <c r="AF545" s="170">
        <v>8.1</v>
      </c>
      <c r="AI545" s="1" t="str">
        <f t="shared" si="80"/>
        <v/>
      </c>
      <c r="AN545" s="1" t="str">
        <f t="shared" si="81"/>
        <v>{}</v>
      </c>
    </row>
    <row r="546" spans="1:40" ht="26.25" customHeight="1" x14ac:dyDescent="0.25">
      <c r="A546" s="66"/>
      <c r="B546" s="67"/>
      <c r="C546" s="67"/>
      <c r="D546" s="67"/>
      <c r="E546" s="95" t="s">
        <v>7095</v>
      </c>
      <c r="F546" s="68"/>
      <c r="G546" s="68"/>
      <c r="H546" s="68"/>
      <c r="I546" s="124"/>
      <c r="J546" s="69"/>
      <c r="K546" s="121"/>
      <c r="L546" s="71"/>
      <c r="M546" s="70"/>
      <c r="N546" s="69"/>
      <c r="O546" s="69"/>
      <c r="P546" s="69"/>
      <c r="Q546" s="73"/>
      <c r="R546" s="69"/>
      <c r="S546" s="74"/>
      <c r="T546" s="69"/>
      <c r="U546" s="21"/>
      <c r="V546" s="21"/>
      <c r="W546" s="20" t="e">
        <f>VLOOKUP(TRIM(X546),X10:Y219,2,FALSE)</f>
        <v>#N/A</v>
      </c>
      <c r="X546" s="168" t="str">
        <f t="shared" si="74"/>
        <v/>
      </c>
      <c r="Y546" s="168">
        <f t="shared" si="75"/>
        <v>0</v>
      </c>
      <c r="Z546" s="168">
        <f t="shared" si="72"/>
        <v>0</v>
      </c>
      <c r="AA546" s="168">
        <f t="shared" si="76"/>
        <v>0</v>
      </c>
      <c r="AB546" s="168">
        <f t="shared" si="77"/>
        <v>0</v>
      </c>
      <c r="AC546" s="168">
        <f t="shared" si="78"/>
        <v>0</v>
      </c>
      <c r="AD546" s="168">
        <f t="shared" si="73"/>
        <v>0</v>
      </c>
      <c r="AE546" s="168">
        <f t="shared" si="79"/>
        <v>0</v>
      </c>
      <c r="AF546" s="170">
        <v>8.1999999999999993</v>
      </c>
      <c r="AI546" s="1" t="str">
        <f t="shared" si="80"/>
        <v/>
      </c>
      <c r="AN546" s="1" t="str">
        <f t="shared" si="81"/>
        <v>{}</v>
      </c>
    </row>
    <row r="547" spans="1:40" ht="26.25" customHeight="1" x14ac:dyDescent="0.25">
      <c r="A547" s="66"/>
      <c r="B547" s="67"/>
      <c r="C547" s="67"/>
      <c r="D547" s="67"/>
      <c r="E547" s="95" t="s">
        <v>7096</v>
      </c>
      <c r="F547" s="68"/>
      <c r="G547" s="68"/>
      <c r="H547" s="68"/>
      <c r="I547" s="124"/>
      <c r="J547" s="69"/>
      <c r="K547" s="121"/>
      <c r="L547" s="69"/>
      <c r="M547" s="121"/>
      <c r="N547" s="69"/>
      <c r="O547" s="69"/>
      <c r="P547" s="69"/>
      <c r="Q547" s="73"/>
      <c r="R547" s="69"/>
      <c r="S547" s="74"/>
      <c r="T547" s="69"/>
      <c r="U547" s="21"/>
      <c r="V547" s="21"/>
      <c r="W547" s="20" t="e">
        <f>VLOOKUP(TRIM(X547),X10:Y219,2,FALSE)</f>
        <v>#N/A</v>
      </c>
      <c r="X547" s="168" t="str">
        <f t="shared" si="74"/>
        <v/>
      </c>
      <c r="Y547" s="168">
        <f t="shared" si="75"/>
        <v>0</v>
      </c>
      <c r="Z547" s="168">
        <f t="shared" si="72"/>
        <v>0</v>
      </c>
      <c r="AA547" s="168">
        <f t="shared" si="76"/>
        <v>0</v>
      </c>
      <c r="AB547" s="168">
        <f t="shared" si="77"/>
        <v>0</v>
      </c>
      <c r="AC547" s="168">
        <f t="shared" si="78"/>
        <v>0</v>
      </c>
      <c r="AD547" s="168">
        <f t="shared" si="73"/>
        <v>0</v>
      </c>
      <c r="AE547" s="168">
        <f t="shared" si="79"/>
        <v>0</v>
      </c>
      <c r="AF547" s="170">
        <v>8.1999999999999993</v>
      </c>
      <c r="AI547" s="1" t="str">
        <f t="shared" si="80"/>
        <v/>
      </c>
      <c r="AN547" s="1" t="str">
        <f t="shared" si="81"/>
        <v>{}</v>
      </c>
    </row>
    <row r="548" spans="1:40" ht="26.25" customHeight="1" x14ac:dyDescent="0.25">
      <c r="A548" s="66"/>
      <c r="B548" s="67"/>
      <c r="C548" s="67"/>
      <c r="D548" s="67"/>
      <c r="E548" s="95" t="s">
        <v>7097</v>
      </c>
      <c r="F548" s="68"/>
      <c r="G548" s="68"/>
      <c r="H548" s="68"/>
      <c r="I548" s="124"/>
      <c r="J548" s="69"/>
      <c r="K548" s="121"/>
      <c r="L548" s="71"/>
      <c r="M548" s="70"/>
      <c r="N548" s="69"/>
      <c r="O548" s="69"/>
      <c r="P548" s="69"/>
      <c r="Q548" s="73"/>
      <c r="R548" s="69"/>
      <c r="S548" s="74"/>
      <c r="T548" s="69"/>
      <c r="U548" s="21"/>
      <c r="V548" s="21"/>
      <c r="W548" s="20" t="e">
        <f>VLOOKUP(TRIM(X548),X10:Y219,2,FALSE)</f>
        <v>#N/A</v>
      </c>
      <c r="X548" s="168" t="str">
        <f t="shared" si="74"/>
        <v/>
      </c>
      <c r="Y548" s="168">
        <f t="shared" si="75"/>
        <v>0</v>
      </c>
      <c r="Z548" s="168">
        <f t="shared" si="72"/>
        <v>0</v>
      </c>
      <c r="AA548" s="168">
        <f t="shared" si="76"/>
        <v>0</v>
      </c>
      <c r="AB548" s="168">
        <f t="shared" si="77"/>
        <v>0</v>
      </c>
      <c r="AC548" s="168">
        <f t="shared" si="78"/>
        <v>0</v>
      </c>
      <c r="AD548" s="168">
        <f t="shared" si="73"/>
        <v>0</v>
      </c>
      <c r="AE548" s="168">
        <f t="shared" si="79"/>
        <v>0</v>
      </c>
      <c r="AF548" s="170">
        <v>8.1999999999999993</v>
      </c>
      <c r="AI548" s="1" t="str">
        <f t="shared" si="80"/>
        <v/>
      </c>
      <c r="AN548" s="1" t="str">
        <f t="shared" si="81"/>
        <v>{}</v>
      </c>
    </row>
    <row r="549" spans="1:40" ht="26.25" customHeight="1" x14ac:dyDescent="0.25">
      <c r="A549" s="66"/>
      <c r="B549" s="67"/>
      <c r="C549" s="67"/>
      <c r="D549" s="67"/>
      <c r="E549" s="95" t="s">
        <v>7098</v>
      </c>
      <c r="F549" s="68"/>
      <c r="G549" s="68"/>
      <c r="H549" s="68"/>
      <c r="I549" s="124"/>
      <c r="J549" s="69"/>
      <c r="K549" s="121"/>
      <c r="L549" s="69"/>
      <c r="M549" s="121"/>
      <c r="N549" s="69"/>
      <c r="O549" s="69"/>
      <c r="P549" s="69"/>
      <c r="Q549" s="73"/>
      <c r="R549" s="69"/>
      <c r="S549" s="74"/>
      <c r="T549" s="69"/>
      <c r="U549" s="21"/>
      <c r="V549" s="21"/>
      <c r="W549" s="20" t="e">
        <f>VLOOKUP(TRIM(X549),X10:Y219,2,FALSE)</f>
        <v>#N/A</v>
      </c>
      <c r="X549" s="168" t="str">
        <f t="shared" si="74"/>
        <v/>
      </c>
      <c r="Y549" s="168">
        <f t="shared" si="75"/>
        <v>0</v>
      </c>
      <c r="Z549" s="168">
        <f t="shared" si="72"/>
        <v>0</v>
      </c>
      <c r="AA549" s="168">
        <f t="shared" si="76"/>
        <v>0</v>
      </c>
      <c r="AB549" s="168">
        <f t="shared" si="77"/>
        <v>0</v>
      </c>
      <c r="AC549" s="168">
        <f t="shared" si="78"/>
        <v>0</v>
      </c>
      <c r="AD549" s="168">
        <f t="shared" si="73"/>
        <v>0</v>
      </c>
      <c r="AE549" s="168">
        <f t="shared" si="79"/>
        <v>0</v>
      </c>
      <c r="AF549" s="170">
        <v>8.1999999999999993</v>
      </c>
      <c r="AI549" s="1" t="str">
        <f t="shared" si="80"/>
        <v/>
      </c>
      <c r="AN549" s="1" t="str">
        <f t="shared" si="81"/>
        <v>{}</v>
      </c>
    </row>
    <row r="550" spans="1:40" ht="26.25" customHeight="1" x14ac:dyDescent="0.25">
      <c r="A550" s="66"/>
      <c r="B550" s="67"/>
      <c r="C550" s="67"/>
      <c r="D550" s="67"/>
      <c r="E550" s="95" t="s">
        <v>7099</v>
      </c>
      <c r="F550" s="68"/>
      <c r="G550" s="68"/>
      <c r="H550" s="68"/>
      <c r="I550" s="124"/>
      <c r="J550" s="69"/>
      <c r="K550" s="121"/>
      <c r="L550" s="71"/>
      <c r="M550" s="70"/>
      <c r="N550" s="69"/>
      <c r="O550" s="69"/>
      <c r="P550" s="69"/>
      <c r="Q550" s="73"/>
      <c r="R550" s="69"/>
      <c r="S550" s="74"/>
      <c r="T550" s="69"/>
      <c r="U550" s="21"/>
      <c r="V550" s="21"/>
      <c r="W550" s="20" t="e">
        <f>VLOOKUP(TRIM(X550),X10:Y219,2,FALSE)</f>
        <v>#N/A</v>
      </c>
      <c r="X550" s="168" t="str">
        <f t="shared" si="74"/>
        <v/>
      </c>
      <c r="Y550" s="168">
        <f t="shared" si="75"/>
        <v>0</v>
      </c>
      <c r="Z550" s="168">
        <f t="shared" si="72"/>
        <v>0</v>
      </c>
      <c r="AA550" s="168">
        <f t="shared" si="76"/>
        <v>0</v>
      </c>
      <c r="AB550" s="168">
        <f t="shared" si="77"/>
        <v>0</v>
      </c>
      <c r="AC550" s="168">
        <f t="shared" si="78"/>
        <v>0</v>
      </c>
      <c r="AD550" s="168">
        <f t="shared" si="73"/>
        <v>0</v>
      </c>
      <c r="AE550" s="168">
        <f t="shared" si="79"/>
        <v>0</v>
      </c>
      <c r="AF550" s="170">
        <v>8.3000000000000007</v>
      </c>
      <c r="AI550" s="1" t="str">
        <f t="shared" si="80"/>
        <v/>
      </c>
      <c r="AN550" s="1" t="str">
        <f t="shared" si="81"/>
        <v>{}</v>
      </c>
    </row>
    <row r="551" spans="1:40" ht="26.25" customHeight="1" x14ac:dyDescent="0.25">
      <c r="A551" s="66"/>
      <c r="B551" s="67"/>
      <c r="C551" s="67"/>
      <c r="D551" s="67"/>
      <c r="E551" s="95" t="s">
        <v>7100</v>
      </c>
      <c r="F551" s="68"/>
      <c r="G551" s="68"/>
      <c r="H551" s="68"/>
      <c r="I551" s="124"/>
      <c r="J551" s="69"/>
      <c r="K551" s="121"/>
      <c r="L551" s="69"/>
      <c r="M551" s="121"/>
      <c r="N551" s="69"/>
      <c r="O551" s="69"/>
      <c r="P551" s="69"/>
      <c r="Q551" s="73"/>
      <c r="R551" s="69"/>
      <c r="S551" s="74"/>
      <c r="T551" s="69"/>
      <c r="U551" s="21"/>
      <c r="V551" s="21"/>
      <c r="W551" s="20" t="e">
        <f>VLOOKUP(TRIM(X551),X10:Y219,2,FALSE)</f>
        <v>#N/A</v>
      </c>
      <c r="X551" s="168" t="str">
        <f t="shared" si="74"/>
        <v/>
      </c>
      <c r="Y551" s="168">
        <f t="shared" si="75"/>
        <v>0</v>
      </c>
      <c r="Z551" s="168">
        <f t="shared" si="72"/>
        <v>0</v>
      </c>
      <c r="AA551" s="168">
        <f t="shared" si="76"/>
        <v>0</v>
      </c>
      <c r="AB551" s="168">
        <f t="shared" si="77"/>
        <v>0</v>
      </c>
      <c r="AC551" s="168">
        <f t="shared" si="78"/>
        <v>0</v>
      </c>
      <c r="AD551" s="168">
        <f t="shared" si="73"/>
        <v>0</v>
      </c>
      <c r="AE551" s="168">
        <f t="shared" si="79"/>
        <v>0</v>
      </c>
      <c r="AF551" s="170">
        <v>8.3000000000000007</v>
      </c>
      <c r="AI551" s="1" t="str">
        <f t="shared" si="80"/>
        <v/>
      </c>
      <c r="AN551" s="1" t="str">
        <f t="shared" si="81"/>
        <v>{}</v>
      </c>
    </row>
    <row r="552" spans="1:40" ht="26.25" customHeight="1" x14ac:dyDescent="0.25">
      <c r="A552" s="66"/>
      <c r="B552" s="67"/>
      <c r="C552" s="67"/>
      <c r="D552" s="67"/>
      <c r="E552" s="95" t="s">
        <v>7101</v>
      </c>
      <c r="F552" s="68"/>
      <c r="G552" s="68"/>
      <c r="H552" s="68"/>
      <c r="I552" s="124"/>
      <c r="J552" s="69"/>
      <c r="K552" s="121"/>
      <c r="L552" s="71"/>
      <c r="M552" s="70"/>
      <c r="N552" s="69"/>
      <c r="O552" s="69"/>
      <c r="P552" s="69"/>
      <c r="Q552" s="73"/>
      <c r="R552" s="69"/>
      <c r="S552" s="74"/>
      <c r="T552" s="69"/>
      <c r="U552" s="21"/>
      <c r="V552" s="21"/>
      <c r="W552" s="20" t="e">
        <f>VLOOKUP(TRIM(X552),X10:Y219,2,FALSE)</f>
        <v>#N/A</v>
      </c>
      <c r="X552" s="168" t="str">
        <f t="shared" si="74"/>
        <v/>
      </c>
      <c r="Y552" s="168">
        <f t="shared" si="75"/>
        <v>0</v>
      </c>
      <c r="Z552" s="168">
        <f t="shared" si="72"/>
        <v>0</v>
      </c>
      <c r="AA552" s="168">
        <f t="shared" si="76"/>
        <v>0</v>
      </c>
      <c r="AB552" s="168">
        <f t="shared" si="77"/>
        <v>0</v>
      </c>
      <c r="AC552" s="168">
        <f t="shared" si="78"/>
        <v>0</v>
      </c>
      <c r="AD552" s="168">
        <f t="shared" si="73"/>
        <v>0</v>
      </c>
      <c r="AE552" s="168">
        <f t="shared" si="79"/>
        <v>0</v>
      </c>
      <c r="AF552" s="170">
        <v>8.3000000000000007</v>
      </c>
      <c r="AI552" s="1" t="str">
        <f t="shared" si="80"/>
        <v/>
      </c>
      <c r="AN552" s="1" t="str">
        <f t="shared" si="81"/>
        <v>{}</v>
      </c>
    </row>
    <row r="553" spans="1:40" ht="26.25" customHeight="1" x14ac:dyDescent="0.25">
      <c r="A553" s="66"/>
      <c r="B553" s="67"/>
      <c r="C553" s="67"/>
      <c r="D553" s="67"/>
      <c r="E553" s="95" t="s">
        <v>7102</v>
      </c>
      <c r="F553" s="68"/>
      <c r="G553" s="68"/>
      <c r="H553" s="68"/>
      <c r="I553" s="124"/>
      <c r="J553" s="69"/>
      <c r="K553" s="121"/>
      <c r="L553" s="69"/>
      <c r="M553" s="121"/>
      <c r="N553" s="69"/>
      <c r="O553" s="69"/>
      <c r="P553" s="69"/>
      <c r="Q553" s="73"/>
      <c r="R553" s="69"/>
      <c r="S553" s="74"/>
      <c r="T553" s="69"/>
      <c r="U553" s="21"/>
      <c r="V553" s="21"/>
      <c r="W553" s="20" t="e">
        <f>VLOOKUP(TRIM(X553),X10:Y219,2,FALSE)</f>
        <v>#N/A</v>
      </c>
      <c r="X553" s="168" t="str">
        <f t="shared" si="74"/>
        <v/>
      </c>
      <c r="Y553" s="168">
        <f t="shared" si="75"/>
        <v>0</v>
      </c>
      <c r="Z553" s="168">
        <f t="shared" si="72"/>
        <v>0</v>
      </c>
      <c r="AA553" s="168">
        <f t="shared" si="76"/>
        <v>0</v>
      </c>
      <c r="AB553" s="168">
        <f t="shared" si="77"/>
        <v>0</v>
      </c>
      <c r="AC553" s="168">
        <f t="shared" si="78"/>
        <v>0</v>
      </c>
      <c r="AD553" s="168">
        <f t="shared" si="73"/>
        <v>0</v>
      </c>
      <c r="AE553" s="168">
        <f t="shared" si="79"/>
        <v>0</v>
      </c>
      <c r="AF553" s="170">
        <v>8.19</v>
      </c>
      <c r="AI553" s="1" t="str">
        <f t="shared" si="80"/>
        <v/>
      </c>
      <c r="AN553" s="1" t="str">
        <f t="shared" si="81"/>
        <v>{}</v>
      </c>
    </row>
    <row r="554" spans="1:40" ht="26.25" customHeight="1" x14ac:dyDescent="0.25">
      <c r="A554" s="66"/>
      <c r="B554" s="67"/>
      <c r="C554" s="67"/>
      <c r="D554" s="67"/>
      <c r="E554" s="95" t="s">
        <v>7103</v>
      </c>
      <c r="F554" s="68"/>
      <c r="G554" s="68"/>
      <c r="H554" s="68"/>
      <c r="I554" s="124"/>
      <c r="J554" s="69"/>
      <c r="K554" s="121"/>
      <c r="L554" s="71"/>
      <c r="M554" s="70"/>
      <c r="N554" s="69"/>
      <c r="O554" s="69"/>
      <c r="P554" s="69"/>
      <c r="Q554" s="73"/>
      <c r="R554" s="69"/>
      <c r="S554" s="74"/>
      <c r="T554" s="69"/>
      <c r="U554" s="21"/>
      <c r="V554" s="21"/>
      <c r="W554" s="20" t="e">
        <f>VLOOKUP(TRIM(X554),X10:Y219,2,FALSE)</f>
        <v>#N/A</v>
      </c>
      <c r="X554" s="168" t="str">
        <f t="shared" si="74"/>
        <v/>
      </c>
      <c r="Y554" s="168">
        <f t="shared" si="75"/>
        <v>0</v>
      </c>
      <c r="Z554" s="168">
        <f t="shared" si="72"/>
        <v>0</v>
      </c>
      <c r="AA554" s="168">
        <f t="shared" si="76"/>
        <v>0</v>
      </c>
      <c r="AB554" s="168">
        <f t="shared" si="77"/>
        <v>0</v>
      </c>
      <c r="AC554" s="168">
        <f t="shared" si="78"/>
        <v>0</v>
      </c>
      <c r="AD554" s="168">
        <f t="shared" si="73"/>
        <v>0</v>
      </c>
      <c r="AE554" s="168">
        <f t="shared" si="79"/>
        <v>0</v>
      </c>
      <c r="AF554" s="170">
        <v>8.6999999999999993</v>
      </c>
      <c r="AI554" s="1" t="str">
        <f t="shared" si="80"/>
        <v/>
      </c>
      <c r="AN554" s="1" t="str">
        <f t="shared" si="81"/>
        <v>{}</v>
      </c>
    </row>
    <row r="555" spans="1:40" ht="26.25" customHeight="1" x14ac:dyDescent="0.25">
      <c r="A555" s="66"/>
      <c r="B555" s="67"/>
      <c r="C555" s="67"/>
      <c r="D555" s="67"/>
      <c r="E555" s="95" t="s">
        <v>7104</v>
      </c>
      <c r="F555" s="68"/>
      <c r="G555" s="68"/>
      <c r="H555" s="68"/>
      <c r="I555" s="124"/>
      <c r="J555" s="69"/>
      <c r="K555" s="121"/>
      <c r="L555" s="69"/>
      <c r="M555" s="121"/>
      <c r="N555" s="69"/>
      <c r="O555" s="69"/>
      <c r="P555" s="69"/>
      <c r="Q555" s="73"/>
      <c r="R555" s="69"/>
      <c r="S555" s="74"/>
      <c r="T555" s="69"/>
      <c r="U555" s="21"/>
      <c r="V555" s="21"/>
      <c r="W555" s="20" t="e">
        <f>VLOOKUP(TRIM(X555),X10:Y219,2,FALSE)</f>
        <v>#N/A</v>
      </c>
      <c r="X555" s="168" t="str">
        <f t="shared" si="74"/>
        <v/>
      </c>
      <c r="Y555" s="168">
        <f t="shared" si="75"/>
        <v>0</v>
      </c>
      <c r="Z555" s="168">
        <f t="shared" si="72"/>
        <v>0</v>
      </c>
      <c r="AA555" s="168">
        <f t="shared" si="76"/>
        <v>0</v>
      </c>
      <c r="AB555" s="168">
        <f t="shared" si="77"/>
        <v>0</v>
      </c>
      <c r="AC555" s="168">
        <f t="shared" si="78"/>
        <v>0</v>
      </c>
      <c r="AD555" s="168">
        <f t="shared" si="73"/>
        <v>0</v>
      </c>
      <c r="AE555" s="168">
        <f t="shared" si="79"/>
        <v>0</v>
      </c>
      <c r="AF555" s="170">
        <v>8.1</v>
      </c>
      <c r="AI555" s="1" t="str">
        <f t="shared" si="80"/>
        <v/>
      </c>
      <c r="AN555" s="1" t="str">
        <f t="shared" si="81"/>
        <v>{}</v>
      </c>
    </row>
    <row r="556" spans="1:40" ht="26.25" customHeight="1" x14ac:dyDescent="0.25">
      <c r="A556" s="66"/>
      <c r="B556" s="67"/>
      <c r="C556" s="67"/>
      <c r="D556" s="67"/>
      <c r="E556" s="95" t="s">
        <v>7105</v>
      </c>
      <c r="F556" s="68"/>
      <c r="G556" s="68"/>
      <c r="H556" s="68"/>
      <c r="I556" s="124"/>
      <c r="J556" s="69"/>
      <c r="K556" s="121"/>
      <c r="L556" s="71"/>
      <c r="M556" s="70"/>
      <c r="N556" s="69"/>
      <c r="O556" s="69"/>
      <c r="P556" s="69"/>
      <c r="Q556" s="73"/>
      <c r="R556" s="69"/>
      <c r="S556" s="74"/>
      <c r="T556" s="69"/>
      <c r="U556" s="21"/>
      <c r="V556" s="21"/>
      <c r="W556" s="20" t="e">
        <f>VLOOKUP(TRIM(X556),X10:Y219,2,FALSE)</f>
        <v>#N/A</v>
      </c>
      <c r="X556" s="168" t="str">
        <f t="shared" si="74"/>
        <v/>
      </c>
      <c r="Y556" s="168">
        <f t="shared" si="75"/>
        <v>0</v>
      </c>
      <c r="Z556" s="168">
        <f t="shared" si="72"/>
        <v>0</v>
      </c>
      <c r="AA556" s="168">
        <f t="shared" si="76"/>
        <v>0</v>
      </c>
      <c r="AB556" s="168">
        <f t="shared" si="77"/>
        <v>0</v>
      </c>
      <c r="AC556" s="168">
        <f t="shared" si="78"/>
        <v>0</v>
      </c>
      <c r="AD556" s="168">
        <f t="shared" si="73"/>
        <v>0</v>
      </c>
      <c r="AE556" s="168">
        <f t="shared" si="79"/>
        <v>0</v>
      </c>
      <c r="AF556" s="170">
        <v>8.6999999999999993</v>
      </c>
      <c r="AI556" s="1" t="str">
        <f t="shared" si="80"/>
        <v/>
      </c>
      <c r="AN556" s="1" t="str">
        <f t="shared" si="81"/>
        <v>{}</v>
      </c>
    </row>
    <row r="557" spans="1:40" ht="26.25" customHeight="1" x14ac:dyDescent="0.25">
      <c r="A557" s="66"/>
      <c r="B557" s="67"/>
      <c r="C557" s="67"/>
      <c r="D557" s="67"/>
      <c r="E557" s="95" t="s">
        <v>7106</v>
      </c>
      <c r="F557" s="68"/>
      <c r="G557" s="68"/>
      <c r="H557" s="68"/>
      <c r="I557" s="124"/>
      <c r="J557" s="69"/>
      <c r="K557" s="121"/>
      <c r="L557" s="69"/>
      <c r="M557" s="121"/>
      <c r="N557" s="69"/>
      <c r="O557" s="69"/>
      <c r="P557" s="69"/>
      <c r="Q557" s="73"/>
      <c r="R557" s="69"/>
      <c r="S557" s="74"/>
      <c r="T557" s="69"/>
      <c r="U557" s="21"/>
      <c r="V557" s="21"/>
      <c r="W557" s="20" t="e">
        <f>VLOOKUP(TRIM(X557),X10:Y219,2,FALSE)</f>
        <v>#N/A</v>
      </c>
      <c r="X557" s="168" t="str">
        <f t="shared" si="74"/>
        <v/>
      </c>
      <c r="Y557" s="168">
        <f t="shared" si="75"/>
        <v>0</v>
      </c>
      <c r="Z557" s="168">
        <f t="shared" si="72"/>
        <v>0</v>
      </c>
      <c r="AA557" s="168">
        <f t="shared" si="76"/>
        <v>0</v>
      </c>
      <c r="AB557" s="168">
        <f t="shared" si="77"/>
        <v>0</v>
      </c>
      <c r="AC557" s="168">
        <f t="shared" si="78"/>
        <v>0</v>
      </c>
      <c r="AD557" s="168">
        <f t="shared" si="73"/>
        <v>0</v>
      </c>
      <c r="AE557" s="168">
        <f t="shared" si="79"/>
        <v>0</v>
      </c>
      <c r="AF557" s="170">
        <v>8.1999999999999993</v>
      </c>
      <c r="AI557" s="1" t="str">
        <f t="shared" si="80"/>
        <v/>
      </c>
      <c r="AN557" s="1" t="str">
        <f t="shared" si="81"/>
        <v>{}</v>
      </c>
    </row>
    <row r="558" spans="1:40" ht="26.25" customHeight="1" x14ac:dyDescent="0.25">
      <c r="A558" s="66"/>
      <c r="B558" s="67"/>
      <c r="C558" s="67"/>
      <c r="D558" s="67"/>
      <c r="E558" s="95" t="s">
        <v>7107</v>
      </c>
      <c r="F558" s="68"/>
      <c r="G558" s="68"/>
      <c r="H558" s="68"/>
      <c r="I558" s="124"/>
      <c r="J558" s="69"/>
      <c r="K558" s="121"/>
      <c r="L558" s="71"/>
      <c r="M558" s="70"/>
      <c r="N558" s="69"/>
      <c r="O558" s="69"/>
      <c r="P558" s="69"/>
      <c r="Q558" s="73"/>
      <c r="R558" s="69"/>
      <c r="S558" s="74"/>
      <c r="T558" s="69"/>
      <c r="U558" s="21"/>
      <c r="V558" s="21"/>
      <c r="W558" s="20" t="e">
        <f>VLOOKUP(TRIM(X558),X10:Y219,2,FALSE)</f>
        <v>#N/A</v>
      </c>
      <c r="X558" s="168" t="str">
        <f t="shared" si="74"/>
        <v/>
      </c>
      <c r="Y558" s="168">
        <f t="shared" si="75"/>
        <v>0</v>
      </c>
      <c r="Z558" s="168">
        <f t="shared" si="72"/>
        <v>0</v>
      </c>
      <c r="AA558" s="168">
        <f t="shared" si="76"/>
        <v>0</v>
      </c>
      <c r="AB558" s="168">
        <f t="shared" si="77"/>
        <v>0</v>
      </c>
      <c r="AC558" s="168">
        <f t="shared" si="78"/>
        <v>0</v>
      </c>
      <c r="AD558" s="168">
        <f t="shared" si="73"/>
        <v>0</v>
      </c>
      <c r="AE558" s="168">
        <f t="shared" si="79"/>
        <v>0</v>
      </c>
      <c r="AF558" s="170">
        <v>8.8000000000000007</v>
      </c>
      <c r="AI558" s="1" t="str">
        <f t="shared" si="80"/>
        <v/>
      </c>
      <c r="AN558" s="1" t="str">
        <f t="shared" si="81"/>
        <v>{}</v>
      </c>
    </row>
    <row r="559" spans="1:40" ht="26.25" customHeight="1" x14ac:dyDescent="0.25">
      <c r="A559" s="66"/>
      <c r="B559" s="67"/>
      <c r="C559" s="67"/>
      <c r="D559" s="67"/>
      <c r="E559" s="95" t="s">
        <v>7108</v>
      </c>
      <c r="F559" s="68"/>
      <c r="G559" s="68"/>
      <c r="H559" s="68"/>
      <c r="I559" s="124"/>
      <c r="J559" s="69"/>
      <c r="K559" s="121"/>
      <c r="L559" s="69"/>
      <c r="M559" s="121"/>
      <c r="N559" s="69"/>
      <c r="O559" s="69"/>
      <c r="P559" s="69"/>
      <c r="Q559" s="73"/>
      <c r="R559" s="69"/>
      <c r="S559" s="74"/>
      <c r="T559" s="69"/>
      <c r="U559" s="21"/>
      <c r="V559" s="21"/>
      <c r="W559" s="20" t="e">
        <f>VLOOKUP(TRIM(X559),X10:Y219,2,FALSE)</f>
        <v>#N/A</v>
      </c>
      <c r="X559" s="168" t="str">
        <f t="shared" si="74"/>
        <v/>
      </c>
      <c r="Y559" s="168">
        <f t="shared" si="75"/>
        <v>0</v>
      </c>
      <c r="Z559" s="168">
        <f t="shared" si="72"/>
        <v>0</v>
      </c>
      <c r="AA559" s="168">
        <f t="shared" si="76"/>
        <v>0</v>
      </c>
      <c r="AB559" s="168">
        <f t="shared" si="77"/>
        <v>0</v>
      </c>
      <c r="AC559" s="168">
        <f t="shared" si="78"/>
        <v>0</v>
      </c>
      <c r="AD559" s="168">
        <f t="shared" si="73"/>
        <v>0</v>
      </c>
      <c r="AE559" s="168">
        <f t="shared" si="79"/>
        <v>0</v>
      </c>
      <c r="AF559" s="170">
        <v>8.8000000000000007</v>
      </c>
      <c r="AI559" s="1" t="str">
        <f t="shared" si="80"/>
        <v/>
      </c>
      <c r="AN559" s="1" t="str">
        <f t="shared" si="81"/>
        <v>{}</v>
      </c>
    </row>
    <row r="560" spans="1:40" ht="26.25" customHeight="1" x14ac:dyDescent="0.25">
      <c r="A560" s="66"/>
      <c r="B560" s="67"/>
      <c r="C560" s="67"/>
      <c r="D560" s="67"/>
      <c r="E560" s="95" t="s">
        <v>7109</v>
      </c>
      <c r="F560" s="68"/>
      <c r="G560" s="68"/>
      <c r="H560" s="68"/>
      <c r="I560" s="124"/>
      <c r="J560" s="69"/>
      <c r="K560" s="121"/>
      <c r="L560" s="71"/>
      <c r="M560" s="70"/>
      <c r="N560" s="69"/>
      <c r="O560" s="69"/>
      <c r="P560" s="69"/>
      <c r="Q560" s="73"/>
      <c r="R560" s="69"/>
      <c r="S560" s="74"/>
      <c r="T560" s="69"/>
      <c r="U560" s="21"/>
      <c r="V560" s="21"/>
      <c r="W560" s="20" t="e">
        <f>VLOOKUP(TRIM(X560),X10:Y219,2,FALSE)</f>
        <v>#N/A</v>
      </c>
      <c r="X560" s="168" t="str">
        <f t="shared" si="74"/>
        <v/>
      </c>
      <c r="Y560" s="168">
        <f t="shared" si="75"/>
        <v>0</v>
      </c>
      <c r="Z560" s="168">
        <f t="shared" si="72"/>
        <v>0</v>
      </c>
      <c r="AA560" s="168">
        <f t="shared" si="76"/>
        <v>0</v>
      </c>
      <c r="AB560" s="168">
        <f t="shared" si="77"/>
        <v>0</v>
      </c>
      <c r="AC560" s="168">
        <f t="shared" si="78"/>
        <v>0</v>
      </c>
      <c r="AD560" s="168">
        <f t="shared" si="73"/>
        <v>0</v>
      </c>
      <c r="AE560" s="168">
        <f t="shared" si="79"/>
        <v>0</v>
      </c>
      <c r="AF560" s="170">
        <v>8.4</v>
      </c>
      <c r="AI560" s="1" t="str">
        <f t="shared" si="80"/>
        <v/>
      </c>
      <c r="AN560" s="1" t="str">
        <f t="shared" si="81"/>
        <v>{}</v>
      </c>
    </row>
    <row r="561" spans="1:40" ht="26.25" customHeight="1" x14ac:dyDescent="0.25">
      <c r="A561" s="66"/>
      <c r="B561" s="67"/>
      <c r="C561" s="67"/>
      <c r="D561" s="67"/>
      <c r="E561" s="95" t="s">
        <v>7110</v>
      </c>
      <c r="F561" s="68"/>
      <c r="G561" s="68"/>
      <c r="H561" s="68"/>
      <c r="I561" s="124"/>
      <c r="J561" s="69"/>
      <c r="K561" s="121"/>
      <c r="L561" s="69"/>
      <c r="M561" s="121"/>
      <c r="N561" s="69"/>
      <c r="O561" s="69"/>
      <c r="P561" s="69"/>
      <c r="Q561" s="73"/>
      <c r="R561" s="69"/>
      <c r="S561" s="74"/>
      <c r="T561" s="69"/>
      <c r="U561" s="21"/>
      <c r="V561" s="21"/>
      <c r="W561" s="20" t="e">
        <f>VLOOKUP(TRIM(X561),X10:Y219,2,FALSE)</f>
        <v>#N/A</v>
      </c>
      <c r="X561" s="168" t="str">
        <f t="shared" si="74"/>
        <v/>
      </c>
      <c r="Y561" s="168">
        <f t="shared" si="75"/>
        <v>0</v>
      </c>
      <c r="Z561" s="168">
        <f t="shared" si="72"/>
        <v>0</v>
      </c>
      <c r="AA561" s="168">
        <f t="shared" si="76"/>
        <v>0</v>
      </c>
      <c r="AB561" s="168">
        <f t="shared" si="77"/>
        <v>0</v>
      </c>
      <c r="AC561" s="168">
        <f t="shared" si="78"/>
        <v>0</v>
      </c>
      <c r="AD561" s="168">
        <f t="shared" si="73"/>
        <v>0</v>
      </c>
      <c r="AE561" s="168">
        <f t="shared" si="79"/>
        <v>0</v>
      </c>
      <c r="AF561" s="170">
        <v>8.1999999999999993</v>
      </c>
      <c r="AI561" s="1" t="str">
        <f t="shared" si="80"/>
        <v/>
      </c>
      <c r="AN561" s="1" t="str">
        <f t="shared" si="81"/>
        <v>{}</v>
      </c>
    </row>
    <row r="562" spans="1:40" ht="26.25" customHeight="1" x14ac:dyDescent="0.25">
      <c r="A562" s="66"/>
      <c r="B562" s="67"/>
      <c r="C562" s="67"/>
      <c r="D562" s="67"/>
      <c r="E562" s="95" t="s">
        <v>7111</v>
      </c>
      <c r="F562" s="68"/>
      <c r="G562" s="68"/>
      <c r="H562" s="68"/>
      <c r="I562" s="124"/>
      <c r="J562" s="69"/>
      <c r="K562" s="121"/>
      <c r="L562" s="71"/>
      <c r="M562" s="70"/>
      <c r="N562" s="69"/>
      <c r="O562" s="69"/>
      <c r="P562" s="69"/>
      <c r="Q562" s="73"/>
      <c r="R562" s="69"/>
      <c r="S562" s="74"/>
      <c r="T562" s="69"/>
      <c r="U562" s="21"/>
      <c r="V562" s="21"/>
      <c r="W562" s="20" t="e">
        <f>VLOOKUP(TRIM(X562),X10:Y219,2,FALSE)</f>
        <v>#N/A</v>
      </c>
      <c r="X562" s="168" t="str">
        <f t="shared" si="74"/>
        <v/>
      </c>
      <c r="Y562" s="168">
        <f t="shared" si="75"/>
        <v>0</v>
      </c>
      <c r="Z562" s="168">
        <f t="shared" si="72"/>
        <v>0</v>
      </c>
      <c r="AA562" s="168">
        <f t="shared" si="76"/>
        <v>0</v>
      </c>
      <c r="AB562" s="168">
        <f t="shared" si="77"/>
        <v>0</v>
      </c>
      <c r="AC562" s="168">
        <f t="shared" si="78"/>
        <v>0</v>
      </c>
      <c r="AD562" s="168">
        <f t="shared" si="73"/>
        <v>0</v>
      </c>
      <c r="AE562" s="168">
        <f t="shared" si="79"/>
        <v>0</v>
      </c>
      <c r="AF562" s="170">
        <v>8.4</v>
      </c>
      <c r="AI562" s="1" t="str">
        <f t="shared" si="80"/>
        <v/>
      </c>
      <c r="AN562" s="1" t="str">
        <f t="shared" si="81"/>
        <v>{}</v>
      </c>
    </row>
    <row r="563" spans="1:40" ht="26.25" customHeight="1" x14ac:dyDescent="0.25">
      <c r="A563" s="66"/>
      <c r="B563" s="67"/>
      <c r="C563" s="67"/>
      <c r="D563" s="67"/>
      <c r="E563" s="95" t="s">
        <v>7112</v>
      </c>
      <c r="F563" s="68"/>
      <c r="G563" s="68"/>
      <c r="H563" s="68"/>
      <c r="I563" s="124"/>
      <c r="J563" s="69"/>
      <c r="K563" s="121"/>
      <c r="L563" s="69"/>
      <c r="M563" s="121"/>
      <c r="N563" s="69"/>
      <c r="O563" s="69"/>
      <c r="P563" s="69"/>
      <c r="Q563" s="73"/>
      <c r="R563" s="69"/>
      <c r="S563" s="74"/>
      <c r="T563" s="69"/>
      <c r="U563" s="21"/>
      <c r="V563" s="21"/>
      <c r="W563" s="20" t="e">
        <f>VLOOKUP(TRIM(X563),X10:Y219,2,FALSE)</f>
        <v>#N/A</v>
      </c>
      <c r="X563" s="168" t="str">
        <f t="shared" si="74"/>
        <v/>
      </c>
      <c r="Y563" s="168">
        <f t="shared" si="75"/>
        <v>0</v>
      </c>
      <c r="Z563" s="168">
        <f t="shared" si="72"/>
        <v>0</v>
      </c>
      <c r="AA563" s="168">
        <f t="shared" si="76"/>
        <v>0</v>
      </c>
      <c r="AB563" s="168">
        <f t="shared" si="77"/>
        <v>0</v>
      </c>
      <c r="AC563" s="168">
        <f t="shared" si="78"/>
        <v>0</v>
      </c>
      <c r="AD563" s="168">
        <f t="shared" si="73"/>
        <v>0</v>
      </c>
      <c r="AE563" s="168">
        <f t="shared" si="79"/>
        <v>0</v>
      </c>
      <c r="AF563" s="170">
        <v>8.4</v>
      </c>
      <c r="AI563" s="1" t="str">
        <f t="shared" si="80"/>
        <v/>
      </c>
      <c r="AN563" s="1" t="str">
        <f t="shared" si="81"/>
        <v>{}</v>
      </c>
    </row>
    <row r="564" spans="1:40" ht="26.25" customHeight="1" x14ac:dyDescent="0.25">
      <c r="A564" s="66"/>
      <c r="B564" s="67"/>
      <c r="C564" s="67"/>
      <c r="D564" s="67"/>
      <c r="E564" s="95" t="s">
        <v>7113</v>
      </c>
      <c r="F564" s="68"/>
      <c r="G564" s="68"/>
      <c r="H564" s="68"/>
      <c r="I564" s="124"/>
      <c r="J564" s="69"/>
      <c r="K564" s="121"/>
      <c r="L564" s="71"/>
      <c r="M564" s="70"/>
      <c r="N564" s="69"/>
      <c r="O564" s="69"/>
      <c r="P564" s="69"/>
      <c r="Q564" s="73"/>
      <c r="R564" s="69"/>
      <c r="S564" s="74"/>
      <c r="T564" s="69"/>
      <c r="U564" s="21"/>
      <c r="V564" s="21"/>
      <c r="W564" s="20" t="e">
        <f>VLOOKUP(TRIM(X564),X10:Y219,2,FALSE)</f>
        <v>#N/A</v>
      </c>
      <c r="X564" s="168" t="str">
        <f t="shared" si="74"/>
        <v/>
      </c>
      <c r="Y564" s="168">
        <f t="shared" si="75"/>
        <v>0</v>
      </c>
      <c r="Z564" s="168">
        <f t="shared" si="72"/>
        <v>0</v>
      </c>
      <c r="AA564" s="168">
        <f t="shared" si="76"/>
        <v>0</v>
      </c>
      <c r="AB564" s="168">
        <f t="shared" si="77"/>
        <v>0</v>
      </c>
      <c r="AC564" s="168">
        <f t="shared" si="78"/>
        <v>0</v>
      </c>
      <c r="AD564" s="168">
        <f t="shared" si="73"/>
        <v>0</v>
      </c>
      <c r="AE564" s="168">
        <f t="shared" si="79"/>
        <v>0</v>
      </c>
      <c r="AF564" s="170">
        <v>8.4</v>
      </c>
      <c r="AI564" s="1" t="str">
        <f t="shared" si="80"/>
        <v/>
      </c>
      <c r="AN564" s="1" t="str">
        <f t="shared" si="81"/>
        <v>{}</v>
      </c>
    </row>
    <row r="565" spans="1:40" ht="26.25" customHeight="1" x14ac:dyDescent="0.25">
      <c r="A565" s="66"/>
      <c r="B565" s="67"/>
      <c r="C565" s="67"/>
      <c r="D565" s="67"/>
      <c r="E565" s="95" t="s">
        <v>7114</v>
      </c>
      <c r="F565" s="68"/>
      <c r="G565" s="68"/>
      <c r="H565" s="68"/>
      <c r="I565" s="124"/>
      <c r="J565" s="69"/>
      <c r="K565" s="121"/>
      <c r="L565" s="69"/>
      <c r="M565" s="121"/>
      <c r="N565" s="69"/>
      <c r="O565" s="69"/>
      <c r="P565" s="69"/>
      <c r="Q565" s="73"/>
      <c r="R565" s="69"/>
      <c r="S565" s="74"/>
      <c r="T565" s="69"/>
      <c r="U565" s="21"/>
      <c r="V565" s="21"/>
      <c r="W565" s="20" t="e">
        <f>VLOOKUP(TRIM(X565),X10:Y219,2,FALSE)</f>
        <v>#N/A</v>
      </c>
      <c r="X565" s="168" t="str">
        <f t="shared" si="74"/>
        <v/>
      </c>
      <c r="Y565" s="168">
        <f t="shared" si="75"/>
        <v>0</v>
      </c>
      <c r="Z565" s="168">
        <f t="shared" si="72"/>
        <v>0</v>
      </c>
      <c r="AA565" s="168">
        <f t="shared" si="76"/>
        <v>0</v>
      </c>
      <c r="AB565" s="168">
        <f t="shared" si="77"/>
        <v>0</v>
      </c>
      <c r="AC565" s="168">
        <f t="shared" si="78"/>
        <v>0</v>
      </c>
      <c r="AD565" s="168">
        <f t="shared" si="73"/>
        <v>0</v>
      </c>
      <c r="AE565" s="168">
        <f t="shared" si="79"/>
        <v>0</v>
      </c>
      <c r="AF565" s="170">
        <v>8.2799999999999994</v>
      </c>
      <c r="AI565" s="1" t="str">
        <f t="shared" si="80"/>
        <v/>
      </c>
      <c r="AN565" s="1" t="str">
        <f t="shared" si="81"/>
        <v>{}</v>
      </c>
    </row>
    <row r="566" spans="1:40" ht="26.25" customHeight="1" x14ac:dyDescent="0.25">
      <c r="A566" s="66"/>
      <c r="B566" s="67"/>
      <c r="C566" s="67"/>
      <c r="D566" s="67"/>
      <c r="E566" s="95" t="s">
        <v>7115</v>
      </c>
      <c r="F566" s="68"/>
      <c r="G566" s="68"/>
      <c r="H566" s="68"/>
      <c r="I566" s="124"/>
      <c r="J566" s="69"/>
      <c r="K566" s="121"/>
      <c r="L566" s="71"/>
      <c r="M566" s="70"/>
      <c r="N566" s="69"/>
      <c r="O566" s="69"/>
      <c r="P566" s="69"/>
      <c r="Q566" s="73"/>
      <c r="R566" s="69"/>
      <c r="S566" s="74"/>
      <c r="T566" s="69"/>
      <c r="U566" s="21"/>
      <c r="V566" s="21"/>
      <c r="W566" s="20" t="e">
        <f>VLOOKUP(TRIM(X566),X10:Y219,2,FALSE)</f>
        <v>#N/A</v>
      </c>
      <c r="X566" s="168" t="str">
        <f t="shared" si="74"/>
        <v/>
      </c>
      <c r="Y566" s="168">
        <f t="shared" si="75"/>
        <v>0</v>
      </c>
      <c r="Z566" s="168">
        <f t="shared" si="72"/>
        <v>0</v>
      </c>
      <c r="AA566" s="168">
        <f t="shared" si="76"/>
        <v>0</v>
      </c>
      <c r="AB566" s="168">
        <f t="shared" si="77"/>
        <v>0</v>
      </c>
      <c r="AC566" s="168">
        <f t="shared" si="78"/>
        <v>0</v>
      </c>
      <c r="AD566" s="168">
        <f t="shared" si="73"/>
        <v>0</v>
      </c>
      <c r="AE566" s="168">
        <f t="shared" si="79"/>
        <v>0</v>
      </c>
      <c r="AF566" s="170">
        <v>8.4</v>
      </c>
      <c r="AI566" s="1" t="str">
        <f t="shared" si="80"/>
        <v/>
      </c>
      <c r="AN566" s="1" t="str">
        <f t="shared" si="81"/>
        <v>{}</v>
      </c>
    </row>
    <row r="567" spans="1:40" ht="26.25" customHeight="1" x14ac:dyDescent="0.25">
      <c r="A567" s="66"/>
      <c r="B567" s="67"/>
      <c r="C567" s="67"/>
      <c r="D567" s="67"/>
      <c r="E567" s="95" t="s">
        <v>7116</v>
      </c>
      <c r="F567" s="68"/>
      <c r="G567" s="68"/>
      <c r="H567" s="68"/>
      <c r="I567" s="124"/>
      <c r="J567" s="69"/>
      <c r="K567" s="121"/>
      <c r="L567" s="69"/>
      <c r="M567" s="121"/>
      <c r="N567" s="69"/>
      <c r="O567" s="69"/>
      <c r="P567" s="69"/>
      <c r="Q567" s="73"/>
      <c r="R567" s="69"/>
      <c r="S567" s="74"/>
      <c r="T567" s="69"/>
      <c r="U567" s="21"/>
      <c r="V567" s="21"/>
      <c r="W567" s="20" t="e">
        <f>VLOOKUP(TRIM(X567),X10:Y219,2,FALSE)</f>
        <v>#N/A</v>
      </c>
      <c r="X567" s="168" t="str">
        <f t="shared" si="74"/>
        <v/>
      </c>
      <c r="Y567" s="168">
        <f t="shared" si="75"/>
        <v>0</v>
      </c>
      <c r="Z567" s="168">
        <f t="shared" si="72"/>
        <v>0</v>
      </c>
      <c r="AA567" s="168">
        <f t="shared" si="76"/>
        <v>0</v>
      </c>
      <c r="AB567" s="168">
        <f t="shared" si="77"/>
        <v>0</v>
      </c>
      <c r="AC567" s="168">
        <f t="shared" si="78"/>
        <v>0</v>
      </c>
      <c r="AD567" s="168">
        <f t="shared" si="73"/>
        <v>0</v>
      </c>
      <c r="AE567" s="168">
        <f t="shared" si="79"/>
        <v>0</v>
      </c>
      <c r="AF567" s="170">
        <v>8.11</v>
      </c>
      <c r="AI567" s="1" t="str">
        <f t="shared" si="80"/>
        <v/>
      </c>
      <c r="AN567" s="1" t="str">
        <f t="shared" si="81"/>
        <v>{}</v>
      </c>
    </row>
    <row r="568" spans="1:40" ht="26.25" customHeight="1" x14ac:dyDescent="0.25">
      <c r="A568" s="66"/>
      <c r="B568" s="67"/>
      <c r="C568" s="67"/>
      <c r="D568" s="67"/>
      <c r="E568" s="95" t="s">
        <v>7117</v>
      </c>
      <c r="F568" s="68"/>
      <c r="G568" s="68"/>
      <c r="H568" s="68"/>
      <c r="I568" s="124"/>
      <c r="J568" s="69"/>
      <c r="K568" s="121"/>
      <c r="L568" s="71"/>
      <c r="M568" s="70"/>
      <c r="N568" s="69"/>
      <c r="O568" s="69"/>
      <c r="P568" s="69"/>
      <c r="Q568" s="73"/>
      <c r="R568" s="69"/>
      <c r="S568" s="74"/>
      <c r="T568" s="69"/>
      <c r="U568" s="21"/>
      <c r="V568" s="21"/>
      <c r="W568" s="20" t="e">
        <f>VLOOKUP(TRIM(X568),X10:Y219,2,FALSE)</f>
        <v>#N/A</v>
      </c>
      <c r="X568" s="168" t="str">
        <f t="shared" si="74"/>
        <v/>
      </c>
      <c r="Y568" s="168">
        <f t="shared" si="75"/>
        <v>0</v>
      </c>
      <c r="Z568" s="168">
        <f t="shared" si="72"/>
        <v>0</v>
      </c>
      <c r="AA568" s="168">
        <f t="shared" si="76"/>
        <v>0</v>
      </c>
      <c r="AB568" s="168">
        <f t="shared" si="77"/>
        <v>0</v>
      </c>
      <c r="AC568" s="168">
        <f t="shared" si="78"/>
        <v>0</v>
      </c>
      <c r="AD568" s="168">
        <f t="shared" si="73"/>
        <v>0</v>
      </c>
      <c r="AE568" s="168">
        <f t="shared" si="79"/>
        <v>0</v>
      </c>
      <c r="AF568" s="170">
        <v>8.11</v>
      </c>
      <c r="AI568" s="1" t="str">
        <f t="shared" si="80"/>
        <v/>
      </c>
      <c r="AN568" s="1" t="str">
        <f t="shared" si="81"/>
        <v>{}</v>
      </c>
    </row>
    <row r="569" spans="1:40" ht="26.25" customHeight="1" x14ac:dyDescent="0.25">
      <c r="A569" s="66"/>
      <c r="B569" s="67"/>
      <c r="C569" s="67"/>
      <c r="D569" s="67"/>
      <c r="E569" s="95" t="s">
        <v>7118</v>
      </c>
      <c r="F569" s="68"/>
      <c r="G569" s="68"/>
      <c r="H569" s="68"/>
      <c r="I569" s="124"/>
      <c r="J569" s="69"/>
      <c r="K569" s="121"/>
      <c r="L569" s="69"/>
      <c r="M569" s="121"/>
      <c r="N569" s="69"/>
      <c r="O569" s="69"/>
      <c r="P569" s="69"/>
      <c r="Q569" s="73"/>
      <c r="R569" s="69"/>
      <c r="S569" s="74"/>
      <c r="T569" s="69"/>
      <c r="U569" s="21"/>
      <c r="V569" s="21"/>
      <c r="W569" s="20" t="e">
        <f>VLOOKUP(TRIM(X569),X10:Y219,2,FALSE)</f>
        <v>#N/A</v>
      </c>
      <c r="X569" s="168" t="str">
        <f t="shared" si="74"/>
        <v/>
      </c>
      <c r="Y569" s="168">
        <f t="shared" si="75"/>
        <v>0</v>
      </c>
      <c r="Z569" s="168">
        <f t="shared" si="72"/>
        <v>0</v>
      </c>
      <c r="AA569" s="168">
        <f t="shared" si="76"/>
        <v>0</v>
      </c>
      <c r="AB569" s="168">
        <f t="shared" si="77"/>
        <v>0</v>
      </c>
      <c r="AC569" s="168">
        <f t="shared" si="78"/>
        <v>0</v>
      </c>
      <c r="AD569" s="168">
        <f t="shared" si="73"/>
        <v>0</v>
      </c>
      <c r="AE569" s="168">
        <f t="shared" si="79"/>
        <v>0</v>
      </c>
      <c r="AF569" s="170">
        <v>8.11</v>
      </c>
      <c r="AI569" s="1" t="str">
        <f t="shared" si="80"/>
        <v/>
      </c>
      <c r="AN569" s="1" t="str">
        <f t="shared" si="81"/>
        <v>{}</v>
      </c>
    </row>
    <row r="570" spans="1:40" ht="26.25" customHeight="1" x14ac:dyDescent="0.25">
      <c r="A570" s="66"/>
      <c r="B570" s="67"/>
      <c r="C570" s="67"/>
      <c r="D570" s="67"/>
      <c r="E570" s="95" t="s">
        <v>7119</v>
      </c>
      <c r="F570" s="68"/>
      <c r="G570" s="68"/>
      <c r="H570" s="68"/>
      <c r="I570" s="124"/>
      <c r="J570" s="69"/>
      <c r="K570" s="121"/>
      <c r="L570" s="71"/>
      <c r="M570" s="70"/>
      <c r="N570" s="69"/>
      <c r="O570" s="69"/>
      <c r="P570" s="69"/>
      <c r="Q570" s="73"/>
      <c r="R570" s="69"/>
      <c r="S570" s="74"/>
      <c r="T570" s="69"/>
      <c r="U570" s="21"/>
      <c r="V570" s="21"/>
      <c r="W570" s="20" t="e">
        <f>VLOOKUP(TRIM(X570),X10:Y219,2,FALSE)</f>
        <v>#N/A</v>
      </c>
      <c r="X570" s="168" t="str">
        <f t="shared" si="74"/>
        <v/>
      </c>
      <c r="Y570" s="168">
        <f t="shared" si="75"/>
        <v>0</v>
      </c>
      <c r="Z570" s="168">
        <f t="shared" si="72"/>
        <v>0</v>
      </c>
      <c r="AA570" s="168">
        <f t="shared" si="76"/>
        <v>0</v>
      </c>
      <c r="AB570" s="168">
        <f t="shared" si="77"/>
        <v>0</v>
      </c>
      <c r="AC570" s="168">
        <f t="shared" si="78"/>
        <v>0</v>
      </c>
      <c r="AD570" s="168">
        <f t="shared" si="73"/>
        <v>0</v>
      </c>
      <c r="AE570" s="168">
        <f t="shared" si="79"/>
        <v>0</v>
      </c>
      <c r="AF570" s="170">
        <v>8.3000000000000007</v>
      </c>
      <c r="AI570" s="1" t="str">
        <f t="shared" si="80"/>
        <v/>
      </c>
      <c r="AN570" s="1" t="str">
        <f t="shared" si="81"/>
        <v>{}</v>
      </c>
    </row>
    <row r="571" spans="1:40" ht="26.25" customHeight="1" x14ac:dyDescent="0.25">
      <c r="A571" s="66"/>
      <c r="B571" s="67"/>
      <c r="C571" s="67"/>
      <c r="D571" s="67"/>
      <c r="E571" s="95" t="s">
        <v>7120</v>
      </c>
      <c r="F571" s="68"/>
      <c r="G571" s="68"/>
      <c r="H571" s="68"/>
      <c r="I571" s="124"/>
      <c r="J571" s="69"/>
      <c r="K571" s="121"/>
      <c r="L571" s="69"/>
      <c r="M571" s="121"/>
      <c r="N571" s="69"/>
      <c r="O571" s="69"/>
      <c r="P571" s="69"/>
      <c r="Q571" s="73"/>
      <c r="R571" s="69"/>
      <c r="S571" s="74"/>
      <c r="T571" s="69"/>
      <c r="U571" s="21"/>
      <c r="V571" s="21"/>
      <c r="W571" s="20" t="e">
        <f>VLOOKUP(TRIM(X571),X10:Y219,2,FALSE)</f>
        <v>#N/A</v>
      </c>
      <c r="X571" s="168" t="str">
        <f t="shared" si="74"/>
        <v/>
      </c>
      <c r="Y571" s="168">
        <f t="shared" si="75"/>
        <v>0</v>
      </c>
      <c r="Z571" s="168">
        <f t="shared" si="72"/>
        <v>0</v>
      </c>
      <c r="AA571" s="168">
        <f t="shared" si="76"/>
        <v>0</v>
      </c>
      <c r="AB571" s="168">
        <f t="shared" si="77"/>
        <v>0</v>
      </c>
      <c r="AC571" s="168">
        <f t="shared" si="78"/>
        <v>0</v>
      </c>
      <c r="AD571" s="168">
        <f t="shared" si="73"/>
        <v>0</v>
      </c>
      <c r="AE571" s="168">
        <f t="shared" si="79"/>
        <v>0</v>
      </c>
      <c r="AF571" s="170">
        <v>8.3000000000000007</v>
      </c>
      <c r="AI571" s="1" t="str">
        <f t="shared" si="80"/>
        <v/>
      </c>
      <c r="AN571" s="1" t="str">
        <f t="shared" si="81"/>
        <v>{}</v>
      </c>
    </row>
    <row r="572" spans="1:40" ht="26.25" customHeight="1" x14ac:dyDescent="0.25">
      <c r="A572" s="66"/>
      <c r="B572" s="67"/>
      <c r="C572" s="67"/>
      <c r="D572" s="67"/>
      <c r="E572" s="95" t="s">
        <v>7121</v>
      </c>
      <c r="F572" s="68"/>
      <c r="G572" s="68"/>
      <c r="H572" s="68"/>
      <c r="I572" s="124"/>
      <c r="J572" s="69"/>
      <c r="K572" s="121"/>
      <c r="L572" s="71"/>
      <c r="M572" s="70"/>
      <c r="N572" s="69"/>
      <c r="O572" s="69"/>
      <c r="P572" s="69"/>
      <c r="Q572" s="73"/>
      <c r="R572" s="69"/>
      <c r="S572" s="74"/>
      <c r="T572" s="69"/>
      <c r="U572" s="21"/>
      <c r="V572" s="21"/>
      <c r="W572" s="20" t="e">
        <f>VLOOKUP(TRIM(X572),X10:Y219,2,FALSE)</f>
        <v>#N/A</v>
      </c>
      <c r="X572" s="168" t="str">
        <f t="shared" si="74"/>
        <v/>
      </c>
      <c r="Y572" s="168">
        <f t="shared" si="75"/>
        <v>0</v>
      </c>
      <c r="Z572" s="168">
        <f t="shared" si="72"/>
        <v>0</v>
      </c>
      <c r="AA572" s="168">
        <f t="shared" si="76"/>
        <v>0</v>
      </c>
      <c r="AB572" s="168">
        <f t="shared" si="77"/>
        <v>0</v>
      </c>
      <c r="AC572" s="168">
        <f t="shared" si="78"/>
        <v>0</v>
      </c>
      <c r="AD572" s="168">
        <f t="shared" si="73"/>
        <v>0</v>
      </c>
      <c r="AE572" s="168">
        <f t="shared" si="79"/>
        <v>0</v>
      </c>
      <c r="AF572" s="170">
        <v>8.5</v>
      </c>
      <c r="AI572" s="1" t="str">
        <f t="shared" si="80"/>
        <v/>
      </c>
      <c r="AN572" s="1" t="str">
        <f t="shared" si="81"/>
        <v>{}</v>
      </c>
    </row>
    <row r="573" spans="1:40" ht="26.25" customHeight="1" x14ac:dyDescent="0.25">
      <c r="A573" s="66"/>
      <c r="B573" s="67"/>
      <c r="C573" s="67"/>
      <c r="D573" s="67"/>
      <c r="E573" s="95" t="s">
        <v>7122</v>
      </c>
      <c r="F573" s="68"/>
      <c r="G573" s="68"/>
      <c r="H573" s="68"/>
      <c r="I573" s="124"/>
      <c r="J573" s="69"/>
      <c r="K573" s="121"/>
      <c r="L573" s="69"/>
      <c r="M573" s="121"/>
      <c r="N573" s="69"/>
      <c r="O573" s="69"/>
      <c r="P573" s="69"/>
      <c r="Q573" s="73"/>
      <c r="R573" s="69"/>
      <c r="S573" s="74"/>
      <c r="T573" s="69"/>
      <c r="U573" s="21"/>
      <c r="V573" s="21"/>
      <c r="W573" s="20" t="e">
        <f>VLOOKUP(TRIM(X573),X10:Y219,2,FALSE)</f>
        <v>#N/A</v>
      </c>
      <c r="X573" s="168" t="str">
        <f t="shared" si="74"/>
        <v/>
      </c>
      <c r="Y573" s="168">
        <f t="shared" si="75"/>
        <v>0</v>
      </c>
      <c r="Z573" s="168">
        <f t="shared" si="72"/>
        <v>0</v>
      </c>
      <c r="AA573" s="168">
        <f t="shared" si="76"/>
        <v>0</v>
      </c>
      <c r="AB573" s="168">
        <f t="shared" si="77"/>
        <v>0</v>
      </c>
      <c r="AC573" s="168">
        <f t="shared" si="78"/>
        <v>0</v>
      </c>
      <c r="AD573" s="168">
        <f t="shared" si="73"/>
        <v>0</v>
      </c>
      <c r="AE573" s="168">
        <f t="shared" si="79"/>
        <v>0</v>
      </c>
      <c r="AF573" s="170">
        <v>8.5</v>
      </c>
      <c r="AI573" s="1" t="str">
        <f t="shared" si="80"/>
        <v/>
      </c>
      <c r="AN573" s="1" t="str">
        <f t="shared" si="81"/>
        <v>{}</v>
      </c>
    </row>
    <row r="574" spans="1:40" ht="26.25" customHeight="1" x14ac:dyDescent="0.25">
      <c r="A574" s="66"/>
      <c r="B574" s="67"/>
      <c r="C574" s="67"/>
      <c r="D574" s="67"/>
      <c r="E574" s="95" t="s">
        <v>7123</v>
      </c>
      <c r="F574" s="68"/>
      <c r="G574" s="68"/>
      <c r="H574" s="68"/>
      <c r="I574" s="124"/>
      <c r="J574" s="69"/>
      <c r="K574" s="121"/>
      <c r="L574" s="71"/>
      <c r="M574" s="70"/>
      <c r="N574" s="69"/>
      <c r="O574" s="69"/>
      <c r="P574" s="69"/>
      <c r="Q574" s="73"/>
      <c r="R574" s="69"/>
      <c r="S574" s="74"/>
      <c r="T574" s="69"/>
      <c r="U574" s="21"/>
      <c r="V574" s="21"/>
      <c r="W574" s="20" t="e">
        <f>VLOOKUP(TRIM(X574),X10:Y219,2,FALSE)</f>
        <v>#N/A</v>
      </c>
      <c r="X574" s="168" t="str">
        <f t="shared" si="74"/>
        <v/>
      </c>
      <c r="Y574" s="168">
        <f t="shared" si="75"/>
        <v>0</v>
      </c>
      <c r="Z574" s="168">
        <f t="shared" si="72"/>
        <v>0</v>
      </c>
      <c r="AA574" s="168">
        <f t="shared" si="76"/>
        <v>0</v>
      </c>
      <c r="AB574" s="168">
        <f t="shared" si="77"/>
        <v>0</v>
      </c>
      <c r="AC574" s="168">
        <f t="shared" si="78"/>
        <v>0</v>
      </c>
      <c r="AD574" s="168">
        <f t="shared" si="73"/>
        <v>0</v>
      </c>
      <c r="AE574" s="168">
        <f t="shared" si="79"/>
        <v>0</v>
      </c>
      <c r="AF574" s="170">
        <v>8.5</v>
      </c>
      <c r="AI574" s="1" t="str">
        <f t="shared" si="80"/>
        <v/>
      </c>
      <c r="AN574" s="1" t="str">
        <f t="shared" si="81"/>
        <v>{}</v>
      </c>
    </row>
    <row r="575" spans="1:40" ht="26.25" customHeight="1" x14ac:dyDescent="0.25">
      <c r="A575" s="66"/>
      <c r="B575" s="67"/>
      <c r="C575" s="67"/>
      <c r="D575" s="67"/>
      <c r="E575" s="95" t="s">
        <v>7124</v>
      </c>
      <c r="F575" s="68"/>
      <c r="G575" s="68"/>
      <c r="H575" s="68"/>
      <c r="I575" s="124"/>
      <c r="J575" s="69"/>
      <c r="K575" s="121"/>
      <c r="L575" s="69"/>
      <c r="M575" s="121"/>
      <c r="N575" s="69"/>
      <c r="O575" s="69"/>
      <c r="P575" s="69"/>
      <c r="Q575" s="73"/>
      <c r="R575" s="69"/>
      <c r="S575" s="74"/>
      <c r="T575" s="69"/>
      <c r="U575" s="21"/>
      <c r="V575" s="21"/>
      <c r="W575" s="20" t="e">
        <f>VLOOKUP(TRIM(X575),X10:Y219,2,FALSE)</f>
        <v>#N/A</v>
      </c>
      <c r="X575" s="168" t="str">
        <f t="shared" si="74"/>
        <v/>
      </c>
      <c r="Y575" s="168">
        <f t="shared" si="75"/>
        <v>0</v>
      </c>
      <c r="Z575" s="168">
        <f t="shared" si="72"/>
        <v>0</v>
      </c>
      <c r="AA575" s="168">
        <f t="shared" si="76"/>
        <v>0</v>
      </c>
      <c r="AB575" s="168">
        <f t="shared" si="77"/>
        <v>0</v>
      </c>
      <c r="AC575" s="168">
        <f t="shared" si="78"/>
        <v>0</v>
      </c>
      <c r="AD575" s="168">
        <f t="shared" si="73"/>
        <v>0</v>
      </c>
      <c r="AE575" s="168">
        <f t="shared" si="79"/>
        <v>0</v>
      </c>
      <c r="AF575" s="170">
        <v>8.3000000000000007</v>
      </c>
      <c r="AI575" s="1" t="str">
        <f t="shared" si="80"/>
        <v/>
      </c>
      <c r="AN575" s="1" t="str">
        <f t="shared" si="81"/>
        <v>{}</v>
      </c>
    </row>
    <row r="576" spans="1:40" ht="26.25" customHeight="1" x14ac:dyDescent="0.25">
      <c r="A576" s="66"/>
      <c r="B576" s="67"/>
      <c r="C576" s="67"/>
      <c r="D576" s="67"/>
      <c r="E576" s="95" t="s">
        <v>7125</v>
      </c>
      <c r="F576" s="68"/>
      <c r="G576" s="68"/>
      <c r="H576" s="68"/>
      <c r="I576" s="124"/>
      <c r="J576" s="69"/>
      <c r="K576" s="121"/>
      <c r="L576" s="71"/>
      <c r="M576" s="70"/>
      <c r="N576" s="69"/>
      <c r="O576" s="69"/>
      <c r="P576" s="69"/>
      <c r="Q576" s="73"/>
      <c r="R576" s="69"/>
      <c r="S576" s="74"/>
      <c r="T576" s="69"/>
      <c r="U576" s="21"/>
      <c r="V576" s="21"/>
      <c r="W576" s="20" t="e">
        <f>VLOOKUP(TRIM(X576),X10:Y219,2,FALSE)</f>
        <v>#N/A</v>
      </c>
      <c r="X576" s="168" t="str">
        <f t="shared" si="74"/>
        <v/>
      </c>
      <c r="Y576" s="168">
        <f t="shared" si="75"/>
        <v>0</v>
      </c>
      <c r="Z576" s="168">
        <f t="shared" si="72"/>
        <v>0</v>
      </c>
      <c r="AA576" s="168">
        <f t="shared" si="76"/>
        <v>0</v>
      </c>
      <c r="AB576" s="168">
        <f t="shared" si="77"/>
        <v>0</v>
      </c>
      <c r="AC576" s="168">
        <f t="shared" si="78"/>
        <v>0</v>
      </c>
      <c r="AD576" s="168">
        <f t="shared" si="73"/>
        <v>0</v>
      </c>
      <c r="AE576" s="168">
        <f t="shared" si="79"/>
        <v>0</v>
      </c>
      <c r="AF576" s="170">
        <v>8.8000000000000007</v>
      </c>
      <c r="AI576" s="1" t="str">
        <f t="shared" si="80"/>
        <v/>
      </c>
      <c r="AN576" s="1" t="str">
        <f t="shared" si="81"/>
        <v>{}</v>
      </c>
    </row>
    <row r="577" spans="1:40" ht="26.25" customHeight="1" x14ac:dyDescent="0.25">
      <c r="A577" s="66"/>
      <c r="B577" s="67"/>
      <c r="C577" s="67"/>
      <c r="D577" s="67"/>
      <c r="E577" s="95" t="s">
        <v>7126</v>
      </c>
      <c r="F577" s="68"/>
      <c r="G577" s="68"/>
      <c r="H577" s="68"/>
      <c r="I577" s="124"/>
      <c r="J577" s="69"/>
      <c r="K577" s="121"/>
      <c r="L577" s="69"/>
      <c r="M577" s="121"/>
      <c r="N577" s="69"/>
      <c r="O577" s="69"/>
      <c r="P577" s="69"/>
      <c r="Q577" s="73"/>
      <c r="R577" s="69"/>
      <c r="S577" s="74"/>
      <c r="T577" s="69"/>
      <c r="U577" s="21"/>
      <c r="V577" s="21"/>
      <c r="W577" s="20" t="e">
        <f>VLOOKUP(TRIM(X577),X10:Y219,2,FALSE)</f>
        <v>#N/A</v>
      </c>
      <c r="X577" s="168" t="str">
        <f t="shared" si="74"/>
        <v/>
      </c>
      <c r="Y577" s="168">
        <f t="shared" si="75"/>
        <v>0</v>
      </c>
      <c r="Z577" s="168">
        <f t="shared" si="72"/>
        <v>0</v>
      </c>
      <c r="AA577" s="168">
        <f t="shared" si="76"/>
        <v>0</v>
      </c>
      <c r="AB577" s="168">
        <f t="shared" si="77"/>
        <v>0</v>
      </c>
      <c r="AC577" s="168">
        <f t="shared" si="78"/>
        <v>0</v>
      </c>
      <c r="AD577" s="168">
        <f t="shared" si="73"/>
        <v>0</v>
      </c>
      <c r="AE577" s="168">
        <f t="shared" si="79"/>
        <v>0</v>
      </c>
      <c r="AF577" s="170">
        <v>8.5</v>
      </c>
      <c r="AI577" s="1" t="str">
        <f t="shared" si="80"/>
        <v/>
      </c>
      <c r="AN577" s="1" t="str">
        <f t="shared" si="81"/>
        <v>{}</v>
      </c>
    </row>
    <row r="578" spans="1:40" ht="26.25" customHeight="1" x14ac:dyDescent="0.25">
      <c r="A578" s="66"/>
      <c r="B578" s="67"/>
      <c r="C578" s="67"/>
      <c r="D578" s="67"/>
      <c r="E578" s="95" t="s">
        <v>7127</v>
      </c>
      <c r="F578" s="68"/>
      <c r="G578" s="68"/>
      <c r="H578" s="68"/>
      <c r="I578" s="124"/>
      <c r="J578" s="69"/>
      <c r="K578" s="121"/>
      <c r="L578" s="71"/>
      <c r="M578" s="70"/>
      <c r="N578" s="69"/>
      <c r="O578" s="69"/>
      <c r="P578" s="69"/>
      <c r="Q578" s="73"/>
      <c r="R578" s="69"/>
      <c r="S578" s="74"/>
      <c r="T578" s="69"/>
      <c r="U578" s="21"/>
      <c r="V578" s="21"/>
      <c r="W578" s="20" t="e">
        <f>VLOOKUP(TRIM(X578),X10:Y219,2,FALSE)</f>
        <v>#N/A</v>
      </c>
      <c r="X578" s="168" t="str">
        <f t="shared" si="74"/>
        <v/>
      </c>
      <c r="Y578" s="168">
        <f t="shared" si="75"/>
        <v>0</v>
      </c>
      <c r="Z578" s="168">
        <f t="shared" si="72"/>
        <v>0</v>
      </c>
      <c r="AA578" s="168">
        <f t="shared" si="76"/>
        <v>0</v>
      </c>
      <c r="AB578" s="168">
        <f t="shared" si="77"/>
        <v>0</v>
      </c>
      <c r="AC578" s="168">
        <f t="shared" si="78"/>
        <v>0</v>
      </c>
      <c r="AD578" s="168">
        <f t="shared" si="73"/>
        <v>0</v>
      </c>
      <c r="AE578" s="168">
        <f t="shared" si="79"/>
        <v>0</v>
      </c>
      <c r="AF578" s="170">
        <v>8.25</v>
      </c>
      <c r="AI578" s="1" t="str">
        <f t="shared" si="80"/>
        <v/>
      </c>
      <c r="AN578" s="1" t="str">
        <f t="shared" si="81"/>
        <v>{}</v>
      </c>
    </row>
    <row r="579" spans="1:40" ht="26.25" customHeight="1" x14ac:dyDescent="0.25">
      <c r="A579" s="66"/>
      <c r="B579" s="67"/>
      <c r="C579" s="67"/>
      <c r="D579" s="67"/>
      <c r="E579" s="95" t="s">
        <v>7128</v>
      </c>
      <c r="F579" s="68"/>
      <c r="G579" s="68"/>
      <c r="H579" s="68"/>
      <c r="I579" s="124"/>
      <c r="J579" s="69"/>
      <c r="K579" s="121"/>
      <c r="L579" s="69"/>
      <c r="M579" s="121"/>
      <c r="N579" s="69"/>
      <c r="O579" s="69"/>
      <c r="P579" s="69"/>
      <c r="Q579" s="73"/>
      <c r="R579" s="69"/>
      <c r="S579" s="74"/>
      <c r="T579" s="69"/>
      <c r="U579" s="21"/>
      <c r="V579" s="21"/>
      <c r="W579" s="20" t="e">
        <f>VLOOKUP(TRIM(X579),X10:Y219,2,FALSE)</f>
        <v>#N/A</v>
      </c>
      <c r="X579" s="168" t="str">
        <f t="shared" si="74"/>
        <v/>
      </c>
      <c r="Y579" s="168">
        <f t="shared" si="75"/>
        <v>0</v>
      </c>
      <c r="Z579" s="168">
        <f t="shared" si="72"/>
        <v>0</v>
      </c>
      <c r="AA579" s="168">
        <f t="shared" si="76"/>
        <v>0</v>
      </c>
      <c r="AB579" s="168">
        <f t="shared" si="77"/>
        <v>0</v>
      </c>
      <c r="AC579" s="168">
        <f t="shared" si="78"/>
        <v>0</v>
      </c>
      <c r="AD579" s="168">
        <f t="shared" si="73"/>
        <v>0</v>
      </c>
      <c r="AE579" s="168">
        <f t="shared" si="79"/>
        <v>0</v>
      </c>
      <c r="AF579" s="170">
        <v>8.27</v>
      </c>
      <c r="AI579" s="1" t="str">
        <f t="shared" si="80"/>
        <v/>
      </c>
      <c r="AN579" s="1" t="str">
        <f t="shared" si="81"/>
        <v>{}</v>
      </c>
    </row>
    <row r="580" spans="1:40" ht="26.25" customHeight="1" x14ac:dyDescent="0.25">
      <c r="A580" s="66"/>
      <c r="B580" s="67"/>
      <c r="C580" s="67"/>
      <c r="D580" s="67"/>
      <c r="E580" s="95" t="s">
        <v>7129</v>
      </c>
      <c r="F580" s="68"/>
      <c r="G580" s="68"/>
      <c r="H580" s="68"/>
      <c r="I580" s="124"/>
      <c r="J580" s="69"/>
      <c r="K580" s="121"/>
      <c r="L580" s="71"/>
      <c r="M580" s="70"/>
      <c r="N580" s="69"/>
      <c r="O580" s="69"/>
      <c r="P580" s="69"/>
      <c r="Q580" s="73"/>
      <c r="R580" s="69"/>
      <c r="S580" s="74"/>
      <c r="T580" s="69"/>
      <c r="U580" s="21"/>
      <c r="V580" s="21"/>
      <c r="W580" s="20" t="e">
        <f>VLOOKUP(TRIM(X580),X10:Y219,2,FALSE)</f>
        <v>#N/A</v>
      </c>
      <c r="X580" s="168" t="str">
        <f t="shared" si="74"/>
        <v/>
      </c>
      <c r="Y580" s="168">
        <f t="shared" si="75"/>
        <v>0</v>
      </c>
      <c r="Z580" s="168">
        <f t="shared" si="72"/>
        <v>0</v>
      </c>
      <c r="AA580" s="168">
        <f t="shared" si="76"/>
        <v>0</v>
      </c>
      <c r="AB580" s="168">
        <f t="shared" si="77"/>
        <v>0</v>
      </c>
      <c r="AC580" s="168">
        <f t="shared" si="78"/>
        <v>0</v>
      </c>
      <c r="AD580" s="168">
        <f t="shared" si="73"/>
        <v>0</v>
      </c>
      <c r="AE580" s="168">
        <f t="shared" si="79"/>
        <v>0</v>
      </c>
      <c r="AF580" s="170" t="s">
        <v>821</v>
      </c>
      <c r="AI580" s="1" t="str">
        <f t="shared" si="80"/>
        <v/>
      </c>
      <c r="AN580" s="1" t="str">
        <f t="shared" si="81"/>
        <v>{}</v>
      </c>
    </row>
    <row r="581" spans="1:40" ht="26.25" customHeight="1" x14ac:dyDescent="0.25">
      <c r="A581" s="66"/>
      <c r="B581" s="67"/>
      <c r="C581" s="67"/>
      <c r="D581" s="67"/>
      <c r="E581" s="95" t="s">
        <v>7130</v>
      </c>
      <c r="F581" s="68"/>
      <c r="G581" s="68"/>
      <c r="H581" s="68"/>
      <c r="I581" s="124"/>
      <c r="J581" s="69"/>
      <c r="K581" s="121"/>
      <c r="L581" s="69"/>
      <c r="M581" s="121"/>
      <c r="N581" s="69"/>
      <c r="O581" s="69"/>
      <c r="P581" s="69"/>
      <c r="Q581" s="73"/>
      <c r="R581" s="69"/>
      <c r="S581" s="74"/>
      <c r="T581" s="69"/>
      <c r="U581" s="21"/>
      <c r="V581" s="21"/>
      <c r="W581" s="20" t="e">
        <f>VLOOKUP(TRIM(X581),X10:Y219,2,FALSE)</f>
        <v>#N/A</v>
      </c>
      <c r="X581" s="168" t="str">
        <f t="shared" si="74"/>
        <v/>
      </c>
      <c r="Y581" s="168">
        <f t="shared" si="75"/>
        <v>0</v>
      </c>
      <c r="Z581" s="168">
        <f t="shared" si="72"/>
        <v>0</v>
      </c>
      <c r="AA581" s="168">
        <f t="shared" si="76"/>
        <v>0</v>
      </c>
      <c r="AB581" s="168">
        <f t="shared" si="77"/>
        <v>0</v>
      </c>
      <c r="AC581" s="168">
        <f t="shared" si="78"/>
        <v>0</v>
      </c>
      <c r="AD581" s="168">
        <f t="shared" si="73"/>
        <v>0</v>
      </c>
      <c r="AE581" s="168">
        <f t="shared" si="79"/>
        <v>0</v>
      </c>
      <c r="AF581" s="170">
        <v>8.1999999999999993</v>
      </c>
      <c r="AI581" s="1" t="str">
        <f t="shared" si="80"/>
        <v/>
      </c>
      <c r="AN581" s="1" t="str">
        <f t="shared" si="81"/>
        <v>{}</v>
      </c>
    </row>
    <row r="582" spans="1:40" ht="26.25" customHeight="1" x14ac:dyDescent="0.25">
      <c r="A582" s="66"/>
      <c r="B582" s="67"/>
      <c r="C582" s="67"/>
      <c r="D582" s="67"/>
      <c r="E582" s="95" t="s">
        <v>7131</v>
      </c>
      <c r="F582" s="68"/>
      <c r="G582" s="68"/>
      <c r="H582" s="68"/>
      <c r="I582" s="124"/>
      <c r="J582" s="69"/>
      <c r="K582" s="121"/>
      <c r="L582" s="71"/>
      <c r="M582" s="70"/>
      <c r="N582" s="69"/>
      <c r="O582" s="69"/>
      <c r="P582" s="69"/>
      <c r="Q582" s="73"/>
      <c r="R582" s="69"/>
      <c r="S582" s="74"/>
      <c r="T582" s="69"/>
      <c r="U582" s="21"/>
      <c r="V582" s="21"/>
      <c r="W582" s="20" t="e">
        <f>VLOOKUP(TRIM(X582),X10:Y219,2,FALSE)</f>
        <v>#N/A</v>
      </c>
      <c r="X582" s="168" t="str">
        <f t="shared" si="74"/>
        <v/>
      </c>
      <c r="Y582" s="168">
        <f t="shared" si="75"/>
        <v>0</v>
      </c>
      <c r="Z582" s="168">
        <f t="shared" si="72"/>
        <v>0</v>
      </c>
      <c r="AA582" s="168">
        <f t="shared" si="76"/>
        <v>0</v>
      </c>
      <c r="AB582" s="168">
        <f t="shared" si="77"/>
        <v>0</v>
      </c>
      <c r="AC582" s="168">
        <f t="shared" si="78"/>
        <v>0</v>
      </c>
      <c r="AD582" s="168">
        <f t="shared" si="73"/>
        <v>0</v>
      </c>
      <c r="AE582" s="168">
        <f t="shared" si="79"/>
        <v>0</v>
      </c>
      <c r="AF582" s="170">
        <v>8.5</v>
      </c>
      <c r="AI582" s="1" t="str">
        <f t="shared" si="80"/>
        <v/>
      </c>
      <c r="AN582" s="1" t="str">
        <f t="shared" si="81"/>
        <v>{}</v>
      </c>
    </row>
    <row r="583" spans="1:40" ht="26.25" customHeight="1" x14ac:dyDescent="0.25">
      <c r="A583" s="66"/>
      <c r="B583" s="67"/>
      <c r="C583" s="67"/>
      <c r="D583" s="67"/>
      <c r="E583" s="95" t="s">
        <v>7132</v>
      </c>
      <c r="F583" s="68"/>
      <c r="G583" s="68"/>
      <c r="H583" s="68"/>
      <c r="I583" s="124"/>
      <c r="J583" s="69"/>
      <c r="K583" s="121"/>
      <c r="L583" s="69"/>
      <c r="M583" s="121"/>
      <c r="N583" s="69"/>
      <c r="O583" s="69"/>
      <c r="P583" s="69"/>
      <c r="Q583" s="73"/>
      <c r="R583" s="69"/>
      <c r="S583" s="74"/>
      <c r="T583" s="69"/>
      <c r="U583" s="21"/>
      <c r="V583" s="21"/>
      <c r="W583" s="20" t="e">
        <f>VLOOKUP(TRIM(X583),X10:Y219,2,FALSE)</f>
        <v>#N/A</v>
      </c>
      <c r="X583" s="168" t="str">
        <f t="shared" si="74"/>
        <v/>
      </c>
      <c r="Y583" s="168">
        <f t="shared" si="75"/>
        <v>0</v>
      </c>
      <c r="Z583" s="168">
        <f t="shared" si="72"/>
        <v>0</v>
      </c>
      <c r="AA583" s="168">
        <f t="shared" si="76"/>
        <v>0</v>
      </c>
      <c r="AB583" s="168">
        <f t="shared" si="77"/>
        <v>0</v>
      </c>
      <c r="AC583" s="168">
        <f t="shared" si="78"/>
        <v>0</v>
      </c>
      <c r="AD583" s="168">
        <f t="shared" si="73"/>
        <v>0</v>
      </c>
      <c r="AE583" s="168">
        <f t="shared" si="79"/>
        <v>0</v>
      </c>
      <c r="AF583" s="170">
        <v>8.1</v>
      </c>
      <c r="AI583" s="1" t="str">
        <f t="shared" si="80"/>
        <v/>
      </c>
      <c r="AN583" s="1" t="str">
        <f t="shared" si="81"/>
        <v>{}</v>
      </c>
    </row>
    <row r="584" spans="1:40" ht="26.25" customHeight="1" x14ac:dyDescent="0.25">
      <c r="A584" s="66"/>
      <c r="B584" s="67"/>
      <c r="C584" s="67"/>
      <c r="D584" s="67"/>
      <c r="E584" s="95" t="s">
        <v>7133</v>
      </c>
      <c r="F584" s="68"/>
      <c r="G584" s="68"/>
      <c r="H584" s="68"/>
      <c r="I584" s="124"/>
      <c r="J584" s="69"/>
      <c r="K584" s="121"/>
      <c r="L584" s="71"/>
      <c r="M584" s="70"/>
      <c r="N584" s="69"/>
      <c r="O584" s="69"/>
      <c r="P584" s="69"/>
      <c r="Q584" s="73"/>
      <c r="R584" s="69"/>
      <c r="S584" s="74"/>
      <c r="T584" s="69"/>
      <c r="U584" s="21"/>
      <c r="V584" s="21"/>
      <c r="W584" s="20" t="e">
        <f>VLOOKUP(TRIM(X584),X10:Y219,2,FALSE)</f>
        <v>#N/A</v>
      </c>
      <c r="X584" s="168" t="str">
        <f t="shared" si="74"/>
        <v/>
      </c>
      <c r="Y584" s="168">
        <f t="shared" si="75"/>
        <v>0</v>
      </c>
      <c r="Z584" s="168">
        <f t="shared" si="72"/>
        <v>0</v>
      </c>
      <c r="AA584" s="168">
        <f t="shared" si="76"/>
        <v>0</v>
      </c>
      <c r="AB584" s="168">
        <f t="shared" si="77"/>
        <v>0</v>
      </c>
      <c r="AC584" s="168">
        <f t="shared" si="78"/>
        <v>0</v>
      </c>
      <c r="AD584" s="168">
        <f t="shared" si="73"/>
        <v>0</v>
      </c>
      <c r="AE584" s="168">
        <f t="shared" si="79"/>
        <v>0</v>
      </c>
      <c r="AF584" s="170">
        <v>8.1</v>
      </c>
      <c r="AI584" s="1" t="str">
        <f t="shared" si="80"/>
        <v/>
      </c>
      <c r="AN584" s="1" t="str">
        <f t="shared" si="81"/>
        <v>{}</v>
      </c>
    </row>
    <row r="585" spans="1:40" ht="26.25" customHeight="1" x14ac:dyDescent="0.25">
      <c r="A585" s="66"/>
      <c r="B585" s="67"/>
      <c r="C585" s="67"/>
      <c r="D585" s="67"/>
      <c r="E585" s="95" t="s">
        <v>7134</v>
      </c>
      <c r="F585" s="68"/>
      <c r="G585" s="68"/>
      <c r="H585" s="68"/>
      <c r="I585" s="124"/>
      <c r="J585" s="69"/>
      <c r="K585" s="121"/>
      <c r="L585" s="69"/>
      <c r="M585" s="121"/>
      <c r="N585" s="69"/>
      <c r="O585" s="69"/>
      <c r="P585" s="69"/>
      <c r="Q585" s="73"/>
      <c r="R585" s="69"/>
      <c r="S585" s="74"/>
      <c r="T585" s="69"/>
      <c r="U585" s="21"/>
      <c r="V585" s="21"/>
      <c r="W585" s="20" t="e">
        <f>VLOOKUP(TRIM(X585),X10:Y219,2,FALSE)</f>
        <v>#N/A</v>
      </c>
      <c r="X585" s="168" t="str">
        <f t="shared" si="74"/>
        <v/>
      </c>
      <c r="Y585" s="168">
        <f t="shared" si="75"/>
        <v>0</v>
      </c>
      <c r="Z585" s="168">
        <f t="shared" si="72"/>
        <v>0</v>
      </c>
      <c r="AA585" s="168">
        <f t="shared" si="76"/>
        <v>0</v>
      </c>
      <c r="AB585" s="168">
        <f t="shared" si="77"/>
        <v>0</v>
      </c>
      <c r="AC585" s="168">
        <f t="shared" si="78"/>
        <v>0</v>
      </c>
      <c r="AD585" s="168">
        <f t="shared" si="73"/>
        <v>0</v>
      </c>
      <c r="AE585" s="168">
        <f t="shared" si="79"/>
        <v>0</v>
      </c>
      <c r="AF585" s="170">
        <v>8.1</v>
      </c>
      <c r="AI585" s="1" t="str">
        <f t="shared" si="80"/>
        <v/>
      </c>
      <c r="AN585" s="1" t="str">
        <f t="shared" si="81"/>
        <v>{}</v>
      </c>
    </row>
    <row r="586" spans="1:40" ht="26.25" customHeight="1" x14ac:dyDescent="0.25">
      <c r="A586" s="66"/>
      <c r="B586" s="67"/>
      <c r="C586" s="67"/>
      <c r="D586" s="67"/>
      <c r="E586" s="95" t="s">
        <v>7135</v>
      </c>
      <c r="F586" s="68"/>
      <c r="G586" s="68"/>
      <c r="H586" s="68"/>
      <c r="I586" s="124"/>
      <c r="J586" s="69"/>
      <c r="K586" s="121"/>
      <c r="L586" s="71"/>
      <c r="M586" s="70"/>
      <c r="N586" s="69"/>
      <c r="O586" s="69"/>
      <c r="P586" s="69"/>
      <c r="Q586" s="73"/>
      <c r="R586" s="69"/>
      <c r="S586" s="74"/>
      <c r="T586" s="69"/>
      <c r="U586" s="21"/>
      <c r="V586" s="21"/>
      <c r="W586" s="20" t="e">
        <f>VLOOKUP(TRIM(X586),X10:Y219,2,FALSE)</f>
        <v>#N/A</v>
      </c>
      <c r="X586" s="168" t="str">
        <f t="shared" si="74"/>
        <v/>
      </c>
      <c r="Y586" s="168">
        <f t="shared" si="75"/>
        <v>0</v>
      </c>
      <c r="Z586" s="168">
        <f t="shared" si="72"/>
        <v>0</v>
      </c>
      <c r="AA586" s="168">
        <f t="shared" si="76"/>
        <v>0</v>
      </c>
      <c r="AB586" s="168">
        <f t="shared" si="77"/>
        <v>0</v>
      </c>
      <c r="AC586" s="168">
        <f t="shared" si="78"/>
        <v>0</v>
      </c>
      <c r="AD586" s="168">
        <f t="shared" si="73"/>
        <v>0</v>
      </c>
      <c r="AE586" s="168">
        <f t="shared" si="79"/>
        <v>0</v>
      </c>
      <c r="AF586" s="170">
        <v>99</v>
      </c>
      <c r="AI586" s="1" t="str">
        <f t="shared" si="80"/>
        <v/>
      </c>
      <c r="AN586" s="1" t="str">
        <f t="shared" si="81"/>
        <v>{}</v>
      </c>
    </row>
    <row r="587" spans="1:40" ht="26.25" customHeight="1" x14ac:dyDescent="0.25">
      <c r="A587" s="66"/>
      <c r="B587" s="67"/>
      <c r="C587" s="67"/>
      <c r="D587" s="67"/>
      <c r="E587" s="95" t="s">
        <v>7136</v>
      </c>
      <c r="F587" s="68"/>
      <c r="G587" s="68"/>
      <c r="H587" s="68"/>
      <c r="I587" s="124"/>
      <c r="J587" s="69"/>
      <c r="K587" s="121"/>
      <c r="L587" s="69"/>
      <c r="M587" s="121"/>
      <c r="N587" s="69"/>
      <c r="O587" s="69"/>
      <c r="P587" s="69"/>
      <c r="Q587" s="73"/>
      <c r="R587" s="69"/>
      <c r="S587" s="74"/>
      <c r="T587" s="69"/>
      <c r="U587" s="21"/>
      <c r="V587" s="21"/>
      <c r="W587" s="20" t="e">
        <f>VLOOKUP(TRIM(X587),X10:Y219,2,FALSE)</f>
        <v>#N/A</v>
      </c>
      <c r="X587" s="168" t="str">
        <f t="shared" si="74"/>
        <v/>
      </c>
      <c r="Y587" s="168">
        <f t="shared" si="75"/>
        <v>0</v>
      </c>
      <c r="Z587" s="168">
        <f t="shared" si="72"/>
        <v>0</v>
      </c>
      <c r="AA587" s="168">
        <f t="shared" si="76"/>
        <v>0</v>
      </c>
      <c r="AB587" s="168">
        <f t="shared" si="77"/>
        <v>0</v>
      </c>
      <c r="AC587" s="168">
        <f t="shared" si="78"/>
        <v>0</v>
      </c>
      <c r="AD587" s="168">
        <f t="shared" si="73"/>
        <v>0</v>
      </c>
      <c r="AE587" s="168">
        <f t="shared" si="79"/>
        <v>0</v>
      </c>
      <c r="AF587" s="170">
        <v>8.5</v>
      </c>
      <c r="AI587" s="1" t="str">
        <f t="shared" si="80"/>
        <v/>
      </c>
      <c r="AN587" s="1" t="str">
        <f t="shared" si="81"/>
        <v>{}</v>
      </c>
    </row>
    <row r="588" spans="1:40" ht="26.25" customHeight="1" x14ac:dyDescent="0.25">
      <c r="A588" s="66"/>
      <c r="B588" s="67"/>
      <c r="C588" s="67"/>
      <c r="D588" s="67"/>
      <c r="E588" s="95" t="s">
        <v>7137</v>
      </c>
      <c r="F588" s="68"/>
      <c r="G588" s="68"/>
      <c r="H588" s="68"/>
      <c r="I588" s="124"/>
      <c r="J588" s="69"/>
      <c r="K588" s="121"/>
      <c r="L588" s="71"/>
      <c r="M588" s="70"/>
      <c r="N588" s="69"/>
      <c r="O588" s="69"/>
      <c r="P588" s="69"/>
      <c r="Q588" s="73"/>
      <c r="R588" s="69"/>
      <c r="S588" s="74"/>
      <c r="T588" s="69"/>
      <c r="U588" s="21"/>
      <c r="V588" s="21"/>
      <c r="W588" s="20" t="e">
        <f>VLOOKUP(TRIM(X588),X10:Y219,2,FALSE)</f>
        <v>#N/A</v>
      </c>
      <c r="X588" s="168" t="str">
        <f t="shared" si="74"/>
        <v/>
      </c>
      <c r="Y588" s="168">
        <f t="shared" si="75"/>
        <v>0</v>
      </c>
      <c r="Z588" s="168">
        <f t="shared" si="72"/>
        <v>0</v>
      </c>
      <c r="AA588" s="168">
        <f t="shared" si="76"/>
        <v>0</v>
      </c>
      <c r="AB588" s="168">
        <f t="shared" si="77"/>
        <v>0</v>
      </c>
      <c r="AC588" s="168">
        <f t="shared" si="78"/>
        <v>0</v>
      </c>
      <c r="AD588" s="168">
        <f t="shared" si="73"/>
        <v>0</v>
      </c>
      <c r="AE588" s="168">
        <f t="shared" si="79"/>
        <v>0</v>
      </c>
      <c r="AF588" s="170">
        <v>8.1</v>
      </c>
      <c r="AI588" s="1" t="str">
        <f t="shared" si="80"/>
        <v/>
      </c>
      <c r="AN588" s="1" t="str">
        <f t="shared" si="81"/>
        <v>{}</v>
      </c>
    </row>
    <row r="589" spans="1:40" ht="26.25" customHeight="1" x14ac:dyDescent="0.25">
      <c r="A589" s="66"/>
      <c r="B589" s="67"/>
      <c r="C589" s="67"/>
      <c r="D589" s="67"/>
      <c r="E589" s="95" t="s">
        <v>7138</v>
      </c>
      <c r="F589" s="68"/>
      <c r="G589" s="68"/>
      <c r="H589" s="68"/>
      <c r="I589" s="124"/>
      <c r="J589" s="69"/>
      <c r="K589" s="121"/>
      <c r="L589" s="69"/>
      <c r="M589" s="121"/>
      <c r="N589" s="69"/>
      <c r="O589" s="69"/>
      <c r="P589" s="69"/>
      <c r="Q589" s="73"/>
      <c r="R589" s="69"/>
      <c r="S589" s="74"/>
      <c r="T589" s="69"/>
      <c r="U589" s="21"/>
      <c r="V589" s="21"/>
      <c r="W589" s="20" t="e">
        <f>VLOOKUP(TRIM(X589),X10:Y219,2,FALSE)</f>
        <v>#N/A</v>
      </c>
      <c r="X589" s="168" t="str">
        <f t="shared" si="74"/>
        <v/>
      </c>
      <c r="Y589" s="168">
        <f t="shared" si="75"/>
        <v>0</v>
      </c>
      <c r="Z589" s="168">
        <f t="shared" si="72"/>
        <v>0</v>
      </c>
      <c r="AA589" s="168">
        <f t="shared" si="76"/>
        <v>0</v>
      </c>
      <c r="AB589" s="168">
        <f t="shared" si="77"/>
        <v>0</v>
      </c>
      <c r="AC589" s="168">
        <f t="shared" si="78"/>
        <v>0</v>
      </c>
      <c r="AD589" s="168">
        <f t="shared" si="73"/>
        <v>0</v>
      </c>
      <c r="AE589" s="168">
        <f t="shared" si="79"/>
        <v>0</v>
      </c>
      <c r="AF589" s="170">
        <v>8.5</v>
      </c>
      <c r="AI589" s="1" t="str">
        <f t="shared" si="80"/>
        <v/>
      </c>
      <c r="AN589" s="1" t="str">
        <f t="shared" si="81"/>
        <v>{}</v>
      </c>
    </row>
    <row r="590" spans="1:40" ht="26.25" customHeight="1" x14ac:dyDescent="0.25">
      <c r="A590" s="66"/>
      <c r="B590" s="67"/>
      <c r="C590" s="67"/>
      <c r="D590" s="67"/>
      <c r="E590" s="95" t="s">
        <v>7139</v>
      </c>
      <c r="F590" s="68"/>
      <c r="G590" s="68"/>
      <c r="H590" s="68"/>
      <c r="I590" s="124"/>
      <c r="J590" s="69"/>
      <c r="K590" s="121"/>
      <c r="L590" s="71"/>
      <c r="M590" s="70"/>
      <c r="N590" s="69"/>
      <c r="O590" s="69"/>
      <c r="P590" s="69"/>
      <c r="Q590" s="73"/>
      <c r="R590" s="69"/>
      <c r="S590" s="74"/>
      <c r="T590" s="69"/>
      <c r="U590" s="21"/>
      <c r="V590" s="21"/>
      <c r="W590" s="20" t="e">
        <f>VLOOKUP(TRIM(X590),X10:Y219,2,FALSE)</f>
        <v>#N/A</v>
      </c>
      <c r="X590" s="168" t="str">
        <f t="shared" si="74"/>
        <v/>
      </c>
      <c r="Y590" s="168">
        <f t="shared" si="75"/>
        <v>0</v>
      </c>
      <c r="Z590" s="168">
        <f t="shared" si="72"/>
        <v>0</v>
      </c>
      <c r="AA590" s="168">
        <f t="shared" si="76"/>
        <v>0</v>
      </c>
      <c r="AB590" s="168">
        <f t="shared" si="77"/>
        <v>0</v>
      </c>
      <c r="AC590" s="168">
        <f t="shared" si="78"/>
        <v>0</v>
      </c>
      <c r="AD590" s="168">
        <f t="shared" si="73"/>
        <v>0</v>
      </c>
      <c r="AE590" s="168">
        <f t="shared" si="79"/>
        <v>0</v>
      </c>
      <c r="AF590" s="170">
        <v>8.3000000000000007</v>
      </c>
      <c r="AI590" s="1" t="str">
        <f t="shared" si="80"/>
        <v/>
      </c>
      <c r="AN590" s="1" t="str">
        <f t="shared" si="81"/>
        <v>{}</v>
      </c>
    </row>
    <row r="591" spans="1:40" ht="26.25" customHeight="1" x14ac:dyDescent="0.25">
      <c r="A591" s="66"/>
      <c r="B591" s="67"/>
      <c r="C591" s="67"/>
      <c r="D591" s="67"/>
      <c r="E591" s="95" t="s">
        <v>7140</v>
      </c>
      <c r="F591" s="68"/>
      <c r="G591" s="68"/>
      <c r="H591" s="68"/>
      <c r="I591" s="124"/>
      <c r="J591" s="69"/>
      <c r="K591" s="121"/>
      <c r="L591" s="69"/>
      <c r="M591" s="121"/>
      <c r="N591" s="69"/>
      <c r="O591" s="69"/>
      <c r="P591" s="69"/>
      <c r="Q591" s="73"/>
      <c r="R591" s="69"/>
      <c r="S591" s="74"/>
      <c r="T591" s="69"/>
      <c r="U591" s="21"/>
      <c r="V591" s="21"/>
      <c r="W591" s="20" t="e">
        <f>VLOOKUP(TRIM(X591),X10:Y219,2,FALSE)</f>
        <v>#N/A</v>
      </c>
      <c r="X591" s="168" t="str">
        <f t="shared" si="74"/>
        <v/>
      </c>
      <c r="Y591" s="168">
        <f t="shared" si="75"/>
        <v>0</v>
      </c>
      <c r="Z591" s="168">
        <f t="shared" si="72"/>
        <v>0</v>
      </c>
      <c r="AA591" s="168">
        <f t="shared" si="76"/>
        <v>0</v>
      </c>
      <c r="AB591" s="168">
        <f t="shared" si="77"/>
        <v>0</v>
      </c>
      <c r="AC591" s="168">
        <f t="shared" si="78"/>
        <v>0</v>
      </c>
      <c r="AD591" s="168">
        <f t="shared" si="73"/>
        <v>0</v>
      </c>
      <c r="AE591" s="168">
        <f t="shared" si="79"/>
        <v>0</v>
      </c>
      <c r="AF591" s="170">
        <v>8.5</v>
      </c>
      <c r="AI591" s="1" t="str">
        <f t="shared" si="80"/>
        <v/>
      </c>
      <c r="AN591" s="1" t="str">
        <f t="shared" si="81"/>
        <v>{}</v>
      </c>
    </row>
    <row r="592" spans="1:40" ht="26.25" customHeight="1" x14ac:dyDescent="0.25">
      <c r="A592" s="66"/>
      <c r="B592" s="67"/>
      <c r="C592" s="67"/>
      <c r="D592" s="67"/>
      <c r="E592" s="95" t="s">
        <v>7141</v>
      </c>
      <c r="F592" s="68"/>
      <c r="G592" s="68"/>
      <c r="H592" s="68"/>
      <c r="I592" s="124"/>
      <c r="J592" s="69"/>
      <c r="K592" s="121"/>
      <c r="L592" s="71"/>
      <c r="M592" s="70"/>
      <c r="N592" s="69"/>
      <c r="O592" s="69"/>
      <c r="P592" s="69"/>
      <c r="Q592" s="73"/>
      <c r="R592" s="69"/>
      <c r="S592" s="74"/>
      <c r="T592" s="69"/>
      <c r="U592" s="21"/>
      <c r="V592" s="21"/>
      <c r="W592" s="20" t="e">
        <f>VLOOKUP(TRIM(X592),X10:Y219,2,FALSE)</f>
        <v>#N/A</v>
      </c>
      <c r="X592" s="168" t="str">
        <f t="shared" si="74"/>
        <v/>
      </c>
      <c r="Y592" s="168">
        <f t="shared" si="75"/>
        <v>0</v>
      </c>
      <c r="Z592" s="168">
        <f t="shared" si="72"/>
        <v>0</v>
      </c>
      <c r="AA592" s="168">
        <f t="shared" si="76"/>
        <v>0</v>
      </c>
      <c r="AB592" s="168">
        <f t="shared" si="77"/>
        <v>0</v>
      </c>
      <c r="AC592" s="168">
        <f t="shared" si="78"/>
        <v>0</v>
      </c>
      <c r="AD592" s="168">
        <f t="shared" si="73"/>
        <v>0</v>
      </c>
      <c r="AE592" s="168">
        <f t="shared" si="79"/>
        <v>0</v>
      </c>
      <c r="AF592" s="170">
        <v>8.8000000000000007</v>
      </c>
      <c r="AI592" s="1" t="str">
        <f t="shared" si="80"/>
        <v/>
      </c>
      <c r="AN592" s="1" t="str">
        <f t="shared" si="81"/>
        <v>{}</v>
      </c>
    </row>
    <row r="593" spans="1:40" ht="26.25" customHeight="1" x14ac:dyDescent="0.25">
      <c r="A593" s="66"/>
      <c r="B593" s="67"/>
      <c r="C593" s="67"/>
      <c r="D593" s="67"/>
      <c r="E593" s="95" t="s">
        <v>7142</v>
      </c>
      <c r="F593" s="68"/>
      <c r="G593" s="68"/>
      <c r="H593" s="68"/>
      <c r="I593" s="124"/>
      <c r="J593" s="69"/>
      <c r="K593" s="121"/>
      <c r="L593" s="69"/>
      <c r="M593" s="121"/>
      <c r="N593" s="69"/>
      <c r="O593" s="69"/>
      <c r="P593" s="69"/>
      <c r="Q593" s="73"/>
      <c r="R593" s="69"/>
      <c r="S593" s="74"/>
      <c r="T593" s="69"/>
      <c r="U593" s="21"/>
      <c r="V593" s="21"/>
      <c r="W593" s="20" t="e">
        <f>VLOOKUP(TRIM(X593),X10:Y219,2,FALSE)</f>
        <v>#N/A</v>
      </c>
      <c r="X593" s="168" t="str">
        <f t="shared" si="74"/>
        <v/>
      </c>
      <c r="Y593" s="168">
        <f t="shared" si="75"/>
        <v>0</v>
      </c>
      <c r="Z593" s="168">
        <f t="shared" si="72"/>
        <v>0</v>
      </c>
      <c r="AA593" s="168">
        <f t="shared" si="76"/>
        <v>0</v>
      </c>
      <c r="AB593" s="168">
        <f t="shared" si="77"/>
        <v>0</v>
      </c>
      <c r="AC593" s="168">
        <f t="shared" si="78"/>
        <v>0</v>
      </c>
      <c r="AD593" s="168">
        <f t="shared" si="73"/>
        <v>0</v>
      </c>
      <c r="AE593" s="168">
        <f t="shared" si="79"/>
        <v>0</v>
      </c>
      <c r="AF593" s="170">
        <v>8.8000000000000007</v>
      </c>
      <c r="AI593" s="1" t="str">
        <f t="shared" si="80"/>
        <v/>
      </c>
      <c r="AN593" s="1" t="str">
        <f t="shared" si="81"/>
        <v>{}</v>
      </c>
    </row>
    <row r="594" spans="1:40" ht="26.25" customHeight="1" x14ac:dyDescent="0.25">
      <c r="A594" s="66"/>
      <c r="B594" s="67"/>
      <c r="C594" s="67"/>
      <c r="D594" s="67"/>
      <c r="E594" s="95" t="s">
        <v>7143</v>
      </c>
      <c r="F594" s="68"/>
      <c r="G594" s="68"/>
      <c r="H594" s="68"/>
      <c r="I594" s="124"/>
      <c r="J594" s="69"/>
      <c r="K594" s="121"/>
      <c r="L594" s="71"/>
      <c r="M594" s="70"/>
      <c r="N594" s="69"/>
      <c r="O594" s="69"/>
      <c r="P594" s="69"/>
      <c r="Q594" s="73"/>
      <c r="R594" s="69"/>
      <c r="S594" s="74"/>
      <c r="T594" s="69"/>
      <c r="U594" s="21"/>
      <c r="V594" s="21"/>
      <c r="W594" s="20" t="e">
        <f>VLOOKUP(TRIM(X594),X10:Y219,2,FALSE)</f>
        <v>#N/A</v>
      </c>
      <c r="X594" s="168" t="str">
        <f t="shared" si="74"/>
        <v/>
      </c>
      <c r="Y594" s="168">
        <f t="shared" si="75"/>
        <v>0</v>
      </c>
      <c r="Z594" s="168">
        <f t="shared" si="72"/>
        <v>0</v>
      </c>
      <c r="AA594" s="168">
        <f t="shared" si="76"/>
        <v>0</v>
      </c>
      <c r="AB594" s="168">
        <f t="shared" si="77"/>
        <v>0</v>
      </c>
      <c r="AC594" s="168">
        <f t="shared" si="78"/>
        <v>0</v>
      </c>
      <c r="AD594" s="168">
        <f t="shared" si="73"/>
        <v>0</v>
      </c>
      <c r="AE594" s="168">
        <f t="shared" si="79"/>
        <v>0</v>
      </c>
      <c r="AF594" s="170">
        <v>8.8000000000000007</v>
      </c>
      <c r="AI594" s="1" t="str">
        <f t="shared" si="80"/>
        <v/>
      </c>
      <c r="AN594" s="1" t="str">
        <f t="shared" si="81"/>
        <v>{}</v>
      </c>
    </row>
    <row r="595" spans="1:40" ht="26.25" customHeight="1" x14ac:dyDescent="0.25">
      <c r="A595" s="66"/>
      <c r="B595" s="67"/>
      <c r="C595" s="67"/>
      <c r="D595" s="67"/>
      <c r="E595" s="95" t="s">
        <v>7144</v>
      </c>
      <c r="F595" s="68"/>
      <c r="G595" s="68"/>
      <c r="H595" s="68"/>
      <c r="I595" s="124"/>
      <c r="J595" s="69"/>
      <c r="K595" s="121"/>
      <c r="L595" s="69"/>
      <c r="M595" s="121"/>
      <c r="N595" s="69"/>
      <c r="O595" s="69"/>
      <c r="P595" s="69"/>
      <c r="Q595" s="73"/>
      <c r="R595" s="69"/>
      <c r="S595" s="74"/>
      <c r="T595" s="69"/>
      <c r="U595" s="21"/>
      <c r="V595" s="21"/>
      <c r="W595" s="20" t="e">
        <f>VLOOKUP(TRIM(X595),X10:Y219,2,FALSE)</f>
        <v>#N/A</v>
      </c>
      <c r="X595" s="168" t="str">
        <f t="shared" si="74"/>
        <v/>
      </c>
      <c r="Y595" s="168">
        <f t="shared" si="75"/>
        <v>0</v>
      </c>
      <c r="Z595" s="168">
        <f t="shared" si="72"/>
        <v>0</v>
      </c>
      <c r="AA595" s="168">
        <f t="shared" si="76"/>
        <v>0</v>
      </c>
      <c r="AB595" s="168">
        <f t="shared" si="77"/>
        <v>0</v>
      </c>
      <c r="AC595" s="168">
        <f t="shared" si="78"/>
        <v>0</v>
      </c>
      <c r="AD595" s="168">
        <f t="shared" si="73"/>
        <v>0</v>
      </c>
      <c r="AE595" s="168">
        <f t="shared" si="79"/>
        <v>0</v>
      </c>
      <c r="AF595" s="170">
        <v>8.11</v>
      </c>
      <c r="AI595" s="1" t="str">
        <f t="shared" si="80"/>
        <v/>
      </c>
      <c r="AN595" s="1" t="str">
        <f t="shared" si="81"/>
        <v>{}</v>
      </c>
    </row>
    <row r="596" spans="1:40" ht="26.25" customHeight="1" x14ac:dyDescent="0.25">
      <c r="A596" s="66"/>
      <c r="B596" s="67"/>
      <c r="C596" s="67"/>
      <c r="D596" s="67"/>
      <c r="E596" s="95" t="s">
        <v>7145</v>
      </c>
      <c r="F596" s="68"/>
      <c r="G596" s="68"/>
      <c r="H596" s="68"/>
      <c r="I596" s="124"/>
      <c r="J596" s="69"/>
      <c r="K596" s="121"/>
      <c r="L596" s="71"/>
      <c r="M596" s="70"/>
      <c r="N596" s="69"/>
      <c r="O596" s="69"/>
      <c r="P596" s="69"/>
      <c r="Q596" s="73"/>
      <c r="R596" s="69"/>
      <c r="S596" s="74"/>
      <c r="T596" s="69"/>
      <c r="U596" s="21"/>
      <c r="V596" s="21"/>
      <c r="W596" s="20" t="e">
        <f>VLOOKUP(TRIM(X596),X10:Y219,2,FALSE)</f>
        <v>#N/A</v>
      </c>
      <c r="X596" s="168" t="str">
        <f t="shared" si="74"/>
        <v/>
      </c>
      <c r="Y596" s="168">
        <f t="shared" si="75"/>
        <v>0</v>
      </c>
      <c r="Z596" s="168">
        <f t="shared" si="72"/>
        <v>0</v>
      </c>
      <c r="AA596" s="168">
        <f t="shared" si="76"/>
        <v>0</v>
      </c>
      <c r="AB596" s="168">
        <f t="shared" si="77"/>
        <v>0</v>
      </c>
      <c r="AC596" s="168">
        <f t="shared" si="78"/>
        <v>0</v>
      </c>
      <c r="AD596" s="168">
        <f t="shared" si="73"/>
        <v>0</v>
      </c>
      <c r="AE596" s="168">
        <f t="shared" si="79"/>
        <v>0</v>
      </c>
      <c r="AF596" s="170">
        <v>8.1</v>
      </c>
      <c r="AI596" s="1" t="str">
        <f t="shared" si="80"/>
        <v/>
      </c>
      <c r="AN596" s="1" t="str">
        <f t="shared" si="81"/>
        <v>{}</v>
      </c>
    </row>
    <row r="597" spans="1:40" ht="26.25" customHeight="1" x14ac:dyDescent="0.25">
      <c r="A597" s="66"/>
      <c r="B597" s="67"/>
      <c r="C597" s="67"/>
      <c r="D597" s="67"/>
      <c r="E597" s="95" t="s">
        <v>7146</v>
      </c>
      <c r="F597" s="68"/>
      <c r="G597" s="68"/>
      <c r="H597" s="68"/>
      <c r="I597" s="124"/>
      <c r="J597" s="69"/>
      <c r="K597" s="121"/>
      <c r="L597" s="69"/>
      <c r="M597" s="121"/>
      <c r="N597" s="69"/>
      <c r="O597" s="69"/>
      <c r="P597" s="69"/>
      <c r="Q597" s="73"/>
      <c r="R597" s="69"/>
      <c r="S597" s="74"/>
      <c r="T597" s="69"/>
      <c r="U597" s="21"/>
      <c r="V597" s="21"/>
      <c r="W597" s="20" t="e">
        <f>VLOOKUP(TRIM(X597),X10:Y219,2,FALSE)</f>
        <v>#N/A</v>
      </c>
      <c r="X597" s="168" t="str">
        <f t="shared" si="74"/>
        <v/>
      </c>
      <c r="Y597" s="168">
        <f t="shared" si="75"/>
        <v>0</v>
      </c>
      <c r="Z597" s="168">
        <f t="shared" si="72"/>
        <v>0</v>
      </c>
      <c r="AA597" s="168">
        <f t="shared" si="76"/>
        <v>0</v>
      </c>
      <c r="AB597" s="168">
        <f t="shared" si="77"/>
        <v>0</v>
      </c>
      <c r="AC597" s="168">
        <f t="shared" si="78"/>
        <v>0</v>
      </c>
      <c r="AD597" s="168">
        <f t="shared" si="73"/>
        <v>0</v>
      </c>
      <c r="AE597" s="168">
        <f t="shared" si="79"/>
        <v>0</v>
      </c>
      <c r="AF597" s="170">
        <v>8.5</v>
      </c>
      <c r="AI597" s="1" t="str">
        <f t="shared" si="80"/>
        <v/>
      </c>
      <c r="AN597" s="1" t="str">
        <f t="shared" si="81"/>
        <v>{}</v>
      </c>
    </row>
    <row r="598" spans="1:40" ht="26.25" customHeight="1" x14ac:dyDescent="0.25">
      <c r="A598" s="66"/>
      <c r="B598" s="67"/>
      <c r="C598" s="67"/>
      <c r="D598" s="67"/>
      <c r="E598" s="95" t="s">
        <v>7147</v>
      </c>
      <c r="F598" s="68"/>
      <c r="G598" s="68"/>
      <c r="H598" s="68"/>
      <c r="I598" s="124"/>
      <c r="J598" s="69"/>
      <c r="K598" s="121"/>
      <c r="L598" s="71"/>
      <c r="M598" s="70"/>
      <c r="N598" s="69"/>
      <c r="O598" s="69"/>
      <c r="P598" s="69"/>
      <c r="Q598" s="73"/>
      <c r="R598" s="69"/>
      <c r="S598" s="74"/>
      <c r="T598" s="69"/>
      <c r="U598" s="21"/>
      <c r="V598" s="21"/>
      <c r="W598" s="20" t="e">
        <f>VLOOKUP(TRIM(X598),X10:Y219,2,FALSE)</f>
        <v>#N/A</v>
      </c>
      <c r="X598" s="168" t="str">
        <f t="shared" si="74"/>
        <v/>
      </c>
      <c r="Y598" s="168">
        <f t="shared" si="75"/>
        <v>0</v>
      </c>
      <c r="Z598" s="168">
        <f t="shared" ref="Z598:Z661" si="82">IF(F598="P-CR", IF(S598="Approved", 1, IF(S598="Block approved", 1, 0)),0)</f>
        <v>0</v>
      </c>
      <c r="AA598" s="168">
        <f t="shared" si="76"/>
        <v>0</v>
      </c>
      <c r="AB598" s="168">
        <f t="shared" si="77"/>
        <v>0</v>
      </c>
      <c r="AC598" s="168">
        <f t="shared" si="78"/>
        <v>0</v>
      </c>
      <c r="AD598" s="168">
        <f t="shared" ref="AD598:AD661" si="83">IF(F598="LS OUT",IF(S598="",1,0),0)</f>
        <v>0</v>
      </c>
      <c r="AE598" s="168">
        <f t="shared" si="79"/>
        <v>0</v>
      </c>
      <c r="AF598" s="170">
        <v>8.1999999999999993</v>
      </c>
      <c r="AI598" s="1" t="str">
        <f t="shared" si="80"/>
        <v/>
      </c>
      <c r="AN598" s="1" t="str">
        <f t="shared" si="81"/>
        <v>{}</v>
      </c>
    </row>
    <row r="599" spans="1:40" ht="26.25" customHeight="1" x14ac:dyDescent="0.25">
      <c r="A599" s="66"/>
      <c r="B599" s="67"/>
      <c r="C599" s="67"/>
      <c r="D599" s="67"/>
      <c r="E599" s="95" t="s">
        <v>7148</v>
      </c>
      <c r="F599" s="68"/>
      <c r="G599" s="68"/>
      <c r="H599" s="68"/>
      <c r="I599" s="124"/>
      <c r="J599" s="69"/>
      <c r="K599" s="121"/>
      <c r="L599" s="69"/>
      <c r="M599" s="121"/>
      <c r="N599" s="69"/>
      <c r="O599" s="69"/>
      <c r="P599" s="69"/>
      <c r="Q599" s="73"/>
      <c r="R599" s="69"/>
      <c r="S599" s="74"/>
      <c r="T599" s="69"/>
      <c r="U599" s="21"/>
      <c r="V599" s="21"/>
      <c r="W599" s="20" t="e">
        <f>VLOOKUP(TRIM(X599),X10:Y219,2,FALSE)</f>
        <v>#N/A</v>
      </c>
      <c r="X599" s="168" t="str">
        <f t="shared" si="74"/>
        <v/>
      </c>
      <c r="Y599" s="168">
        <f t="shared" si="75"/>
        <v>0</v>
      </c>
      <c r="Z599" s="168">
        <f t="shared" si="82"/>
        <v>0</v>
      </c>
      <c r="AA599" s="168">
        <f t="shared" si="76"/>
        <v>0</v>
      </c>
      <c r="AB599" s="168">
        <f t="shared" si="77"/>
        <v>0</v>
      </c>
      <c r="AC599" s="168">
        <f t="shared" si="78"/>
        <v>0</v>
      </c>
      <c r="AD599" s="168">
        <f t="shared" si="83"/>
        <v>0</v>
      </c>
      <c r="AE599" s="168">
        <f t="shared" si="79"/>
        <v>0</v>
      </c>
      <c r="AF599" s="170">
        <v>8.1</v>
      </c>
      <c r="AI599" s="1" t="str">
        <f t="shared" si="80"/>
        <v/>
      </c>
      <c r="AN599" s="1" t="str">
        <f t="shared" si="81"/>
        <v>{}</v>
      </c>
    </row>
    <row r="600" spans="1:40" ht="26.25" customHeight="1" x14ac:dyDescent="0.25">
      <c r="A600" s="66"/>
      <c r="B600" s="67"/>
      <c r="C600" s="67"/>
      <c r="D600" s="67"/>
      <c r="E600" s="95" t="s">
        <v>7149</v>
      </c>
      <c r="F600" s="68"/>
      <c r="G600" s="68"/>
      <c r="H600" s="68"/>
      <c r="I600" s="124"/>
      <c r="J600" s="69"/>
      <c r="K600" s="121"/>
      <c r="L600" s="71"/>
      <c r="M600" s="70"/>
      <c r="N600" s="69"/>
      <c r="O600" s="69"/>
      <c r="P600" s="69"/>
      <c r="Q600" s="73"/>
      <c r="R600" s="69"/>
      <c r="S600" s="74"/>
      <c r="T600" s="69"/>
      <c r="U600" s="21"/>
      <c r="V600" s="21"/>
      <c r="W600" s="20" t="e">
        <f>VLOOKUP(TRIM(X600),X10:Y219,2,FALSE)</f>
        <v>#N/A</v>
      </c>
      <c r="X600" s="168" t="str">
        <f t="shared" si="74"/>
        <v/>
      </c>
      <c r="Y600" s="168">
        <f t="shared" si="75"/>
        <v>0</v>
      </c>
      <c r="Z600" s="168">
        <f t="shared" si="82"/>
        <v>0</v>
      </c>
      <c r="AA600" s="168">
        <f t="shared" si="76"/>
        <v>0</v>
      </c>
      <c r="AB600" s="168">
        <f t="shared" si="77"/>
        <v>0</v>
      </c>
      <c r="AC600" s="168">
        <f t="shared" si="78"/>
        <v>0</v>
      </c>
      <c r="AD600" s="168">
        <f t="shared" si="83"/>
        <v>0</v>
      </c>
      <c r="AE600" s="168">
        <f t="shared" si="79"/>
        <v>0</v>
      </c>
      <c r="AF600" s="170">
        <v>8.11</v>
      </c>
      <c r="AI600" s="1" t="str">
        <f t="shared" si="80"/>
        <v/>
      </c>
      <c r="AN600" s="1" t="str">
        <f t="shared" si="81"/>
        <v>{}</v>
      </c>
    </row>
    <row r="601" spans="1:40" ht="26.25" customHeight="1" x14ac:dyDescent="0.25">
      <c r="A601" s="66"/>
      <c r="B601" s="67"/>
      <c r="C601" s="67"/>
      <c r="D601" s="67"/>
      <c r="E601" s="95" t="s">
        <v>7150</v>
      </c>
      <c r="F601" s="68"/>
      <c r="G601" s="68"/>
      <c r="H601" s="68"/>
      <c r="I601" s="124"/>
      <c r="J601" s="69"/>
      <c r="K601" s="121"/>
      <c r="L601" s="69"/>
      <c r="M601" s="121"/>
      <c r="N601" s="69"/>
      <c r="O601" s="69"/>
      <c r="P601" s="69"/>
      <c r="Q601" s="73"/>
      <c r="R601" s="69"/>
      <c r="S601" s="74"/>
      <c r="T601" s="69"/>
      <c r="U601" s="21"/>
      <c r="V601" s="21"/>
      <c r="W601" s="20" t="e">
        <f>VLOOKUP(TRIM(X601),X10:Y219,2,FALSE)</f>
        <v>#N/A</v>
      </c>
      <c r="X601" s="168" t="str">
        <f t="shared" si="74"/>
        <v/>
      </c>
      <c r="Y601" s="168">
        <f t="shared" si="75"/>
        <v>0</v>
      </c>
      <c r="Z601" s="168">
        <f t="shared" si="82"/>
        <v>0</v>
      </c>
      <c r="AA601" s="168">
        <f t="shared" si="76"/>
        <v>0</v>
      </c>
      <c r="AB601" s="168">
        <f t="shared" si="77"/>
        <v>0</v>
      </c>
      <c r="AC601" s="168">
        <f t="shared" si="78"/>
        <v>0</v>
      </c>
      <c r="AD601" s="168">
        <f t="shared" si="83"/>
        <v>0</v>
      </c>
      <c r="AE601" s="168">
        <f t="shared" si="79"/>
        <v>0</v>
      </c>
      <c r="AF601" s="170">
        <v>8.1</v>
      </c>
      <c r="AI601" s="1" t="str">
        <f t="shared" si="80"/>
        <v/>
      </c>
      <c r="AN601" s="1" t="str">
        <f t="shared" si="81"/>
        <v>{}</v>
      </c>
    </row>
    <row r="602" spans="1:40" ht="26.25" customHeight="1" x14ac:dyDescent="0.25">
      <c r="A602" s="66"/>
      <c r="B602" s="67"/>
      <c r="C602" s="67"/>
      <c r="D602" s="67"/>
      <c r="E602" s="95" t="s">
        <v>7151</v>
      </c>
      <c r="F602" s="68"/>
      <c r="G602" s="68"/>
      <c r="H602" s="68"/>
      <c r="I602" s="124"/>
      <c r="J602" s="69"/>
      <c r="K602" s="121"/>
      <c r="L602" s="71"/>
      <c r="M602" s="70"/>
      <c r="N602" s="69"/>
      <c r="O602" s="69"/>
      <c r="P602" s="69"/>
      <c r="Q602" s="73"/>
      <c r="R602" s="69"/>
      <c r="S602" s="74"/>
      <c r="T602" s="69"/>
      <c r="U602" s="21"/>
      <c r="V602" s="21"/>
      <c r="W602" s="20" t="e">
        <f>VLOOKUP(TRIM(X602),X10:Y219,2,FALSE)</f>
        <v>#N/A</v>
      </c>
      <c r="X602" s="168" t="str">
        <f t="shared" si="74"/>
        <v/>
      </c>
      <c r="Y602" s="168">
        <f t="shared" si="75"/>
        <v>0</v>
      </c>
      <c r="Z602" s="168">
        <f t="shared" si="82"/>
        <v>0</v>
      </c>
      <c r="AA602" s="168">
        <f t="shared" si="76"/>
        <v>0</v>
      </c>
      <c r="AB602" s="168">
        <f t="shared" si="77"/>
        <v>0</v>
      </c>
      <c r="AC602" s="168">
        <f t="shared" si="78"/>
        <v>0</v>
      </c>
      <c r="AD602" s="168">
        <f t="shared" si="83"/>
        <v>0</v>
      </c>
      <c r="AE602" s="168">
        <f t="shared" si="79"/>
        <v>0</v>
      </c>
      <c r="AF602" s="170">
        <v>8.1999999999999993</v>
      </c>
      <c r="AI602" s="1" t="str">
        <f t="shared" si="80"/>
        <v/>
      </c>
      <c r="AN602" s="1" t="str">
        <f t="shared" si="81"/>
        <v>{}</v>
      </c>
    </row>
    <row r="603" spans="1:40" ht="26.25" customHeight="1" x14ac:dyDescent="0.25">
      <c r="A603" s="66"/>
      <c r="B603" s="67"/>
      <c r="C603" s="67"/>
      <c r="D603" s="67"/>
      <c r="E603" s="95" t="s">
        <v>7152</v>
      </c>
      <c r="F603" s="68"/>
      <c r="G603" s="68"/>
      <c r="H603" s="68"/>
      <c r="I603" s="124"/>
      <c r="J603" s="69"/>
      <c r="K603" s="121"/>
      <c r="L603" s="69"/>
      <c r="M603" s="121"/>
      <c r="N603" s="69"/>
      <c r="O603" s="69"/>
      <c r="P603" s="69"/>
      <c r="Q603" s="73"/>
      <c r="R603" s="69"/>
      <c r="S603" s="74"/>
      <c r="T603" s="69"/>
      <c r="U603" s="21"/>
      <c r="V603" s="21"/>
      <c r="W603" s="20" t="e">
        <f>VLOOKUP(TRIM(X603),X10:Y219,2,FALSE)</f>
        <v>#N/A</v>
      </c>
      <c r="X603" s="168" t="str">
        <f t="shared" si="74"/>
        <v/>
      </c>
      <c r="Y603" s="168">
        <f t="shared" si="75"/>
        <v>0</v>
      </c>
      <c r="Z603" s="168">
        <f t="shared" si="82"/>
        <v>0</v>
      </c>
      <c r="AA603" s="168">
        <f t="shared" si="76"/>
        <v>0</v>
      </c>
      <c r="AB603" s="168">
        <f t="shared" si="77"/>
        <v>0</v>
      </c>
      <c r="AC603" s="168">
        <f t="shared" si="78"/>
        <v>0</v>
      </c>
      <c r="AD603" s="168">
        <f t="shared" si="83"/>
        <v>0</v>
      </c>
      <c r="AE603" s="168">
        <f t="shared" si="79"/>
        <v>0</v>
      </c>
      <c r="AF603" s="170">
        <v>8.9</v>
      </c>
      <c r="AI603" s="1" t="str">
        <f t="shared" si="80"/>
        <v/>
      </c>
      <c r="AN603" s="1" t="str">
        <f t="shared" si="81"/>
        <v>{}</v>
      </c>
    </row>
    <row r="604" spans="1:40" ht="26.25" customHeight="1" x14ac:dyDescent="0.25">
      <c r="A604" s="66"/>
      <c r="B604" s="67"/>
      <c r="C604" s="67"/>
      <c r="D604" s="67"/>
      <c r="E604" s="95" t="s">
        <v>7153</v>
      </c>
      <c r="F604" s="68"/>
      <c r="G604" s="68"/>
      <c r="H604" s="68"/>
      <c r="I604" s="124"/>
      <c r="J604" s="69"/>
      <c r="K604" s="121"/>
      <c r="L604" s="71"/>
      <c r="M604" s="70"/>
      <c r="N604" s="69"/>
      <c r="O604" s="69"/>
      <c r="P604" s="69"/>
      <c r="Q604" s="73"/>
      <c r="R604" s="69"/>
      <c r="S604" s="74"/>
      <c r="T604" s="69"/>
      <c r="U604" s="21"/>
      <c r="V604" s="21"/>
      <c r="W604" s="20" t="e">
        <f>VLOOKUP(TRIM(X604),X10:Y219,2,FALSE)</f>
        <v>#N/A</v>
      </c>
      <c r="X604" s="168" t="str">
        <f t="shared" si="74"/>
        <v/>
      </c>
      <c r="Y604" s="168">
        <f t="shared" si="75"/>
        <v>0</v>
      </c>
      <c r="Z604" s="168">
        <f t="shared" si="82"/>
        <v>0</v>
      </c>
      <c r="AA604" s="168">
        <f t="shared" si="76"/>
        <v>0</v>
      </c>
      <c r="AB604" s="168">
        <f t="shared" si="77"/>
        <v>0</v>
      </c>
      <c r="AC604" s="168">
        <f t="shared" si="78"/>
        <v>0</v>
      </c>
      <c r="AD604" s="168">
        <f t="shared" si="83"/>
        <v>0</v>
      </c>
      <c r="AE604" s="168">
        <f t="shared" si="79"/>
        <v>0</v>
      </c>
      <c r="AF604" s="170">
        <v>8.1999999999999993</v>
      </c>
      <c r="AI604" s="1" t="str">
        <f t="shared" si="80"/>
        <v/>
      </c>
      <c r="AN604" s="1" t="str">
        <f t="shared" si="81"/>
        <v>{}</v>
      </c>
    </row>
    <row r="605" spans="1:40" ht="26.25" customHeight="1" x14ac:dyDescent="0.25">
      <c r="A605" s="66"/>
      <c r="B605" s="67"/>
      <c r="C605" s="67"/>
      <c r="D605" s="67"/>
      <c r="E605" s="95" t="s">
        <v>7154</v>
      </c>
      <c r="F605" s="68"/>
      <c r="G605" s="68"/>
      <c r="H605" s="68"/>
      <c r="I605" s="124"/>
      <c r="J605" s="69"/>
      <c r="K605" s="121"/>
      <c r="L605" s="69"/>
      <c r="M605" s="121"/>
      <c r="N605" s="69"/>
      <c r="O605" s="69"/>
      <c r="P605" s="69"/>
      <c r="Q605" s="73"/>
      <c r="R605" s="69"/>
      <c r="S605" s="74"/>
      <c r="T605" s="69"/>
      <c r="U605" s="21"/>
      <c r="V605" s="21"/>
      <c r="W605" s="20" t="e">
        <f>VLOOKUP(TRIM(X605),X10:Y219,2,FALSE)</f>
        <v>#N/A</v>
      </c>
      <c r="X605" s="168" t="str">
        <f t="shared" ref="X605:X668" si="84">IF(ISNONTEXT(D605),"" &amp; D605 &amp;"",T(D605))</f>
        <v/>
      </c>
      <c r="Y605" s="168">
        <f t="shared" ref="Y605:Y668" si="85">IF(F605="CR", IF(S605="Approved", 1, IF(S605="Agreed", 1, IF(S605="Block approved", 1, 0))),0)</f>
        <v>0</v>
      </c>
      <c r="Z605" s="168">
        <f t="shared" si="82"/>
        <v>0</v>
      </c>
      <c r="AA605" s="168">
        <f t="shared" ref="AA605:AA668" si="86">LEN(I605)</f>
        <v>0</v>
      </c>
      <c r="AB605" s="168">
        <f t="shared" ref="AB605:AB668" si="87">IF(LEFT(H605, 12)="Reserved for",  1, 0)</f>
        <v>0</v>
      </c>
      <c r="AC605" s="168">
        <f t="shared" ref="AC605:AC668" si="88">IF(F605="LS OUT", IF(S605="Approved", 1, IF(S605="Block approved", 1, 0)),0)</f>
        <v>0</v>
      </c>
      <c r="AD605" s="168">
        <f t="shared" si="83"/>
        <v>0</v>
      </c>
      <c r="AE605" s="168">
        <f t="shared" ref="AE605:AE668" si="89">IF(F605="LS In", IF(S605="Postponed", 1, 0), 0)</f>
        <v>0</v>
      </c>
      <c r="AF605" s="170">
        <v>8.3000000000000007</v>
      </c>
      <c r="AI605" s="1" t="str">
        <f t="shared" si="80"/>
        <v/>
      </c>
      <c r="AN605" s="1" t="str">
        <f t="shared" si="81"/>
        <v>{}</v>
      </c>
    </row>
    <row r="606" spans="1:40" ht="26.25" customHeight="1" x14ac:dyDescent="0.25">
      <c r="A606" s="66"/>
      <c r="B606" s="67"/>
      <c r="C606" s="67"/>
      <c r="D606" s="67"/>
      <c r="E606" s="95" t="s">
        <v>7155</v>
      </c>
      <c r="F606" s="68"/>
      <c r="G606" s="68"/>
      <c r="H606" s="68"/>
      <c r="I606" s="124"/>
      <c r="J606" s="69"/>
      <c r="K606" s="121"/>
      <c r="L606" s="71"/>
      <c r="M606" s="70"/>
      <c r="N606" s="69"/>
      <c r="O606" s="69"/>
      <c r="P606" s="69"/>
      <c r="Q606" s="73"/>
      <c r="R606" s="69"/>
      <c r="S606" s="74"/>
      <c r="T606" s="69"/>
      <c r="U606" s="21"/>
      <c r="V606" s="21"/>
      <c r="W606" s="20" t="e">
        <f>VLOOKUP(TRIM(X606),X10:Y219,2,FALSE)</f>
        <v>#N/A</v>
      </c>
      <c r="X606" s="168" t="str">
        <f t="shared" si="84"/>
        <v/>
      </c>
      <c r="Y606" s="168">
        <f t="shared" si="85"/>
        <v>0</v>
      </c>
      <c r="Z606" s="168">
        <f t="shared" si="82"/>
        <v>0</v>
      </c>
      <c r="AA606" s="168">
        <f t="shared" si="86"/>
        <v>0</v>
      </c>
      <c r="AB606" s="168">
        <f t="shared" si="87"/>
        <v>0</v>
      </c>
      <c r="AC606" s="168">
        <f t="shared" si="88"/>
        <v>0</v>
      </c>
      <c r="AD606" s="168">
        <f t="shared" si="83"/>
        <v>0</v>
      </c>
      <c r="AE606" s="168">
        <f t="shared" si="89"/>
        <v>0</v>
      </c>
      <c r="AF606" s="170">
        <v>8.3000000000000007</v>
      </c>
      <c r="AI606" s="1" t="str">
        <f t="shared" ref="AI606:AI669" si="90">IF(_xlfn.VALUETOTEXT(AH606) =_xlfn.VALUETOTEXT(P606), "", "DIFF")</f>
        <v/>
      </c>
      <c r="AN606" s="1" t="str">
        <f t="shared" ref="AN606:AN669" si="91">"{"&amp;D606&amp;"}"</f>
        <v>{}</v>
      </c>
    </row>
    <row r="607" spans="1:40" ht="26.25" customHeight="1" x14ac:dyDescent="0.25">
      <c r="A607" s="66"/>
      <c r="B607" s="67"/>
      <c r="C607" s="67"/>
      <c r="D607" s="67"/>
      <c r="E607" s="95" t="s">
        <v>7156</v>
      </c>
      <c r="F607" s="68"/>
      <c r="G607" s="68"/>
      <c r="H607" s="68"/>
      <c r="I607" s="124"/>
      <c r="J607" s="69"/>
      <c r="K607" s="121"/>
      <c r="L607" s="69"/>
      <c r="M607" s="121"/>
      <c r="N607" s="69"/>
      <c r="O607" s="69"/>
      <c r="P607" s="69"/>
      <c r="Q607" s="73"/>
      <c r="R607" s="69"/>
      <c r="S607" s="74"/>
      <c r="T607" s="69"/>
      <c r="U607" s="21"/>
      <c r="V607" s="21"/>
      <c r="W607" s="20" t="e">
        <f>VLOOKUP(TRIM(X607),X10:Y219,2,FALSE)</f>
        <v>#N/A</v>
      </c>
      <c r="X607" s="168" t="str">
        <f t="shared" si="84"/>
        <v/>
      </c>
      <c r="Y607" s="168">
        <f t="shared" si="85"/>
        <v>0</v>
      </c>
      <c r="Z607" s="168">
        <f t="shared" si="82"/>
        <v>0</v>
      </c>
      <c r="AA607" s="168">
        <f t="shared" si="86"/>
        <v>0</v>
      </c>
      <c r="AB607" s="168">
        <f t="shared" si="87"/>
        <v>0</v>
      </c>
      <c r="AC607" s="168">
        <f t="shared" si="88"/>
        <v>0</v>
      </c>
      <c r="AD607" s="168">
        <f t="shared" si="83"/>
        <v>0</v>
      </c>
      <c r="AE607" s="168">
        <f t="shared" si="89"/>
        <v>0</v>
      </c>
      <c r="AF607" s="174" t="s">
        <v>181</v>
      </c>
      <c r="AI607" s="1" t="str">
        <f t="shared" si="90"/>
        <v/>
      </c>
      <c r="AN607" s="1" t="str">
        <f t="shared" si="91"/>
        <v>{}</v>
      </c>
    </row>
    <row r="608" spans="1:40" ht="26.25" customHeight="1" x14ac:dyDescent="0.25">
      <c r="A608" s="66"/>
      <c r="B608" s="67"/>
      <c r="C608" s="67"/>
      <c r="D608" s="67"/>
      <c r="E608" s="95" t="s">
        <v>7157</v>
      </c>
      <c r="F608" s="68"/>
      <c r="G608" s="68"/>
      <c r="H608" s="68"/>
      <c r="I608" s="124"/>
      <c r="J608" s="69"/>
      <c r="K608" s="121"/>
      <c r="L608" s="71"/>
      <c r="M608" s="70"/>
      <c r="N608" s="69"/>
      <c r="O608" s="69"/>
      <c r="P608" s="69"/>
      <c r="Q608" s="73"/>
      <c r="R608" s="69"/>
      <c r="S608" s="74"/>
      <c r="T608" s="69"/>
      <c r="U608" s="21"/>
      <c r="V608" s="21"/>
      <c r="W608" s="20" t="e">
        <f>VLOOKUP(TRIM(X608),X10:Y219,2,FALSE)</f>
        <v>#N/A</v>
      </c>
      <c r="X608" s="168" t="str">
        <f t="shared" si="84"/>
        <v/>
      </c>
      <c r="Y608" s="168">
        <f t="shared" si="85"/>
        <v>0</v>
      </c>
      <c r="Z608" s="168">
        <f t="shared" si="82"/>
        <v>0</v>
      </c>
      <c r="AA608" s="168">
        <f t="shared" si="86"/>
        <v>0</v>
      </c>
      <c r="AB608" s="168">
        <f t="shared" si="87"/>
        <v>0</v>
      </c>
      <c r="AC608" s="168">
        <f t="shared" si="88"/>
        <v>0</v>
      </c>
      <c r="AD608" s="168">
        <f t="shared" si="83"/>
        <v>0</v>
      </c>
      <c r="AE608" s="168">
        <f t="shared" si="89"/>
        <v>0</v>
      </c>
      <c r="AF608" s="170">
        <v>8.3000000000000007</v>
      </c>
      <c r="AI608" s="1" t="str">
        <f t="shared" si="90"/>
        <v/>
      </c>
      <c r="AN608" s="1" t="str">
        <f t="shared" si="91"/>
        <v>{}</v>
      </c>
    </row>
    <row r="609" spans="1:40" ht="26.25" customHeight="1" x14ac:dyDescent="0.25">
      <c r="A609" s="66"/>
      <c r="B609" s="67"/>
      <c r="C609" s="67"/>
      <c r="D609" s="67"/>
      <c r="E609" s="95" t="s">
        <v>7158</v>
      </c>
      <c r="F609" s="68"/>
      <c r="G609" s="68"/>
      <c r="H609" s="68"/>
      <c r="I609" s="124"/>
      <c r="J609" s="69"/>
      <c r="K609" s="121"/>
      <c r="L609" s="69"/>
      <c r="M609" s="121"/>
      <c r="N609" s="69"/>
      <c r="O609" s="69"/>
      <c r="P609" s="69"/>
      <c r="Q609" s="73"/>
      <c r="R609" s="69"/>
      <c r="S609" s="74"/>
      <c r="T609" s="69"/>
      <c r="U609" s="21"/>
      <c r="V609" s="21"/>
      <c r="W609" s="20" t="e">
        <f>VLOOKUP(TRIM(X609),X10:Y219,2,FALSE)</f>
        <v>#N/A</v>
      </c>
      <c r="X609" s="168" t="str">
        <f t="shared" si="84"/>
        <v/>
      </c>
      <c r="Y609" s="168">
        <f t="shared" si="85"/>
        <v>0</v>
      </c>
      <c r="Z609" s="168">
        <f t="shared" si="82"/>
        <v>0</v>
      </c>
      <c r="AA609" s="168">
        <f t="shared" si="86"/>
        <v>0</v>
      </c>
      <c r="AB609" s="168">
        <f t="shared" si="87"/>
        <v>0</v>
      </c>
      <c r="AC609" s="168">
        <f t="shared" si="88"/>
        <v>0</v>
      </c>
      <c r="AD609" s="168">
        <f t="shared" si="83"/>
        <v>0</v>
      </c>
      <c r="AE609" s="168">
        <f t="shared" si="89"/>
        <v>0</v>
      </c>
      <c r="AF609" s="170">
        <v>99</v>
      </c>
      <c r="AI609" s="1" t="str">
        <f t="shared" si="90"/>
        <v/>
      </c>
      <c r="AN609" s="1" t="str">
        <f t="shared" si="91"/>
        <v>{}</v>
      </c>
    </row>
    <row r="610" spans="1:40" ht="26.25" customHeight="1" x14ac:dyDescent="0.25">
      <c r="A610" s="66"/>
      <c r="B610" s="67"/>
      <c r="C610" s="67"/>
      <c r="D610" s="67"/>
      <c r="E610" s="95" t="s">
        <v>7159</v>
      </c>
      <c r="F610" s="68"/>
      <c r="G610" s="68"/>
      <c r="H610" s="68"/>
      <c r="I610" s="124"/>
      <c r="J610" s="69"/>
      <c r="K610" s="121"/>
      <c r="L610" s="71"/>
      <c r="M610" s="70"/>
      <c r="N610" s="69"/>
      <c r="O610" s="69"/>
      <c r="P610" s="69"/>
      <c r="Q610" s="73"/>
      <c r="R610" s="69"/>
      <c r="S610" s="74"/>
      <c r="T610" s="69"/>
      <c r="U610" s="21"/>
      <c r="V610" s="21"/>
      <c r="W610" s="20" t="e">
        <f>VLOOKUP(TRIM(X610),X10:Y219,2,FALSE)</f>
        <v>#N/A</v>
      </c>
      <c r="X610" s="168" t="str">
        <f t="shared" si="84"/>
        <v/>
      </c>
      <c r="Y610" s="168">
        <f t="shared" si="85"/>
        <v>0</v>
      </c>
      <c r="Z610" s="168">
        <f t="shared" si="82"/>
        <v>0</v>
      </c>
      <c r="AA610" s="168">
        <f t="shared" si="86"/>
        <v>0</v>
      </c>
      <c r="AB610" s="168">
        <f t="shared" si="87"/>
        <v>0</v>
      </c>
      <c r="AC610" s="168">
        <f t="shared" si="88"/>
        <v>0</v>
      </c>
      <c r="AD610" s="168">
        <f t="shared" si="83"/>
        <v>0</v>
      </c>
      <c r="AE610" s="168">
        <f t="shared" si="89"/>
        <v>0</v>
      </c>
      <c r="AF610" s="170" t="s">
        <v>821</v>
      </c>
      <c r="AI610" s="1" t="str">
        <f t="shared" si="90"/>
        <v/>
      </c>
      <c r="AN610" s="1" t="str">
        <f t="shared" si="91"/>
        <v>{}</v>
      </c>
    </row>
    <row r="611" spans="1:40" ht="26.25" customHeight="1" x14ac:dyDescent="0.25">
      <c r="A611" s="66"/>
      <c r="B611" s="67"/>
      <c r="C611" s="67"/>
      <c r="D611" s="67"/>
      <c r="E611" s="95" t="s">
        <v>7160</v>
      </c>
      <c r="F611" s="68"/>
      <c r="G611" s="68"/>
      <c r="H611" s="68"/>
      <c r="I611" s="124"/>
      <c r="J611" s="69"/>
      <c r="K611" s="121"/>
      <c r="L611" s="69"/>
      <c r="M611" s="121"/>
      <c r="N611" s="69"/>
      <c r="O611" s="69"/>
      <c r="P611" s="69"/>
      <c r="Q611" s="73"/>
      <c r="R611" s="69"/>
      <c r="S611" s="74"/>
      <c r="T611" s="69"/>
      <c r="U611" s="21"/>
      <c r="V611" s="21"/>
      <c r="W611" s="20" t="e">
        <f>VLOOKUP(TRIM(X611),X10:Y219,2,FALSE)</f>
        <v>#N/A</v>
      </c>
      <c r="X611" s="168" t="str">
        <f t="shared" si="84"/>
        <v/>
      </c>
      <c r="Y611" s="168">
        <f t="shared" si="85"/>
        <v>0</v>
      </c>
      <c r="Z611" s="168">
        <f t="shared" si="82"/>
        <v>0</v>
      </c>
      <c r="AA611" s="168">
        <f t="shared" si="86"/>
        <v>0</v>
      </c>
      <c r="AB611" s="168">
        <f t="shared" si="87"/>
        <v>0</v>
      </c>
      <c r="AC611" s="168">
        <f t="shared" si="88"/>
        <v>0</v>
      </c>
      <c r="AD611" s="168">
        <f t="shared" si="83"/>
        <v>0</v>
      </c>
      <c r="AE611" s="168">
        <f t="shared" si="89"/>
        <v>0</v>
      </c>
      <c r="AF611" s="170">
        <v>8.3000000000000007</v>
      </c>
      <c r="AI611" s="1" t="str">
        <f t="shared" si="90"/>
        <v/>
      </c>
      <c r="AN611" s="1" t="str">
        <f t="shared" si="91"/>
        <v>{}</v>
      </c>
    </row>
    <row r="612" spans="1:40" ht="26.25" customHeight="1" x14ac:dyDescent="0.25">
      <c r="A612" s="66"/>
      <c r="B612" s="67"/>
      <c r="C612" s="67"/>
      <c r="D612" s="67"/>
      <c r="E612" s="95" t="s">
        <v>7161</v>
      </c>
      <c r="F612" s="68"/>
      <c r="G612" s="68"/>
      <c r="H612" s="68"/>
      <c r="I612" s="124"/>
      <c r="J612" s="69"/>
      <c r="K612" s="121"/>
      <c r="L612" s="71"/>
      <c r="M612" s="70"/>
      <c r="N612" s="69"/>
      <c r="O612" s="69"/>
      <c r="P612" s="69"/>
      <c r="Q612" s="73"/>
      <c r="R612" s="69"/>
      <c r="S612" s="74"/>
      <c r="T612" s="69"/>
      <c r="U612" s="21"/>
      <c r="V612" s="21"/>
      <c r="W612" s="20" t="e">
        <f>VLOOKUP(TRIM(X612),X10:Y219,2,FALSE)</f>
        <v>#N/A</v>
      </c>
      <c r="X612" s="168" t="str">
        <f t="shared" si="84"/>
        <v/>
      </c>
      <c r="Y612" s="168">
        <f t="shared" si="85"/>
        <v>0</v>
      </c>
      <c r="Z612" s="168">
        <f t="shared" si="82"/>
        <v>0</v>
      </c>
      <c r="AA612" s="168">
        <f t="shared" si="86"/>
        <v>0</v>
      </c>
      <c r="AB612" s="168">
        <f t="shared" si="87"/>
        <v>0</v>
      </c>
      <c r="AC612" s="168">
        <f t="shared" si="88"/>
        <v>0</v>
      </c>
      <c r="AD612" s="168">
        <f t="shared" si="83"/>
        <v>0</v>
      </c>
      <c r="AE612" s="168">
        <f t="shared" si="89"/>
        <v>0</v>
      </c>
      <c r="AF612" s="174" t="s">
        <v>181</v>
      </c>
      <c r="AI612" s="1" t="str">
        <f t="shared" si="90"/>
        <v/>
      </c>
      <c r="AN612" s="1" t="str">
        <f t="shared" si="91"/>
        <v>{}</v>
      </c>
    </row>
    <row r="613" spans="1:40" ht="26.25" customHeight="1" x14ac:dyDescent="0.25">
      <c r="A613" s="66"/>
      <c r="B613" s="67"/>
      <c r="C613" s="67"/>
      <c r="D613" s="67"/>
      <c r="E613" s="95" t="s">
        <v>7162</v>
      </c>
      <c r="F613" s="68"/>
      <c r="G613" s="68"/>
      <c r="H613" s="68"/>
      <c r="I613" s="124"/>
      <c r="J613" s="69"/>
      <c r="K613" s="121"/>
      <c r="L613" s="69"/>
      <c r="M613" s="121"/>
      <c r="N613" s="69"/>
      <c r="O613" s="69"/>
      <c r="P613" s="69"/>
      <c r="Q613" s="73"/>
      <c r="R613" s="69"/>
      <c r="S613" s="74"/>
      <c r="T613" s="69"/>
      <c r="U613" s="21"/>
      <c r="V613" s="21"/>
      <c r="W613" s="20" t="e">
        <f>VLOOKUP(TRIM(X613),X10:Y219,2,FALSE)</f>
        <v>#N/A</v>
      </c>
      <c r="X613" s="168" t="str">
        <f t="shared" si="84"/>
        <v/>
      </c>
      <c r="Y613" s="168">
        <f t="shared" si="85"/>
        <v>0</v>
      </c>
      <c r="Z613" s="168">
        <f t="shared" si="82"/>
        <v>0</v>
      </c>
      <c r="AA613" s="168">
        <f t="shared" si="86"/>
        <v>0</v>
      </c>
      <c r="AB613" s="168">
        <f t="shared" si="87"/>
        <v>0</v>
      </c>
      <c r="AC613" s="168">
        <f t="shared" si="88"/>
        <v>0</v>
      </c>
      <c r="AD613" s="168">
        <f t="shared" si="83"/>
        <v>0</v>
      </c>
      <c r="AE613" s="168">
        <f t="shared" si="89"/>
        <v>0</v>
      </c>
      <c r="AF613" s="170" t="s">
        <v>821</v>
      </c>
      <c r="AI613" s="1" t="str">
        <f t="shared" si="90"/>
        <v/>
      </c>
      <c r="AN613" s="1" t="str">
        <f t="shared" si="91"/>
        <v>{}</v>
      </c>
    </row>
    <row r="614" spans="1:40" ht="26.25" customHeight="1" x14ac:dyDescent="0.25">
      <c r="A614" s="66"/>
      <c r="B614" s="67"/>
      <c r="C614" s="67"/>
      <c r="D614" s="67"/>
      <c r="E614" s="95" t="s">
        <v>7163</v>
      </c>
      <c r="F614" s="68"/>
      <c r="G614" s="68"/>
      <c r="H614" s="68"/>
      <c r="I614" s="124"/>
      <c r="J614" s="69"/>
      <c r="K614" s="121"/>
      <c r="L614" s="71"/>
      <c r="M614" s="70"/>
      <c r="N614" s="69"/>
      <c r="O614" s="69"/>
      <c r="P614" s="69"/>
      <c r="Q614" s="73"/>
      <c r="R614" s="69"/>
      <c r="S614" s="74"/>
      <c r="T614" s="69"/>
      <c r="U614" s="21"/>
      <c r="V614" s="21"/>
      <c r="W614" s="20" t="e">
        <f>VLOOKUP(TRIM(X614),X10:Y219,2,FALSE)</f>
        <v>#N/A</v>
      </c>
      <c r="X614" s="168" t="str">
        <f t="shared" si="84"/>
        <v/>
      </c>
      <c r="Y614" s="168">
        <f t="shared" si="85"/>
        <v>0</v>
      </c>
      <c r="Z614" s="168">
        <f t="shared" si="82"/>
        <v>0</v>
      </c>
      <c r="AA614" s="168">
        <f t="shared" si="86"/>
        <v>0</v>
      </c>
      <c r="AB614" s="168">
        <f t="shared" si="87"/>
        <v>0</v>
      </c>
      <c r="AC614" s="168">
        <f t="shared" si="88"/>
        <v>0</v>
      </c>
      <c r="AD614" s="168">
        <f t="shared" si="83"/>
        <v>0</v>
      </c>
      <c r="AE614" s="168">
        <f t="shared" si="89"/>
        <v>0</v>
      </c>
      <c r="AF614" s="170">
        <v>8.3000000000000007</v>
      </c>
      <c r="AI614" s="1" t="str">
        <f t="shared" si="90"/>
        <v/>
      </c>
      <c r="AN614" s="1" t="str">
        <f t="shared" si="91"/>
        <v>{}</v>
      </c>
    </row>
    <row r="615" spans="1:40" ht="26.25" customHeight="1" x14ac:dyDescent="0.25">
      <c r="A615" s="66"/>
      <c r="B615" s="67"/>
      <c r="C615" s="67"/>
      <c r="D615" s="67"/>
      <c r="E615" s="95" t="s">
        <v>7164</v>
      </c>
      <c r="F615" s="68"/>
      <c r="G615" s="68"/>
      <c r="H615" s="68"/>
      <c r="I615" s="124"/>
      <c r="J615" s="69"/>
      <c r="K615" s="121"/>
      <c r="L615" s="69"/>
      <c r="M615" s="121"/>
      <c r="N615" s="69"/>
      <c r="O615" s="69"/>
      <c r="P615" s="69"/>
      <c r="Q615" s="73"/>
      <c r="R615" s="69"/>
      <c r="S615" s="74"/>
      <c r="T615" s="69"/>
      <c r="U615" s="21"/>
      <c r="V615" s="21"/>
      <c r="W615" s="20" t="e">
        <f>VLOOKUP(TRIM(X615),X10:Y219,2,FALSE)</f>
        <v>#N/A</v>
      </c>
      <c r="X615" s="168" t="str">
        <f t="shared" si="84"/>
        <v/>
      </c>
      <c r="Y615" s="168">
        <f t="shared" si="85"/>
        <v>0</v>
      </c>
      <c r="Z615" s="168">
        <f t="shared" si="82"/>
        <v>0</v>
      </c>
      <c r="AA615" s="168">
        <f t="shared" si="86"/>
        <v>0</v>
      </c>
      <c r="AB615" s="168">
        <f t="shared" si="87"/>
        <v>0</v>
      </c>
      <c r="AC615" s="168">
        <f t="shared" si="88"/>
        <v>0</v>
      </c>
      <c r="AD615" s="168">
        <f t="shared" si="83"/>
        <v>0</v>
      </c>
      <c r="AE615" s="168">
        <f t="shared" si="89"/>
        <v>0</v>
      </c>
      <c r="AF615" s="174" t="s">
        <v>181</v>
      </c>
      <c r="AI615" s="1" t="str">
        <f t="shared" si="90"/>
        <v/>
      </c>
      <c r="AN615" s="1" t="str">
        <f t="shared" si="91"/>
        <v>{}</v>
      </c>
    </row>
    <row r="616" spans="1:40" ht="26.25" customHeight="1" x14ac:dyDescent="0.25">
      <c r="A616" s="66"/>
      <c r="B616" s="67"/>
      <c r="C616" s="67"/>
      <c r="D616" s="67"/>
      <c r="E616" s="95" t="s">
        <v>7165</v>
      </c>
      <c r="F616" s="68"/>
      <c r="G616" s="68"/>
      <c r="H616" s="68"/>
      <c r="I616" s="124"/>
      <c r="J616" s="69"/>
      <c r="K616" s="121"/>
      <c r="L616" s="71"/>
      <c r="M616" s="70"/>
      <c r="N616" s="69"/>
      <c r="O616" s="69"/>
      <c r="P616" s="69"/>
      <c r="Q616" s="73"/>
      <c r="R616" s="69"/>
      <c r="S616" s="74"/>
      <c r="T616" s="69"/>
      <c r="U616" s="21"/>
      <c r="V616" s="21"/>
      <c r="W616" s="20" t="e">
        <f>VLOOKUP(TRIM(X616),X10:Y219,2,FALSE)</f>
        <v>#N/A</v>
      </c>
      <c r="X616" s="168" t="str">
        <f t="shared" si="84"/>
        <v/>
      </c>
      <c r="Y616" s="168">
        <f t="shared" si="85"/>
        <v>0</v>
      </c>
      <c r="Z616" s="168">
        <f t="shared" si="82"/>
        <v>0</v>
      </c>
      <c r="AA616" s="168">
        <f t="shared" si="86"/>
        <v>0</v>
      </c>
      <c r="AB616" s="168">
        <f t="shared" si="87"/>
        <v>0</v>
      </c>
      <c r="AC616" s="168">
        <f t="shared" si="88"/>
        <v>0</v>
      </c>
      <c r="AD616" s="168">
        <f t="shared" si="83"/>
        <v>0</v>
      </c>
      <c r="AE616" s="168">
        <f t="shared" si="89"/>
        <v>0</v>
      </c>
      <c r="AF616" s="174" t="s">
        <v>181</v>
      </c>
      <c r="AI616" s="1" t="str">
        <f t="shared" si="90"/>
        <v/>
      </c>
      <c r="AN616" s="1" t="str">
        <f t="shared" si="91"/>
        <v>{}</v>
      </c>
    </row>
    <row r="617" spans="1:40" ht="26.25" customHeight="1" x14ac:dyDescent="0.25">
      <c r="A617" s="66"/>
      <c r="B617" s="67"/>
      <c r="C617" s="67"/>
      <c r="D617" s="67"/>
      <c r="E617" s="95" t="s">
        <v>7166</v>
      </c>
      <c r="F617" s="68"/>
      <c r="G617" s="68"/>
      <c r="H617" s="68"/>
      <c r="I617" s="124"/>
      <c r="J617" s="69"/>
      <c r="K617" s="121"/>
      <c r="L617" s="69"/>
      <c r="M617" s="121"/>
      <c r="N617" s="69"/>
      <c r="O617" s="69"/>
      <c r="P617" s="69"/>
      <c r="Q617" s="73"/>
      <c r="R617" s="69"/>
      <c r="S617" s="74"/>
      <c r="T617" s="69"/>
      <c r="U617" s="21"/>
      <c r="V617" s="21"/>
      <c r="W617" s="20" t="e">
        <f>VLOOKUP(TRIM(X617),X10:Y219,2,FALSE)</f>
        <v>#N/A</v>
      </c>
      <c r="X617" s="168" t="str">
        <f t="shared" si="84"/>
        <v/>
      </c>
      <c r="Y617" s="168">
        <f t="shared" si="85"/>
        <v>0</v>
      </c>
      <c r="Z617" s="168">
        <f t="shared" si="82"/>
        <v>0</v>
      </c>
      <c r="AA617" s="168">
        <f t="shared" si="86"/>
        <v>0</v>
      </c>
      <c r="AB617" s="168">
        <f t="shared" si="87"/>
        <v>0</v>
      </c>
      <c r="AC617" s="168">
        <f t="shared" si="88"/>
        <v>0</v>
      </c>
      <c r="AD617" s="168">
        <f t="shared" si="83"/>
        <v>0</v>
      </c>
      <c r="AE617" s="168">
        <f t="shared" si="89"/>
        <v>0</v>
      </c>
      <c r="AF617" s="170" t="s">
        <v>821</v>
      </c>
      <c r="AI617" s="1" t="str">
        <f t="shared" si="90"/>
        <v/>
      </c>
      <c r="AN617" s="1" t="str">
        <f t="shared" si="91"/>
        <v>{}</v>
      </c>
    </row>
    <row r="618" spans="1:40" ht="26.25" customHeight="1" x14ac:dyDescent="0.25">
      <c r="A618" s="66"/>
      <c r="B618" s="67"/>
      <c r="C618" s="67"/>
      <c r="D618" s="67"/>
      <c r="E618" s="95" t="s">
        <v>7167</v>
      </c>
      <c r="F618" s="68"/>
      <c r="G618" s="68"/>
      <c r="H618" s="68"/>
      <c r="I618" s="124"/>
      <c r="J618" s="69"/>
      <c r="K618" s="121"/>
      <c r="L618" s="71"/>
      <c r="M618" s="70"/>
      <c r="N618" s="69"/>
      <c r="O618" s="69"/>
      <c r="P618" s="69"/>
      <c r="Q618" s="73"/>
      <c r="R618" s="69"/>
      <c r="S618" s="74"/>
      <c r="T618" s="69"/>
      <c r="U618" s="21"/>
      <c r="V618" s="21"/>
      <c r="W618" s="20" t="e">
        <f>VLOOKUP(TRIM(X618),X10:Y219,2,FALSE)</f>
        <v>#N/A</v>
      </c>
      <c r="X618" s="168" t="str">
        <f t="shared" si="84"/>
        <v/>
      </c>
      <c r="Y618" s="168">
        <f t="shared" si="85"/>
        <v>0</v>
      </c>
      <c r="Z618" s="168">
        <f t="shared" si="82"/>
        <v>0</v>
      </c>
      <c r="AA618" s="168">
        <f t="shared" si="86"/>
        <v>0</v>
      </c>
      <c r="AB618" s="168">
        <f t="shared" si="87"/>
        <v>0</v>
      </c>
      <c r="AC618" s="168">
        <f t="shared" si="88"/>
        <v>0</v>
      </c>
      <c r="AD618" s="168">
        <f t="shared" si="83"/>
        <v>0</v>
      </c>
      <c r="AE618" s="168">
        <f t="shared" si="89"/>
        <v>0</v>
      </c>
      <c r="AF618" s="170" t="s">
        <v>821</v>
      </c>
      <c r="AI618" s="1" t="str">
        <f t="shared" si="90"/>
        <v/>
      </c>
      <c r="AN618" s="1" t="str">
        <f t="shared" si="91"/>
        <v>{}</v>
      </c>
    </row>
    <row r="619" spans="1:40" ht="26.25" customHeight="1" x14ac:dyDescent="0.25">
      <c r="A619" s="66"/>
      <c r="B619" s="67"/>
      <c r="C619" s="67"/>
      <c r="D619" s="67"/>
      <c r="E619" s="95" t="s">
        <v>7168</v>
      </c>
      <c r="F619" s="68"/>
      <c r="G619" s="68"/>
      <c r="H619" s="68"/>
      <c r="I619" s="124"/>
      <c r="J619" s="69"/>
      <c r="K619" s="121"/>
      <c r="L619" s="69"/>
      <c r="M619" s="121"/>
      <c r="N619" s="69"/>
      <c r="O619" s="69"/>
      <c r="P619" s="69"/>
      <c r="Q619" s="73"/>
      <c r="R619" s="69"/>
      <c r="S619" s="74"/>
      <c r="T619" s="69"/>
      <c r="U619" s="21"/>
      <c r="V619" s="21"/>
      <c r="W619" s="20" t="e">
        <f>VLOOKUP(TRIM(X619),X10:Y219,2,FALSE)</f>
        <v>#N/A</v>
      </c>
      <c r="X619" s="168" t="str">
        <f t="shared" si="84"/>
        <v/>
      </c>
      <c r="Y619" s="168">
        <f t="shared" si="85"/>
        <v>0</v>
      </c>
      <c r="Z619" s="168">
        <f t="shared" si="82"/>
        <v>0</v>
      </c>
      <c r="AA619" s="168">
        <f t="shared" si="86"/>
        <v>0</v>
      </c>
      <c r="AB619" s="168">
        <f t="shared" si="87"/>
        <v>0</v>
      </c>
      <c r="AC619" s="168">
        <f t="shared" si="88"/>
        <v>0</v>
      </c>
      <c r="AD619" s="168">
        <f t="shared" si="83"/>
        <v>0</v>
      </c>
      <c r="AE619" s="168">
        <f t="shared" si="89"/>
        <v>0</v>
      </c>
      <c r="AF619" s="170">
        <v>4.0999999999999996</v>
      </c>
      <c r="AI619" s="1" t="str">
        <f t="shared" si="90"/>
        <v/>
      </c>
      <c r="AN619" s="1" t="str">
        <f t="shared" si="91"/>
        <v>{}</v>
      </c>
    </row>
    <row r="620" spans="1:40" ht="26.25" customHeight="1" x14ac:dyDescent="0.25">
      <c r="A620" s="66"/>
      <c r="B620" s="67"/>
      <c r="C620" s="67"/>
      <c r="D620" s="67"/>
      <c r="E620" s="95" t="s">
        <v>7169</v>
      </c>
      <c r="F620" s="68"/>
      <c r="G620" s="68"/>
      <c r="H620" s="68"/>
      <c r="I620" s="124"/>
      <c r="J620" s="69"/>
      <c r="K620" s="121"/>
      <c r="L620" s="71"/>
      <c r="M620" s="70"/>
      <c r="N620" s="69"/>
      <c r="O620" s="69"/>
      <c r="P620" s="69"/>
      <c r="Q620" s="73"/>
      <c r="R620" s="69"/>
      <c r="S620" s="74"/>
      <c r="T620" s="69"/>
      <c r="U620" s="21"/>
      <c r="V620" s="21"/>
      <c r="W620" s="20" t="e">
        <f>VLOOKUP(TRIM(X620),X10:Y219,2,FALSE)</f>
        <v>#N/A</v>
      </c>
      <c r="X620" s="168" t="str">
        <f t="shared" si="84"/>
        <v/>
      </c>
      <c r="Y620" s="168">
        <f t="shared" si="85"/>
        <v>0</v>
      </c>
      <c r="Z620" s="168">
        <f t="shared" si="82"/>
        <v>0</v>
      </c>
      <c r="AA620" s="168">
        <f t="shared" si="86"/>
        <v>0</v>
      </c>
      <c r="AB620" s="168">
        <f t="shared" si="87"/>
        <v>0</v>
      </c>
      <c r="AC620" s="168">
        <f t="shared" si="88"/>
        <v>0</v>
      </c>
      <c r="AD620" s="168">
        <f t="shared" si="83"/>
        <v>0</v>
      </c>
      <c r="AE620" s="168">
        <f t="shared" si="89"/>
        <v>0</v>
      </c>
      <c r="AF620" s="170">
        <v>8.3000000000000007</v>
      </c>
      <c r="AI620" s="1" t="str">
        <f t="shared" si="90"/>
        <v/>
      </c>
      <c r="AN620" s="1" t="str">
        <f t="shared" si="91"/>
        <v>{}</v>
      </c>
    </row>
    <row r="621" spans="1:40" ht="26.25" customHeight="1" x14ac:dyDescent="0.25">
      <c r="A621" s="66"/>
      <c r="B621" s="67"/>
      <c r="C621" s="67"/>
      <c r="D621" s="67"/>
      <c r="E621" s="95" t="s">
        <v>7170</v>
      </c>
      <c r="F621" s="68"/>
      <c r="G621" s="68"/>
      <c r="H621" s="68"/>
      <c r="I621" s="124"/>
      <c r="J621" s="69"/>
      <c r="K621" s="121"/>
      <c r="L621" s="69"/>
      <c r="M621" s="121"/>
      <c r="N621" s="69"/>
      <c r="O621" s="69"/>
      <c r="P621" s="69"/>
      <c r="Q621" s="73"/>
      <c r="R621" s="69"/>
      <c r="S621" s="74"/>
      <c r="T621" s="69"/>
      <c r="U621" s="21"/>
      <c r="V621" s="21"/>
      <c r="W621" s="20" t="e">
        <f>VLOOKUP(TRIM(X621),X10:Y219,2,FALSE)</f>
        <v>#N/A</v>
      </c>
      <c r="X621" s="168" t="str">
        <f t="shared" si="84"/>
        <v/>
      </c>
      <c r="Y621" s="168">
        <f t="shared" si="85"/>
        <v>0</v>
      </c>
      <c r="Z621" s="168">
        <f t="shared" si="82"/>
        <v>0</v>
      </c>
      <c r="AA621" s="168">
        <f t="shared" si="86"/>
        <v>0</v>
      </c>
      <c r="AB621" s="168">
        <f t="shared" si="87"/>
        <v>0</v>
      </c>
      <c r="AC621" s="168">
        <f t="shared" si="88"/>
        <v>0</v>
      </c>
      <c r="AD621" s="168">
        <f t="shared" si="83"/>
        <v>0</v>
      </c>
      <c r="AE621" s="168">
        <f t="shared" si="89"/>
        <v>0</v>
      </c>
      <c r="AF621" s="170">
        <v>8.3000000000000007</v>
      </c>
      <c r="AI621" s="1" t="str">
        <f t="shared" si="90"/>
        <v/>
      </c>
      <c r="AN621" s="1" t="str">
        <f t="shared" si="91"/>
        <v>{}</v>
      </c>
    </row>
    <row r="622" spans="1:40" ht="26.25" customHeight="1" x14ac:dyDescent="0.25">
      <c r="A622" s="66"/>
      <c r="B622" s="67"/>
      <c r="C622" s="67"/>
      <c r="D622" s="67"/>
      <c r="E622" s="95" t="s">
        <v>7171</v>
      </c>
      <c r="F622" s="68"/>
      <c r="G622" s="68"/>
      <c r="H622" s="68"/>
      <c r="I622" s="124"/>
      <c r="J622" s="69"/>
      <c r="K622" s="121"/>
      <c r="L622" s="71"/>
      <c r="M622" s="70"/>
      <c r="N622" s="69"/>
      <c r="O622" s="69"/>
      <c r="P622" s="69"/>
      <c r="Q622" s="73"/>
      <c r="R622" s="69"/>
      <c r="S622" s="74"/>
      <c r="T622" s="69"/>
      <c r="U622" s="21"/>
      <c r="V622" s="21"/>
      <c r="W622" s="20" t="e">
        <f>VLOOKUP(TRIM(X622),X10:Y219,2,FALSE)</f>
        <v>#N/A</v>
      </c>
      <c r="X622" s="168" t="str">
        <f t="shared" si="84"/>
        <v/>
      </c>
      <c r="Y622" s="168">
        <f t="shared" si="85"/>
        <v>0</v>
      </c>
      <c r="Z622" s="168">
        <f t="shared" si="82"/>
        <v>0</v>
      </c>
      <c r="AA622" s="168">
        <f t="shared" si="86"/>
        <v>0</v>
      </c>
      <c r="AB622" s="168">
        <f t="shared" si="87"/>
        <v>0</v>
      </c>
      <c r="AC622" s="168">
        <f t="shared" si="88"/>
        <v>0</v>
      </c>
      <c r="AD622" s="168">
        <f t="shared" si="83"/>
        <v>0</v>
      </c>
      <c r="AE622" s="168">
        <f t="shared" si="89"/>
        <v>0</v>
      </c>
      <c r="AF622" s="170">
        <v>8.3000000000000007</v>
      </c>
      <c r="AI622" s="1" t="str">
        <f t="shared" si="90"/>
        <v/>
      </c>
      <c r="AN622" s="1" t="str">
        <f t="shared" si="91"/>
        <v>{}</v>
      </c>
    </row>
    <row r="623" spans="1:40" ht="26.25" customHeight="1" x14ac:dyDescent="0.25">
      <c r="A623" s="66"/>
      <c r="B623" s="67"/>
      <c r="C623" s="67"/>
      <c r="D623" s="67"/>
      <c r="E623" s="95" t="s">
        <v>7172</v>
      </c>
      <c r="F623" s="68"/>
      <c r="G623" s="68"/>
      <c r="H623" s="68"/>
      <c r="I623" s="124"/>
      <c r="J623" s="69"/>
      <c r="K623" s="121"/>
      <c r="L623" s="69"/>
      <c r="M623" s="121"/>
      <c r="N623" s="69"/>
      <c r="O623" s="69"/>
      <c r="P623" s="69"/>
      <c r="Q623" s="73"/>
      <c r="R623" s="69"/>
      <c r="S623" s="74"/>
      <c r="T623" s="69"/>
      <c r="U623" s="21"/>
      <c r="V623" s="21"/>
      <c r="W623" s="20" t="e">
        <f>VLOOKUP(TRIM(X623),X10:Y219,2,FALSE)</f>
        <v>#N/A</v>
      </c>
      <c r="X623" s="168" t="str">
        <f t="shared" si="84"/>
        <v/>
      </c>
      <c r="Y623" s="168">
        <f t="shared" si="85"/>
        <v>0</v>
      </c>
      <c r="Z623" s="168">
        <f t="shared" si="82"/>
        <v>0</v>
      </c>
      <c r="AA623" s="168">
        <f t="shared" si="86"/>
        <v>0</v>
      </c>
      <c r="AB623" s="168">
        <f t="shared" si="87"/>
        <v>0</v>
      </c>
      <c r="AC623" s="168">
        <f t="shared" si="88"/>
        <v>0</v>
      </c>
      <c r="AD623" s="168">
        <f t="shared" si="83"/>
        <v>0</v>
      </c>
      <c r="AE623" s="168">
        <f t="shared" si="89"/>
        <v>0</v>
      </c>
      <c r="AF623" s="170">
        <v>9.1999999999999993</v>
      </c>
      <c r="AI623" s="1" t="str">
        <f t="shared" si="90"/>
        <v/>
      </c>
      <c r="AN623" s="1" t="str">
        <f t="shared" si="91"/>
        <v>{}</v>
      </c>
    </row>
    <row r="624" spans="1:40" ht="26.25" customHeight="1" x14ac:dyDescent="0.25">
      <c r="A624" s="66"/>
      <c r="B624" s="67"/>
      <c r="C624" s="67"/>
      <c r="D624" s="67"/>
      <c r="E624" s="95" t="s">
        <v>7173</v>
      </c>
      <c r="F624" s="68"/>
      <c r="G624" s="68"/>
      <c r="H624" s="68"/>
      <c r="I624" s="124"/>
      <c r="J624" s="69"/>
      <c r="K624" s="121"/>
      <c r="L624" s="71"/>
      <c r="M624" s="70"/>
      <c r="N624" s="69"/>
      <c r="O624" s="69"/>
      <c r="P624" s="69"/>
      <c r="Q624" s="73"/>
      <c r="R624" s="69"/>
      <c r="S624" s="74"/>
      <c r="T624" s="69"/>
      <c r="U624" s="21"/>
      <c r="V624" s="21"/>
      <c r="W624" s="20" t="e">
        <f>VLOOKUP(TRIM(X624),X10:Y219,2,FALSE)</f>
        <v>#N/A</v>
      </c>
      <c r="X624" s="168" t="str">
        <f t="shared" si="84"/>
        <v/>
      </c>
      <c r="Y624" s="168">
        <f t="shared" si="85"/>
        <v>0</v>
      </c>
      <c r="Z624" s="168">
        <f t="shared" si="82"/>
        <v>0</v>
      </c>
      <c r="AA624" s="168">
        <f t="shared" si="86"/>
        <v>0</v>
      </c>
      <c r="AB624" s="168">
        <f t="shared" si="87"/>
        <v>0</v>
      </c>
      <c r="AC624" s="168">
        <f t="shared" si="88"/>
        <v>0</v>
      </c>
      <c r="AD624" s="168">
        <f t="shared" si="83"/>
        <v>0</v>
      </c>
      <c r="AE624" s="168">
        <f t="shared" si="89"/>
        <v>0</v>
      </c>
      <c r="AF624" s="170">
        <v>8.8000000000000007</v>
      </c>
      <c r="AI624" s="1" t="str">
        <f t="shared" si="90"/>
        <v/>
      </c>
      <c r="AN624" s="1" t="str">
        <f t="shared" si="91"/>
        <v>{}</v>
      </c>
    </row>
    <row r="625" spans="1:40" ht="26.25" customHeight="1" x14ac:dyDescent="0.25">
      <c r="A625" s="66"/>
      <c r="B625" s="67"/>
      <c r="C625" s="67"/>
      <c r="D625" s="67"/>
      <c r="E625" s="95" t="s">
        <v>7174</v>
      </c>
      <c r="F625" s="68"/>
      <c r="G625" s="68"/>
      <c r="H625" s="68"/>
      <c r="I625" s="124"/>
      <c r="J625" s="69"/>
      <c r="K625" s="121"/>
      <c r="L625" s="69"/>
      <c r="M625" s="121"/>
      <c r="N625" s="69"/>
      <c r="O625" s="69"/>
      <c r="P625" s="69"/>
      <c r="Q625" s="73"/>
      <c r="R625" s="69"/>
      <c r="S625" s="74"/>
      <c r="T625" s="69"/>
      <c r="U625" s="21"/>
      <c r="V625" s="21"/>
      <c r="W625" s="20" t="e">
        <f>VLOOKUP(TRIM(X625),X10:Y219,2,FALSE)</f>
        <v>#N/A</v>
      </c>
      <c r="X625" s="168" t="str">
        <f t="shared" si="84"/>
        <v/>
      </c>
      <c r="Y625" s="168">
        <f t="shared" si="85"/>
        <v>0</v>
      </c>
      <c r="Z625" s="168">
        <f t="shared" si="82"/>
        <v>0</v>
      </c>
      <c r="AA625" s="168">
        <f t="shared" si="86"/>
        <v>0</v>
      </c>
      <c r="AB625" s="168">
        <f t="shared" si="87"/>
        <v>0</v>
      </c>
      <c r="AC625" s="168">
        <f t="shared" si="88"/>
        <v>0</v>
      </c>
      <c r="AD625" s="168">
        <f t="shared" si="83"/>
        <v>0</v>
      </c>
      <c r="AE625" s="168">
        <f t="shared" si="89"/>
        <v>0</v>
      </c>
      <c r="AF625" s="170">
        <v>8.8000000000000007</v>
      </c>
      <c r="AI625" s="1" t="str">
        <f t="shared" si="90"/>
        <v/>
      </c>
      <c r="AN625" s="1" t="str">
        <f t="shared" si="91"/>
        <v>{}</v>
      </c>
    </row>
    <row r="626" spans="1:40" ht="26.25" customHeight="1" x14ac:dyDescent="0.25">
      <c r="A626" s="66"/>
      <c r="B626" s="67"/>
      <c r="C626" s="67"/>
      <c r="D626" s="67"/>
      <c r="E626" s="95" t="s">
        <v>7175</v>
      </c>
      <c r="F626" s="68"/>
      <c r="G626" s="68"/>
      <c r="H626" s="68"/>
      <c r="I626" s="124"/>
      <c r="J626" s="69"/>
      <c r="K626" s="121"/>
      <c r="L626" s="71"/>
      <c r="M626" s="70"/>
      <c r="N626" s="69"/>
      <c r="O626" s="69"/>
      <c r="P626" s="69"/>
      <c r="Q626" s="73"/>
      <c r="R626" s="69"/>
      <c r="S626" s="74"/>
      <c r="T626" s="69"/>
      <c r="U626" s="21"/>
      <c r="V626" s="21"/>
      <c r="W626" s="20" t="e">
        <f>VLOOKUP(TRIM(X626),X10:Y219,2,FALSE)</f>
        <v>#N/A</v>
      </c>
      <c r="X626" s="168" t="str">
        <f t="shared" si="84"/>
        <v/>
      </c>
      <c r="Y626" s="168">
        <f t="shared" si="85"/>
        <v>0</v>
      </c>
      <c r="Z626" s="168">
        <f t="shared" si="82"/>
        <v>0</v>
      </c>
      <c r="AA626" s="168">
        <f t="shared" si="86"/>
        <v>0</v>
      </c>
      <c r="AB626" s="168">
        <f t="shared" si="87"/>
        <v>0</v>
      </c>
      <c r="AC626" s="168">
        <f t="shared" si="88"/>
        <v>0</v>
      </c>
      <c r="AD626" s="168">
        <f t="shared" si="83"/>
        <v>0</v>
      </c>
      <c r="AE626" s="168">
        <f t="shared" si="89"/>
        <v>0</v>
      </c>
      <c r="AF626" s="170">
        <v>8.8000000000000007</v>
      </c>
      <c r="AI626" s="1" t="str">
        <f t="shared" si="90"/>
        <v/>
      </c>
      <c r="AN626" s="1" t="str">
        <f t="shared" si="91"/>
        <v>{}</v>
      </c>
    </row>
    <row r="627" spans="1:40" ht="26.25" customHeight="1" x14ac:dyDescent="0.25">
      <c r="A627" s="66"/>
      <c r="B627" s="67"/>
      <c r="C627" s="67"/>
      <c r="D627" s="67"/>
      <c r="E627" s="95" t="s">
        <v>7176</v>
      </c>
      <c r="F627" s="68"/>
      <c r="G627" s="68"/>
      <c r="H627" s="68"/>
      <c r="I627" s="124"/>
      <c r="J627" s="69"/>
      <c r="K627" s="121"/>
      <c r="L627" s="69"/>
      <c r="M627" s="121"/>
      <c r="N627" s="69"/>
      <c r="O627" s="69"/>
      <c r="P627" s="69"/>
      <c r="Q627" s="73"/>
      <c r="R627" s="69"/>
      <c r="S627" s="74"/>
      <c r="T627" s="69"/>
      <c r="U627" s="21"/>
      <c r="V627" s="21"/>
      <c r="W627" s="20" t="e">
        <f>VLOOKUP(TRIM(X627),X10:Y219,2,FALSE)</f>
        <v>#N/A</v>
      </c>
      <c r="X627" s="168" t="str">
        <f t="shared" si="84"/>
        <v/>
      </c>
      <c r="Y627" s="168">
        <f t="shared" si="85"/>
        <v>0</v>
      </c>
      <c r="Z627" s="168">
        <f t="shared" si="82"/>
        <v>0</v>
      </c>
      <c r="AA627" s="168">
        <f t="shared" si="86"/>
        <v>0</v>
      </c>
      <c r="AB627" s="168">
        <f t="shared" si="87"/>
        <v>0</v>
      </c>
      <c r="AC627" s="168">
        <f t="shared" si="88"/>
        <v>0</v>
      </c>
      <c r="AD627" s="168">
        <f t="shared" si="83"/>
        <v>0</v>
      </c>
      <c r="AE627" s="168">
        <f t="shared" si="89"/>
        <v>0</v>
      </c>
      <c r="AF627" s="170">
        <v>8.8000000000000007</v>
      </c>
      <c r="AI627" s="1" t="str">
        <f t="shared" si="90"/>
        <v/>
      </c>
      <c r="AN627" s="1" t="str">
        <f t="shared" si="91"/>
        <v>{}</v>
      </c>
    </row>
    <row r="628" spans="1:40" ht="26.25" customHeight="1" x14ac:dyDescent="0.25">
      <c r="A628" s="66"/>
      <c r="B628" s="67"/>
      <c r="C628" s="67"/>
      <c r="D628" s="67"/>
      <c r="E628" s="95" t="s">
        <v>7177</v>
      </c>
      <c r="F628" s="68"/>
      <c r="G628" s="68"/>
      <c r="H628" s="68"/>
      <c r="I628" s="124"/>
      <c r="J628" s="69"/>
      <c r="K628" s="121"/>
      <c r="L628" s="71"/>
      <c r="M628" s="70"/>
      <c r="N628" s="69"/>
      <c r="O628" s="69"/>
      <c r="P628" s="69"/>
      <c r="Q628" s="73"/>
      <c r="R628" s="69"/>
      <c r="S628" s="74"/>
      <c r="T628" s="69"/>
      <c r="U628" s="21"/>
      <c r="V628" s="21"/>
      <c r="W628" s="20" t="e">
        <f>VLOOKUP(TRIM(X628),X10:Y219,2,FALSE)</f>
        <v>#N/A</v>
      </c>
      <c r="X628" s="168" t="str">
        <f t="shared" si="84"/>
        <v/>
      </c>
      <c r="Y628" s="168">
        <f t="shared" si="85"/>
        <v>0</v>
      </c>
      <c r="Z628" s="168">
        <f t="shared" si="82"/>
        <v>0</v>
      </c>
      <c r="AA628" s="168">
        <f t="shared" si="86"/>
        <v>0</v>
      </c>
      <c r="AB628" s="168">
        <f t="shared" si="87"/>
        <v>0</v>
      </c>
      <c r="AC628" s="168">
        <f t="shared" si="88"/>
        <v>0</v>
      </c>
      <c r="AD628" s="168">
        <f t="shared" si="83"/>
        <v>0</v>
      </c>
      <c r="AE628" s="168">
        <f t="shared" si="89"/>
        <v>0</v>
      </c>
      <c r="AF628" s="170">
        <v>8.8000000000000007</v>
      </c>
      <c r="AI628" s="1" t="str">
        <f t="shared" si="90"/>
        <v/>
      </c>
      <c r="AN628" s="1" t="str">
        <f t="shared" si="91"/>
        <v>{}</v>
      </c>
    </row>
    <row r="629" spans="1:40" ht="26.25" customHeight="1" x14ac:dyDescent="0.25">
      <c r="A629" s="66"/>
      <c r="B629" s="67"/>
      <c r="C629" s="67"/>
      <c r="D629" s="67"/>
      <c r="E629" s="95" t="s">
        <v>7178</v>
      </c>
      <c r="F629" s="68"/>
      <c r="G629" s="68"/>
      <c r="H629" s="68"/>
      <c r="I629" s="124"/>
      <c r="J629" s="69"/>
      <c r="K629" s="121"/>
      <c r="L629" s="69"/>
      <c r="M629" s="121"/>
      <c r="N629" s="69"/>
      <c r="O629" s="69"/>
      <c r="P629" s="69"/>
      <c r="Q629" s="73"/>
      <c r="R629" s="69"/>
      <c r="S629" s="74"/>
      <c r="T629" s="69"/>
      <c r="U629" s="21"/>
      <c r="V629" s="21"/>
      <c r="W629" s="20" t="e">
        <f>VLOOKUP(TRIM(X629),X10:Y219,2,FALSE)</f>
        <v>#N/A</v>
      </c>
      <c r="X629" s="168" t="str">
        <f t="shared" si="84"/>
        <v/>
      </c>
      <c r="Y629" s="168">
        <f t="shared" si="85"/>
        <v>0</v>
      </c>
      <c r="Z629" s="168">
        <f t="shared" si="82"/>
        <v>0</v>
      </c>
      <c r="AA629" s="168">
        <f t="shared" si="86"/>
        <v>0</v>
      </c>
      <c r="AB629" s="168">
        <f t="shared" si="87"/>
        <v>0</v>
      </c>
      <c r="AC629" s="168">
        <f t="shared" si="88"/>
        <v>0</v>
      </c>
      <c r="AD629" s="168">
        <f t="shared" si="83"/>
        <v>0</v>
      </c>
      <c r="AE629" s="168">
        <f t="shared" si="89"/>
        <v>0</v>
      </c>
      <c r="AF629" s="170">
        <v>9.1999999999999993</v>
      </c>
      <c r="AI629" s="1" t="str">
        <f t="shared" si="90"/>
        <v/>
      </c>
      <c r="AN629" s="1" t="str">
        <f t="shared" si="91"/>
        <v>{}</v>
      </c>
    </row>
    <row r="630" spans="1:40" ht="26.25" customHeight="1" x14ac:dyDescent="0.25">
      <c r="A630" s="66"/>
      <c r="B630" s="67"/>
      <c r="C630" s="67"/>
      <c r="D630" s="67"/>
      <c r="E630" s="95" t="s">
        <v>7179</v>
      </c>
      <c r="F630" s="68"/>
      <c r="G630" s="68"/>
      <c r="H630" s="68"/>
      <c r="I630" s="124"/>
      <c r="J630" s="69"/>
      <c r="K630" s="121"/>
      <c r="L630" s="71"/>
      <c r="M630" s="70"/>
      <c r="N630" s="69"/>
      <c r="O630" s="69"/>
      <c r="P630" s="69"/>
      <c r="Q630" s="73"/>
      <c r="R630" s="69"/>
      <c r="S630" s="74"/>
      <c r="T630" s="69"/>
      <c r="U630" s="21"/>
      <c r="V630" s="21"/>
      <c r="W630" s="20" t="e">
        <f>VLOOKUP(TRIM(X630),X10:Y219,2,FALSE)</f>
        <v>#N/A</v>
      </c>
      <c r="X630" s="168" t="str">
        <f t="shared" si="84"/>
        <v/>
      </c>
      <c r="Y630" s="168">
        <f t="shared" si="85"/>
        <v>0</v>
      </c>
      <c r="Z630" s="168">
        <f t="shared" si="82"/>
        <v>0</v>
      </c>
      <c r="AA630" s="168">
        <f t="shared" si="86"/>
        <v>0</v>
      </c>
      <c r="AB630" s="168">
        <f t="shared" si="87"/>
        <v>0</v>
      </c>
      <c r="AC630" s="168">
        <f t="shared" si="88"/>
        <v>0</v>
      </c>
      <c r="AD630" s="168">
        <f t="shared" si="83"/>
        <v>0</v>
      </c>
      <c r="AE630" s="168">
        <f t="shared" si="89"/>
        <v>0</v>
      </c>
      <c r="AF630" s="170" t="s">
        <v>821</v>
      </c>
      <c r="AI630" s="1" t="str">
        <f t="shared" si="90"/>
        <v/>
      </c>
      <c r="AN630" s="1" t="str">
        <f t="shared" si="91"/>
        <v>{}</v>
      </c>
    </row>
    <row r="631" spans="1:40" ht="26.25" customHeight="1" x14ac:dyDescent="0.25">
      <c r="A631" s="66"/>
      <c r="B631" s="67"/>
      <c r="C631" s="67"/>
      <c r="D631" s="67"/>
      <c r="E631" s="95" t="s">
        <v>7180</v>
      </c>
      <c r="F631" s="68"/>
      <c r="G631" s="68"/>
      <c r="H631" s="68"/>
      <c r="I631" s="124"/>
      <c r="J631" s="69"/>
      <c r="K631" s="121"/>
      <c r="L631" s="69"/>
      <c r="M631" s="121"/>
      <c r="N631" s="69"/>
      <c r="O631" s="69"/>
      <c r="P631" s="69"/>
      <c r="Q631" s="73"/>
      <c r="R631" s="69"/>
      <c r="S631" s="74"/>
      <c r="T631" s="69"/>
      <c r="U631" s="21"/>
      <c r="V631" s="21"/>
      <c r="W631" s="20" t="e">
        <f>VLOOKUP(TRIM(X631),X10:Y219,2,FALSE)</f>
        <v>#N/A</v>
      </c>
      <c r="X631" s="168" t="str">
        <f t="shared" si="84"/>
        <v/>
      </c>
      <c r="Y631" s="168">
        <f t="shared" si="85"/>
        <v>0</v>
      </c>
      <c r="Z631" s="168">
        <f t="shared" si="82"/>
        <v>0</v>
      </c>
      <c r="AA631" s="168">
        <f t="shared" si="86"/>
        <v>0</v>
      </c>
      <c r="AB631" s="168">
        <f t="shared" si="87"/>
        <v>0</v>
      </c>
      <c r="AC631" s="168">
        <f t="shared" si="88"/>
        <v>0</v>
      </c>
      <c r="AD631" s="168">
        <f t="shared" si="83"/>
        <v>0</v>
      </c>
      <c r="AE631" s="168">
        <f t="shared" si="89"/>
        <v>0</v>
      </c>
      <c r="AF631" s="170">
        <v>8.1</v>
      </c>
      <c r="AI631" s="1" t="str">
        <f t="shared" si="90"/>
        <v/>
      </c>
      <c r="AN631" s="1" t="str">
        <f t="shared" si="91"/>
        <v>{}</v>
      </c>
    </row>
    <row r="632" spans="1:40" ht="26.25" customHeight="1" x14ac:dyDescent="0.25">
      <c r="A632" s="66"/>
      <c r="B632" s="67"/>
      <c r="C632" s="67"/>
      <c r="D632" s="67"/>
      <c r="E632" s="95" t="s">
        <v>7181</v>
      </c>
      <c r="F632" s="68"/>
      <c r="G632" s="68"/>
      <c r="H632" s="68"/>
      <c r="I632" s="124"/>
      <c r="J632" s="69"/>
      <c r="K632" s="121"/>
      <c r="L632" s="71"/>
      <c r="M632" s="70"/>
      <c r="N632" s="69"/>
      <c r="O632" s="69"/>
      <c r="P632" s="69"/>
      <c r="Q632" s="73"/>
      <c r="R632" s="69"/>
      <c r="S632" s="74"/>
      <c r="T632" s="69"/>
      <c r="U632" s="21"/>
      <c r="V632" s="21"/>
      <c r="W632" s="20" t="e">
        <f>VLOOKUP(TRIM(X632),X10:Y219,2,FALSE)</f>
        <v>#N/A</v>
      </c>
      <c r="X632" s="168" t="str">
        <f t="shared" si="84"/>
        <v/>
      </c>
      <c r="Y632" s="168">
        <f t="shared" si="85"/>
        <v>0</v>
      </c>
      <c r="Z632" s="168">
        <f t="shared" si="82"/>
        <v>0</v>
      </c>
      <c r="AA632" s="168">
        <f t="shared" si="86"/>
        <v>0</v>
      </c>
      <c r="AB632" s="168">
        <f t="shared" si="87"/>
        <v>0</v>
      </c>
      <c r="AC632" s="168">
        <f t="shared" si="88"/>
        <v>0</v>
      </c>
      <c r="AD632" s="168">
        <f t="shared" si="83"/>
        <v>0</v>
      </c>
      <c r="AE632" s="168">
        <f t="shared" si="89"/>
        <v>0</v>
      </c>
      <c r="AF632" s="170">
        <v>8.25</v>
      </c>
      <c r="AI632" s="1" t="str">
        <f t="shared" si="90"/>
        <v/>
      </c>
      <c r="AN632" s="1" t="str">
        <f t="shared" si="91"/>
        <v>{}</v>
      </c>
    </row>
    <row r="633" spans="1:40" ht="26.25" customHeight="1" x14ac:dyDescent="0.25">
      <c r="A633" s="66"/>
      <c r="B633" s="67"/>
      <c r="C633" s="67"/>
      <c r="D633" s="67"/>
      <c r="E633" s="95" t="s">
        <v>7182</v>
      </c>
      <c r="F633" s="68"/>
      <c r="G633" s="68"/>
      <c r="H633" s="68"/>
      <c r="I633" s="124"/>
      <c r="J633" s="69"/>
      <c r="K633" s="121"/>
      <c r="L633" s="69"/>
      <c r="M633" s="121"/>
      <c r="N633" s="69"/>
      <c r="O633" s="69"/>
      <c r="P633" s="69"/>
      <c r="Q633" s="73"/>
      <c r="R633" s="69"/>
      <c r="S633" s="74"/>
      <c r="T633" s="69"/>
      <c r="U633" s="21"/>
      <c r="V633" s="21"/>
      <c r="W633" s="20" t="e">
        <f>VLOOKUP(TRIM(X633),X10:Y219,2,FALSE)</f>
        <v>#N/A</v>
      </c>
      <c r="X633" s="168" t="str">
        <f t="shared" si="84"/>
        <v/>
      </c>
      <c r="Y633" s="168">
        <f t="shared" si="85"/>
        <v>0</v>
      </c>
      <c r="Z633" s="168">
        <f t="shared" si="82"/>
        <v>0</v>
      </c>
      <c r="AA633" s="168">
        <f t="shared" si="86"/>
        <v>0</v>
      </c>
      <c r="AB633" s="168">
        <f t="shared" si="87"/>
        <v>0</v>
      </c>
      <c r="AC633" s="168">
        <f t="shared" si="88"/>
        <v>0</v>
      </c>
      <c r="AD633" s="168">
        <f t="shared" si="83"/>
        <v>0</v>
      </c>
      <c r="AE633" s="168">
        <f t="shared" si="89"/>
        <v>0</v>
      </c>
      <c r="AF633" s="170">
        <v>8.1</v>
      </c>
      <c r="AI633" s="1" t="str">
        <f t="shared" si="90"/>
        <v/>
      </c>
      <c r="AN633" s="1" t="str">
        <f t="shared" si="91"/>
        <v>{}</v>
      </c>
    </row>
    <row r="634" spans="1:40" ht="26.25" customHeight="1" x14ac:dyDescent="0.25">
      <c r="A634" s="66"/>
      <c r="B634" s="67"/>
      <c r="C634" s="67"/>
      <c r="D634" s="67"/>
      <c r="E634" s="95" t="s">
        <v>7183</v>
      </c>
      <c r="F634" s="68"/>
      <c r="G634" s="68"/>
      <c r="H634" s="68"/>
      <c r="I634" s="124"/>
      <c r="J634" s="69"/>
      <c r="K634" s="121"/>
      <c r="L634" s="71"/>
      <c r="M634" s="70"/>
      <c r="N634" s="69"/>
      <c r="O634" s="69"/>
      <c r="P634" s="69"/>
      <c r="Q634" s="73"/>
      <c r="R634" s="69"/>
      <c r="S634" s="74"/>
      <c r="T634" s="69"/>
      <c r="U634" s="21"/>
      <c r="V634" s="21"/>
      <c r="W634" s="20" t="e">
        <f>VLOOKUP(TRIM(X634),X10:Y219,2,FALSE)</f>
        <v>#N/A</v>
      </c>
      <c r="X634" s="168" t="str">
        <f t="shared" si="84"/>
        <v/>
      </c>
      <c r="Y634" s="168">
        <f t="shared" si="85"/>
        <v>0</v>
      </c>
      <c r="Z634" s="168">
        <f t="shared" si="82"/>
        <v>0</v>
      </c>
      <c r="AA634" s="168">
        <f t="shared" si="86"/>
        <v>0</v>
      </c>
      <c r="AB634" s="168">
        <f t="shared" si="87"/>
        <v>0</v>
      </c>
      <c r="AC634" s="168">
        <f t="shared" si="88"/>
        <v>0</v>
      </c>
      <c r="AD634" s="168">
        <f t="shared" si="83"/>
        <v>0</v>
      </c>
      <c r="AE634" s="168">
        <f t="shared" si="89"/>
        <v>0</v>
      </c>
      <c r="AF634" s="170">
        <v>8.1</v>
      </c>
      <c r="AI634" s="1" t="str">
        <f t="shared" si="90"/>
        <v/>
      </c>
      <c r="AN634" s="1" t="str">
        <f t="shared" si="91"/>
        <v>{}</v>
      </c>
    </row>
    <row r="635" spans="1:40" ht="26.25" customHeight="1" x14ac:dyDescent="0.25">
      <c r="A635" s="66"/>
      <c r="B635" s="67"/>
      <c r="C635" s="67"/>
      <c r="D635" s="67"/>
      <c r="E635" s="95" t="s">
        <v>7184</v>
      </c>
      <c r="F635" s="68"/>
      <c r="G635" s="68"/>
      <c r="H635" s="68"/>
      <c r="I635" s="124"/>
      <c r="J635" s="69"/>
      <c r="K635" s="121"/>
      <c r="L635" s="69"/>
      <c r="M635" s="121"/>
      <c r="N635" s="69"/>
      <c r="O635" s="69"/>
      <c r="P635" s="69"/>
      <c r="Q635" s="73"/>
      <c r="R635" s="69"/>
      <c r="S635" s="74"/>
      <c r="T635" s="69"/>
      <c r="U635" s="21"/>
      <c r="V635" s="21"/>
      <c r="W635" s="20" t="e">
        <f>VLOOKUP(TRIM(X635),X10:Y219,2,FALSE)</f>
        <v>#N/A</v>
      </c>
      <c r="X635" s="168" t="str">
        <f t="shared" si="84"/>
        <v/>
      </c>
      <c r="Y635" s="168">
        <f t="shared" si="85"/>
        <v>0</v>
      </c>
      <c r="Z635" s="168">
        <f t="shared" si="82"/>
        <v>0</v>
      </c>
      <c r="AA635" s="168">
        <f t="shared" si="86"/>
        <v>0</v>
      </c>
      <c r="AB635" s="168">
        <f t="shared" si="87"/>
        <v>0</v>
      </c>
      <c r="AC635" s="168">
        <f t="shared" si="88"/>
        <v>0</v>
      </c>
      <c r="AD635" s="168">
        <f t="shared" si="83"/>
        <v>0</v>
      </c>
      <c r="AE635" s="168">
        <f t="shared" si="89"/>
        <v>0</v>
      </c>
      <c r="AF635" s="170">
        <v>8.1</v>
      </c>
      <c r="AI635" s="1" t="str">
        <f t="shared" si="90"/>
        <v/>
      </c>
      <c r="AN635" s="1" t="str">
        <f t="shared" si="91"/>
        <v>{}</v>
      </c>
    </row>
    <row r="636" spans="1:40" ht="26.25" customHeight="1" x14ac:dyDescent="0.25">
      <c r="A636" s="66"/>
      <c r="B636" s="67"/>
      <c r="C636" s="67"/>
      <c r="D636" s="67"/>
      <c r="E636" s="95" t="s">
        <v>7185</v>
      </c>
      <c r="F636" s="68"/>
      <c r="G636" s="68"/>
      <c r="H636" s="68"/>
      <c r="I636" s="124"/>
      <c r="J636" s="69"/>
      <c r="K636" s="121"/>
      <c r="L636" s="71"/>
      <c r="M636" s="70"/>
      <c r="N636" s="69"/>
      <c r="O636" s="69"/>
      <c r="P636" s="69"/>
      <c r="Q636" s="73"/>
      <c r="R636" s="69"/>
      <c r="S636" s="74"/>
      <c r="T636" s="69"/>
      <c r="U636" s="21"/>
      <c r="V636" s="21"/>
      <c r="W636" s="20" t="e">
        <f>VLOOKUP(TRIM(X636),X10:Y219,2,FALSE)</f>
        <v>#N/A</v>
      </c>
      <c r="X636" s="168" t="str">
        <f t="shared" si="84"/>
        <v/>
      </c>
      <c r="Y636" s="168">
        <f t="shared" si="85"/>
        <v>0</v>
      </c>
      <c r="Z636" s="168">
        <f t="shared" si="82"/>
        <v>0</v>
      </c>
      <c r="AA636" s="168">
        <f t="shared" si="86"/>
        <v>0</v>
      </c>
      <c r="AB636" s="168">
        <f t="shared" si="87"/>
        <v>0</v>
      </c>
      <c r="AC636" s="168">
        <f t="shared" si="88"/>
        <v>0</v>
      </c>
      <c r="AD636" s="168">
        <f t="shared" si="83"/>
        <v>0</v>
      </c>
      <c r="AE636" s="168">
        <f t="shared" si="89"/>
        <v>0</v>
      </c>
      <c r="AF636" s="170">
        <v>8.9</v>
      </c>
      <c r="AI636" s="1" t="str">
        <f t="shared" si="90"/>
        <v/>
      </c>
      <c r="AN636" s="1" t="str">
        <f t="shared" si="91"/>
        <v>{}</v>
      </c>
    </row>
    <row r="637" spans="1:40" ht="26.25" customHeight="1" x14ac:dyDescent="0.25">
      <c r="A637" s="66"/>
      <c r="B637" s="67"/>
      <c r="C637" s="67"/>
      <c r="D637" s="67"/>
      <c r="E637" s="95" t="s">
        <v>7186</v>
      </c>
      <c r="F637" s="68"/>
      <c r="G637" s="68"/>
      <c r="H637" s="68"/>
      <c r="I637" s="124"/>
      <c r="J637" s="69"/>
      <c r="K637" s="121"/>
      <c r="L637" s="69"/>
      <c r="M637" s="121"/>
      <c r="N637" s="69"/>
      <c r="O637" s="69"/>
      <c r="P637" s="69"/>
      <c r="Q637" s="73"/>
      <c r="R637" s="69"/>
      <c r="S637" s="74"/>
      <c r="T637" s="69"/>
      <c r="U637" s="21"/>
      <c r="V637" s="21"/>
      <c r="W637" s="20" t="e">
        <f>VLOOKUP(TRIM(X637),X10:Y219,2,FALSE)</f>
        <v>#N/A</v>
      </c>
      <c r="X637" s="168" t="str">
        <f t="shared" si="84"/>
        <v/>
      </c>
      <c r="Y637" s="168">
        <f t="shared" si="85"/>
        <v>0</v>
      </c>
      <c r="Z637" s="168">
        <f t="shared" si="82"/>
        <v>0</v>
      </c>
      <c r="AA637" s="168">
        <f t="shared" si="86"/>
        <v>0</v>
      </c>
      <c r="AB637" s="168">
        <f t="shared" si="87"/>
        <v>0</v>
      </c>
      <c r="AC637" s="168">
        <f t="shared" si="88"/>
        <v>0</v>
      </c>
      <c r="AD637" s="168">
        <f t="shared" si="83"/>
        <v>0</v>
      </c>
      <c r="AE637" s="168">
        <f t="shared" si="89"/>
        <v>0</v>
      </c>
      <c r="AF637" s="170">
        <v>8.9</v>
      </c>
      <c r="AI637" s="1" t="str">
        <f t="shared" si="90"/>
        <v/>
      </c>
      <c r="AN637" s="1" t="str">
        <f t="shared" si="91"/>
        <v>{}</v>
      </c>
    </row>
    <row r="638" spans="1:40" ht="26.25" customHeight="1" x14ac:dyDescent="0.25">
      <c r="A638" s="66"/>
      <c r="B638" s="67"/>
      <c r="C638" s="67"/>
      <c r="D638" s="67"/>
      <c r="E638" s="95" t="s">
        <v>7187</v>
      </c>
      <c r="F638" s="68"/>
      <c r="G638" s="68"/>
      <c r="H638" s="68"/>
      <c r="I638" s="124"/>
      <c r="J638" s="69"/>
      <c r="K638" s="121"/>
      <c r="L638" s="71"/>
      <c r="M638" s="70"/>
      <c r="N638" s="69"/>
      <c r="O638" s="69"/>
      <c r="P638" s="69"/>
      <c r="Q638" s="73"/>
      <c r="R638" s="69"/>
      <c r="S638" s="74"/>
      <c r="T638" s="69"/>
      <c r="U638" s="21"/>
      <c r="V638" s="21"/>
      <c r="W638" s="20" t="e">
        <f>VLOOKUP(TRIM(X638),X10:Y219,2,FALSE)</f>
        <v>#N/A</v>
      </c>
      <c r="X638" s="168" t="str">
        <f t="shared" si="84"/>
        <v/>
      </c>
      <c r="Y638" s="168">
        <f t="shared" si="85"/>
        <v>0</v>
      </c>
      <c r="Z638" s="168">
        <f t="shared" si="82"/>
        <v>0</v>
      </c>
      <c r="AA638" s="168">
        <f t="shared" si="86"/>
        <v>0</v>
      </c>
      <c r="AB638" s="168">
        <f t="shared" si="87"/>
        <v>0</v>
      </c>
      <c r="AC638" s="168">
        <f t="shared" si="88"/>
        <v>0</v>
      </c>
      <c r="AD638" s="168">
        <f t="shared" si="83"/>
        <v>0</v>
      </c>
      <c r="AE638" s="168">
        <f t="shared" si="89"/>
        <v>0</v>
      </c>
      <c r="AF638" s="170">
        <v>8.9</v>
      </c>
      <c r="AI638" s="1" t="str">
        <f t="shared" si="90"/>
        <v/>
      </c>
      <c r="AN638" s="1" t="str">
        <f t="shared" si="91"/>
        <v>{}</v>
      </c>
    </row>
    <row r="639" spans="1:40" ht="26.25" customHeight="1" x14ac:dyDescent="0.25">
      <c r="A639" s="66"/>
      <c r="B639" s="67"/>
      <c r="C639" s="67"/>
      <c r="D639" s="67"/>
      <c r="E639" s="95" t="s">
        <v>7188</v>
      </c>
      <c r="F639" s="68"/>
      <c r="G639" s="68"/>
      <c r="H639" s="68"/>
      <c r="I639" s="124"/>
      <c r="J639" s="69"/>
      <c r="K639" s="121"/>
      <c r="L639" s="69"/>
      <c r="M639" s="121"/>
      <c r="N639" s="69"/>
      <c r="O639" s="69"/>
      <c r="P639" s="69"/>
      <c r="Q639" s="73"/>
      <c r="R639" s="69"/>
      <c r="S639" s="74"/>
      <c r="T639" s="69"/>
      <c r="U639" s="21"/>
      <c r="V639" s="21"/>
      <c r="W639" s="20" t="e">
        <f>VLOOKUP(TRIM(X639),X10:Y219,2,FALSE)</f>
        <v>#N/A</v>
      </c>
      <c r="X639" s="168" t="str">
        <f t="shared" si="84"/>
        <v/>
      </c>
      <c r="Y639" s="168">
        <f t="shared" si="85"/>
        <v>0</v>
      </c>
      <c r="Z639" s="168">
        <f t="shared" si="82"/>
        <v>0</v>
      </c>
      <c r="AA639" s="168">
        <f t="shared" si="86"/>
        <v>0</v>
      </c>
      <c r="AB639" s="168">
        <f t="shared" si="87"/>
        <v>0</v>
      </c>
      <c r="AC639" s="168">
        <f t="shared" si="88"/>
        <v>0</v>
      </c>
      <c r="AD639" s="168">
        <f t="shared" si="83"/>
        <v>0</v>
      </c>
      <c r="AE639" s="168">
        <f t="shared" si="89"/>
        <v>0</v>
      </c>
      <c r="AF639" s="170">
        <v>8.9</v>
      </c>
      <c r="AI639" s="1" t="str">
        <f t="shared" si="90"/>
        <v/>
      </c>
      <c r="AN639" s="1" t="str">
        <f t="shared" si="91"/>
        <v>{}</v>
      </c>
    </row>
    <row r="640" spans="1:40" ht="26.25" customHeight="1" x14ac:dyDescent="0.25">
      <c r="A640" s="66"/>
      <c r="B640" s="67"/>
      <c r="C640" s="67"/>
      <c r="D640" s="67"/>
      <c r="E640" s="95" t="s">
        <v>7189</v>
      </c>
      <c r="F640" s="68"/>
      <c r="G640" s="68"/>
      <c r="H640" s="68"/>
      <c r="I640" s="124"/>
      <c r="J640" s="69"/>
      <c r="K640" s="121"/>
      <c r="L640" s="71"/>
      <c r="M640" s="70"/>
      <c r="N640" s="69"/>
      <c r="O640" s="69"/>
      <c r="P640" s="69"/>
      <c r="Q640" s="73"/>
      <c r="R640" s="69"/>
      <c r="S640" s="74"/>
      <c r="T640" s="69"/>
      <c r="U640" s="21"/>
      <c r="V640" s="21"/>
      <c r="W640" s="20" t="e">
        <f>VLOOKUP(TRIM(X640),X10:Y219,2,FALSE)</f>
        <v>#N/A</v>
      </c>
      <c r="X640" s="168" t="str">
        <f t="shared" si="84"/>
        <v/>
      </c>
      <c r="Y640" s="168">
        <f t="shared" si="85"/>
        <v>0</v>
      </c>
      <c r="Z640" s="168">
        <f t="shared" si="82"/>
        <v>0</v>
      </c>
      <c r="AA640" s="168">
        <f t="shared" si="86"/>
        <v>0</v>
      </c>
      <c r="AB640" s="168">
        <f t="shared" si="87"/>
        <v>0</v>
      </c>
      <c r="AC640" s="168">
        <f t="shared" si="88"/>
        <v>0</v>
      </c>
      <c r="AD640" s="168">
        <f t="shared" si="83"/>
        <v>0</v>
      </c>
      <c r="AE640" s="168">
        <f t="shared" si="89"/>
        <v>0</v>
      </c>
      <c r="AF640" s="170">
        <v>8.9</v>
      </c>
      <c r="AI640" s="1" t="str">
        <f t="shared" si="90"/>
        <v/>
      </c>
      <c r="AN640" s="1" t="str">
        <f t="shared" si="91"/>
        <v>{}</v>
      </c>
    </row>
    <row r="641" spans="1:40" ht="26.25" customHeight="1" x14ac:dyDescent="0.25">
      <c r="A641" s="66"/>
      <c r="B641" s="67"/>
      <c r="C641" s="67"/>
      <c r="D641" s="67"/>
      <c r="E641" s="95" t="s">
        <v>7190</v>
      </c>
      <c r="F641" s="68"/>
      <c r="G641" s="68"/>
      <c r="H641" s="68"/>
      <c r="I641" s="124"/>
      <c r="J641" s="69"/>
      <c r="K641" s="121"/>
      <c r="L641" s="69"/>
      <c r="M641" s="121"/>
      <c r="N641" s="69"/>
      <c r="O641" s="69"/>
      <c r="P641" s="69"/>
      <c r="Q641" s="73"/>
      <c r="R641" s="69"/>
      <c r="S641" s="74"/>
      <c r="T641" s="69"/>
      <c r="U641" s="21"/>
      <c r="V641" s="21"/>
      <c r="W641" s="20" t="e">
        <f>VLOOKUP(TRIM(X641),X10:Y219,2,FALSE)</f>
        <v>#N/A</v>
      </c>
      <c r="X641" s="168" t="str">
        <f t="shared" si="84"/>
        <v/>
      </c>
      <c r="Y641" s="168">
        <f t="shared" si="85"/>
        <v>0</v>
      </c>
      <c r="Z641" s="168">
        <f t="shared" si="82"/>
        <v>0</v>
      </c>
      <c r="AA641" s="168">
        <f t="shared" si="86"/>
        <v>0</v>
      </c>
      <c r="AB641" s="168">
        <f t="shared" si="87"/>
        <v>0</v>
      </c>
      <c r="AC641" s="168">
        <f t="shared" si="88"/>
        <v>0</v>
      </c>
      <c r="AD641" s="168">
        <f t="shared" si="83"/>
        <v>0</v>
      </c>
      <c r="AE641" s="168">
        <f t="shared" si="89"/>
        <v>0</v>
      </c>
      <c r="AF641" s="170">
        <v>8.4</v>
      </c>
      <c r="AI641" s="1" t="str">
        <f t="shared" si="90"/>
        <v/>
      </c>
      <c r="AN641" s="1" t="str">
        <f t="shared" si="91"/>
        <v>{}</v>
      </c>
    </row>
    <row r="642" spans="1:40" ht="26.25" customHeight="1" x14ac:dyDescent="0.25">
      <c r="A642" s="66"/>
      <c r="B642" s="67"/>
      <c r="C642" s="67"/>
      <c r="D642" s="67"/>
      <c r="E642" s="95" t="s">
        <v>7191</v>
      </c>
      <c r="F642" s="68"/>
      <c r="G642" s="68"/>
      <c r="H642" s="68"/>
      <c r="I642" s="124"/>
      <c r="J642" s="69"/>
      <c r="K642" s="121"/>
      <c r="L642" s="71"/>
      <c r="M642" s="70"/>
      <c r="N642" s="69"/>
      <c r="O642" s="69"/>
      <c r="P642" s="69"/>
      <c r="Q642" s="73"/>
      <c r="R642" s="69"/>
      <c r="S642" s="74"/>
      <c r="T642" s="69"/>
      <c r="U642" s="21"/>
      <c r="V642" s="21"/>
      <c r="W642" s="20" t="e">
        <f>VLOOKUP(TRIM(X642),X10:Y219,2,FALSE)</f>
        <v>#N/A</v>
      </c>
      <c r="X642" s="168" t="str">
        <f t="shared" si="84"/>
        <v/>
      </c>
      <c r="Y642" s="168">
        <f t="shared" si="85"/>
        <v>0</v>
      </c>
      <c r="Z642" s="168">
        <f t="shared" si="82"/>
        <v>0</v>
      </c>
      <c r="AA642" s="168">
        <f t="shared" si="86"/>
        <v>0</v>
      </c>
      <c r="AB642" s="168">
        <f t="shared" si="87"/>
        <v>0</v>
      </c>
      <c r="AC642" s="168">
        <f t="shared" si="88"/>
        <v>0</v>
      </c>
      <c r="AD642" s="168">
        <f t="shared" si="83"/>
        <v>0</v>
      </c>
      <c r="AE642" s="168">
        <f t="shared" si="89"/>
        <v>0</v>
      </c>
      <c r="AF642" s="170">
        <v>8.4</v>
      </c>
      <c r="AI642" s="1" t="str">
        <f t="shared" si="90"/>
        <v/>
      </c>
      <c r="AN642" s="1" t="str">
        <f t="shared" si="91"/>
        <v>{}</v>
      </c>
    </row>
    <row r="643" spans="1:40" ht="26.25" customHeight="1" x14ac:dyDescent="0.25">
      <c r="A643" s="66"/>
      <c r="B643" s="67"/>
      <c r="C643" s="67"/>
      <c r="D643" s="67"/>
      <c r="E643" s="95" t="s">
        <v>7192</v>
      </c>
      <c r="F643" s="68"/>
      <c r="G643" s="68"/>
      <c r="H643" s="68"/>
      <c r="I643" s="124"/>
      <c r="J643" s="69"/>
      <c r="K643" s="121"/>
      <c r="L643" s="69"/>
      <c r="M643" s="121"/>
      <c r="N643" s="69"/>
      <c r="O643" s="69"/>
      <c r="P643" s="69"/>
      <c r="Q643" s="73"/>
      <c r="R643" s="69"/>
      <c r="S643" s="74"/>
      <c r="T643" s="69"/>
      <c r="U643" s="21"/>
      <c r="V643" s="21"/>
      <c r="W643" s="20" t="e">
        <f>VLOOKUP(TRIM(X643),X10:Y219,2,FALSE)</f>
        <v>#N/A</v>
      </c>
      <c r="X643" s="168" t="str">
        <f t="shared" si="84"/>
        <v/>
      </c>
      <c r="Y643" s="168">
        <f t="shared" si="85"/>
        <v>0</v>
      </c>
      <c r="Z643" s="168">
        <f t="shared" si="82"/>
        <v>0</v>
      </c>
      <c r="AA643" s="168">
        <f t="shared" si="86"/>
        <v>0</v>
      </c>
      <c r="AB643" s="168">
        <f t="shared" si="87"/>
        <v>0</v>
      </c>
      <c r="AC643" s="168">
        <f t="shared" si="88"/>
        <v>0</v>
      </c>
      <c r="AD643" s="168">
        <f t="shared" si="83"/>
        <v>0</v>
      </c>
      <c r="AE643" s="168">
        <f t="shared" si="89"/>
        <v>0</v>
      </c>
      <c r="AF643" s="170">
        <v>8.4</v>
      </c>
      <c r="AI643" s="1" t="str">
        <f t="shared" si="90"/>
        <v/>
      </c>
      <c r="AN643" s="1" t="str">
        <f t="shared" si="91"/>
        <v>{}</v>
      </c>
    </row>
    <row r="644" spans="1:40" ht="26.25" customHeight="1" x14ac:dyDescent="0.25">
      <c r="A644" s="66"/>
      <c r="B644" s="67"/>
      <c r="C644" s="67"/>
      <c r="D644" s="67"/>
      <c r="E644" s="95" t="s">
        <v>7193</v>
      </c>
      <c r="F644" s="68"/>
      <c r="G644" s="68"/>
      <c r="H644" s="68"/>
      <c r="I644" s="124"/>
      <c r="J644" s="69"/>
      <c r="K644" s="121"/>
      <c r="L644" s="71"/>
      <c r="M644" s="70"/>
      <c r="N644" s="69"/>
      <c r="O644" s="69"/>
      <c r="P644" s="69"/>
      <c r="Q644" s="73"/>
      <c r="R644" s="69"/>
      <c r="S644" s="74"/>
      <c r="T644" s="69"/>
      <c r="U644" s="21"/>
      <c r="V644" s="21"/>
      <c r="W644" s="20" t="e">
        <f>VLOOKUP(TRIM(X644),X10:Y219,2,FALSE)</f>
        <v>#N/A</v>
      </c>
      <c r="X644" s="168" t="str">
        <f t="shared" si="84"/>
        <v/>
      </c>
      <c r="Y644" s="168">
        <f t="shared" si="85"/>
        <v>0</v>
      </c>
      <c r="Z644" s="168">
        <f t="shared" si="82"/>
        <v>0</v>
      </c>
      <c r="AA644" s="168">
        <f t="shared" si="86"/>
        <v>0</v>
      </c>
      <c r="AB644" s="168">
        <f t="shared" si="87"/>
        <v>0</v>
      </c>
      <c r="AC644" s="168">
        <f t="shared" si="88"/>
        <v>0</v>
      </c>
      <c r="AD644" s="168">
        <f t="shared" si="83"/>
        <v>0</v>
      </c>
      <c r="AE644" s="168">
        <f t="shared" si="89"/>
        <v>0</v>
      </c>
      <c r="AF644" s="170">
        <v>8.4</v>
      </c>
      <c r="AI644" s="1" t="str">
        <f t="shared" si="90"/>
        <v/>
      </c>
      <c r="AN644" s="1" t="str">
        <f t="shared" si="91"/>
        <v>{}</v>
      </c>
    </row>
    <row r="645" spans="1:40" ht="26.25" customHeight="1" x14ac:dyDescent="0.25">
      <c r="A645" s="66"/>
      <c r="B645" s="67"/>
      <c r="C645" s="67"/>
      <c r="D645" s="67"/>
      <c r="E645" s="95" t="s">
        <v>7194</v>
      </c>
      <c r="F645" s="68"/>
      <c r="G645" s="68"/>
      <c r="H645" s="68"/>
      <c r="I645" s="124"/>
      <c r="J645" s="69"/>
      <c r="K645" s="121"/>
      <c r="L645" s="69"/>
      <c r="M645" s="121"/>
      <c r="N645" s="69"/>
      <c r="O645" s="69"/>
      <c r="P645" s="69"/>
      <c r="Q645" s="73"/>
      <c r="R645" s="69"/>
      <c r="S645" s="74"/>
      <c r="T645" s="69"/>
      <c r="U645" s="21"/>
      <c r="V645" s="21"/>
      <c r="W645" s="20" t="e">
        <f>VLOOKUP(TRIM(X645),X10:Y219,2,FALSE)</f>
        <v>#N/A</v>
      </c>
      <c r="X645" s="168" t="str">
        <f t="shared" si="84"/>
        <v/>
      </c>
      <c r="Y645" s="168">
        <f t="shared" si="85"/>
        <v>0</v>
      </c>
      <c r="Z645" s="168">
        <f t="shared" si="82"/>
        <v>0</v>
      </c>
      <c r="AA645" s="168">
        <f t="shared" si="86"/>
        <v>0</v>
      </c>
      <c r="AB645" s="168">
        <f t="shared" si="87"/>
        <v>0</v>
      </c>
      <c r="AC645" s="168">
        <f t="shared" si="88"/>
        <v>0</v>
      </c>
      <c r="AD645" s="168">
        <f t="shared" si="83"/>
        <v>0</v>
      </c>
      <c r="AE645" s="168">
        <f t="shared" si="89"/>
        <v>0</v>
      </c>
      <c r="AF645" s="170">
        <v>8.25</v>
      </c>
      <c r="AI645" s="1" t="str">
        <f t="shared" si="90"/>
        <v/>
      </c>
      <c r="AN645" s="1" t="str">
        <f t="shared" si="91"/>
        <v>{}</v>
      </c>
    </row>
    <row r="646" spans="1:40" ht="26.25" customHeight="1" x14ac:dyDescent="0.25">
      <c r="A646" s="66"/>
      <c r="B646" s="67"/>
      <c r="C646" s="67"/>
      <c r="D646" s="67"/>
      <c r="E646" s="95" t="s">
        <v>7195</v>
      </c>
      <c r="F646" s="68"/>
      <c r="G646" s="68"/>
      <c r="H646" s="68"/>
      <c r="I646" s="124"/>
      <c r="J646" s="69"/>
      <c r="K646" s="121"/>
      <c r="L646" s="71"/>
      <c r="M646" s="70"/>
      <c r="N646" s="69"/>
      <c r="O646" s="69"/>
      <c r="P646" s="69"/>
      <c r="Q646" s="73"/>
      <c r="R646" s="69"/>
      <c r="S646" s="74"/>
      <c r="T646" s="69"/>
      <c r="U646" s="21"/>
      <c r="V646" s="21"/>
      <c r="W646" s="20" t="e">
        <f>VLOOKUP(TRIM(X646),X10:Y219,2,FALSE)</f>
        <v>#N/A</v>
      </c>
      <c r="X646" s="168" t="str">
        <f t="shared" si="84"/>
        <v/>
      </c>
      <c r="Y646" s="168">
        <f t="shared" si="85"/>
        <v>0</v>
      </c>
      <c r="Z646" s="168">
        <f t="shared" si="82"/>
        <v>0</v>
      </c>
      <c r="AA646" s="168">
        <f t="shared" si="86"/>
        <v>0</v>
      </c>
      <c r="AB646" s="168">
        <f t="shared" si="87"/>
        <v>0</v>
      </c>
      <c r="AC646" s="168">
        <f t="shared" si="88"/>
        <v>0</v>
      </c>
      <c r="AD646" s="168">
        <f t="shared" si="83"/>
        <v>0</v>
      </c>
      <c r="AE646" s="168">
        <f t="shared" si="89"/>
        <v>0</v>
      </c>
      <c r="AF646" s="170">
        <v>8.8000000000000007</v>
      </c>
      <c r="AI646" s="1" t="str">
        <f t="shared" si="90"/>
        <v/>
      </c>
      <c r="AN646" s="1" t="str">
        <f t="shared" si="91"/>
        <v>{}</v>
      </c>
    </row>
    <row r="647" spans="1:40" ht="26.25" customHeight="1" x14ac:dyDescent="0.25">
      <c r="A647" s="66"/>
      <c r="B647" s="67"/>
      <c r="C647" s="67"/>
      <c r="D647" s="67"/>
      <c r="E647" s="95" t="s">
        <v>7196</v>
      </c>
      <c r="F647" s="68"/>
      <c r="G647" s="68"/>
      <c r="H647" s="68"/>
      <c r="I647" s="124"/>
      <c r="J647" s="69"/>
      <c r="K647" s="121"/>
      <c r="L647" s="69"/>
      <c r="M647" s="121"/>
      <c r="N647" s="69"/>
      <c r="O647" s="69"/>
      <c r="P647" s="69"/>
      <c r="Q647" s="73"/>
      <c r="R647" s="69"/>
      <c r="S647" s="74"/>
      <c r="T647" s="69"/>
      <c r="U647" s="21"/>
      <c r="V647" s="21"/>
      <c r="W647" s="20" t="e">
        <f>VLOOKUP(TRIM(X647),X10:Y219,2,FALSE)</f>
        <v>#N/A</v>
      </c>
      <c r="X647" s="168" t="str">
        <f t="shared" si="84"/>
        <v/>
      </c>
      <c r="Y647" s="168">
        <f t="shared" si="85"/>
        <v>0</v>
      </c>
      <c r="Z647" s="168">
        <f t="shared" si="82"/>
        <v>0</v>
      </c>
      <c r="AA647" s="168">
        <f t="shared" si="86"/>
        <v>0</v>
      </c>
      <c r="AB647" s="168">
        <f t="shared" si="87"/>
        <v>0</v>
      </c>
      <c r="AC647" s="168">
        <f t="shared" si="88"/>
        <v>0</v>
      </c>
      <c r="AD647" s="168">
        <f t="shared" si="83"/>
        <v>0</v>
      </c>
      <c r="AE647" s="168">
        <f t="shared" si="89"/>
        <v>0</v>
      </c>
      <c r="AF647" s="170">
        <v>8.16</v>
      </c>
      <c r="AI647" s="1" t="str">
        <f t="shared" si="90"/>
        <v/>
      </c>
      <c r="AN647" s="1" t="str">
        <f t="shared" si="91"/>
        <v>{}</v>
      </c>
    </row>
    <row r="648" spans="1:40" ht="26.25" customHeight="1" x14ac:dyDescent="0.25">
      <c r="A648" s="66"/>
      <c r="B648" s="67"/>
      <c r="C648" s="67"/>
      <c r="D648" s="67"/>
      <c r="E648" s="95" t="s">
        <v>7197</v>
      </c>
      <c r="F648" s="68"/>
      <c r="G648" s="68"/>
      <c r="H648" s="68"/>
      <c r="I648" s="124"/>
      <c r="J648" s="69"/>
      <c r="K648" s="121"/>
      <c r="L648" s="71"/>
      <c r="M648" s="70"/>
      <c r="N648" s="69"/>
      <c r="O648" s="69"/>
      <c r="P648" s="69"/>
      <c r="Q648" s="73"/>
      <c r="R648" s="69"/>
      <c r="S648" s="74"/>
      <c r="T648" s="69"/>
      <c r="U648" s="21"/>
      <c r="V648" s="21"/>
      <c r="W648" s="20" t="e">
        <f>VLOOKUP(TRIM(X648),X10:Y219,2,FALSE)</f>
        <v>#N/A</v>
      </c>
      <c r="X648" s="168" t="str">
        <f t="shared" si="84"/>
        <v/>
      </c>
      <c r="Y648" s="168">
        <f t="shared" si="85"/>
        <v>0</v>
      </c>
      <c r="Z648" s="168">
        <f t="shared" si="82"/>
        <v>0</v>
      </c>
      <c r="AA648" s="168">
        <f t="shared" si="86"/>
        <v>0</v>
      </c>
      <c r="AB648" s="168">
        <f t="shared" si="87"/>
        <v>0</v>
      </c>
      <c r="AC648" s="168">
        <f t="shared" si="88"/>
        <v>0</v>
      </c>
      <c r="AD648" s="168">
        <f t="shared" si="83"/>
        <v>0</v>
      </c>
      <c r="AE648" s="168">
        <f t="shared" si="89"/>
        <v>0</v>
      </c>
      <c r="AF648" s="170">
        <v>8.16</v>
      </c>
      <c r="AI648" s="1" t="str">
        <f t="shared" si="90"/>
        <v/>
      </c>
      <c r="AN648" s="1" t="str">
        <f t="shared" si="91"/>
        <v>{}</v>
      </c>
    </row>
    <row r="649" spans="1:40" ht="26.25" customHeight="1" x14ac:dyDescent="0.25">
      <c r="A649" s="66"/>
      <c r="B649" s="67"/>
      <c r="C649" s="67"/>
      <c r="D649" s="67"/>
      <c r="E649" s="95" t="s">
        <v>7198</v>
      </c>
      <c r="F649" s="68"/>
      <c r="G649" s="68"/>
      <c r="H649" s="68"/>
      <c r="I649" s="124"/>
      <c r="J649" s="69"/>
      <c r="K649" s="121"/>
      <c r="L649" s="69"/>
      <c r="M649" s="121"/>
      <c r="N649" s="69"/>
      <c r="O649" s="69"/>
      <c r="P649" s="69"/>
      <c r="Q649" s="73"/>
      <c r="R649" s="69"/>
      <c r="S649" s="74"/>
      <c r="T649" s="69"/>
      <c r="U649" s="21"/>
      <c r="V649" s="21"/>
      <c r="W649" s="20" t="e">
        <f>VLOOKUP(TRIM(X649),X10:Y219,2,FALSE)</f>
        <v>#N/A</v>
      </c>
      <c r="X649" s="168" t="str">
        <f t="shared" si="84"/>
        <v/>
      </c>
      <c r="Y649" s="168">
        <f t="shared" si="85"/>
        <v>0</v>
      </c>
      <c r="Z649" s="168">
        <f t="shared" si="82"/>
        <v>0</v>
      </c>
      <c r="AA649" s="168">
        <f t="shared" si="86"/>
        <v>0</v>
      </c>
      <c r="AB649" s="168">
        <f t="shared" si="87"/>
        <v>0</v>
      </c>
      <c r="AC649" s="168">
        <f t="shared" si="88"/>
        <v>0</v>
      </c>
      <c r="AD649" s="168">
        <f t="shared" si="83"/>
        <v>0</v>
      </c>
      <c r="AE649" s="168">
        <f t="shared" si="89"/>
        <v>0</v>
      </c>
      <c r="AF649" s="170">
        <v>8.1999999999999993</v>
      </c>
      <c r="AI649" s="1" t="str">
        <f t="shared" si="90"/>
        <v/>
      </c>
      <c r="AN649" s="1" t="str">
        <f t="shared" si="91"/>
        <v>{}</v>
      </c>
    </row>
    <row r="650" spans="1:40" ht="26.25" customHeight="1" x14ac:dyDescent="0.25">
      <c r="A650" s="66"/>
      <c r="B650" s="67"/>
      <c r="C650" s="67"/>
      <c r="D650" s="67"/>
      <c r="E650" s="95" t="s">
        <v>7199</v>
      </c>
      <c r="F650" s="68"/>
      <c r="G650" s="68"/>
      <c r="H650" s="68"/>
      <c r="I650" s="124"/>
      <c r="J650" s="69"/>
      <c r="K650" s="121"/>
      <c r="L650" s="71"/>
      <c r="M650" s="70"/>
      <c r="N650" s="69"/>
      <c r="O650" s="69"/>
      <c r="P650" s="69"/>
      <c r="Q650" s="73"/>
      <c r="R650" s="69"/>
      <c r="S650" s="74"/>
      <c r="T650" s="69"/>
      <c r="U650" s="21"/>
      <c r="V650" s="21"/>
      <c r="W650" s="20" t="e">
        <f>VLOOKUP(TRIM(X650),X10:Y219,2,FALSE)</f>
        <v>#N/A</v>
      </c>
      <c r="X650" s="168" t="str">
        <f t="shared" si="84"/>
        <v/>
      </c>
      <c r="Y650" s="168">
        <f t="shared" si="85"/>
        <v>0</v>
      </c>
      <c r="Z650" s="168">
        <f t="shared" si="82"/>
        <v>0</v>
      </c>
      <c r="AA650" s="168">
        <f t="shared" si="86"/>
        <v>0</v>
      </c>
      <c r="AB650" s="168">
        <f t="shared" si="87"/>
        <v>0</v>
      </c>
      <c r="AC650" s="168">
        <f t="shared" si="88"/>
        <v>0</v>
      </c>
      <c r="AD650" s="168">
        <f t="shared" si="83"/>
        <v>0</v>
      </c>
      <c r="AE650" s="168">
        <f t="shared" si="89"/>
        <v>0</v>
      </c>
      <c r="AF650" s="170">
        <v>8.1999999999999993</v>
      </c>
      <c r="AI650" s="1" t="str">
        <f t="shared" si="90"/>
        <v/>
      </c>
      <c r="AN650" s="1" t="str">
        <f t="shared" si="91"/>
        <v>{}</v>
      </c>
    </row>
    <row r="651" spans="1:40" ht="26.25" customHeight="1" x14ac:dyDescent="0.25">
      <c r="A651" s="66"/>
      <c r="B651" s="67"/>
      <c r="C651" s="67"/>
      <c r="D651" s="67"/>
      <c r="E651" s="95" t="s">
        <v>7200</v>
      </c>
      <c r="F651" s="68"/>
      <c r="G651" s="68"/>
      <c r="H651" s="68"/>
      <c r="I651" s="124"/>
      <c r="J651" s="69"/>
      <c r="K651" s="121"/>
      <c r="L651" s="69"/>
      <c r="M651" s="121"/>
      <c r="N651" s="69"/>
      <c r="O651" s="69"/>
      <c r="P651" s="69"/>
      <c r="Q651" s="73"/>
      <c r="R651" s="69"/>
      <c r="S651" s="74"/>
      <c r="T651" s="69"/>
      <c r="U651" s="21"/>
      <c r="V651" s="21"/>
      <c r="W651" s="20" t="e">
        <f>VLOOKUP(TRIM(X651),X10:Y219,2,FALSE)</f>
        <v>#N/A</v>
      </c>
      <c r="X651" s="168" t="str">
        <f t="shared" si="84"/>
        <v/>
      </c>
      <c r="Y651" s="168">
        <f t="shared" si="85"/>
        <v>0</v>
      </c>
      <c r="Z651" s="168">
        <f t="shared" si="82"/>
        <v>0</v>
      </c>
      <c r="AA651" s="168">
        <f t="shared" si="86"/>
        <v>0</v>
      </c>
      <c r="AB651" s="168">
        <f t="shared" si="87"/>
        <v>0</v>
      </c>
      <c r="AC651" s="168">
        <f t="shared" si="88"/>
        <v>0</v>
      </c>
      <c r="AD651" s="168">
        <f t="shared" si="83"/>
        <v>0</v>
      </c>
      <c r="AE651" s="168">
        <f t="shared" si="89"/>
        <v>0</v>
      </c>
      <c r="AF651" s="170">
        <v>8.1999999999999993</v>
      </c>
      <c r="AI651" s="1" t="str">
        <f t="shared" si="90"/>
        <v/>
      </c>
      <c r="AN651" s="1" t="str">
        <f t="shared" si="91"/>
        <v>{}</v>
      </c>
    </row>
    <row r="652" spans="1:40" ht="26.25" customHeight="1" x14ac:dyDescent="0.25">
      <c r="A652" s="66"/>
      <c r="B652" s="67"/>
      <c r="C652" s="67"/>
      <c r="D652" s="67"/>
      <c r="E652" s="95" t="s">
        <v>7201</v>
      </c>
      <c r="F652" s="68"/>
      <c r="G652" s="68"/>
      <c r="H652" s="68"/>
      <c r="I652" s="124"/>
      <c r="J652" s="69"/>
      <c r="K652" s="121"/>
      <c r="L652" s="71"/>
      <c r="M652" s="70"/>
      <c r="N652" s="69"/>
      <c r="O652" s="69"/>
      <c r="P652" s="69"/>
      <c r="Q652" s="73"/>
      <c r="R652" s="69"/>
      <c r="S652" s="74"/>
      <c r="T652" s="69"/>
      <c r="U652" s="21"/>
      <c r="V652" s="21"/>
      <c r="W652" s="20" t="e">
        <f>VLOOKUP(TRIM(X652),X10:Y219,2,FALSE)</f>
        <v>#N/A</v>
      </c>
      <c r="X652" s="168" t="str">
        <f t="shared" si="84"/>
        <v/>
      </c>
      <c r="Y652" s="168">
        <f t="shared" si="85"/>
        <v>0</v>
      </c>
      <c r="Z652" s="168">
        <f t="shared" si="82"/>
        <v>0</v>
      </c>
      <c r="AA652" s="168">
        <f t="shared" si="86"/>
        <v>0</v>
      </c>
      <c r="AB652" s="168">
        <f t="shared" si="87"/>
        <v>0</v>
      </c>
      <c r="AC652" s="168">
        <f t="shared" si="88"/>
        <v>0</v>
      </c>
      <c r="AD652" s="168">
        <f t="shared" si="83"/>
        <v>0</v>
      </c>
      <c r="AE652" s="168">
        <f t="shared" si="89"/>
        <v>0</v>
      </c>
      <c r="AF652" s="170">
        <v>8.5</v>
      </c>
      <c r="AI652" s="1" t="str">
        <f t="shared" si="90"/>
        <v/>
      </c>
      <c r="AN652" s="1" t="str">
        <f t="shared" si="91"/>
        <v>{}</v>
      </c>
    </row>
    <row r="653" spans="1:40" ht="26.25" customHeight="1" x14ac:dyDescent="0.25">
      <c r="A653" s="66"/>
      <c r="B653" s="67"/>
      <c r="C653" s="67"/>
      <c r="D653" s="67"/>
      <c r="E653" s="95" t="s">
        <v>7202</v>
      </c>
      <c r="F653" s="68"/>
      <c r="G653" s="68"/>
      <c r="H653" s="68"/>
      <c r="I653" s="124"/>
      <c r="J653" s="69"/>
      <c r="K653" s="121"/>
      <c r="L653" s="69"/>
      <c r="M653" s="121"/>
      <c r="N653" s="69"/>
      <c r="O653" s="69"/>
      <c r="P653" s="69"/>
      <c r="Q653" s="73"/>
      <c r="R653" s="69"/>
      <c r="S653" s="74"/>
      <c r="T653" s="69"/>
      <c r="U653" s="21"/>
      <c r="V653" s="21"/>
      <c r="W653" s="20" t="e">
        <f>VLOOKUP(TRIM(X653),X10:Y219,2,FALSE)</f>
        <v>#N/A</v>
      </c>
      <c r="X653" s="168" t="str">
        <f t="shared" si="84"/>
        <v/>
      </c>
      <c r="Y653" s="168">
        <f t="shared" si="85"/>
        <v>0</v>
      </c>
      <c r="Z653" s="168">
        <f t="shared" si="82"/>
        <v>0</v>
      </c>
      <c r="AA653" s="168">
        <f t="shared" si="86"/>
        <v>0</v>
      </c>
      <c r="AB653" s="168">
        <f t="shared" si="87"/>
        <v>0</v>
      </c>
      <c r="AC653" s="168">
        <f t="shared" si="88"/>
        <v>0</v>
      </c>
      <c r="AD653" s="168">
        <f t="shared" si="83"/>
        <v>0</v>
      </c>
      <c r="AE653" s="168">
        <f t="shared" si="89"/>
        <v>0</v>
      </c>
      <c r="AF653" s="170" t="s">
        <v>821</v>
      </c>
      <c r="AI653" s="1" t="str">
        <f t="shared" si="90"/>
        <v/>
      </c>
      <c r="AN653" s="1" t="str">
        <f t="shared" si="91"/>
        <v>{}</v>
      </c>
    </row>
    <row r="654" spans="1:40" ht="26.25" customHeight="1" x14ac:dyDescent="0.25">
      <c r="A654" s="66"/>
      <c r="B654" s="67"/>
      <c r="C654" s="67"/>
      <c r="D654" s="67"/>
      <c r="E654" s="95" t="s">
        <v>7203</v>
      </c>
      <c r="F654" s="68"/>
      <c r="G654" s="68"/>
      <c r="H654" s="68"/>
      <c r="I654" s="124"/>
      <c r="J654" s="69"/>
      <c r="K654" s="121"/>
      <c r="L654" s="71"/>
      <c r="M654" s="70"/>
      <c r="N654" s="69"/>
      <c r="O654" s="69"/>
      <c r="P654" s="69"/>
      <c r="Q654" s="73"/>
      <c r="R654" s="69"/>
      <c r="S654" s="74"/>
      <c r="T654" s="69"/>
      <c r="U654" s="21"/>
      <c r="V654" s="21"/>
      <c r="W654" s="20" t="e">
        <f>VLOOKUP(TRIM(X654),X10:Y219,2,FALSE)</f>
        <v>#N/A</v>
      </c>
      <c r="X654" s="168" t="str">
        <f t="shared" si="84"/>
        <v/>
      </c>
      <c r="Y654" s="168">
        <f t="shared" si="85"/>
        <v>0</v>
      </c>
      <c r="Z654" s="168">
        <f t="shared" si="82"/>
        <v>0</v>
      </c>
      <c r="AA654" s="168">
        <f t="shared" si="86"/>
        <v>0</v>
      </c>
      <c r="AB654" s="168">
        <f t="shared" si="87"/>
        <v>0</v>
      </c>
      <c r="AC654" s="168">
        <f t="shared" si="88"/>
        <v>0</v>
      </c>
      <c r="AD654" s="168">
        <f t="shared" si="83"/>
        <v>0</v>
      </c>
      <c r="AE654" s="168">
        <f t="shared" si="89"/>
        <v>0</v>
      </c>
      <c r="AF654" s="170">
        <v>8.25</v>
      </c>
      <c r="AI654" s="1" t="str">
        <f t="shared" si="90"/>
        <v/>
      </c>
      <c r="AN654" s="1" t="str">
        <f t="shared" si="91"/>
        <v>{}</v>
      </c>
    </row>
    <row r="655" spans="1:40" ht="26.25" customHeight="1" x14ac:dyDescent="0.25">
      <c r="A655" s="66"/>
      <c r="B655" s="67"/>
      <c r="C655" s="67"/>
      <c r="D655" s="67"/>
      <c r="E655" s="95" t="s">
        <v>7204</v>
      </c>
      <c r="F655" s="68"/>
      <c r="G655" s="68"/>
      <c r="H655" s="68"/>
      <c r="I655" s="124"/>
      <c r="J655" s="69"/>
      <c r="K655" s="121"/>
      <c r="L655" s="69"/>
      <c r="M655" s="121"/>
      <c r="N655" s="69"/>
      <c r="O655" s="69"/>
      <c r="P655" s="69"/>
      <c r="Q655" s="73"/>
      <c r="R655" s="69"/>
      <c r="S655" s="74"/>
      <c r="T655" s="69"/>
      <c r="U655" s="21"/>
      <c r="V655" s="21"/>
      <c r="W655" s="20" t="e">
        <f>VLOOKUP(TRIM(X655),X10:Y219,2,FALSE)</f>
        <v>#N/A</v>
      </c>
      <c r="X655" s="168" t="str">
        <f t="shared" si="84"/>
        <v/>
      </c>
      <c r="Y655" s="168">
        <f t="shared" si="85"/>
        <v>0</v>
      </c>
      <c r="Z655" s="168">
        <f t="shared" si="82"/>
        <v>0</v>
      </c>
      <c r="AA655" s="168">
        <f t="shared" si="86"/>
        <v>0</v>
      </c>
      <c r="AB655" s="168">
        <f t="shared" si="87"/>
        <v>0</v>
      </c>
      <c r="AC655" s="168">
        <f t="shared" si="88"/>
        <v>0</v>
      </c>
      <c r="AD655" s="168">
        <f t="shared" si="83"/>
        <v>0</v>
      </c>
      <c r="AE655" s="168">
        <f t="shared" si="89"/>
        <v>0</v>
      </c>
      <c r="AF655" s="170">
        <v>8.8000000000000007</v>
      </c>
      <c r="AI655" s="1" t="str">
        <f t="shared" si="90"/>
        <v/>
      </c>
      <c r="AN655" s="1" t="str">
        <f t="shared" si="91"/>
        <v>{}</v>
      </c>
    </row>
    <row r="656" spans="1:40" ht="26.25" customHeight="1" x14ac:dyDescent="0.25">
      <c r="A656" s="66"/>
      <c r="B656" s="67"/>
      <c r="C656" s="67"/>
      <c r="D656" s="67"/>
      <c r="E656" s="95" t="s">
        <v>7205</v>
      </c>
      <c r="F656" s="68"/>
      <c r="G656" s="68"/>
      <c r="H656" s="68"/>
      <c r="I656" s="124"/>
      <c r="J656" s="69"/>
      <c r="K656" s="121"/>
      <c r="L656" s="71"/>
      <c r="M656" s="70"/>
      <c r="N656" s="69"/>
      <c r="O656" s="69"/>
      <c r="P656" s="69"/>
      <c r="Q656" s="73"/>
      <c r="R656" s="69"/>
      <c r="S656" s="74"/>
      <c r="T656" s="69"/>
      <c r="U656" s="21"/>
      <c r="V656" s="21"/>
      <c r="W656" s="20" t="e">
        <f>VLOOKUP(TRIM(X656),X10:Y219,2,FALSE)</f>
        <v>#N/A</v>
      </c>
      <c r="X656" s="168" t="str">
        <f t="shared" si="84"/>
        <v/>
      </c>
      <c r="Y656" s="168">
        <f t="shared" si="85"/>
        <v>0</v>
      </c>
      <c r="Z656" s="168">
        <f t="shared" si="82"/>
        <v>0</v>
      </c>
      <c r="AA656" s="168">
        <f t="shared" si="86"/>
        <v>0</v>
      </c>
      <c r="AB656" s="168">
        <f t="shared" si="87"/>
        <v>0</v>
      </c>
      <c r="AC656" s="168">
        <f t="shared" si="88"/>
        <v>0</v>
      </c>
      <c r="AD656" s="168">
        <f t="shared" si="83"/>
        <v>0</v>
      </c>
      <c r="AE656" s="168">
        <f t="shared" si="89"/>
        <v>0</v>
      </c>
      <c r="AF656" s="170">
        <v>8.8000000000000007</v>
      </c>
      <c r="AI656" s="1" t="str">
        <f t="shared" si="90"/>
        <v/>
      </c>
      <c r="AN656" s="1" t="str">
        <f t="shared" si="91"/>
        <v>{}</v>
      </c>
    </row>
    <row r="657" spans="1:40" ht="26.25" customHeight="1" x14ac:dyDescent="0.25">
      <c r="A657" s="66"/>
      <c r="B657" s="67"/>
      <c r="C657" s="67"/>
      <c r="D657" s="67"/>
      <c r="E657" s="95" t="s">
        <v>7206</v>
      </c>
      <c r="F657" s="68"/>
      <c r="G657" s="68"/>
      <c r="H657" s="68"/>
      <c r="I657" s="124"/>
      <c r="J657" s="69"/>
      <c r="K657" s="121"/>
      <c r="L657" s="69"/>
      <c r="M657" s="121"/>
      <c r="N657" s="69"/>
      <c r="O657" s="69"/>
      <c r="P657" s="69"/>
      <c r="Q657" s="73"/>
      <c r="R657" s="69"/>
      <c r="S657" s="74"/>
      <c r="T657" s="69"/>
      <c r="U657" s="21"/>
      <c r="V657" s="21"/>
      <c r="W657" s="20" t="e">
        <f>VLOOKUP(TRIM(X657),X10:Y219,2,FALSE)</f>
        <v>#N/A</v>
      </c>
      <c r="X657" s="168" t="str">
        <f t="shared" si="84"/>
        <v/>
      </c>
      <c r="Y657" s="168">
        <f t="shared" si="85"/>
        <v>0</v>
      </c>
      <c r="Z657" s="168">
        <f t="shared" si="82"/>
        <v>0</v>
      </c>
      <c r="AA657" s="168">
        <f t="shared" si="86"/>
        <v>0</v>
      </c>
      <c r="AB657" s="168">
        <f t="shared" si="87"/>
        <v>0</v>
      </c>
      <c r="AC657" s="168">
        <f t="shared" si="88"/>
        <v>0</v>
      </c>
      <c r="AD657" s="168">
        <f t="shared" si="83"/>
        <v>0</v>
      </c>
      <c r="AE657" s="168">
        <f t="shared" si="89"/>
        <v>0</v>
      </c>
      <c r="AF657" s="170">
        <v>8.8000000000000007</v>
      </c>
      <c r="AI657" s="1" t="str">
        <f t="shared" si="90"/>
        <v/>
      </c>
      <c r="AN657" s="1" t="str">
        <f t="shared" si="91"/>
        <v>{}</v>
      </c>
    </row>
    <row r="658" spans="1:40" ht="26.25" customHeight="1" x14ac:dyDescent="0.25">
      <c r="A658" s="66"/>
      <c r="B658" s="67"/>
      <c r="C658" s="67"/>
      <c r="D658" s="67"/>
      <c r="E658" s="95" t="s">
        <v>7207</v>
      </c>
      <c r="F658" s="68"/>
      <c r="G658" s="68"/>
      <c r="H658" s="68"/>
      <c r="I658" s="124"/>
      <c r="J658" s="69"/>
      <c r="K658" s="121"/>
      <c r="L658" s="71"/>
      <c r="M658" s="70"/>
      <c r="N658" s="69"/>
      <c r="O658" s="69"/>
      <c r="P658" s="69"/>
      <c r="Q658" s="73"/>
      <c r="R658" s="69"/>
      <c r="S658" s="74"/>
      <c r="T658" s="69"/>
      <c r="U658" s="21"/>
      <c r="V658" s="21"/>
      <c r="W658" s="20" t="e">
        <f>VLOOKUP(TRIM(X658),X10:Y219,2,FALSE)</f>
        <v>#N/A</v>
      </c>
      <c r="X658" s="168" t="str">
        <f t="shared" si="84"/>
        <v/>
      </c>
      <c r="Y658" s="168">
        <f t="shared" si="85"/>
        <v>0</v>
      </c>
      <c r="Z658" s="168">
        <f t="shared" si="82"/>
        <v>0</v>
      </c>
      <c r="AA658" s="168">
        <f t="shared" si="86"/>
        <v>0</v>
      </c>
      <c r="AB658" s="168">
        <f t="shared" si="87"/>
        <v>0</v>
      </c>
      <c r="AC658" s="168">
        <f t="shared" si="88"/>
        <v>0</v>
      </c>
      <c r="AD658" s="168">
        <f t="shared" si="83"/>
        <v>0</v>
      </c>
      <c r="AE658" s="168">
        <f t="shared" si="89"/>
        <v>0</v>
      </c>
      <c r="AF658" s="170">
        <v>8.8000000000000007</v>
      </c>
      <c r="AI658" s="1" t="str">
        <f t="shared" si="90"/>
        <v/>
      </c>
      <c r="AN658" s="1" t="str">
        <f t="shared" si="91"/>
        <v>{}</v>
      </c>
    </row>
    <row r="659" spans="1:40" ht="26.25" customHeight="1" x14ac:dyDescent="0.25">
      <c r="A659" s="66"/>
      <c r="B659" s="67"/>
      <c r="C659" s="67"/>
      <c r="D659" s="67"/>
      <c r="E659" s="95" t="s">
        <v>7208</v>
      </c>
      <c r="F659" s="68"/>
      <c r="G659" s="68"/>
      <c r="H659" s="68"/>
      <c r="I659" s="124"/>
      <c r="J659" s="69"/>
      <c r="K659" s="121"/>
      <c r="L659" s="69"/>
      <c r="M659" s="121"/>
      <c r="N659" s="69"/>
      <c r="O659" s="69"/>
      <c r="P659" s="69"/>
      <c r="Q659" s="73"/>
      <c r="R659" s="69"/>
      <c r="S659" s="74"/>
      <c r="T659" s="69"/>
      <c r="U659" s="21"/>
      <c r="V659" s="21"/>
      <c r="W659" s="20" t="e">
        <f>VLOOKUP(TRIM(X659),X10:Y219,2,FALSE)</f>
        <v>#N/A</v>
      </c>
      <c r="X659" s="168" t="str">
        <f t="shared" si="84"/>
        <v/>
      </c>
      <c r="Y659" s="168">
        <f t="shared" si="85"/>
        <v>0</v>
      </c>
      <c r="Z659" s="168">
        <f t="shared" si="82"/>
        <v>0</v>
      </c>
      <c r="AA659" s="168">
        <f t="shared" si="86"/>
        <v>0</v>
      </c>
      <c r="AB659" s="168">
        <f t="shared" si="87"/>
        <v>0</v>
      </c>
      <c r="AC659" s="168">
        <f t="shared" si="88"/>
        <v>0</v>
      </c>
      <c r="AD659" s="168">
        <f t="shared" si="83"/>
        <v>0</v>
      </c>
      <c r="AE659" s="168">
        <f t="shared" si="89"/>
        <v>0</v>
      </c>
      <c r="AF659" s="170">
        <v>8.25</v>
      </c>
      <c r="AI659" s="1" t="str">
        <f t="shared" si="90"/>
        <v/>
      </c>
      <c r="AN659" s="1" t="str">
        <f t="shared" si="91"/>
        <v>{}</v>
      </c>
    </row>
    <row r="660" spans="1:40" ht="26.25" customHeight="1" x14ac:dyDescent="0.25">
      <c r="A660" s="66"/>
      <c r="B660" s="67"/>
      <c r="C660" s="67"/>
      <c r="D660" s="67"/>
      <c r="E660" s="95" t="s">
        <v>7209</v>
      </c>
      <c r="F660" s="68"/>
      <c r="G660" s="68"/>
      <c r="H660" s="68"/>
      <c r="I660" s="124"/>
      <c r="J660" s="69"/>
      <c r="K660" s="121"/>
      <c r="L660" s="71"/>
      <c r="M660" s="70"/>
      <c r="N660" s="69"/>
      <c r="O660" s="69"/>
      <c r="P660" s="69"/>
      <c r="Q660" s="73"/>
      <c r="R660" s="69"/>
      <c r="S660" s="74"/>
      <c r="T660" s="69"/>
      <c r="U660" s="21"/>
      <c r="V660" s="21"/>
      <c r="W660" s="20" t="e">
        <f>VLOOKUP(TRIM(X660),X10:Y219,2,FALSE)</f>
        <v>#N/A</v>
      </c>
      <c r="X660" s="168" t="str">
        <f t="shared" si="84"/>
        <v/>
      </c>
      <c r="Y660" s="168">
        <f t="shared" si="85"/>
        <v>0</v>
      </c>
      <c r="Z660" s="168">
        <f t="shared" si="82"/>
        <v>0</v>
      </c>
      <c r="AA660" s="168">
        <f t="shared" si="86"/>
        <v>0</v>
      </c>
      <c r="AB660" s="168">
        <f t="shared" si="87"/>
        <v>0</v>
      </c>
      <c r="AC660" s="168">
        <f t="shared" si="88"/>
        <v>0</v>
      </c>
      <c r="AD660" s="168">
        <f t="shared" si="83"/>
        <v>0</v>
      </c>
      <c r="AE660" s="168">
        <f t="shared" si="89"/>
        <v>0</v>
      </c>
      <c r="AF660" s="170">
        <v>8.1199999999999992</v>
      </c>
      <c r="AI660" s="1" t="str">
        <f t="shared" si="90"/>
        <v/>
      </c>
      <c r="AN660" s="1" t="str">
        <f t="shared" si="91"/>
        <v>{}</v>
      </c>
    </row>
    <row r="661" spans="1:40" ht="26.25" customHeight="1" x14ac:dyDescent="0.25">
      <c r="A661" s="66"/>
      <c r="B661" s="67"/>
      <c r="C661" s="67"/>
      <c r="D661" s="67"/>
      <c r="E661" s="95" t="s">
        <v>7210</v>
      </c>
      <c r="F661" s="68"/>
      <c r="G661" s="68"/>
      <c r="H661" s="68"/>
      <c r="I661" s="124"/>
      <c r="J661" s="69"/>
      <c r="K661" s="121"/>
      <c r="L661" s="69"/>
      <c r="M661" s="121"/>
      <c r="N661" s="69"/>
      <c r="O661" s="69"/>
      <c r="P661" s="69"/>
      <c r="Q661" s="73"/>
      <c r="R661" s="69"/>
      <c r="S661" s="74"/>
      <c r="T661" s="69"/>
      <c r="U661" s="21"/>
      <c r="V661" s="21"/>
      <c r="W661" s="20" t="e">
        <f>VLOOKUP(TRIM(X661),X10:Y219,2,FALSE)</f>
        <v>#N/A</v>
      </c>
      <c r="X661" s="168" t="str">
        <f t="shared" si="84"/>
        <v/>
      </c>
      <c r="Y661" s="168">
        <f t="shared" si="85"/>
        <v>0</v>
      </c>
      <c r="Z661" s="168">
        <f t="shared" si="82"/>
        <v>0</v>
      </c>
      <c r="AA661" s="168">
        <f t="shared" si="86"/>
        <v>0</v>
      </c>
      <c r="AB661" s="168">
        <f t="shared" si="87"/>
        <v>0</v>
      </c>
      <c r="AC661" s="168">
        <f t="shared" si="88"/>
        <v>0</v>
      </c>
      <c r="AD661" s="168">
        <f t="shared" si="83"/>
        <v>0</v>
      </c>
      <c r="AE661" s="168">
        <f t="shared" si="89"/>
        <v>0</v>
      </c>
      <c r="AF661" s="170">
        <v>8.4</v>
      </c>
      <c r="AI661" s="1" t="str">
        <f t="shared" si="90"/>
        <v/>
      </c>
      <c r="AN661" s="1" t="str">
        <f t="shared" si="91"/>
        <v>{}</v>
      </c>
    </row>
    <row r="662" spans="1:40" ht="26.25" customHeight="1" x14ac:dyDescent="0.25">
      <c r="A662" s="66"/>
      <c r="B662" s="67"/>
      <c r="C662" s="67"/>
      <c r="D662" s="67"/>
      <c r="E662" s="95" t="s">
        <v>7211</v>
      </c>
      <c r="F662" s="68"/>
      <c r="G662" s="68"/>
      <c r="H662" s="68"/>
      <c r="I662" s="124"/>
      <c r="J662" s="69"/>
      <c r="K662" s="121"/>
      <c r="L662" s="71"/>
      <c r="M662" s="70"/>
      <c r="N662" s="69"/>
      <c r="O662" s="69"/>
      <c r="P662" s="69"/>
      <c r="Q662" s="73"/>
      <c r="R662" s="69"/>
      <c r="S662" s="74"/>
      <c r="T662" s="69"/>
      <c r="U662" s="21"/>
      <c r="V662" s="21"/>
      <c r="W662" s="20" t="e">
        <f>VLOOKUP(TRIM(X662),X10:Y219,2,FALSE)</f>
        <v>#N/A</v>
      </c>
      <c r="X662" s="168" t="str">
        <f t="shared" si="84"/>
        <v/>
      </c>
      <c r="Y662" s="168">
        <f t="shared" si="85"/>
        <v>0</v>
      </c>
      <c r="Z662" s="168">
        <f t="shared" ref="Z662:Z725" si="92">IF(F662="P-CR", IF(S662="Approved", 1, IF(S662="Block approved", 1, 0)),0)</f>
        <v>0</v>
      </c>
      <c r="AA662" s="168">
        <f t="shared" si="86"/>
        <v>0</v>
      </c>
      <c r="AB662" s="168">
        <f t="shared" si="87"/>
        <v>0</v>
      </c>
      <c r="AC662" s="168">
        <f t="shared" si="88"/>
        <v>0</v>
      </c>
      <c r="AD662" s="168">
        <f t="shared" ref="AD662:AD725" si="93">IF(F662="LS OUT",IF(S662="",1,0),0)</f>
        <v>0</v>
      </c>
      <c r="AE662" s="168">
        <f t="shared" si="89"/>
        <v>0</v>
      </c>
      <c r="AF662" s="170">
        <v>8.1199999999999992</v>
      </c>
      <c r="AI662" s="1" t="str">
        <f t="shared" si="90"/>
        <v/>
      </c>
      <c r="AN662" s="1" t="str">
        <f t="shared" si="91"/>
        <v>{}</v>
      </c>
    </row>
    <row r="663" spans="1:40" ht="26.25" customHeight="1" x14ac:dyDescent="0.25">
      <c r="A663" s="66"/>
      <c r="B663" s="67"/>
      <c r="C663" s="67"/>
      <c r="D663" s="67"/>
      <c r="E663" s="95" t="s">
        <v>7212</v>
      </c>
      <c r="F663" s="68"/>
      <c r="G663" s="68"/>
      <c r="H663" s="68"/>
      <c r="I663" s="124"/>
      <c r="J663" s="69"/>
      <c r="K663" s="121"/>
      <c r="L663" s="69"/>
      <c r="M663" s="121"/>
      <c r="N663" s="69"/>
      <c r="O663" s="69"/>
      <c r="P663" s="69"/>
      <c r="Q663" s="73"/>
      <c r="R663" s="69"/>
      <c r="S663" s="74"/>
      <c r="T663" s="69"/>
      <c r="U663" s="21"/>
      <c r="V663" s="21"/>
      <c r="W663" s="20" t="e">
        <f>VLOOKUP(TRIM(X663),X10:Y219,2,FALSE)</f>
        <v>#N/A</v>
      </c>
      <c r="X663" s="168" t="str">
        <f t="shared" si="84"/>
        <v/>
      </c>
      <c r="Y663" s="168">
        <f t="shared" si="85"/>
        <v>0</v>
      </c>
      <c r="Z663" s="168">
        <f t="shared" si="92"/>
        <v>0</v>
      </c>
      <c r="AA663" s="168">
        <f t="shared" si="86"/>
        <v>0</v>
      </c>
      <c r="AB663" s="168">
        <f t="shared" si="87"/>
        <v>0</v>
      </c>
      <c r="AC663" s="168">
        <f t="shared" si="88"/>
        <v>0</v>
      </c>
      <c r="AD663" s="168">
        <f t="shared" si="93"/>
        <v>0</v>
      </c>
      <c r="AE663" s="168">
        <f t="shared" si="89"/>
        <v>0</v>
      </c>
      <c r="AF663" s="170" t="s">
        <v>821</v>
      </c>
      <c r="AI663" s="1" t="str">
        <f t="shared" si="90"/>
        <v/>
      </c>
      <c r="AN663" s="1" t="str">
        <f t="shared" si="91"/>
        <v>{}</v>
      </c>
    </row>
    <row r="664" spans="1:40" ht="26.25" customHeight="1" x14ac:dyDescent="0.25">
      <c r="A664" s="66"/>
      <c r="B664" s="67"/>
      <c r="C664" s="67"/>
      <c r="D664" s="67"/>
      <c r="E664" s="95" t="s">
        <v>7213</v>
      </c>
      <c r="F664" s="68"/>
      <c r="G664" s="68"/>
      <c r="H664" s="68"/>
      <c r="I664" s="124"/>
      <c r="J664" s="69"/>
      <c r="K664" s="121"/>
      <c r="L664" s="71"/>
      <c r="M664" s="70"/>
      <c r="N664" s="69"/>
      <c r="O664" s="69"/>
      <c r="P664" s="69"/>
      <c r="Q664" s="73"/>
      <c r="R664" s="69"/>
      <c r="S664" s="74"/>
      <c r="T664" s="69"/>
      <c r="U664" s="21"/>
      <c r="V664" s="21"/>
      <c r="W664" s="20" t="e">
        <f>VLOOKUP(TRIM(X664),X10:Y219,2,FALSE)</f>
        <v>#N/A</v>
      </c>
      <c r="X664" s="168" t="str">
        <f t="shared" si="84"/>
        <v/>
      </c>
      <c r="Y664" s="168">
        <f t="shared" si="85"/>
        <v>0</v>
      </c>
      <c r="Z664" s="168">
        <f t="shared" si="92"/>
        <v>0</v>
      </c>
      <c r="AA664" s="168">
        <f t="shared" si="86"/>
        <v>0</v>
      </c>
      <c r="AB664" s="168">
        <f t="shared" si="87"/>
        <v>0</v>
      </c>
      <c r="AC664" s="168">
        <f t="shared" si="88"/>
        <v>0</v>
      </c>
      <c r="AD664" s="168">
        <f t="shared" si="93"/>
        <v>0</v>
      </c>
      <c r="AE664" s="168">
        <f t="shared" si="89"/>
        <v>0</v>
      </c>
      <c r="AF664" s="170">
        <v>8.3000000000000007</v>
      </c>
      <c r="AI664" s="1" t="str">
        <f t="shared" si="90"/>
        <v/>
      </c>
      <c r="AN664" s="1" t="str">
        <f t="shared" si="91"/>
        <v>{}</v>
      </c>
    </row>
    <row r="665" spans="1:40" ht="26.25" customHeight="1" x14ac:dyDescent="0.25">
      <c r="A665" s="66"/>
      <c r="B665" s="67"/>
      <c r="C665" s="67"/>
      <c r="D665" s="67"/>
      <c r="E665" s="95" t="s">
        <v>7214</v>
      </c>
      <c r="F665" s="68"/>
      <c r="G665" s="68"/>
      <c r="H665" s="68"/>
      <c r="I665" s="124"/>
      <c r="J665" s="69"/>
      <c r="K665" s="121"/>
      <c r="L665" s="69"/>
      <c r="M665" s="121"/>
      <c r="N665" s="69"/>
      <c r="O665" s="69"/>
      <c r="P665" s="69"/>
      <c r="Q665" s="73"/>
      <c r="R665" s="69"/>
      <c r="S665" s="74"/>
      <c r="T665" s="69"/>
      <c r="U665" s="21"/>
      <c r="V665" s="21"/>
      <c r="W665" s="20" t="e">
        <f>VLOOKUP(TRIM(X665),X10:Y219,2,FALSE)</f>
        <v>#N/A</v>
      </c>
      <c r="X665" s="168" t="str">
        <f t="shared" si="84"/>
        <v/>
      </c>
      <c r="Y665" s="168">
        <f t="shared" si="85"/>
        <v>0</v>
      </c>
      <c r="Z665" s="168">
        <f t="shared" si="92"/>
        <v>0</v>
      </c>
      <c r="AA665" s="168">
        <f t="shared" si="86"/>
        <v>0</v>
      </c>
      <c r="AB665" s="168">
        <f t="shared" si="87"/>
        <v>0</v>
      </c>
      <c r="AC665" s="168">
        <f t="shared" si="88"/>
        <v>0</v>
      </c>
      <c r="AD665" s="168">
        <f t="shared" si="93"/>
        <v>0</v>
      </c>
      <c r="AE665" s="168">
        <f t="shared" si="89"/>
        <v>0</v>
      </c>
      <c r="AF665" s="170">
        <v>8.3000000000000007</v>
      </c>
      <c r="AI665" s="1" t="str">
        <f t="shared" si="90"/>
        <v/>
      </c>
      <c r="AN665" s="1" t="str">
        <f t="shared" si="91"/>
        <v>{}</v>
      </c>
    </row>
    <row r="666" spans="1:40" ht="26.25" customHeight="1" x14ac:dyDescent="0.25">
      <c r="A666" s="66"/>
      <c r="B666" s="67"/>
      <c r="C666" s="67"/>
      <c r="D666" s="67"/>
      <c r="E666" s="95" t="s">
        <v>7215</v>
      </c>
      <c r="F666" s="68"/>
      <c r="G666" s="68"/>
      <c r="H666" s="68"/>
      <c r="I666" s="124"/>
      <c r="J666" s="69"/>
      <c r="K666" s="121"/>
      <c r="L666" s="71"/>
      <c r="M666" s="70"/>
      <c r="N666" s="69"/>
      <c r="O666" s="69"/>
      <c r="P666" s="69"/>
      <c r="Q666" s="73"/>
      <c r="R666" s="69"/>
      <c r="S666" s="74"/>
      <c r="T666" s="69"/>
      <c r="U666" s="21"/>
      <c r="V666" s="21"/>
      <c r="W666" s="20" t="e">
        <f>VLOOKUP(TRIM(X666),X10:Y219,2,FALSE)</f>
        <v>#N/A</v>
      </c>
      <c r="X666" s="168" t="str">
        <f t="shared" si="84"/>
        <v/>
      </c>
      <c r="Y666" s="168">
        <f t="shared" si="85"/>
        <v>0</v>
      </c>
      <c r="Z666" s="168">
        <f t="shared" si="92"/>
        <v>0</v>
      </c>
      <c r="AA666" s="168">
        <f t="shared" si="86"/>
        <v>0</v>
      </c>
      <c r="AB666" s="168">
        <f t="shared" si="87"/>
        <v>0</v>
      </c>
      <c r="AC666" s="168">
        <f t="shared" si="88"/>
        <v>0</v>
      </c>
      <c r="AD666" s="168">
        <f t="shared" si="93"/>
        <v>0</v>
      </c>
      <c r="AE666" s="168">
        <f t="shared" si="89"/>
        <v>0</v>
      </c>
      <c r="AF666" s="170">
        <v>8.14</v>
      </c>
      <c r="AI666" s="1" t="str">
        <f t="shared" si="90"/>
        <v/>
      </c>
      <c r="AN666" s="1" t="str">
        <f t="shared" si="91"/>
        <v>{}</v>
      </c>
    </row>
    <row r="667" spans="1:40" ht="26.25" customHeight="1" x14ac:dyDescent="0.25">
      <c r="A667" s="66"/>
      <c r="B667" s="67"/>
      <c r="C667" s="67"/>
      <c r="D667" s="67"/>
      <c r="E667" s="95" t="s">
        <v>7216</v>
      </c>
      <c r="F667" s="68"/>
      <c r="G667" s="68"/>
      <c r="H667" s="68"/>
      <c r="I667" s="124"/>
      <c r="J667" s="69"/>
      <c r="K667" s="121"/>
      <c r="L667" s="69"/>
      <c r="M667" s="121"/>
      <c r="N667" s="69"/>
      <c r="O667" s="69"/>
      <c r="P667" s="69"/>
      <c r="Q667" s="73"/>
      <c r="R667" s="69"/>
      <c r="S667" s="74"/>
      <c r="T667" s="69"/>
      <c r="U667" s="21"/>
      <c r="V667" s="21"/>
      <c r="W667" s="20" t="e">
        <f>VLOOKUP(TRIM(X667),X10:Y219,2,FALSE)</f>
        <v>#N/A</v>
      </c>
      <c r="X667" s="168" t="str">
        <f t="shared" si="84"/>
        <v/>
      </c>
      <c r="Y667" s="168">
        <f t="shared" si="85"/>
        <v>0</v>
      </c>
      <c r="Z667" s="168">
        <f t="shared" si="92"/>
        <v>0</v>
      </c>
      <c r="AA667" s="168">
        <f t="shared" si="86"/>
        <v>0</v>
      </c>
      <c r="AB667" s="168">
        <f t="shared" si="87"/>
        <v>0</v>
      </c>
      <c r="AC667" s="168">
        <f t="shared" si="88"/>
        <v>0</v>
      </c>
      <c r="AD667" s="168">
        <f t="shared" si="93"/>
        <v>0</v>
      </c>
      <c r="AE667" s="168">
        <f t="shared" si="89"/>
        <v>0</v>
      </c>
      <c r="AF667" s="170">
        <v>8.14</v>
      </c>
      <c r="AI667" s="1" t="str">
        <f t="shared" si="90"/>
        <v/>
      </c>
      <c r="AN667" s="1" t="str">
        <f t="shared" si="91"/>
        <v>{}</v>
      </c>
    </row>
    <row r="668" spans="1:40" ht="26.25" customHeight="1" x14ac:dyDescent="0.25">
      <c r="A668" s="66"/>
      <c r="B668" s="67"/>
      <c r="C668" s="67"/>
      <c r="D668" s="67"/>
      <c r="E668" s="95" t="s">
        <v>7217</v>
      </c>
      <c r="F668" s="68"/>
      <c r="G668" s="68"/>
      <c r="H668" s="68"/>
      <c r="I668" s="124"/>
      <c r="J668" s="69"/>
      <c r="K668" s="121"/>
      <c r="L668" s="71"/>
      <c r="M668" s="70"/>
      <c r="N668" s="69"/>
      <c r="O668" s="69"/>
      <c r="P668" s="69"/>
      <c r="Q668" s="73"/>
      <c r="R668" s="69"/>
      <c r="S668" s="74"/>
      <c r="T668" s="69"/>
      <c r="U668" s="21"/>
      <c r="V668" s="21"/>
      <c r="W668" s="20" t="e">
        <f>VLOOKUP(TRIM(X668),X10:Y219,2,FALSE)</f>
        <v>#N/A</v>
      </c>
      <c r="X668" s="168" t="str">
        <f t="shared" si="84"/>
        <v/>
      </c>
      <c r="Y668" s="168">
        <f t="shared" si="85"/>
        <v>0</v>
      </c>
      <c r="Z668" s="168">
        <f t="shared" si="92"/>
        <v>0</v>
      </c>
      <c r="AA668" s="168">
        <f t="shared" si="86"/>
        <v>0</v>
      </c>
      <c r="AB668" s="168">
        <f t="shared" si="87"/>
        <v>0</v>
      </c>
      <c r="AC668" s="168">
        <f t="shared" si="88"/>
        <v>0</v>
      </c>
      <c r="AD668" s="168">
        <f t="shared" si="93"/>
        <v>0</v>
      </c>
      <c r="AE668" s="168">
        <f t="shared" si="89"/>
        <v>0</v>
      </c>
      <c r="AF668" s="170">
        <v>8.14</v>
      </c>
      <c r="AI668" s="1" t="str">
        <f t="shared" si="90"/>
        <v/>
      </c>
      <c r="AN668" s="1" t="str">
        <f t="shared" si="91"/>
        <v>{}</v>
      </c>
    </row>
    <row r="669" spans="1:40" ht="26.25" customHeight="1" x14ac:dyDescent="0.25">
      <c r="A669" s="66"/>
      <c r="B669" s="67"/>
      <c r="C669" s="67"/>
      <c r="D669" s="67"/>
      <c r="E669" s="95" t="s">
        <v>7218</v>
      </c>
      <c r="F669" s="68"/>
      <c r="G669" s="68"/>
      <c r="H669" s="68"/>
      <c r="I669" s="124"/>
      <c r="J669" s="69"/>
      <c r="K669" s="121"/>
      <c r="L669" s="69"/>
      <c r="M669" s="121"/>
      <c r="N669" s="69"/>
      <c r="O669" s="69"/>
      <c r="P669" s="69"/>
      <c r="Q669" s="73"/>
      <c r="R669" s="69"/>
      <c r="S669" s="74"/>
      <c r="T669" s="69"/>
      <c r="U669" s="21"/>
      <c r="V669" s="21"/>
      <c r="W669" s="20" t="e">
        <f>VLOOKUP(TRIM(X669),X10:Y219,2,FALSE)</f>
        <v>#N/A</v>
      </c>
      <c r="X669" s="168" t="str">
        <f t="shared" ref="X669:X732" si="94">IF(ISNONTEXT(D669),"" &amp; D669 &amp;"",T(D669))</f>
        <v/>
      </c>
      <c r="Y669" s="168">
        <f t="shared" ref="Y669:Y732" si="95">IF(F669="CR", IF(S669="Approved", 1, IF(S669="Agreed", 1, IF(S669="Block approved", 1, 0))),0)</f>
        <v>0</v>
      </c>
      <c r="Z669" s="168">
        <f t="shared" si="92"/>
        <v>0</v>
      </c>
      <c r="AA669" s="168">
        <f t="shared" ref="AA669:AA732" si="96">LEN(I669)</f>
        <v>0</v>
      </c>
      <c r="AB669" s="168">
        <f t="shared" ref="AB669:AB732" si="97">IF(LEFT(H669, 12)="Reserved for",  1, 0)</f>
        <v>0</v>
      </c>
      <c r="AC669" s="168">
        <f t="shared" ref="AC669:AC732" si="98">IF(F669="LS OUT", IF(S669="Approved", 1, IF(S669="Block approved", 1, 0)),0)</f>
        <v>0</v>
      </c>
      <c r="AD669" s="168">
        <f t="shared" si="93"/>
        <v>0</v>
      </c>
      <c r="AE669" s="168">
        <f t="shared" ref="AE669:AE732" si="99">IF(F669="LS In", IF(S669="Postponed", 1, 0), 0)</f>
        <v>0</v>
      </c>
      <c r="AF669" s="170">
        <v>8.14</v>
      </c>
      <c r="AI669" s="1" t="str">
        <f t="shared" si="90"/>
        <v/>
      </c>
      <c r="AN669" s="1" t="str">
        <f t="shared" si="91"/>
        <v>{}</v>
      </c>
    </row>
    <row r="670" spans="1:40" ht="26.25" customHeight="1" x14ac:dyDescent="0.25">
      <c r="A670" s="66"/>
      <c r="B670" s="67"/>
      <c r="C670" s="67"/>
      <c r="D670" s="67"/>
      <c r="E670" s="95" t="s">
        <v>7219</v>
      </c>
      <c r="F670" s="68"/>
      <c r="G670" s="68"/>
      <c r="H670" s="68"/>
      <c r="I670" s="124"/>
      <c r="J670" s="69"/>
      <c r="K670" s="121"/>
      <c r="L670" s="71"/>
      <c r="M670" s="70"/>
      <c r="N670" s="69"/>
      <c r="O670" s="69"/>
      <c r="P670" s="69"/>
      <c r="Q670" s="73"/>
      <c r="R670" s="69"/>
      <c r="S670" s="74"/>
      <c r="T670" s="69"/>
      <c r="U670" s="21"/>
      <c r="V670" s="21"/>
      <c r="W670" s="20" t="e">
        <f>VLOOKUP(TRIM(X670),X10:Y219,2,FALSE)</f>
        <v>#N/A</v>
      </c>
      <c r="X670" s="168" t="str">
        <f t="shared" si="94"/>
        <v/>
      </c>
      <c r="Y670" s="168">
        <f t="shared" si="95"/>
        <v>0</v>
      </c>
      <c r="Z670" s="168">
        <f t="shared" si="92"/>
        <v>0</v>
      </c>
      <c r="AA670" s="168">
        <f t="shared" si="96"/>
        <v>0</v>
      </c>
      <c r="AB670" s="168">
        <f t="shared" si="97"/>
        <v>0</v>
      </c>
      <c r="AC670" s="168">
        <f t="shared" si="98"/>
        <v>0</v>
      </c>
      <c r="AD670" s="168">
        <f t="shared" si="93"/>
        <v>0</v>
      </c>
      <c r="AE670" s="168">
        <f t="shared" si="99"/>
        <v>0</v>
      </c>
      <c r="AF670" s="170">
        <v>4.0999999999999996</v>
      </c>
      <c r="AI670" s="1" t="str">
        <f t="shared" ref="AI670:AI733" si="100">IF(_xlfn.VALUETOTEXT(AH670) =_xlfn.VALUETOTEXT(P670), "", "DIFF")</f>
        <v/>
      </c>
      <c r="AN670" s="1" t="str">
        <f t="shared" ref="AN670:AN733" si="101">"{"&amp;D670&amp;"}"</f>
        <v>{}</v>
      </c>
    </row>
    <row r="671" spans="1:40" ht="26.25" customHeight="1" x14ac:dyDescent="0.25">
      <c r="A671" s="66"/>
      <c r="B671" s="67"/>
      <c r="C671" s="67"/>
      <c r="D671" s="67"/>
      <c r="E671" s="95" t="s">
        <v>7220</v>
      </c>
      <c r="F671" s="68"/>
      <c r="G671" s="68"/>
      <c r="H671" s="68"/>
      <c r="I671" s="124"/>
      <c r="J671" s="69"/>
      <c r="K671" s="121"/>
      <c r="L671" s="69"/>
      <c r="M671" s="121"/>
      <c r="N671" s="69"/>
      <c r="O671" s="69"/>
      <c r="P671" s="69"/>
      <c r="Q671" s="73"/>
      <c r="R671" s="69"/>
      <c r="S671" s="74"/>
      <c r="T671" s="69"/>
      <c r="U671" s="21"/>
      <c r="V671" s="21"/>
      <c r="W671" s="20" t="e">
        <f>VLOOKUP(TRIM(X671),X10:Y219,2,FALSE)</f>
        <v>#N/A</v>
      </c>
      <c r="X671" s="168" t="str">
        <f t="shared" si="94"/>
        <v/>
      </c>
      <c r="Y671" s="168">
        <f t="shared" si="95"/>
        <v>0</v>
      </c>
      <c r="Z671" s="168">
        <f t="shared" si="92"/>
        <v>0</v>
      </c>
      <c r="AA671" s="168">
        <f t="shared" si="96"/>
        <v>0</v>
      </c>
      <c r="AB671" s="168">
        <f t="shared" si="97"/>
        <v>0</v>
      </c>
      <c r="AC671" s="168">
        <f t="shared" si="98"/>
        <v>0</v>
      </c>
      <c r="AD671" s="168">
        <f t="shared" si="93"/>
        <v>0</v>
      </c>
      <c r="AE671" s="168">
        <f t="shared" si="99"/>
        <v>0</v>
      </c>
      <c r="AF671" s="170">
        <v>8.14</v>
      </c>
      <c r="AI671" s="1" t="str">
        <f t="shared" si="100"/>
        <v/>
      </c>
      <c r="AN671" s="1" t="str">
        <f t="shared" si="101"/>
        <v>{}</v>
      </c>
    </row>
    <row r="672" spans="1:40" ht="26.25" customHeight="1" x14ac:dyDescent="0.25">
      <c r="A672" s="66"/>
      <c r="B672" s="67"/>
      <c r="C672" s="67"/>
      <c r="D672" s="67"/>
      <c r="E672" s="95" t="s">
        <v>7221</v>
      </c>
      <c r="F672" s="68"/>
      <c r="G672" s="68"/>
      <c r="H672" s="68"/>
      <c r="I672" s="124"/>
      <c r="J672" s="69"/>
      <c r="K672" s="121"/>
      <c r="L672" s="71"/>
      <c r="M672" s="70"/>
      <c r="N672" s="69"/>
      <c r="O672" s="69"/>
      <c r="P672" s="69"/>
      <c r="Q672" s="73"/>
      <c r="R672" s="69"/>
      <c r="S672" s="74"/>
      <c r="T672" s="69"/>
      <c r="U672" s="21"/>
      <c r="V672" s="21"/>
      <c r="W672" s="20" t="e">
        <f>VLOOKUP(TRIM(X672),X10:Y219,2,FALSE)</f>
        <v>#N/A</v>
      </c>
      <c r="X672" s="168" t="str">
        <f t="shared" si="94"/>
        <v/>
      </c>
      <c r="Y672" s="168">
        <f t="shared" si="95"/>
        <v>0</v>
      </c>
      <c r="Z672" s="168">
        <f t="shared" si="92"/>
        <v>0</v>
      </c>
      <c r="AA672" s="168">
        <f t="shared" si="96"/>
        <v>0</v>
      </c>
      <c r="AB672" s="168">
        <f t="shared" si="97"/>
        <v>0</v>
      </c>
      <c r="AC672" s="168">
        <f t="shared" si="98"/>
        <v>0</v>
      </c>
      <c r="AD672" s="168">
        <f t="shared" si="93"/>
        <v>0</v>
      </c>
      <c r="AE672" s="168">
        <f t="shared" si="99"/>
        <v>0</v>
      </c>
      <c r="AF672" s="170">
        <v>8.4</v>
      </c>
      <c r="AI672" s="1" t="str">
        <f t="shared" si="100"/>
        <v/>
      </c>
      <c r="AN672" s="1" t="str">
        <f t="shared" si="101"/>
        <v>{}</v>
      </c>
    </row>
    <row r="673" spans="1:40" ht="26.25" customHeight="1" x14ac:dyDescent="0.25">
      <c r="A673" s="66"/>
      <c r="B673" s="67"/>
      <c r="C673" s="67"/>
      <c r="D673" s="67"/>
      <c r="E673" s="95" t="s">
        <v>7222</v>
      </c>
      <c r="F673" s="68"/>
      <c r="G673" s="68"/>
      <c r="H673" s="68"/>
      <c r="I673" s="124"/>
      <c r="J673" s="69"/>
      <c r="K673" s="121"/>
      <c r="L673" s="69"/>
      <c r="M673" s="121"/>
      <c r="N673" s="69"/>
      <c r="O673" s="69"/>
      <c r="P673" s="69"/>
      <c r="Q673" s="73"/>
      <c r="R673" s="69"/>
      <c r="S673" s="74"/>
      <c r="T673" s="69"/>
      <c r="U673" s="21"/>
      <c r="V673" s="21"/>
      <c r="W673" s="20" t="e">
        <f>VLOOKUP(TRIM(X673),X10:Y219,2,FALSE)</f>
        <v>#N/A</v>
      </c>
      <c r="X673" s="168" t="str">
        <f t="shared" si="94"/>
        <v/>
      </c>
      <c r="Y673" s="168">
        <f t="shared" si="95"/>
        <v>0</v>
      </c>
      <c r="Z673" s="168">
        <f t="shared" si="92"/>
        <v>0</v>
      </c>
      <c r="AA673" s="168">
        <f t="shared" si="96"/>
        <v>0</v>
      </c>
      <c r="AB673" s="168">
        <f t="shared" si="97"/>
        <v>0</v>
      </c>
      <c r="AC673" s="168">
        <f t="shared" si="98"/>
        <v>0</v>
      </c>
      <c r="AD673" s="168">
        <f t="shared" si="93"/>
        <v>0</v>
      </c>
      <c r="AE673" s="168">
        <f t="shared" si="99"/>
        <v>0</v>
      </c>
      <c r="AF673" s="170">
        <v>8.4</v>
      </c>
      <c r="AI673" s="1" t="str">
        <f t="shared" si="100"/>
        <v/>
      </c>
      <c r="AN673" s="1" t="str">
        <f t="shared" si="101"/>
        <v>{}</v>
      </c>
    </row>
    <row r="674" spans="1:40" ht="26.25" customHeight="1" x14ac:dyDescent="0.25">
      <c r="A674" s="66"/>
      <c r="B674" s="67"/>
      <c r="C674" s="67"/>
      <c r="D674" s="67"/>
      <c r="E674" s="95" t="s">
        <v>7223</v>
      </c>
      <c r="F674" s="68"/>
      <c r="G674" s="68"/>
      <c r="H674" s="68"/>
      <c r="I674" s="124"/>
      <c r="J674" s="69"/>
      <c r="K674" s="121"/>
      <c r="L674" s="71"/>
      <c r="M674" s="70"/>
      <c r="N674" s="69"/>
      <c r="O674" s="69"/>
      <c r="P674" s="69"/>
      <c r="Q674" s="73"/>
      <c r="R674" s="69"/>
      <c r="S674" s="74"/>
      <c r="T674" s="69"/>
      <c r="U674" s="21"/>
      <c r="V674" s="21"/>
      <c r="W674" s="20" t="e">
        <f>VLOOKUP(TRIM(X674),X10:Y219,2,FALSE)</f>
        <v>#N/A</v>
      </c>
      <c r="X674" s="168" t="str">
        <f t="shared" si="94"/>
        <v/>
      </c>
      <c r="Y674" s="168">
        <f t="shared" si="95"/>
        <v>0</v>
      </c>
      <c r="Z674" s="168">
        <f t="shared" si="92"/>
        <v>0</v>
      </c>
      <c r="AA674" s="168">
        <f t="shared" si="96"/>
        <v>0</v>
      </c>
      <c r="AB674" s="168">
        <f t="shared" si="97"/>
        <v>0</v>
      </c>
      <c r="AC674" s="168">
        <f t="shared" si="98"/>
        <v>0</v>
      </c>
      <c r="AD674" s="168">
        <f t="shared" si="93"/>
        <v>0</v>
      </c>
      <c r="AE674" s="168">
        <f t="shared" si="99"/>
        <v>0</v>
      </c>
      <c r="AF674" s="170">
        <v>8.4</v>
      </c>
      <c r="AI674" s="1" t="str">
        <f t="shared" si="100"/>
        <v/>
      </c>
      <c r="AN674" s="1" t="str">
        <f t="shared" si="101"/>
        <v>{}</v>
      </c>
    </row>
    <row r="675" spans="1:40" ht="26.25" customHeight="1" x14ac:dyDescent="0.25">
      <c r="A675" s="66"/>
      <c r="B675" s="67"/>
      <c r="C675" s="67"/>
      <c r="D675" s="67"/>
      <c r="E675" s="95" t="s">
        <v>7224</v>
      </c>
      <c r="F675" s="68"/>
      <c r="G675" s="68"/>
      <c r="H675" s="68"/>
      <c r="I675" s="124"/>
      <c r="J675" s="69"/>
      <c r="K675" s="121"/>
      <c r="L675" s="69"/>
      <c r="M675" s="121"/>
      <c r="N675" s="69"/>
      <c r="O675" s="69"/>
      <c r="P675" s="69"/>
      <c r="Q675" s="73"/>
      <c r="R675" s="69"/>
      <c r="S675" s="74"/>
      <c r="T675" s="69"/>
      <c r="U675" s="21"/>
      <c r="V675" s="21"/>
      <c r="W675" s="20" t="e">
        <f>VLOOKUP(TRIM(X675),X10:Y219,2,FALSE)</f>
        <v>#N/A</v>
      </c>
      <c r="X675" s="168" t="str">
        <f t="shared" si="94"/>
        <v/>
      </c>
      <c r="Y675" s="168">
        <f t="shared" si="95"/>
        <v>0</v>
      </c>
      <c r="Z675" s="168">
        <f t="shared" si="92"/>
        <v>0</v>
      </c>
      <c r="AA675" s="168">
        <f t="shared" si="96"/>
        <v>0</v>
      </c>
      <c r="AB675" s="168">
        <f t="shared" si="97"/>
        <v>0</v>
      </c>
      <c r="AC675" s="168">
        <f t="shared" si="98"/>
        <v>0</v>
      </c>
      <c r="AD675" s="168">
        <f t="shared" si="93"/>
        <v>0</v>
      </c>
      <c r="AE675" s="168">
        <f t="shared" si="99"/>
        <v>0</v>
      </c>
      <c r="AF675" s="170">
        <v>8.6999999999999993</v>
      </c>
      <c r="AI675" s="1" t="str">
        <f t="shared" si="100"/>
        <v/>
      </c>
      <c r="AN675" s="1" t="str">
        <f t="shared" si="101"/>
        <v>{}</v>
      </c>
    </row>
    <row r="676" spans="1:40" ht="26.25" customHeight="1" x14ac:dyDescent="0.25">
      <c r="A676" s="66"/>
      <c r="B676" s="67"/>
      <c r="C676" s="67"/>
      <c r="D676" s="67"/>
      <c r="E676" s="95" t="s">
        <v>7225</v>
      </c>
      <c r="F676" s="68"/>
      <c r="G676" s="68"/>
      <c r="H676" s="68"/>
      <c r="I676" s="124"/>
      <c r="J676" s="69"/>
      <c r="K676" s="121"/>
      <c r="L676" s="71"/>
      <c r="M676" s="70"/>
      <c r="N676" s="69"/>
      <c r="O676" s="69"/>
      <c r="P676" s="69"/>
      <c r="Q676" s="73"/>
      <c r="R676" s="69"/>
      <c r="S676" s="74"/>
      <c r="T676" s="69"/>
      <c r="U676" s="21"/>
      <c r="V676" s="21"/>
      <c r="W676" s="20" t="e">
        <f>VLOOKUP(TRIM(X676),X10:Y219,2,FALSE)</f>
        <v>#N/A</v>
      </c>
      <c r="X676" s="168" t="str">
        <f t="shared" si="94"/>
        <v/>
      </c>
      <c r="Y676" s="168">
        <f t="shared" si="95"/>
        <v>0</v>
      </c>
      <c r="Z676" s="168">
        <f t="shared" si="92"/>
        <v>0</v>
      </c>
      <c r="AA676" s="168">
        <f t="shared" si="96"/>
        <v>0</v>
      </c>
      <c r="AB676" s="168">
        <f t="shared" si="97"/>
        <v>0</v>
      </c>
      <c r="AC676" s="168">
        <f t="shared" si="98"/>
        <v>0</v>
      </c>
      <c r="AD676" s="168">
        <f t="shared" si="93"/>
        <v>0</v>
      </c>
      <c r="AE676" s="168">
        <f t="shared" si="99"/>
        <v>0</v>
      </c>
      <c r="AF676" s="170">
        <v>8.6999999999999993</v>
      </c>
      <c r="AI676" s="1" t="str">
        <f t="shared" si="100"/>
        <v/>
      </c>
      <c r="AN676" s="1" t="str">
        <f t="shared" si="101"/>
        <v>{}</v>
      </c>
    </row>
    <row r="677" spans="1:40" ht="26.25" customHeight="1" x14ac:dyDescent="0.25">
      <c r="A677" s="66"/>
      <c r="B677" s="67"/>
      <c r="C677" s="67"/>
      <c r="D677" s="67"/>
      <c r="E677" s="95" t="s">
        <v>7226</v>
      </c>
      <c r="F677" s="68"/>
      <c r="G677" s="68"/>
      <c r="H677" s="68"/>
      <c r="I677" s="124"/>
      <c r="J677" s="69"/>
      <c r="K677" s="121"/>
      <c r="L677" s="69"/>
      <c r="M677" s="121"/>
      <c r="N677" s="69"/>
      <c r="O677" s="69"/>
      <c r="P677" s="69"/>
      <c r="Q677" s="73"/>
      <c r="R677" s="69"/>
      <c r="S677" s="74"/>
      <c r="T677" s="69"/>
      <c r="U677" s="21"/>
      <c r="V677" s="21"/>
      <c r="W677" s="20" t="e">
        <f>VLOOKUP(TRIM(X677),X10:Y219,2,FALSE)</f>
        <v>#N/A</v>
      </c>
      <c r="X677" s="168" t="str">
        <f t="shared" si="94"/>
        <v/>
      </c>
      <c r="Y677" s="168">
        <f t="shared" si="95"/>
        <v>0</v>
      </c>
      <c r="Z677" s="168">
        <f t="shared" si="92"/>
        <v>0</v>
      </c>
      <c r="AA677" s="168">
        <f t="shared" si="96"/>
        <v>0</v>
      </c>
      <c r="AB677" s="168">
        <f t="shared" si="97"/>
        <v>0</v>
      </c>
      <c r="AC677" s="168">
        <f t="shared" si="98"/>
        <v>0</v>
      </c>
      <c r="AD677" s="168">
        <f t="shared" si="93"/>
        <v>0</v>
      </c>
      <c r="AE677" s="168">
        <f t="shared" si="99"/>
        <v>0</v>
      </c>
      <c r="AF677" s="170">
        <v>8.6999999999999993</v>
      </c>
      <c r="AI677" s="1" t="str">
        <f t="shared" si="100"/>
        <v/>
      </c>
      <c r="AN677" s="1" t="str">
        <f t="shared" si="101"/>
        <v>{}</v>
      </c>
    </row>
    <row r="678" spans="1:40" ht="26.25" customHeight="1" x14ac:dyDescent="0.25">
      <c r="A678" s="66"/>
      <c r="B678" s="67"/>
      <c r="C678" s="67"/>
      <c r="D678" s="67"/>
      <c r="E678" s="95" t="s">
        <v>7227</v>
      </c>
      <c r="F678" s="68"/>
      <c r="G678" s="68"/>
      <c r="H678" s="68"/>
      <c r="I678" s="124"/>
      <c r="J678" s="69"/>
      <c r="K678" s="121"/>
      <c r="L678" s="71"/>
      <c r="M678" s="70"/>
      <c r="N678" s="69"/>
      <c r="O678" s="69"/>
      <c r="P678" s="69"/>
      <c r="Q678" s="73"/>
      <c r="R678" s="69"/>
      <c r="S678" s="74"/>
      <c r="T678" s="69"/>
      <c r="U678" s="21"/>
      <c r="V678" s="21"/>
      <c r="W678" s="20" t="e">
        <f>VLOOKUP(TRIM(X678),X10:Y219,2,FALSE)</f>
        <v>#N/A</v>
      </c>
      <c r="X678" s="168" t="str">
        <f t="shared" si="94"/>
        <v/>
      </c>
      <c r="Y678" s="168">
        <f t="shared" si="95"/>
        <v>0</v>
      </c>
      <c r="Z678" s="168">
        <f t="shared" si="92"/>
        <v>0</v>
      </c>
      <c r="AA678" s="168">
        <f t="shared" si="96"/>
        <v>0</v>
      </c>
      <c r="AB678" s="168">
        <f t="shared" si="97"/>
        <v>0</v>
      </c>
      <c r="AC678" s="168">
        <f t="shared" si="98"/>
        <v>0</v>
      </c>
      <c r="AD678" s="168">
        <f t="shared" si="93"/>
        <v>0</v>
      </c>
      <c r="AE678" s="168">
        <f t="shared" si="99"/>
        <v>0</v>
      </c>
      <c r="AF678" s="170">
        <v>8.27</v>
      </c>
      <c r="AI678" s="1" t="str">
        <f t="shared" si="100"/>
        <v/>
      </c>
      <c r="AN678" s="1" t="str">
        <f t="shared" si="101"/>
        <v>{}</v>
      </c>
    </row>
    <row r="679" spans="1:40" ht="26.25" customHeight="1" x14ac:dyDescent="0.25">
      <c r="A679" s="66"/>
      <c r="B679" s="67"/>
      <c r="C679" s="67"/>
      <c r="D679" s="67"/>
      <c r="E679" s="95" t="s">
        <v>7228</v>
      </c>
      <c r="F679" s="68"/>
      <c r="G679" s="68"/>
      <c r="H679" s="68"/>
      <c r="I679" s="124"/>
      <c r="J679" s="69"/>
      <c r="K679" s="121"/>
      <c r="L679" s="69"/>
      <c r="M679" s="121"/>
      <c r="N679" s="69"/>
      <c r="O679" s="69"/>
      <c r="P679" s="69"/>
      <c r="Q679" s="73"/>
      <c r="R679" s="69"/>
      <c r="S679" s="74"/>
      <c r="T679" s="69"/>
      <c r="U679" s="21"/>
      <c r="V679" s="21"/>
      <c r="W679" s="20" t="e">
        <f>VLOOKUP(TRIM(X679),X10:Y219,2,FALSE)</f>
        <v>#N/A</v>
      </c>
      <c r="X679" s="168" t="str">
        <f t="shared" si="94"/>
        <v/>
      </c>
      <c r="Y679" s="168">
        <f t="shared" si="95"/>
        <v>0</v>
      </c>
      <c r="Z679" s="168">
        <f t="shared" si="92"/>
        <v>0</v>
      </c>
      <c r="AA679" s="168">
        <f t="shared" si="96"/>
        <v>0</v>
      </c>
      <c r="AB679" s="168">
        <f t="shared" si="97"/>
        <v>0</v>
      </c>
      <c r="AC679" s="168">
        <f t="shared" si="98"/>
        <v>0</v>
      </c>
      <c r="AD679" s="168">
        <f t="shared" si="93"/>
        <v>0</v>
      </c>
      <c r="AE679" s="168">
        <f t="shared" si="99"/>
        <v>0</v>
      </c>
      <c r="AF679" s="170">
        <v>8.27</v>
      </c>
      <c r="AI679" s="1" t="str">
        <f t="shared" si="100"/>
        <v/>
      </c>
      <c r="AN679" s="1" t="str">
        <f t="shared" si="101"/>
        <v>{}</v>
      </c>
    </row>
    <row r="680" spans="1:40" ht="26.25" customHeight="1" x14ac:dyDescent="0.25">
      <c r="A680" s="66"/>
      <c r="B680" s="67"/>
      <c r="C680" s="67"/>
      <c r="D680" s="67"/>
      <c r="E680" s="95" t="s">
        <v>7229</v>
      </c>
      <c r="F680" s="68"/>
      <c r="G680" s="68"/>
      <c r="H680" s="68"/>
      <c r="I680" s="124"/>
      <c r="J680" s="69"/>
      <c r="K680" s="121"/>
      <c r="L680" s="71"/>
      <c r="M680" s="70"/>
      <c r="N680" s="69"/>
      <c r="O680" s="69"/>
      <c r="P680" s="69"/>
      <c r="Q680" s="73"/>
      <c r="R680" s="69"/>
      <c r="S680" s="74"/>
      <c r="T680" s="69"/>
      <c r="U680" s="21"/>
      <c r="V680" s="21"/>
      <c r="W680" s="20" t="e">
        <f>VLOOKUP(TRIM(X680),X10:Y219,2,FALSE)</f>
        <v>#N/A</v>
      </c>
      <c r="X680" s="168" t="str">
        <f t="shared" si="94"/>
        <v/>
      </c>
      <c r="Y680" s="168">
        <f t="shared" si="95"/>
        <v>0</v>
      </c>
      <c r="Z680" s="168">
        <f t="shared" si="92"/>
        <v>0</v>
      </c>
      <c r="AA680" s="168">
        <f t="shared" si="96"/>
        <v>0</v>
      </c>
      <c r="AB680" s="168">
        <f t="shared" si="97"/>
        <v>0</v>
      </c>
      <c r="AC680" s="168">
        <f t="shared" si="98"/>
        <v>0</v>
      </c>
      <c r="AD680" s="168">
        <f t="shared" si="93"/>
        <v>0</v>
      </c>
      <c r="AE680" s="168">
        <f t="shared" si="99"/>
        <v>0</v>
      </c>
      <c r="AF680" s="170">
        <v>8.11</v>
      </c>
      <c r="AI680" s="1" t="str">
        <f t="shared" si="100"/>
        <v/>
      </c>
      <c r="AN680" s="1" t="str">
        <f t="shared" si="101"/>
        <v>{}</v>
      </c>
    </row>
    <row r="681" spans="1:40" ht="26.25" customHeight="1" x14ac:dyDescent="0.25">
      <c r="A681" s="66"/>
      <c r="B681" s="67"/>
      <c r="C681" s="67"/>
      <c r="D681" s="67"/>
      <c r="E681" s="95" t="s">
        <v>7230</v>
      </c>
      <c r="F681" s="68"/>
      <c r="G681" s="68"/>
      <c r="H681" s="68"/>
      <c r="I681" s="124"/>
      <c r="J681" s="69"/>
      <c r="K681" s="121"/>
      <c r="L681" s="69"/>
      <c r="M681" s="121"/>
      <c r="N681" s="69"/>
      <c r="O681" s="69"/>
      <c r="P681" s="69"/>
      <c r="Q681" s="73"/>
      <c r="R681" s="69"/>
      <c r="S681" s="74"/>
      <c r="T681" s="69"/>
      <c r="U681" s="21"/>
      <c r="V681" s="21"/>
      <c r="W681" s="20" t="e">
        <f>VLOOKUP(TRIM(X681),X10:Y219,2,FALSE)</f>
        <v>#N/A</v>
      </c>
      <c r="X681" s="168" t="str">
        <f t="shared" si="94"/>
        <v/>
      </c>
      <c r="Y681" s="168">
        <f t="shared" si="95"/>
        <v>0</v>
      </c>
      <c r="Z681" s="168">
        <f t="shared" si="92"/>
        <v>0</v>
      </c>
      <c r="AA681" s="168">
        <f t="shared" si="96"/>
        <v>0</v>
      </c>
      <c r="AB681" s="168">
        <f t="shared" si="97"/>
        <v>0</v>
      </c>
      <c r="AC681" s="168">
        <f t="shared" si="98"/>
        <v>0</v>
      </c>
      <c r="AD681" s="168">
        <f t="shared" si="93"/>
        <v>0</v>
      </c>
      <c r="AE681" s="168">
        <f t="shared" si="99"/>
        <v>0</v>
      </c>
      <c r="AF681" s="170">
        <v>8.1999999999999993</v>
      </c>
      <c r="AI681" s="1" t="str">
        <f t="shared" si="100"/>
        <v/>
      </c>
      <c r="AN681" s="1" t="str">
        <f t="shared" si="101"/>
        <v>{}</v>
      </c>
    </row>
    <row r="682" spans="1:40" ht="26.25" customHeight="1" x14ac:dyDescent="0.25">
      <c r="A682" s="66"/>
      <c r="B682" s="67"/>
      <c r="C682" s="67"/>
      <c r="D682" s="67"/>
      <c r="E682" s="95" t="s">
        <v>7231</v>
      </c>
      <c r="F682" s="68"/>
      <c r="G682" s="68"/>
      <c r="H682" s="68"/>
      <c r="I682" s="124"/>
      <c r="J682" s="69"/>
      <c r="K682" s="121"/>
      <c r="L682" s="71"/>
      <c r="M682" s="70"/>
      <c r="N682" s="69"/>
      <c r="O682" s="69"/>
      <c r="P682" s="69"/>
      <c r="Q682" s="73"/>
      <c r="R682" s="69"/>
      <c r="S682" s="74"/>
      <c r="T682" s="69"/>
      <c r="U682" s="21"/>
      <c r="V682" s="21"/>
      <c r="W682" s="20" t="e">
        <f>VLOOKUP(TRIM(X682),X10:Y219,2,FALSE)</f>
        <v>#N/A</v>
      </c>
      <c r="X682" s="168" t="str">
        <f t="shared" si="94"/>
        <v/>
      </c>
      <c r="Y682" s="168">
        <f t="shared" si="95"/>
        <v>0</v>
      </c>
      <c r="Z682" s="168">
        <f t="shared" si="92"/>
        <v>0</v>
      </c>
      <c r="AA682" s="168">
        <f t="shared" si="96"/>
        <v>0</v>
      </c>
      <c r="AB682" s="168">
        <f t="shared" si="97"/>
        <v>0</v>
      </c>
      <c r="AC682" s="168">
        <f t="shared" si="98"/>
        <v>0</v>
      </c>
      <c r="AD682" s="168">
        <f t="shared" si="93"/>
        <v>0</v>
      </c>
      <c r="AE682" s="168">
        <f t="shared" si="99"/>
        <v>0</v>
      </c>
      <c r="AF682" s="170">
        <v>8.6</v>
      </c>
      <c r="AI682" s="1" t="str">
        <f t="shared" si="100"/>
        <v/>
      </c>
      <c r="AN682" s="1" t="str">
        <f t="shared" si="101"/>
        <v>{}</v>
      </c>
    </row>
    <row r="683" spans="1:40" ht="26.25" customHeight="1" x14ac:dyDescent="0.25">
      <c r="A683" s="66"/>
      <c r="B683" s="67"/>
      <c r="C683" s="67"/>
      <c r="D683" s="67"/>
      <c r="E683" s="95" t="s">
        <v>7232</v>
      </c>
      <c r="F683" s="68"/>
      <c r="G683" s="68"/>
      <c r="H683" s="68"/>
      <c r="I683" s="124"/>
      <c r="J683" s="69"/>
      <c r="K683" s="121"/>
      <c r="L683" s="69"/>
      <c r="M683" s="121"/>
      <c r="N683" s="69"/>
      <c r="O683" s="69"/>
      <c r="P683" s="69"/>
      <c r="Q683" s="73"/>
      <c r="R683" s="69"/>
      <c r="S683" s="74"/>
      <c r="T683" s="69"/>
      <c r="U683" s="21"/>
      <c r="V683" s="21"/>
      <c r="W683" s="20" t="e">
        <f>VLOOKUP(TRIM(X683),X10:Y219,2,FALSE)</f>
        <v>#N/A</v>
      </c>
      <c r="X683" s="168" t="str">
        <f t="shared" si="94"/>
        <v/>
      </c>
      <c r="Y683" s="168">
        <f t="shared" si="95"/>
        <v>0</v>
      </c>
      <c r="Z683" s="168">
        <f t="shared" si="92"/>
        <v>0</v>
      </c>
      <c r="AA683" s="168">
        <f t="shared" si="96"/>
        <v>0</v>
      </c>
      <c r="AB683" s="168">
        <f t="shared" si="97"/>
        <v>0</v>
      </c>
      <c r="AC683" s="168">
        <f t="shared" si="98"/>
        <v>0</v>
      </c>
      <c r="AD683" s="168">
        <f t="shared" si="93"/>
        <v>0</v>
      </c>
      <c r="AE683" s="168">
        <f t="shared" si="99"/>
        <v>0</v>
      </c>
      <c r="AF683" s="170">
        <v>8.1999999999999993</v>
      </c>
      <c r="AI683" s="1" t="str">
        <f t="shared" si="100"/>
        <v/>
      </c>
      <c r="AN683" s="1" t="str">
        <f t="shared" si="101"/>
        <v>{}</v>
      </c>
    </row>
    <row r="684" spans="1:40" ht="26.25" customHeight="1" x14ac:dyDescent="0.25">
      <c r="A684" s="66"/>
      <c r="B684" s="67"/>
      <c r="C684" s="67"/>
      <c r="D684" s="67"/>
      <c r="E684" s="95" t="s">
        <v>7233</v>
      </c>
      <c r="F684" s="68"/>
      <c r="G684" s="68"/>
      <c r="H684" s="68"/>
      <c r="I684" s="124"/>
      <c r="J684" s="69"/>
      <c r="K684" s="121"/>
      <c r="L684" s="71"/>
      <c r="M684" s="70"/>
      <c r="N684" s="69"/>
      <c r="O684" s="69"/>
      <c r="P684" s="69"/>
      <c r="Q684" s="73"/>
      <c r="R684" s="69"/>
      <c r="S684" s="74"/>
      <c r="T684" s="69"/>
      <c r="U684" s="21"/>
      <c r="V684" s="21"/>
      <c r="W684" s="20" t="e">
        <f>VLOOKUP(TRIM(X684),X10:Y219,2,FALSE)</f>
        <v>#N/A</v>
      </c>
      <c r="X684" s="168" t="str">
        <f t="shared" si="94"/>
        <v/>
      </c>
      <c r="Y684" s="168">
        <f t="shared" si="95"/>
        <v>0</v>
      </c>
      <c r="Z684" s="168">
        <f t="shared" si="92"/>
        <v>0</v>
      </c>
      <c r="AA684" s="168">
        <f t="shared" si="96"/>
        <v>0</v>
      </c>
      <c r="AB684" s="168">
        <f t="shared" si="97"/>
        <v>0</v>
      </c>
      <c r="AC684" s="168">
        <f t="shared" si="98"/>
        <v>0</v>
      </c>
      <c r="AD684" s="168">
        <f t="shared" si="93"/>
        <v>0</v>
      </c>
      <c r="AE684" s="168">
        <f t="shared" si="99"/>
        <v>0</v>
      </c>
      <c r="AF684" s="170">
        <v>8.6</v>
      </c>
      <c r="AI684" s="1" t="str">
        <f t="shared" si="100"/>
        <v/>
      </c>
      <c r="AN684" s="1" t="str">
        <f t="shared" si="101"/>
        <v>{}</v>
      </c>
    </row>
    <row r="685" spans="1:40" ht="26.25" customHeight="1" x14ac:dyDescent="0.25">
      <c r="A685" s="66"/>
      <c r="B685" s="67"/>
      <c r="C685" s="67"/>
      <c r="D685" s="67"/>
      <c r="E685" s="95" t="s">
        <v>7234</v>
      </c>
      <c r="F685" s="68"/>
      <c r="G685" s="68"/>
      <c r="H685" s="68"/>
      <c r="I685" s="124"/>
      <c r="J685" s="69"/>
      <c r="K685" s="121"/>
      <c r="L685" s="69"/>
      <c r="M685" s="121"/>
      <c r="N685" s="69"/>
      <c r="O685" s="69"/>
      <c r="P685" s="69"/>
      <c r="Q685" s="73"/>
      <c r="R685" s="69"/>
      <c r="S685" s="74"/>
      <c r="T685" s="69"/>
      <c r="U685" s="21"/>
      <c r="V685" s="21"/>
      <c r="W685" s="20" t="e">
        <f>VLOOKUP(TRIM(X685),X10:Y219,2,FALSE)</f>
        <v>#N/A</v>
      </c>
      <c r="X685" s="168" t="str">
        <f t="shared" si="94"/>
        <v/>
      </c>
      <c r="Y685" s="168">
        <f t="shared" si="95"/>
        <v>0</v>
      </c>
      <c r="Z685" s="168">
        <f t="shared" si="92"/>
        <v>0</v>
      </c>
      <c r="AA685" s="168">
        <f t="shared" si="96"/>
        <v>0</v>
      </c>
      <c r="AB685" s="168">
        <f t="shared" si="97"/>
        <v>0</v>
      </c>
      <c r="AC685" s="168">
        <f t="shared" si="98"/>
        <v>0</v>
      </c>
      <c r="AD685" s="168">
        <f t="shared" si="93"/>
        <v>0</v>
      </c>
      <c r="AE685" s="168">
        <f t="shared" si="99"/>
        <v>0</v>
      </c>
      <c r="AF685" s="170" t="s">
        <v>821</v>
      </c>
      <c r="AI685" s="1" t="str">
        <f t="shared" si="100"/>
        <v/>
      </c>
      <c r="AN685" s="1" t="str">
        <f t="shared" si="101"/>
        <v>{}</v>
      </c>
    </row>
    <row r="686" spans="1:40" ht="26.25" customHeight="1" x14ac:dyDescent="0.25">
      <c r="A686" s="66"/>
      <c r="B686" s="67"/>
      <c r="C686" s="67"/>
      <c r="D686" s="67"/>
      <c r="E686" s="95" t="s">
        <v>7235</v>
      </c>
      <c r="F686" s="68"/>
      <c r="G686" s="68"/>
      <c r="H686" s="68"/>
      <c r="I686" s="124"/>
      <c r="J686" s="69"/>
      <c r="K686" s="121"/>
      <c r="L686" s="71"/>
      <c r="M686" s="70"/>
      <c r="N686" s="69"/>
      <c r="O686" s="69"/>
      <c r="P686" s="69"/>
      <c r="Q686" s="73"/>
      <c r="R686" s="69"/>
      <c r="S686" s="74"/>
      <c r="T686" s="69"/>
      <c r="U686" s="21"/>
      <c r="V686" s="21"/>
      <c r="W686" s="20" t="e">
        <f>VLOOKUP(TRIM(X686),X10:Y219,2,FALSE)</f>
        <v>#N/A</v>
      </c>
      <c r="X686" s="168" t="str">
        <f t="shared" si="94"/>
        <v/>
      </c>
      <c r="Y686" s="168">
        <f t="shared" si="95"/>
        <v>0</v>
      </c>
      <c r="Z686" s="168">
        <f t="shared" si="92"/>
        <v>0</v>
      </c>
      <c r="AA686" s="168">
        <f t="shared" si="96"/>
        <v>0</v>
      </c>
      <c r="AB686" s="168">
        <f t="shared" si="97"/>
        <v>0</v>
      </c>
      <c r="AC686" s="168">
        <f t="shared" si="98"/>
        <v>0</v>
      </c>
      <c r="AD686" s="168">
        <f t="shared" si="93"/>
        <v>0</v>
      </c>
      <c r="AE686" s="168">
        <f t="shared" si="99"/>
        <v>0</v>
      </c>
      <c r="AF686" s="170">
        <v>8.9</v>
      </c>
      <c r="AI686" s="1" t="str">
        <f t="shared" si="100"/>
        <v/>
      </c>
      <c r="AN686" s="1" t="str">
        <f t="shared" si="101"/>
        <v>{}</v>
      </c>
    </row>
    <row r="687" spans="1:40" ht="26.25" customHeight="1" x14ac:dyDescent="0.25">
      <c r="A687" s="66"/>
      <c r="B687" s="67"/>
      <c r="C687" s="67"/>
      <c r="D687" s="67"/>
      <c r="E687" s="95" t="s">
        <v>7236</v>
      </c>
      <c r="F687" s="68"/>
      <c r="G687" s="68"/>
      <c r="H687" s="68"/>
      <c r="I687" s="124"/>
      <c r="J687" s="69"/>
      <c r="K687" s="121"/>
      <c r="L687" s="69"/>
      <c r="M687" s="121"/>
      <c r="N687" s="69"/>
      <c r="O687" s="69"/>
      <c r="P687" s="69"/>
      <c r="Q687" s="73"/>
      <c r="R687" s="69"/>
      <c r="S687" s="74"/>
      <c r="T687" s="69"/>
      <c r="U687" s="21"/>
      <c r="V687" s="21"/>
      <c r="W687" s="20" t="e">
        <f>VLOOKUP(TRIM(X687),X10:Y219,2,FALSE)</f>
        <v>#N/A</v>
      </c>
      <c r="X687" s="168" t="str">
        <f t="shared" si="94"/>
        <v/>
      </c>
      <c r="Y687" s="168">
        <f t="shared" si="95"/>
        <v>0</v>
      </c>
      <c r="Z687" s="168">
        <f t="shared" si="92"/>
        <v>0</v>
      </c>
      <c r="AA687" s="168">
        <f t="shared" si="96"/>
        <v>0</v>
      </c>
      <c r="AB687" s="168">
        <f t="shared" si="97"/>
        <v>0</v>
      </c>
      <c r="AC687" s="168">
        <f t="shared" si="98"/>
        <v>0</v>
      </c>
      <c r="AD687" s="168">
        <f t="shared" si="93"/>
        <v>0</v>
      </c>
      <c r="AE687" s="168">
        <f t="shared" si="99"/>
        <v>0</v>
      </c>
      <c r="AF687" s="170">
        <v>8.9</v>
      </c>
      <c r="AI687" s="1" t="str">
        <f t="shared" si="100"/>
        <v/>
      </c>
      <c r="AN687" s="1" t="str">
        <f t="shared" si="101"/>
        <v>{}</v>
      </c>
    </row>
    <row r="688" spans="1:40" ht="26.25" customHeight="1" x14ac:dyDescent="0.25">
      <c r="A688" s="66"/>
      <c r="B688" s="67"/>
      <c r="C688" s="67"/>
      <c r="D688" s="67"/>
      <c r="E688" s="95" t="s">
        <v>7237</v>
      </c>
      <c r="F688" s="68"/>
      <c r="G688" s="68"/>
      <c r="H688" s="68"/>
      <c r="I688" s="124"/>
      <c r="J688" s="69"/>
      <c r="K688" s="121"/>
      <c r="L688" s="71"/>
      <c r="M688" s="70"/>
      <c r="N688" s="69"/>
      <c r="O688" s="69"/>
      <c r="P688" s="69"/>
      <c r="Q688" s="73"/>
      <c r="R688" s="69"/>
      <c r="S688" s="74"/>
      <c r="T688" s="69"/>
      <c r="U688" s="21"/>
      <c r="V688" s="21"/>
      <c r="W688" s="20" t="e">
        <f>VLOOKUP(TRIM(X688),X10:Y219,2,FALSE)</f>
        <v>#N/A</v>
      </c>
      <c r="X688" s="168" t="str">
        <f t="shared" si="94"/>
        <v/>
      </c>
      <c r="Y688" s="168">
        <f t="shared" si="95"/>
        <v>0</v>
      </c>
      <c r="Z688" s="168">
        <f t="shared" si="92"/>
        <v>0</v>
      </c>
      <c r="AA688" s="168">
        <f t="shared" si="96"/>
        <v>0</v>
      </c>
      <c r="AB688" s="168">
        <f t="shared" si="97"/>
        <v>0</v>
      </c>
      <c r="AC688" s="168">
        <f t="shared" si="98"/>
        <v>0</v>
      </c>
      <c r="AD688" s="168">
        <f t="shared" si="93"/>
        <v>0</v>
      </c>
      <c r="AE688" s="168">
        <f t="shared" si="99"/>
        <v>0</v>
      </c>
      <c r="AF688" s="170" t="s">
        <v>821</v>
      </c>
      <c r="AI688" s="1" t="str">
        <f t="shared" si="100"/>
        <v/>
      </c>
      <c r="AN688" s="1" t="str">
        <f t="shared" si="101"/>
        <v>{}</v>
      </c>
    </row>
    <row r="689" spans="1:40" ht="26.25" customHeight="1" x14ac:dyDescent="0.25">
      <c r="A689" s="66"/>
      <c r="B689" s="67"/>
      <c r="C689" s="67"/>
      <c r="D689" s="67"/>
      <c r="E689" s="95" t="s">
        <v>7238</v>
      </c>
      <c r="F689" s="68"/>
      <c r="G689" s="68"/>
      <c r="H689" s="68"/>
      <c r="I689" s="124"/>
      <c r="J689" s="69"/>
      <c r="K689" s="121"/>
      <c r="L689" s="69"/>
      <c r="M689" s="121"/>
      <c r="N689" s="69"/>
      <c r="O689" s="69"/>
      <c r="P689" s="69"/>
      <c r="Q689" s="73"/>
      <c r="R689" s="69"/>
      <c r="S689" s="74"/>
      <c r="T689" s="69"/>
      <c r="U689" s="21"/>
      <c r="V689" s="21"/>
      <c r="W689" s="20" t="e">
        <f>VLOOKUP(TRIM(X689),X10:Y219,2,FALSE)</f>
        <v>#N/A</v>
      </c>
      <c r="X689" s="168" t="str">
        <f t="shared" si="94"/>
        <v/>
      </c>
      <c r="Y689" s="168">
        <f t="shared" si="95"/>
        <v>0</v>
      </c>
      <c r="Z689" s="168">
        <f t="shared" si="92"/>
        <v>0</v>
      </c>
      <c r="AA689" s="168">
        <f t="shared" si="96"/>
        <v>0</v>
      </c>
      <c r="AB689" s="168">
        <f t="shared" si="97"/>
        <v>0</v>
      </c>
      <c r="AC689" s="168">
        <f t="shared" si="98"/>
        <v>0</v>
      </c>
      <c r="AD689" s="168">
        <f t="shared" si="93"/>
        <v>0</v>
      </c>
      <c r="AE689" s="168">
        <f t="shared" si="99"/>
        <v>0</v>
      </c>
      <c r="AF689" s="170" t="s">
        <v>821</v>
      </c>
      <c r="AI689" s="1" t="str">
        <f t="shared" si="100"/>
        <v/>
      </c>
      <c r="AN689" s="1" t="str">
        <f t="shared" si="101"/>
        <v>{}</v>
      </c>
    </row>
    <row r="690" spans="1:40" ht="26.25" customHeight="1" x14ac:dyDescent="0.25">
      <c r="A690" s="66"/>
      <c r="B690" s="67"/>
      <c r="C690" s="67"/>
      <c r="D690" s="67"/>
      <c r="E690" s="95" t="s">
        <v>7239</v>
      </c>
      <c r="F690" s="68"/>
      <c r="G690" s="68"/>
      <c r="H690" s="68"/>
      <c r="I690" s="124"/>
      <c r="J690" s="69"/>
      <c r="K690" s="121"/>
      <c r="L690" s="71"/>
      <c r="M690" s="70"/>
      <c r="N690" s="69"/>
      <c r="O690" s="69"/>
      <c r="P690" s="69"/>
      <c r="Q690" s="73"/>
      <c r="R690" s="69"/>
      <c r="S690" s="74"/>
      <c r="T690" s="69"/>
      <c r="U690" s="21"/>
      <c r="V690" s="21"/>
      <c r="W690" s="20" t="e">
        <f>VLOOKUP(TRIM(X690),X10:Y219,2,FALSE)</f>
        <v>#N/A</v>
      </c>
      <c r="X690" s="168" t="str">
        <f t="shared" si="94"/>
        <v/>
      </c>
      <c r="Y690" s="168">
        <f t="shared" si="95"/>
        <v>0</v>
      </c>
      <c r="Z690" s="168">
        <f t="shared" si="92"/>
        <v>0</v>
      </c>
      <c r="AA690" s="168">
        <f t="shared" si="96"/>
        <v>0</v>
      </c>
      <c r="AB690" s="168">
        <f t="shared" si="97"/>
        <v>0</v>
      </c>
      <c r="AC690" s="168">
        <f t="shared" si="98"/>
        <v>0</v>
      </c>
      <c r="AD690" s="168">
        <f t="shared" si="93"/>
        <v>0</v>
      </c>
      <c r="AE690" s="168">
        <f t="shared" si="99"/>
        <v>0</v>
      </c>
      <c r="AF690" s="170">
        <v>8.4</v>
      </c>
      <c r="AI690" s="1" t="str">
        <f t="shared" si="100"/>
        <v/>
      </c>
      <c r="AN690" s="1" t="str">
        <f t="shared" si="101"/>
        <v>{}</v>
      </c>
    </row>
    <row r="691" spans="1:40" ht="26.25" customHeight="1" x14ac:dyDescent="0.25">
      <c r="A691" s="66"/>
      <c r="B691" s="67"/>
      <c r="C691" s="67"/>
      <c r="D691" s="67"/>
      <c r="E691" s="95" t="s">
        <v>7240</v>
      </c>
      <c r="F691" s="68"/>
      <c r="G691" s="68"/>
      <c r="H691" s="68"/>
      <c r="I691" s="124"/>
      <c r="J691" s="69"/>
      <c r="K691" s="121"/>
      <c r="L691" s="69"/>
      <c r="M691" s="121"/>
      <c r="N691" s="69"/>
      <c r="O691" s="69"/>
      <c r="P691" s="69"/>
      <c r="Q691" s="73"/>
      <c r="R691" s="69"/>
      <c r="S691" s="74"/>
      <c r="T691" s="69"/>
      <c r="U691" s="21"/>
      <c r="V691" s="21"/>
      <c r="W691" s="20" t="e">
        <f>VLOOKUP(TRIM(X691),X10:Y219,2,FALSE)</f>
        <v>#N/A</v>
      </c>
      <c r="X691" s="168" t="str">
        <f t="shared" si="94"/>
        <v/>
      </c>
      <c r="Y691" s="168">
        <f t="shared" si="95"/>
        <v>0</v>
      </c>
      <c r="Z691" s="168">
        <f t="shared" si="92"/>
        <v>0</v>
      </c>
      <c r="AA691" s="168">
        <f t="shared" si="96"/>
        <v>0</v>
      </c>
      <c r="AB691" s="168">
        <f t="shared" si="97"/>
        <v>0</v>
      </c>
      <c r="AC691" s="168">
        <f t="shared" si="98"/>
        <v>0</v>
      </c>
      <c r="AD691" s="168">
        <f t="shared" si="93"/>
        <v>0</v>
      </c>
      <c r="AE691" s="168">
        <f t="shared" si="99"/>
        <v>0</v>
      </c>
      <c r="AF691" s="170">
        <v>8.9</v>
      </c>
      <c r="AI691" s="1" t="str">
        <f t="shared" si="100"/>
        <v/>
      </c>
      <c r="AN691" s="1" t="str">
        <f t="shared" si="101"/>
        <v>{}</v>
      </c>
    </row>
    <row r="692" spans="1:40" ht="26.25" customHeight="1" x14ac:dyDescent="0.25">
      <c r="A692" s="66"/>
      <c r="B692" s="67"/>
      <c r="C692" s="67"/>
      <c r="D692" s="67"/>
      <c r="E692" s="95" t="s">
        <v>7241</v>
      </c>
      <c r="F692" s="68"/>
      <c r="G692" s="68"/>
      <c r="H692" s="68"/>
      <c r="I692" s="124"/>
      <c r="J692" s="69"/>
      <c r="K692" s="121"/>
      <c r="L692" s="71"/>
      <c r="M692" s="70"/>
      <c r="N692" s="69"/>
      <c r="O692" s="69"/>
      <c r="P692" s="69"/>
      <c r="Q692" s="73"/>
      <c r="R692" s="69"/>
      <c r="S692" s="74"/>
      <c r="T692" s="69"/>
      <c r="U692" s="21"/>
      <c r="V692" s="21"/>
      <c r="W692" s="20" t="e">
        <f>VLOOKUP(TRIM(X692),X10:Y219,2,FALSE)</f>
        <v>#N/A</v>
      </c>
      <c r="X692" s="168" t="str">
        <f t="shared" si="94"/>
        <v/>
      </c>
      <c r="Y692" s="168">
        <f t="shared" si="95"/>
        <v>0</v>
      </c>
      <c r="Z692" s="168">
        <f t="shared" si="92"/>
        <v>0</v>
      </c>
      <c r="AA692" s="168">
        <f t="shared" si="96"/>
        <v>0</v>
      </c>
      <c r="AB692" s="168">
        <f t="shared" si="97"/>
        <v>0</v>
      </c>
      <c r="AC692" s="168">
        <f t="shared" si="98"/>
        <v>0</v>
      </c>
      <c r="AD692" s="168">
        <f t="shared" si="93"/>
        <v>0</v>
      </c>
      <c r="AE692" s="168">
        <f t="shared" si="99"/>
        <v>0</v>
      </c>
      <c r="AF692" s="170">
        <v>8.8000000000000007</v>
      </c>
      <c r="AI692" s="1" t="str">
        <f t="shared" si="100"/>
        <v/>
      </c>
      <c r="AN692" s="1" t="str">
        <f t="shared" si="101"/>
        <v>{}</v>
      </c>
    </row>
    <row r="693" spans="1:40" ht="26.25" customHeight="1" x14ac:dyDescent="0.25">
      <c r="A693" s="66"/>
      <c r="B693" s="67"/>
      <c r="C693" s="67"/>
      <c r="D693" s="67"/>
      <c r="E693" s="95" t="s">
        <v>7242</v>
      </c>
      <c r="F693" s="68"/>
      <c r="G693" s="68"/>
      <c r="H693" s="68"/>
      <c r="I693" s="124"/>
      <c r="J693" s="69"/>
      <c r="K693" s="121"/>
      <c r="L693" s="69"/>
      <c r="M693" s="121"/>
      <c r="N693" s="69"/>
      <c r="O693" s="69"/>
      <c r="P693" s="69"/>
      <c r="Q693" s="73"/>
      <c r="R693" s="69"/>
      <c r="S693" s="74"/>
      <c r="T693" s="69"/>
      <c r="U693" s="21"/>
      <c r="V693" s="21"/>
      <c r="W693" s="20" t="e">
        <f>VLOOKUP(TRIM(X693),X10:Y219,2,FALSE)</f>
        <v>#N/A</v>
      </c>
      <c r="X693" s="168" t="str">
        <f t="shared" si="94"/>
        <v/>
      </c>
      <c r="Y693" s="168">
        <f t="shared" si="95"/>
        <v>0</v>
      </c>
      <c r="Z693" s="168">
        <f t="shared" si="92"/>
        <v>0</v>
      </c>
      <c r="AA693" s="168">
        <f t="shared" si="96"/>
        <v>0</v>
      </c>
      <c r="AB693" s="168">
        <f t="shared" si="97"/>
        <v>0</v>
      </c>
      <c r="AC693" s="168">
        <f t="shared" si="98"/>
        <v>0</v>
      </c>
      <c r="AD693" s="168">
        <f t="shared" si="93"/>
        <v>0</v>
      </c>
      <c r="AE693" s="168">
        <f t="shared" si="99"/>
        <v>0</v>
      </c>
      <c r="AF693" s="170">
        <v>8.8000000000000007</v>
      </c>
      <c r="AI693" s="1" t="str">
        <f t="shared" si="100"/>
        <v/>
      </c>
      <c r="AN693" s="1" t="str">
        <f t="shared" si="101"/>
        <v>{}</v>
      </c>
    </row>
    <row r="694" spans="1:40" ht="26.25" customHeight="1" x14ac:dyDescent="0.25">
      <c r="A694" s="66"/>
      <c r="B694" s="67"/>
      <c r="C694" s="67"/>
      <c r="D694" s="67"/>
      <c r="E694" s="95" t="s">
        <v>7243</v>
      </c>
      <c r="F694" s="68"/>
      <c r="G694" s="68"/>
      <c r="H694" s="68"/>
      <c r="I694" s="124"/>
      <c r="J694" s="69"/>
      <c r="K694" s="121"/>
      <c r="L694" s="71"/>
      <c r="M694" s="70"/>
      <c r="N694" s="69"/>
      <c r="O694" s="69"/>
      <c r="P694" s="69"/>
      <c r="Q694" s="73"/>
      <c r="R694" s="69"/>
      <c r="S694" s="74"/>
      <c r="T694" s="69"/>
      <c r="U694" s="21"/>
      <c r="V694" s="21"/>
      <c r="W694" s="20" t="e">
        <f>VLOOKUP(TRIM(X694),X10:Y219,2,FALSE)</f>
        <v>#N/A</v>
      </c>
      <c r="X694" s="168" t="str">
        <f t="shared" si="94"/>
        <v/>
      </c>
      <c r="Y694" s="168">
        <f t="shared" si="95"/>
        <v>0</v>
      </c>
      <c r="Z694" s="168">
        <f t="shared" si="92"/>
        <v>0</v>
      </c>
      <c r="AA694" s="168">
        <f t="shared" si="96"/>
        <v>0</v>
      </c>
      <c r="AB694" s="168">
        <f t="shared" si="97"/>
        <v>0</v>
      </c>
      <c r="AC694" s="168">
        <f t="shared" si="98"/>
        <v>0</v>
      </c>
      <c r="AD694" s="168">
        <f t="shared" si="93"/>
        <v>0</v>
      </c>
      <c r="AE694" s="168">
        <f t="shared" si="99"/>
        <v>0</v>
      </c>
      <c r="AF694" s="170">
        <v>8.8000000000000007</v>
      </c>
      <c r="AI694" s="1" t="str">
        <f t="shared" si="100"/>
        <v/>
      </c>
      <c r="AN694" s="1" t="str">
        <f t="shared" si="101"/>
        <v>{}</v>
      </c>
    </row>
    <row r="695" spans="1:40" ht="26.25" customHeight="1" x14ac:dyDescent="0.25">
      <c r="A695" s="66"/>
      <c r="B695" s="67"/>
      <c r="C695" s="67"/>
      <c r="D695" s="67"/>
      <c r="E695" s="95" t="s">
        <v>7244</v>
      </c>
      <c r="F695" s="68"/>
      <c r="G695" s="68"/>
      <c r="H695" s="68"/>
      <c r="I695" s="124"/>
      <c r="J695" s="69"/>
      <c r="K695" s="121"/>
      <c r="L695" s="69"/>
      <c r="M695" s="121"/>
      <c r="N695" s="69"/>
      <c r="O695" s="69"/>
      <c r="P695" s="69"/>
      <c r="Q695" s="73"/>
      <c r="R695" s="69"/>
      <c r="S695" s="74"/>
      <c r="T695" s="69"/>
      <c r="U695" s="21"/>
      <c r="V695" s="21"/>
      <c r="W695" s="20" t="e">
        <f>VLOOKUP(TRIM(X695),X10:Y219,2,FALSE)</f>
        <v>#N/A</v>
      </c>
      <c r="X695" s="168" t="str">
        <f t="shared" si="94"/>
        <v/>
      </c>
      <c r="Y695" s="168">
        <f t="shared" si="95"/>
        <v>0</v>
      </c>
      <c r="Z695" s="168">
        <f t="shared" si="92"/>
        <v>0</v>
      </c>
      <c r="AA695" s="168">
        <f t="shared" si="96"/>
        <v>0</v>
      </c>
      <c r="AB695" s="168">
        <f t="shared" si="97"/>
        <v>0</v>
      </c>
      <c r="AC695" s="168">
        <f t="shared" si="98"/>
        <v>0</v>
      </c>
      <c r="AD695" s="168">
        <f t="shared" si="93"/>
        <v>0</v>
      </c>
      <c r="AE695" s="168">
        <f t="shared" si="99"/>
        <v>0</v>
      </c>
      <c r="AF695" s="170">
        <v>8.8000000000000007</v>
      </c>
      <c r="AI695" s="1" t="str">
        <f t="shared" si="100"/>
        <v/>
      </c>
      <c r="AN695" s="1" t="str">
        <f t="shared" si="101"/>
        <v>{}</v>
      </c>
    </row>
    <row r="696" spans="1:40" ht="26.25" customHeight="1" x14ac:dyDescent="0.25">
      <c r="A696" s="66"/>
      <c r="B696" s="67"/>
      <c r="C696" s="67"/>
      <c r="D696" s="67"/>
      <c r="E696" s="95" t="s">
        <v>7245</v>
      </c>
      <c r="F696" s="68"/>
      <c r="G696" s="68"/>
      <c r="H696" s="68"/>
      <c r="I696" s="124"/>
      <c r="J696" s="69"/>
      <c r="K696" s="121"/>
      <c r="L696" s="71"/>
      <c r="M696" s="70"/>
      <c r="N696" s="69"/>
      <c r="O696" s="69"/>
      <c r="P696" s="69"/>
      <c r="Q696" s="73"/>
      <c r="R696" s="69"/>
      <c r="S696" s="74"/>
      <c r="T696" s="69"/>
      <c r="U696" s="21"/>
      <c r="V696" s="21"/>
      <c r="W696" s="20" t="e">
        <f>VLOOKUP(TRIM(X696),X10:Y219,2,FALSE)</f>
        <v>#N/A</v>
      </c>
      <c r="X696" s="168" t="str">
        <f t="shared" si="94"/>
        <v/>
      </c>
      <c r="Y696" s="168">
        <f t="shared" si="95"/>
        <v>0</v>
      </c>
      <c r="Z696" s="168">
        <f t="shared" si="92"/>
        <v>0</v>
      </c>
      <c r="AA696" s="168">
        <f t="shared" si="96"/>
        <v>0</v>
      </c>
      <c r="AB696" s="168">
        <f t="shared" si="97"/>
        <v>0</v>
      </c>
      <c r="AC696" s="168">
        <f t="shared" si="98"/>
        <v>0</v>
      </c>
      <c r="AD696" s="168">
        <f t="shared" si="93"/>
        <v>0</v>
      </c>
      <c r="AE696" s="168">
        <f t="shared" si="99"/>
        <v>0</v>
      </c>
      <c r="AF696" s="170">
        <v>8.8000000000000007</v>
      </c>
      <c r="AI696" s="1" t="str">
        <f t="shared" si="100"/>
        <v/>
      </c>
      <c r="AN696" s="1" t="str">
        <f t="shared" si="101"/>
        <v>{}</v>
      </c>
    </row>
    <row r="697" spans="1:40" ht="26.25" customHeight="1" x14ac:dyDescent="0.25">
      <c r="A697" s="66"/>
      <c r="B697" s="67"/>
      <c r="C697" s="67"/>
      <c r="D697" s="67"/>
      <c r="E697" s="95" t="s">
        <v>7246</v>
      </c>
      <c r="F697" s="68"/>
      <c r="G697" s="68"/>
      <c r="H697" s="68"/>
      <c r="I697" s="124"/>
      <c r="J697" s="69"/>
      <c r="K697" s="121"/>
      <c r="L697" s="69"/>
      <c r="M697" s="121"/>
      <c r="N697" s="69"/>
      <c r="O697" s="69"/>
      <c r="P697" s="69"/>
      <c r="Q697" s="73"/>
      <c r="R697" s="69"/>
      <c r="S697" s="74"/>
      <c r="T697" s="69"/>
      <c r="U697" s="21"/>
      <c r="V697" s="21"/>
      <c r="W697" s="20" t="e">
        <f>VLOOKUP(TRIM(X697),X10:Y219,2,FALSE)</f>
        <v>#N/A</v>
      </c>
      <c r="X697" s="168" t="str">
        <f t="shared" si="94"/>
        <v/>
      </c>
      <c r="Y697" s="168">
        <f t="shared" si="95"/>
        <v>0</v>
      </c>
      <c r="Z697" s="168">
        <f t="shared" si="92"/>
        <v>0</v>
      </c>
      <c r="AA697" s="168">
        <f t="shared" si="96"/>
        <v>0</v>
      </c>
      <c r="AB697" s="168">
        <f t="shared" si="97"/>
        <v>0</v>
      </c>
      <c r="AC697" s="168">
        <f t="shared" si="98"/>
        <v>0</v>
      </c>
      <c r="AD697" s="168">
        <f t="shared" si="93"/>
        <v>0</v>
      </c>
      <c r="AE697" s="168">
        <f t="shared" si="99"/>
        <v>0</v>
      </c>
      <c r="AF697" s="170">
        <v>8.25</v>
      </c>
      <c r="AI697" s="1" t="str">
        <f t="shared" si="100"/>
        <v/>
      </c>
      <c r="AN697" s="1" t="str">
        <f t="shared" si="101"/>
        <v>{}</v>
      </c>
    </row>
    <row r="698" spans="1:40" ht="26.25" customHeight="1" x14ac:dyDescent="0.25">
      <c r="A698" s="66"/>
      <c r="B698" s="67"/>
      <c r="C698" s="67"/>
      <c r="D698" s="67"/>
      <c r="E698" s="95" t="s">
        <v>7247</v>
      </c>
      <c r="F698" s="68"/>
      <c r="G698" s="68"/>
      <c r="H698" s="68"/>
      <c r="I698" s="124"/>
      <c r="J698" s="69"/>
      <c r="K698" s="121"/>
      <c r="L698" s="71"/>
      <c r="M698" s="70"/>
      <c r="N698" s="69"/>
      <c r="O698" s="69"/>
      <c r="P698" s="69"/>
      <c r="Q698" s="73"/>
      <c r="R698" s="69"/>
      <c r="S698" s="74"/>
      <c r="T698" s="69"/>
      <c r="U698" s="21"/>
      <c r="V698" s="21"/>
      <c r="W698" s="20" t="e">
        <f>VLOOKUP(TRIM(X698),X10:Y219,2,FALSE)</f>
        <v>#N/A</v>
      </c>
      <c r="X698" s="168" t="str">
        <f t="shared" si="94"/>
        <v/>
      </c>
      <c r="Y698" s="168">
        <f t="shared" si="95"/>
        <v>0</v>
      </c>
      <c r="Z698" s="168">
        <f t="shared" si="92"/>
        <v>0</v>
      </c>
      <c r="AA698" s="168">
        <f t="shared" si="96"/>
        <v>0</v>
      </c>
      <c r="AB698" s="168">
        <f t="shared" si="97"/>
        <v>0</v>
      </c>
      <c r="AC698" s="168">
        <f t="shared" si="98"/>
        <v>0</v>
      </c>
      <c r="AD698" s="168">
        <f t="shared" si="93"/>
        <v>0</v>
      </c>
      <c r="AE698" s="168">
        <f t="shared" si="99"/>
        <v>0</v>
      </c>
      <c r="AF698" s="170">
        <v>8.25</v>
      </c>
      <c r="AI698" s="1" t="str">
        <f t="shared" si="100"/>
        <v/>
      </c>
      <c r="AN698" s="1" t="str">
        <f t="shared" si="101"/>
        <v>{}</v>
      </c>
    </row>
    <row r="699" spans="1:40" ht="26.25" customHeight="1" x14ac:dyDescent="0.25">
      <c r="A699" s="66"/>
      <c r="B699" s="67"/>
      <c r="C699" s="67"/>
      <c r="D699" s="67"/>
      <c r="E699" s="95" t="s">
        <v>7248</v>
      </c>
      <c r="F699" s="68"/>
      <c r="G699" s="68"/>
      <c r="H699" s="68"/>
      <c r="I699" s="124"/>
      <c r="J699" s="69"/>
      <c r="K699" s="121"/>
      <c r="L699" s="69"/>
      <c r="M699" s="121"/>
      <c r="N699" s="69"/>
      <c r="O699" s="69"/>
      <c r="P699" s="69"/>
      <c r="Q699" s="73"/>
      <c r="R699" s="69"/>
      <c r="S699" s="74"/>
      <c r="T699" s="69"/>
      <c r="U699" s="21"/>
      <c r="V699" s="21"/>
      <c r="W699" s="20" t="e">
        <f>VLOOKUP(TRIM(X699),X10:Y219,2,FALSE)</f>
        <v>#N/A</v>
      </c>
      <c r="X699" s="168" t="str">
        <f t="shared" si="94"/>
        <v/>
      </c>
      <c r="Y699" s="168">
        <f t="shared" si="95"/>
        <v>0</v>
      </c>
      <c r="Z699" s="168">
        <f t="shared" si="92"/>
        <v>0</v>
      </c>
      <c r="AA699" s="168">
        <f t="shared" si="96"/>
        <v>0</v>
      </c>
      <c r="AB699" s="168">
        <f t="shared" si="97"/>
        <v>0</v>
      </c>
      <c r="AC699" s="168">
        <f t="shared" si="98"/>
        <v>0</v>
      </c>
      <c r="AD699" s="168">
        <f t="shared" si="93"/>
        <v>0</v>
      </c>
      <c r="AE699" s="168">
        <f t="shared" si="99"/>
        <v>0</v>
      </c>
      <c r="AF699" s="170">
        <v>8.25</v>
      </c>
      <c r="AI699" s="1" t="str">
        <f t="shared" si="100"/>
        <v/>
      </c>
      <c r="AN699" s="1" t="str">
        <f t="shared" si="101"/>
        <v>{}</v>
      </c>
    </row>
    <row r="700" spans="1:40" ht="26.25" customHeight="1" x14ac:dyDescent="0.25">
      <c r="A700" s="66"/>
      <c r="B700" s="67"/>
      <c r="C700" s="67"/>
      <c r="D700" s="67"/>
      <c r="E700" s="95" t="s">
        <v>7249</v>
      </c>
      <c r="F700" s="68"/>
      <c r="G700" s="68"/>
      <c r="H700" s="68"/>
      <c r="I700" s="124"/>
      <c r="J700" s="69"/>
      <c r="K700" s="121"/>
      <c r="L700" s="71"/>
      <c r="M700" s="70"/>
      <c r="N700" s="69"/>
      <c r="O700" s="69"/>
      <c r="P700" s="69"/>
      <c r="Q700" s="73"/>
      <c r="R700" s="69"/>
      <c r="S700" s="74"/>
      <c r="T700" s="69"/>
      <c r="U700" s="21"/>
      <c r="V700" s="21"/>
      <c r="W700" s="20" t="e">
        <f>VLOOKUP(TRIM(X700),X10:Y219,2,FALSE)</f>
        <v>#N/A</v>
      </c>
      <c r="X700" s="168" t="str">
        <f t="shared" si="94"/>
        <v/>
      </c>
      <c r="Y700" s="168">
        <f t="shared" si="95"/>
        <v>0</v>
      </c>
      <c r="Z700" s="168">
        <f t="shared" si="92"/>
        <v>0</v>
      </c>
      <c r="AA700" s="168">
        <f t="shared" si="96"/>
        <v>0</v>
      </c>
      <c r="AB700" s="168">
        <f t="shared" si="97"/>
        <v>0</v>
      </c>
      <c r="AC700" s="168">
        <f t="shared" si="98"/>
        <v>0</v>
      </c>
      <c r="AD700" s="168">
        <f t="shared" si="93"/>
        <v>0</v>
      </c>
      <c r="AE700" s="168">
        <f t="shared" si="99"/>
        <v>0</v>
      </c>
      <c r="AF700" s="170">
        <v>8.25</v>
      </c>
      <c r="AI700" s="1" t="str">
        <f t="shared" si="100"/>
        <v/>
      </c>
      <c r="AN700" s="1" t="str">
        <f t="shared" si="101"/>
        <v>{}</v>
      </c>
    </row>
    <row r="701" spans="1:40" ht="26.25" customHeight="1" x14ac:dyDescent="0.25">
      <c r="A701" s="66"/>
      <c r="B701" s="67"/>
      <c r="C701" s="67"/>
      <c r="D701" s="67"/>
      <c r="E701" s="95" t="s">
        <v>7250</v>
      </c>
      <c r="F701" s="68"/>
      <c r="G701" s="68"/>
      <c r="H701" s="68"/>
      <c r="I701" s="124"/>
      <c r="J701" s="69"/>
      <c r="K701" s="121"/>
      <c r="L701" s="69"/>
      <c r="M701" s="121"/>
      <c r="N701" s="69"/>
      <c r="O701" s="69"/>
      <c r="P701" s="69"/>
      <c r="Q701" s="73"/>
      <c r="R701" s="69"/>
      <c r="S701" s="74"/>
      <c r="T701" s="69"/>
      <c r="U701" s="21"/>
      <c r="V701" s="21"/>
      <c r="W701" s="20" t="e">
        <f>VLOOKUP(TRIM(X701),X10:Y219,2,FALSE)</f>
        <v>#N/A</v>
      </c>
      <c r="X701" s="168" t="str">
        <f t="shared" si="94"/>
        <v/>
      </c>
      <c r="Y701" s="168">
        <f t="shared" si="95"/>
        <v>0</v>
      </c>
      <c r="Z701" s="168">
        <f t="shared" si="92"/>
        <v>0</v>
      </c>
      <c r="AA701" s="168">
        <f t="shared" si="96"/>
        <v>0</v>
      </c>
      <c r="AB701" s="168">
        <f t="shared" si="97"/>
        <v>0</v>
      </c>
      <c r="AC701" s="168">
        <f t="shared" si="98"/>
        <v>0</v>
      </c>
      <c r="AD701" s="168">
        <f t="shared" si="93"/>
        <v>0</v>
      </c>
      <c r="AE701" s="168">
        <f t="shared" si="99"/>
        <v>0</v>
      </c>
      <c r="AF701" s="170">
        <v>8.25</v>
      </c>
      <c r="AI701" s="1" t="str">
        <f t="shared" si="100"/>
        <v/>
      </c>
      <c r="AN701" s="1" t="str">
        <f t="shared" si="101"/>
        <v>{}</v>
      </c>
    </row>
    <row r="702" spans="1:40" ht="26.25" customHeight="1" x14ac:dyDescent="0.25">
      <c r="A702" s="66"/>
      <c r="B702" s="67"/>
      <c r="C702" s="67"/>
      <c r="D702" s="67"/>
      <c r="E702" s="95" t="s">
        <v>7251</v>
      </c>
      <c r="F702" s="68"/>
      <c r="G702" s="68"/>
      <c r="H702" s="68"/>
      <c r="I702" s="124"/>
      <c r="J702" s="69"/>
      <c r="K702" s="121"/>
      <c r="L702" s="71"/>
      <c r="M702" s="70"/>
      <c r="N702" s="69"/>
      <c r="O702" s="69"/>
      <c r="P702" s="69"/>
      <c r="Q702" s="73"/>
      <c r="R702" s="69"/>
      <c r="S702" s="74"/>
      <c r="T702" s="69"/>
      <c r="U702" s="21"/>
      <c r="V702" s="21"/>
      <c r="W702" s="20" t="e">
        <f>VLOOKUP(TRIM(X702),X10:Y219,2,FALSE)</f>
        <v>#N/A</v>
      </c>
      <c r="X702" s="168" t="str">
        <f t="shared" si="94"/>
        <v/>
      </c>
      <c r="Y702" s="168">
        <f t="shared" si="95"/>
        <v>0</v>
      </c>
      <c r="Z702" s="168">
        <f t="shared" si="92"/>
        <v>0</v>
      </c>
      <c r="AA702" s="168">
        <f t="shared" si="96"/>
        <v>0</v>
      </c>
      <c r="AB702" s="168">
        <f t="shared" si="97"/>
        <v>0</v>
      </c>
      <c r="AC702" s="168">
        <f t="shared" si="98"/>
        <v>0</v>
      </c>
      <c r="AD702" s="168">
        <f t="shared" si="93"/>
        <v>0</v>
      </c>
      <c r="AE702" s="168">
        <f t="shared" si="99"/>
        <v>0</v>
      </c>
      <c r="AF702" s="170">
        <v>8.3000000000000007</v>
      </c>
      <c r="AI702" s="1" t="str">
        <f t="shared" si="100"/>
        <v/>
      </c>
      <c r="AN702" s="1" t="str">
        <f t="shared" si="101"/>
        <v>{}</v>
      </c>
    </row>
    <row r="703" spans="1:40" ht="26.25" customHeight="1" x14ac:dyDescent="0.25">
      <c r="A703" s="66"/>
      <c r="B703" s="67"/>
      <c r="C703" s="67"/>
      <c r="D703" s="67"/>
      <c r="E703" s="95" t="s">
        <v>7252</v>
      </c>
      <c r="F703" s="68"/>
      <c r="G703" s="68"/>
      <c r="H703" s="68"/>
      <c r="I703" s="124"/>
      <c r="J703" s="69"/>
      <c r="K703" s="121"/>
      <c r="L703" s="69"/>
      <c r="M703" s="121"/>
      <c r="N703" s="69"/>
      <c r="O703" s="69"/>
      <c r="P703" s="69"/>
      <c r="Q703" s="73"/>
      <c r="R703" s="69"/>
      <c r="S703" s="74"/>
      <c r="T703" s="69"/>
      <c r="U703" s="21"/>
      <c r="V703" s="21"/>
      <c r="W703" s="20" t="e">
        <f>VLOOKUP(TRIM(X703),X10:Y219,2,FALSE)</f>
        <v>#N/A</v>
      </c>
      <c r="X703" s="168" t="str">
        <f t="shared" si="94"/>
        <v/>
      </c>
      <c r="Y703" s="168">
        <f t="shared" si="95"/>
        <v>0</v>
      </c>
      <c r="Z703" s="168">
        <f t="shared" si="92"/>
        <v>0</v>
      </c>
      <c r="AA703" s="168">
        <f t="shared" si="96"/>
        <v>0</v>
      </c>
      <c r="AB703" s="168">
        <f t="shared" si="97"/>
        <v>0</v>
      </c>
      <c r="AC703" s="168">
        <f t="shared" si="98"/>
        <v>0</v>
      </c>
      <c r="AD703" s="168">
        <f t="shared" si="93"/>
        <v>0</v>
      </c>
      <c r="AE703" s="168">
        <f t="shared" si="99"/>
        <v>0</v>
      </c>
      <c r="AF703" s="170">
        <v>8.9</v>
      </c>
      <c r="AI703" s="1" t="str">
        <f t="shared" si="100"/>
        <v/>
      </c>
      <c r="AN703" s="1" t="str">
        <f t="shared" si="101"/>
        <v>{}</v>
      </c>
    </row>
    <row r="704" spans="1:40" ht="26.25" customHeight="1" x14ac:dyDescent="0.25">
      <c r="A704" s="66"/>
      <c r="B704" s="67"/>
      <c r="C704" s="67"/>
      <c r="D704" s="67"/>
      <c r="E704" s="95" t="s">
        <v>7253</v>
      </c>
      <c r="F704" s="68"/>
      <c r="G704" s="68"/>
      <c r="H704" s="68"/>
      <c r="I704" s="124"/>
      <c r="J704" s="69"/>
      <c r="K704" s="121"/>
      <c r="L704" s="71"/>
      <c r="M704" s="70"/>
      <c r="N704" s="69"/>
      <c r="O704" s="69"/>
      <c r="P704" s="69"/>
      <c r="Q704" s="73"/>
      <c r="R704" s="69"/>
      <c r="S704" s="74"/>
      <c r="T704" s="69"/>
      <c r="U704" s="21"/>
      <c r="V704" s="21"/>
      <c r="W704" s="20" t="e">
        <f>VLOOKUP(TRIM(X704),X10:Y219,2,FALSE)</f>
        <v>#N/A</v>
      </c>
      <c r="X704" s="168" t="str">
        <f t="shared" si="94"/>
        <v/>
      </c>
      <c r="Y704" s="168">
        <f t="shared" si="95"/>
        <v>0</v>
      </c>
      <c r="Z704" s="168">
        <f t="shared" si="92"/>
        <v>0</v>
      </c>
      <c r="AA704" s="168">
        <f t="shared" si="96"/>
        <v>0</v>
      </c>
      <c r="AB704" s="168">
        <f t="shared" si="97"/>
        <v>0</v>
      </c>
      <c r="AC704" s="168">
        <f t="shared" si="98"/>
        <v>0</v>
      </c>
      <c r="AD704" s="168">
        <f t="shared" si="93"/>
        <v>0</v>
      </c>
      <c r="AE704" s="168">
        <f t="shared" si="99"/>
        <v>0</v>
      </c>
      <c r="AF704" s="170">
        <v>8.2799999999999994</v>
      </c>
      <c r="AI704" s="1" t="str">
        <f t="shared" si="100"/>
        <v/>
      </c>
      <c r="AN704" s="1" t="str">
        <f t="shared" si="101"/>
        <v>{}</v>
      </c>
    </row>
    <row r="705" spans="1:40" ht="26.25" customHeight="1" x14ac:dyDescent="0.25">
      <c r="A705" s="66"/>
      <c r="B705" s="67"/>
      <c r="C705" s="67"/>
      <c r="D705" s="67"/>
      <c r="E705" s="95" t="s">
        <v>7254</v>
      </c>
      <c r="F705" s="68"/>
      <c r="G705" s="68"/>
      <c r="H705" s="68"/>
      <c r="I705" s="124"/>
      <c r="J705" s="69"/>
      <c r="K705" s="121"/>
      <c r="L705" s="69"/>
      <c r="M705" s="121"/>
      <c r="N705" s="69"/>
      <c r="O705" s="69"/>
      <c r="P705" s="69"/>
      <c r="Q705" s="73"/>
      <c r="R705" s="69"/>
      <c r="S705" s="74"/>
      <c r="T705" s="69"/>
      <c r="U705" s="21"/>
      <c r="V705" s="21"/>
      <c r="W705" s="20" t="e">
        <f>VLOOKUP(TRIM(X705),X10:Y219,2,FALSE)</f>
        <v>#N/A</v>
      </c>
      <c r="X705" s="168" t="str">
        <f t="shared" si="94"/>
        <v/>
      </c>
      <c r="Y705" s="168">
        <f t="shared" si="95"/>
        <v>0</v>
      </c>
      <c r="Z705" s="168">
        <f t="shared" si="92"/>
        <v>0</v>
      </c>
      <c r="AA705" s="168">
        <f t="shared" si="96"/>
        <v>0</v>
      </c>
      <c r="AB705" s="168">
        <f t="shared" si="97"/>
        <v>0</v>
      </c>
      <c r="AC705" s="168">
        <f t="shared" si="98"/>
        <v>0</v>
      </c>
      <c r="AD705" s="168">
        <f t="shared" si="93"/>
        <v>0</v>
      </c>
      <c r="AE705" s="168">
        <f t="shared" si="99"/>
        <v>0</v>
      </c>
      <c r="AF705" s="170">
        <v>8.2799999999999994</v>
      </c>
      <c r="AI705" s="1" t="str">
        <f t="shared" si="100"/>
        <v/>
      </c>
      <c r="AN705" s="1" t="str">
        <f t="shared" si="101"/>
        <v>{}</v>
      </c>
    </row>
    <row r="706" spans="1:40" ht="26.25" customHeight="1" x14ac:dyDescent="0.25">
      <c r="A706" s="66"/>
      <c r="B706" s="67"/>
      <c r="C706" s="67"/>
      <c r="D706" s="67"/>
      <c r="E706" s="95" t="s">
        <v>7255</v>
      </c>
      <c r="F706" s="68"/>
      <c r="G706" s="68"/>
      <c r="H706" s="68"/>
      <c r="I706" s="124"/>
      <c r="J706" s="69"/>
      <c r="K706" s="121"/>
      <c r="L706" s="71"/>
      <c r="M706" s="70"/>
      <c r="N706" s="69"/>
      <c r="O706" s="69"/>
      <c r="P706" s="69"/>
      <c r="Q706" s="73"/>
      <c r="R706" s="69"/>
      <c r="S706" s="74"/>
      <c r="T706" s="69"/>
      <c r="U706" s="21"/>
      <c r="V706" s="21"/>
      <c r="W706" s="20" t="e">
        <f>VLOOKUP(TRIM(X706),X10:Y219,2,FALSE)</f>
        <v>#N/A</v>
      </c>
      <c r="X706" s="168" t="str">
        <f t="shared" si="94"/>
        <v/>
      </c>
      <c r="Y706" s="168">
        <f t="shared" si="95"/>
        <v>0</v>
      </c>
      <c r="Z706" s="168">
        <f t="shared" si="92"/>
        <v>0</v>
      </c>
      <c r="AA706" s="168">
        <f t="shared" si="96"/>
        <v>0</v>
      </c>
      <c r="AB706" s="168">
        <f t="shared" si="97"/>
        <v>0</v>
      </c>
      <c r="AC706" s="168">
        <f t="shared" si="98"/>
        <v>0</v>
      </c>
      <c r="AD706" s="168">
        <f t="shared" si="93"/>
        <v>0</v>
      </c>
      <c r="AE706" s="168">
        <f t="shared" si="99"/>
        <v>0</v>
      </c>
      <c r="AF706" s="170">
        <v>8.4</v>
      </c>
      <c r="AI706" s="1" t="str">
        <f t="shared" si="100"/>
        <v/>
      </c>
      <c r="AN706" s="1" t="str">
        <f t="shared" si="101"/>
        <v>{}</v>
      </c>
    </row>
    <row r="707" spans="1:40" ht="26.25" customHeight="1" x14ac:dyDescent="0.25">
      <c r="A707" s="66"/>
      <c r="B707" s="67"/>
      <c r="C707" s="67"/>
      <c r="D707" s="67"/>
      <c r="E707" s="95" t="s">
        <v>7256</v>
      </c>
      <c r="F707" s="68"/>
      <c r="G707" s="68"/>
      <c r="H707" s="68"/>
      <c r="I707" s="124"/>
      <c r="J707" s="69"/>
      <c r="K707" s="121"/>
      <c r="L707" s="69"/>
      <c r="M707" s="121"/>
      <c r="N707" s="69"/>
      <c r="O707" s="69"/>
      <c r="P707" s="69"/>
      <c r="Q707" s="73"/>
      <c r="R707" s="69"/>
      <c r="S707" s="74"/>
      <c r="T707" s="69"/>
      <c r="U707" s="21"/>
      <c r="V707" s="21"/>
      <c r="W707" s="20" t="e">
        <f>VLOOKUP(TRIM(X707),X10:Y219,2,FALSE)</f>
        <v>#N/A</v>
      </c>
      <c r="X707" s="168" t="str">
        <f t="shared" si="94"/>
        <v/>
      </c>
      <c r="Y707" s="168">
        <f t="shared" si="95"/>
        <v>0</v>
      </c>
      <c r="Z707" s="168">
        <f t="shared" si="92"/>
        <v>0</v>
      </c>
      <c r="AA707" s="168">
        <f t="shared" si="96"/>
        <v>0</v>
      </c>
      <c r="AB707" s="168">
        <f t="shared" si="97"/>
        <v>0</v>
      </c>
      <c r="AC707" s="168">
        <f t="shared" si="98"/>
        <v>0</v>
      </c>
      <c r="AD707" s="168">
        <f t="shared" si="93"/>
        <v>0</v>
      </c>
      <c r="AE707" s="168">
        <f t="shared" si="99"/>
        <v>0</v>
      </c>
      <c r="AF707" s="170">
        <v>8.4</v>
      </c>
      <c r="AI707" s="1" t="str">
        <f t="shared" si="100"/>
        <v/>
      </c>
      <c r="AN707" s="1" t="str">
        <f t="shared" si="101"/>
        <v>{}</v>
      </c>
    </row>
    <row r="708" spans="1:40" ht="26.25" customHeight="1" x14ac:dyDescent="0.25">
      <c r="A708" s="66"/>
      <c r="B708" s="67"/>
      <c r="C708" s="67"/>
      <c r="D708" s="67"/>
      <c r="E708" s="95" t="s">
        <v>7257</v>
      </c>
      <c r="F708" s="68"/>
      <c r="G708" s="68"/>
      <c r="H708" s="68"/>
      <c r="I708" s="124"/>
      <c r="J708" s="69"/>
      <c r="K708" s="121"/>
      <c r="L708" s="71"/>
      <c r="M708" s="70"/>
      <c r="N708" s="69"/>
      <c r="O708" s="69"/>
      <c r="P708" s="69"/>
      <c r="Q708" s="73"/>
      <c r="R708" s="69"/>
      <c r="S708" s="74"/>
      <c r="T708" s="69"/>
      <c r="U708" s="21"/>
      <c r="V708" s="21"/>
      <c r="W708" s="20" t="e">
        <f>VLOOKUP(TRIM(X708),X10:Y219,2,FALSE)</f>
        <v>#N/A</v>
      </c>
      <c r="X708" s="168" t="str">
        <f t="shared" si="94"/>
        <v/>
      </c>
      <c r="Y708" s="168">
        <f t="shared" si="95"/>
        <v>0</v>
      </c>
      <c r="Z708" s="168">
        <f t="shared" si="92"/>
        <v>0</v>
      </c>
      <c r="AA708" s="168">
        <f t="shared" si="96"/>
        <v>0</v>
      </c>
      <c r="AB708" s="168">
        <f t="shared" si="97"/>
        <v>0</v>
      </c>
      <c r="AC708" s="168">
        <f t="shared" si="98"/>
        <v>0</v>
      </c>
      <c r="AD708" s="168">
        <f t="shared" si="93"/>
        <v>0</v>
      </c>
      <c r="AE708" s="168">
        <f t="shared" si="99"/>
        <v>0</v>
      </c>
      <c r="AF708" s="170">
        <v>8.9</v>
      </c>
      <c r="AI708" s="1" t="str">
        <f t="shared" si="100"/>
        <v/>
      </c>
      <c r="AN708" s="1" t="str">
        <f t="shared" si="101"/>
        <v>{}</v>
      </c>
    </row>
    <row r="709" spans="1:40" ht="26.25" customHeight="1" x14ac:dyDescent="0.25">
      <c r="A709" s="66"/>
      <c r="B709" s="67"/>
      <c r="C709" s="67"/>
      <c r="D709" s="67"/>
      <c r="E709" s="95" t="s">
        <v>7258</v>
      </c>
      <c r="F709" s="68"/>
      <c r="G709" s="68"/>
      <c r="H709" s="68"/>
      <c r="I709" s="124"/>
      <c r="J709" s="69"/>
      <c r="K709" s="121"/>
      <c r="L709" s="69"/>
      <c r="M709" s="121"/>
      <c r="N709" s="69"/>
      <c r="O709" s="69"/>
      <c r="P709" s="69"/>
      <c r="Q709" s="73"/>
      <c r="R709" s="69"/>
      <c r="S709" s="74"/>
      <c r="T709" s="69"/>
      <c r="U709" s="21"/>
      <c r="V709" s="21"/>
      <c r="W709" s="20" t="e">
        <f>VLOOKUP(TRIM(X709),X10:Y219,2,FALSE)</f>
        <v>#N/A</v>
      </c>
      <c r="X709" s="168" t="str">
        <f t="shared" si="94"/>
        <v/>
      </c>
      <c r="Y709" s="168">
        <f t="shared" si="95"/>
        <v>0</v>
      </c>
      <c r="Z709" s="168">
        <f t="shared" si="92"/>
        <v>0</v>
      </c>
      <c r="AA709" s="168">
        <f t="shared" si="96"/>
        <v>0</v>
      </c>
      <c r="AB709" s="168">
        <f t="shared" si="97"/>
        <v>0</v>
      </c>
      <c r="AC709" s="168">
        <f t="shared" si="98"/>
        <v>0</v>
      </c>
      <c r="AD709" s="168">
        <f t="shared" si="93"/>
        <v>0</v>
      </c>
      <c r="AE709" s="168">
        <f t="shared" si="99"/>
        <v>0</v>
      </c>
      <c r="AF709" s="170">
        <v>8.9</v>
      </c>
      <c r="AI709" s="1" t="str">
        <f t="shared" si="100"/>
        <v/>
      </c>
      <c r="AN709" s="1" t="str">
        <f t="shared" si="101"/>
        <v>{}</v>
      </c>
    </row>
    <row r="710" spans="1:40" ht="26.25" customHeight="1" x14ac:dyDescent="0.25">
      <c r="A710" s="66"/>
      <c r="B710" s="67"/>
      <c r="C710" s="67"/>
      <c r="D710" s="67"/>
      <c r="E710" s="95" t="s">
        <v>7259</v>
      </c>
      <c r="F710" s="68"/>
      <c r="G710" s="68"/>
      <c r="H710" s="68"/>
      <c r="I710" s="124"/>
      <c r="J710" s="69"/>
      <c r="K710" s="121"/>
      <c r="L710" s="71"/>
      <c r="M710" s="70"/>
      <c r="N710" s="69"/>
      <c r="O710" s="69"/>
      <c r="P710" s="69"/>
      <c r="Q710" s="73"/>
      <c r="R710" s="69"/>
      <c r="S710" s="74"/>
      <c r="T710" s="69"/>
      <c r="U710" s="21"/>
      <c r="V710" s="21"/>
      <c r="W710" s="20" t="e">
        <f>VLOOKUP(TRIM(X710),X10:Y219,2,FALSE)</f>
        <v>#N/A</v>
      </c>
      <c r="X710" s="168" t="str">
        <f t="shared" si="94"/>
        <v/>
      </c>
      <c r="Y710" s="168">
        <f t="shared" si="95"/>
        <v>0</v>
      </c>
      <c r="Z710" s="168">
        <f t="shared" si="92"/>
        <v>0</v>
      </c>
      <c r="AA710" s="168">
        <f t="shared" si="96"/>
        <v>0</v>
      </c>
      <c r="AB710" s="168">
        <f t="shared" si="97"/>
        <v>0</v>
      </c>
      <c r="AC710" s="168">
        <f t="shared" si="98"/>
        <v>0</v>
      </c>
      <c r="AD710" s="168">
        <f t="shared" si="93"/>
        <v>0</v>
      </c>
      <c r="AE710" s="168">
        <f t="shared" si="99"/>
        <v>0</v>
      </c>
      <c r="AF710" s="170">
        <v>8.9</v>
      </c>
      <c r="AI710" s="1" t="str">
        <f t="shared" si="100"/>
        <v/>
      </c>
      <c r="AN710" s="1" t="str">
        <f t="shared" si="101"/>
        <v>{}</v>
      </c>
    </row>
    <row r="711" spans="1:40" ht="26.25" customHeight="1" x14ac:dyDescent="0.25">
      <c r="A711" s="66"/>
      <c r="B711" s="67"/>
      <c r="C711" s="67"/>
      <c r="D711" s="67"/>
      <c r="E711" s="95" t="s">
        <v>7260</v>
      </c>
      <c r="F711" s="68"/>
      <c r="G711" s="68"/>
      <c r="H711" s="68"/>
      <c r="I711" s="124"/>
      <c r="J711" s="69"/>
      <c r="K711" s="121"/>
      <c r="L711" s="69"/>
      <c r="M711" s="121"/>
      <c r="N711" s="69"/>
      <c r="O711" s="69"/>
      <c r="P711" s="69"/>
      <c r="Q711" s="73"/>
      <c r="R711" s="69"/>
      <c r="S711" s="74"/>
      <c r="T711" s="69"/>
      <c r="U711" s="21"/>
      <c r="V711" s="21"/>
      <c r="W711" s="20" t="e">
        <f>VLOOKUP(TRIM(X711),X10:Y219,2,FALSE)</f>
        <v>#N/A</v>
      </c>
      <c r="X711" s="168" t="str">
        <f t="shared" si="94"/>
        <v/>
      </c>
      <c r="Y711" s="168">
        <f t="shared" si="95"/>
        <v>0</v>
      </c>
      <c r="Z711" s="168">
        <f t="shared" si="92"/>
        <v>0</v>
      </c>
      <c r="AA711" s="168">
        <f t="shared" si="96"/>
        <v>0</v>
      </c>
      <c r="AB711" s="168">
        <f t="shared" si="97"/>
        <v>0</v>
      </c>
      <c r="AC711" s="168">
        <f t="shared" si="98"/>
        <v>0</v>
      </c>
      <c r="AD711" s="168">
        <f t="shared" si="93"/>
        <v>0</v>
      </c>
      <c r="AE711" s="168">
        <f t="shared" si="99"/>
        <v>0</v>
      </c>
      <c r="AF711" s="170">
        <v>8.9</v>
      </c>
      <c r="AI711" s="1" t="str">
        <f t="shared" si="100"/>
        <v/>
      </c>
      <c r="AN711" s="1" t="str">
        <f t="shared" si="101"/>
        <v>{}</v>
      </c>
    </row>
    <row r="712" spans="1:40" ht="26.25" customHeight="1" x14ac:dyDescent="0.25">
      <c r="A712" s="66"/>
      <c r="B712" s="67"/>
      <c r="C712" s="67"/>
      <c r="D712" s="67"/>
      <c r="E712" s="95" t="s">
        <v>7261</v>
      </c>
      <c r="F712" s="68"/>
      <c r="G712" s="68"/>
      <c r="H712" s="68"/>
      <c r="I712" s="124"/>
      <c r="J712" s="69"/>
      <c r="K712" s="121"/>
      <c r="L712" s="71"/>
      <c r="M712" s="70"/>
      <c r="N712" s="69"/>
      <c r="O712" s="69"/>
      <c r="P712" s="69"/>
      <c r="Q712" s="73"/>
      <c r="R712" s="69"/>
      <c r="S712" s="74"/>
      <c r="T712" s="69"/>
      <c r="U712" s="21"/>
      <c r="V712" s="21"/>
      <c r="W712" s="20" t="e">
        <f>VLOOKUP(TRIM(X712),X10:Y219,2,FALSE)</f>
        <v>#N/A</v>
      </c>
      <c r="X712" s="168" t="str">
        <f t="shared" si="94"/>
        <v/>
      </c>
      <c r="Y712" s="168">
        <f t="shared" si="95"/>
        <v>0</v>
      </c>
      <c r="Z712" s="168">
        <f t="shared" si="92"/>
        <v>0</v>
      </c>
      <c r="AA712" s="168">
        <f t="shared" si="96"/>
        <v>0</v>
      </c>
      <c r="AB712" s="168">
        <f t="shared" si="97"/>
        <v>0</v>
      </c>
      <c r="AC712" s="168">
        <f t="shared" si="98"/>
        <v>0</v>
      </c>
      <c r="AD712" s="168">
        <f t="shared" si="93"/>
        <v>0</v>
      </c>
      <c r="AE712" s="168">
        <f t="shared" si="99"/>
        <v>0</v>
      </c>
      <c r="AF712" s="170">
        <v>8.4</v>
      </c>
      <c r="AI712" s="1" t="str">
        <f t="shared" si="100"/>
        <v/>
      </c>
      <c r="AN712" s="1" t="str">
        <f t="shared" si="101"/>
        <v>{}</v>
      </c>
    </row>
    <row r="713" spans="1:40" ht="26.25" customHeight="1" x14ac:dyDescent="0.25">
      <c r="A713" s="66"/>
      <c r="B713" s="67"/>
      <c r="C713" s="67"/>
      <c r="D713" s="67"/>
      <c r="E713" s="95" t="s">
        <v>7262</v>
      </c>
      <c r="F713" s="68"/>
      <c r="G713" s="68"/>
      <c r="H713" s="68"/>
      <c r="I713" s="124"/>
      <c r="J713" s="69"/>
      <c r="K713" s="121"/>
      <c r="L713" s="69"/>
      <c r="M713" s="121"/>
      <c r="N713" s="69"/>
      <c r="O713" s="69"/>
      <c r="P713" s="69"/>
      <c r="Q713" s="73"/>
      <c r="R713" s="69"/>
      <c r="S713" s="74"/>
      <c r="T713" s="69"/>
      <c r="U713" s="21"/>
      <c r="V713" s="21"/>
      <c r="W713" s="20" t="e">
        <f>VLOOKUP(TRIM(X713),X10:Y219,2,FALSE)</f>
        <v>#N/A</v>
      </c>
      <c r="X713" s="168" t="str">
        <f t="shared" si="94"/>
        <v/>
      </c>
      <c r="Y713" s="168">
        <f t="shared" si="95"/>
        <v>0</v>
      </c>
      <c r="Z713" s="168">
        <f t="shared" si="92"/>
        <v>0</v>
      </c>
      <c r="AA713" s="168">
        <f t="shared" si="96"/>
        <v>0</v>
      </c>
      <c r="AB713" s="168">
        <f t="shared" si="97"/>
        <v>0</v>
      </c>
      <c r="AC713" s="168">
        <f t="shared" si="98"/>
        <v>0</v>
      </c>
      <c r="AD713" s="168">
        <f t="shared" si="93"/>
        <v>0</v>
      </c>
      <c r="AE713" s="168">
        <f t="shared" si="99"/>
        <v>0</v>
      </c>
      <c r="AF713" s="170">
        <v>8.9</v>
      </c>
      <c r="AI713" s="1" t="str">
        <f t="shared" si="100"/>
        <v/>
      </c>
      <c r="AN713" s="1" t="str">
        <f t="shared" si="101"/>
        <v>{}</v>
      </c>
    </row>
    <row r="714" spans="1:40" ht="26.25" customHeight="1" x14ac:dyDescent="0.25">
      <c r="A714" s="66"/>
      <c r="B714" s="67"/>
      <c r="C714" s="67"/>
      <c r="D714" s="67"/>
      <c r="E714" s="95" t="s">
        <v>7263</v>
      </c>
      <c r="F714" s="68"/>
      <c r="G714" s="68"/>
      <c r="H714" s="68"/>
      <c r="I714" s="124"/>
      <c r="J714" s="69"/>
      <c r="K714" s="121"/>
      <c r="L714" s="71"/>
      <c r="M714" s="70"/>
      <c r="N714" s="69"/>
      <c r="O714" s="69"/>
      <c r="P714" s="69"/>
      <c r="Q714" s="73"/>
      <c r="R714" s="69"/>
      <c r="S714" s="74"/>
      <c r="T714" s="69"/>
      <c r="U714" s="21"/>
      <c r="V714" s="21"/>
      <c r="W714" s="20" t="e">
        <f>VLOOKUP(TRIM(X714),X10:Y219,2,FALSE)</f>
        <v>#N/A</v>
      </c>
      <c r="X714" s="168" t="str">
        <f t="shared" si="94"/>
        <v/>
      </c>
      <c r="Y714" s="168">
        <f t="shared" si="95"/>
        <v>0</v>
      </c>
      <c r="Z714" s="168">
        <f t="shared" si="92"/>
        <v>0</v>
      </c>
      <c r="AA714" s="168">
        <f t="shared" si="96"/>
        <v>0</v>
      </c>
      <c r="AB714" s="168">
        <f t="shared" si="97"/>
        <v>0</v>
      </c>
      <c r="AC714" s="168">
        <f t="shared" si="98"/>
        <v>0</v>
      </c>
      <c r="AD714" s="168">
        <f t="shared" si="93"/>
        <v>0</v>
      </c>
      <c r="AE714" s="168">
        <f t="shared" si="99"/>
        <v>0</v>
      </c>
      <c r="AF714" s="170">
        <v>8.2100000000000009</v>
      </c>
      <c r="AI714" s="1" t="str">
        <f t="shared" si="100"/>
        <v/>
      </c>
      <c r="AN714" s="1" t="str">
        <f t="shared" si="101"/>
        <v>{}</v>
      </c>
    </row>
    <row r="715" spans="1:40" ht="26.25" customHeight="1" x14ac:dyDescent="0.25">
      <c r="A715" s="66"/>
      <c r="B715" s="67"/>
      <c r="C715" s="67"/>
      <c r="D715" s="67"/>
      <c r="E715" s="95" t="s">
        <v>7264</v>
      </c>
      <c r="F715" s="68"/>
      <c r="G715" s="68"/>
      <c r="H715" s="68"/>
      <c r="I715" s="124"/>
      <c r="J715" s="69"/>
      <c r="K715" s="121"/>
      <c r="L715" s="69"/>
      <c r="M715" s="121"/>
      <c r="N715" s="69"/>
      <c r="O715" s="69"/>
      <c r="P715" s="69"/>
      <c r="Q715" s="73"/>
      <c r="R715" s="69"/>
      <c r="S715" s="74"/>
      <c r="T715" s="69"/>
      <c r="U715" s="21"/>
      <c r="V715" s="21"/>
      <c r="W715" s="20" t="e">
        <f>VLOOKUP(TRIM(X715),X10:Y219,2,FALSE)</f>
        <v>#N/A</v>
      </c>
      <c r="X715" s="168" t="str">
        <f t="shared" si="94"/>
        <v/>
      </c>
      <c r="Y715" s="168">
        <f t="shared" si="95"/>
        <v>0</v>
      </c>
      <c r="Z715" s="168">
        <f t="shared" si="92"/>
        <v>0</v>
      </c>
      <c r="AA715" s="168">
        <f t="shared" si="96"/>
        <v>0</v>
      </c>
      <c r="AB715" s="168">
        <f t="shared" si="97"/>
        <v>0</v>
      </c>
      <c r="AC715" s="168">
        <f t="shared" si="98"/>
        <v>0</v>
      </c>
      <c r="AD715" s="168">
        <f t="shared" si="93"/>
        <v>0</v>
      </c>
      <c r="AE715" s="168">
        <f t="shared" si="99"/>
        <v>0</v>
      </c>
      <c r="AF715" s="170">
        <v>8.2100000000000009</v>
      </c>
      <c r="AI715" s="1" t="str">
        <f t="shared" si="100"/>
        <v/>
      </c>
      <c r="AN715" s="1" t="str">
        <f t="shared" si="101"/>
        <v>{}</v>
      </c>
    </row>
    <row r="716" spans="1:40" ht="26.25" customHeight="1" x14ac:dyDescent="0.25">
      <c r="A716" s="66"/>
      <c r="B716" s="67"/>
      <c r="C716" s="67"/>
      <c r="D716" s="67"/>
      <c r="E716" s="95" t="s">
        <v>7265</v>
      </c>
      <c r="F716" s="68"/>
      <c r="G716" s="68"/>
      <c r="H716" s="68"/>
      <c r="I716" s="124"/>
      <c r="J716" s="69"/>
      <c r="K716" s="121"/>
      <c r="L716" s="71"/>
      <c r="M716" s="70"/>
      <c r="N716" s="69"/>
      <c r="O716" s="69"/>
      <c r="P716" s="69"/>
      <c r="Q716" s="73"/>
      <c r="R716" s="69"/>
      <c r="S716" s="74"/>
      <c r="T716" s="69"/>
      <c r="U716" s="21"/>
      <c r="V716" s="21"/>
      <c r="W716" s="20" t="e">
        <f>VLOOKUP(TRIM(X716),X10:Y219,2,FALSE)</f>
        <v>#N/A</v>
      </c>
      <c r="X716" s="168" t="str">
        <f t="shared" si="94"/>
        <v/>
      </c>
      <c r="Y716" s="168">
        <f t="shared" si="95"/>
        <v>0</v>
      </c>
      <c r="Z716" s="168">
        <f t="shared" si="92"/>
        <v>0</v>
      </c>
      <c r="AA716" s="168">
        <f t="shared" si="96"/>
        <v>0</v>
      </c>
      <c r="AB716" s="168">
        <f t="shared" si="97"/>
        <v>0</v>
      </c>
      <c r="AC716" s="168">
        <f t="shared" si="98"/>
        <v>0</v>
      </c>
      <c r="AD716" s="168">
        <f t="shared" si="93"/>
        <v>0</v>
      </c>
      <c r="AE716" s="168">
        <f t="shared" si="99"/>
        <v>0</v>
      </c>
      <c r="AF716" s="170">
        <v>8.2100000000000009</v>
      </c>
      <c r="AI716" s="1" t="str">
        <f t="shared" si="100"/>
        <v/>
      </c>
      <c r="AN716" s="1" t="str">
        <f t="shared" si="101"/>
        <v>{}</v>
      </c>
    </row>
    <row r="717" spans="1:40" ht="26.25" customHeight="1" x14ac:dyDescent="0.25">
      <c r="A717" s="66"/>
      <c r="B717" s="67"/>
      <c r="C717" s="67"/>
      <c r="D717" s="67"/>
      <c r="E717" s="95" t="s">
        <v>7266</v>
      </c>
      <c r="F717" s="68"/>
      <c r="G717" s="68"/>
      <c r="H717" s="68"/>
      <c r="I717" s="124"/>
      <c r="J717" s="69"/>
      <c r="K717" s="121"/>
      <c r="L717" s="69"/>
      <c r="M717" s="121"/>
      <c r="N717" s="69"/>
      <c r="O717" s="69"/>
      <c r="P717" s="69"/>
      <c r="Q717" s="73"/>
      <c r="R717" s="69"/>
      <c r="S717" s="74"/>
      <c r="T717" s="69"/>
      <c r="U717" s="21"/>
      <c r="V717" s="21"/>
      <c r="W717" s="20" t="e">
        <f>VLOOKUP(TRIM(X717),X10:Y219,2,FALSE)</f>
        <v>#N/A</v>
      </c>
      <c r="X717" s="168" t="str">
        <f t="shared" si="94"/>
        <v/>
      </c>
      <c r="Y717" s="168">
        <f t="shared" si="95"/>
        <v>0</v>
      </c>
      <c r="Z717" s="168">
        <f t="shared" si="92"/>
        <v>0</v>
      </c>
      <c r="AA717" s="168">
        <f t="shared" si="96"/>
        <v>0</v>
      </c>
      <c r="AB717" s="168">
        <f t="shared" si="97"/>
        <v>0</v>
      </c>
      <c r="AC717" s="168">
        <f t="shared" si="98"/>
        <v>0</v>
      </c>
      <c r="AD717" s="168">
        <f t="shared" si="93"/>
        <v>0</v>
      </c>
      <c r="AE717" s="168">
        <f t="shared" si="99"/>
        <v>0</v>
      </c>
      <c r="AF717" s="170">
        <v>8.6</v>
      </c>
      <c r="AI717" s="1" t="str">
        <f t="shared" si="100"/>
        <v/>
      </c>
      <c r="AN717" s="1" t="str">
        <f t="shared" si="101"/>
        <v>{}</v>
      </c>
    </row>
    <row r="718" spans="1:40" ht="26.25" customHeight="1" x14ac:dyDescent="0.25">
      <c r="A718" s="66"/>
      <c r="B718" s="67"/>
      <c r="C718" s="67"/>
      <c r="D718" s="67"/>
      <c r="E718" s="95" t="s">
        <v>7267</v>
      </c>
      <c r="F718" s="68"/>
      <c r="G718" s="68"/>
      <c r="H718" s="68"/>
      <c r="I718" s="124"/>
      <c r="J718" s="69"/>
      <c r="K718" s="121"/>
      <c r="L718" s="71"/>
      <c r="M718" s="70"/>
      <c r="N718" s="69"/>
      <c r="O718" s="69"/>
      <c r="P718" s="69"/>
      <c r="Q718" s="73"/>
      <c r="R718" s="69"/>
      <c r="S718" s="74"/>
      <c r="T718" s="69"/>
      <c r="U718" s="21"/>
      <c r="V718" s="21"/>
      <c r="W718" s="20" t="e">
        <f>VLOOKUP(TRIM(X718),X10:Y219,2,FALSE)</f>
        <v>#N/A</v>
      </c>
      <c r="X718" s="168" t="str">
        <f t="shared" si="94"/>
        <v/>
      </c>
      <c r="Y718" s="168">
        <f t="shared" si="95"/>
        <v>0</v>
      </c>
      <c r="Z718" s="168">
        <f t="shared" si="92"/>
        <v>0</v>
      </c>
      <c r="AA718" s="168">
        <f t="shared" si="96"/>
        <v>0</v>
      </c>
      <c r="AB718" s="168">
        <f t="shared" si="97"/>
        <v>0</v>
      </c>
      <c r="AC718" s="168">
        <f t="shared" si="98"/>
        <v>0</v>
      </c>
      <c r="AD718" s="168">
        <f t="shared" si="93"/>
        <v>0</v>
      </c>
      <c r="AE718" s="168">
        <f t="shared" si="99"/>
        <v>0</v>
      </c>
      <c r="AF718" s="170">
        <v>8.6</v>
      </c>
      <c r="AI718" s="1" t="str">
        <f t="shared" si="100"/>
        <v/>
      </c>
      <c r="AN718" s="1" t="str">
        <f t="shared" si="101"/>
        <v>{}</v>
      </c>
    </row>
    <row r="719" spans="1:40" ht="26.25" customHeight="1" x14ac:dyDescent="0.25">
      <c r="A719" s="66"/>
      <c r="B719" s="67"/>
      <c r="C719" s="67"/>
      <c r="D719" s="67"/>
      <c r="E719" s="95" t="s">
        <v>7268</v>
      </c>
      <c r="F719" s="68"/>
      <c r="G719" s="68"/>
      <c r="H719" s="68"/>
      <c r="I719" s="124"/>
      <c r="J719" s="69"/>
      <c r="K719" s="121"/>
      <c r="L719" s="69"/>
      <c r="M719" s="121"/>
      <c r="N719" s="69"/>
      <c r="O719" s="69"/>
      <c r="P719" s="69"/>
      <c r="Q719" s="73"/>
      <c r="R719" s="69"/>
      <c r="S719" s="74"/>
      <c r="T719" s="69"/>
      <c r="U719" s="21"/>
      <c r="V719" s="21"/>
      <c r="W719" s="20" t="e">
        <f>VLOOKUP(TRIM(X719),X10:Y219,2,FALSE)</f>
        <v>#N/A</v>
      </c>
      <c r="X719" s="168" t="str">
        <f t="shared" si="94"/>
        <v/>
      </c>
      <c r="Y719" s="168">
        <f t="shared" si="95"/>
        <v>0</v>
      </c>
      <c r="Z719" s="168">
        <f t="shared" si="92"/>
        <v>0</v>
      </c>
      <c r="AA719" s="168">
        <f t="shared" si="96"/>
        <v>0</v>
      </c>
      <c r="AB719" s="168">
        <f t="shared" si="97"/>
        <v>0</v>
      </c>
      <c r="AC719" s="168">
        <f t="shared" si="98"/>
        <v>0</v>
      </c>
      <c r="AD719" s="168">
        <f t="shared" si="93"/>
        <v>0</v>
      </c>
      <c r="AE719" s="168">
        <f t="shared" si="99"/>
        <v>0</v>
      </c>
      <c r="AF719" s="170">
        <v>4.0999999999999996</v>
      </c>
      <c r="AI719" s="1" t="str">
        <f t="shared" si="100"/>
        <v/>
      </c>
      <c r="AN719" s="1" t="str">
        <f t="shared" si="101"/>
        <v>{}</v>
      </c>
    </row>
    <row r="720" spans="1:40" ht="26.25" customHeight="1" x14ac:dyDescent="0.25">
      <c r="A720" s="66"/>
      <c r="B720" s="67"/>
      <c r="C720" s="67"/>
      <c r="D720" s="67"/>
      <c r="E720" s="95" t="s">
        <v>7269</v>
      </c>
      <c r="F720" s="68"/>
      <c r="G720" s="68"/>
      <c r="H720" s="68"/>
      <c r="I720" s="124"/>
      <c r="J720" s="69"/>
      <c r="K720" s="121"/>
      <c r="L720" s="71"/>
      <c r="M720" s="70"/>
      <c r="N720" s="69"/>
      <c r="O720" s="69"/>
      <c r="P720" s="69"/>
      <c r="Q720" s="73"/>
      <c r="R720" s="69"/>
      <c r="S720" s="74"/>
      <c r="T720" s="69"/>
      <c r="U720" s="21"/>
      <c r="V720" s="21"/>
      <c r="W720" s="20" t="e">
        <f>VLOOKUP(TRIM(X720),X10:Y219,2,FALSE)</f>
        <v>#N/A</v>
      </c>
      <c r="X720" s="168" t="str">
        <f t="shared" si="94"/>
        <v/>
      </c>
      <c r="Y720" s="168">
        <f t="shared" si="95"/>
        <v>0</v>
      </c>
      <c r="Z720" s="168">
        <f t="shared" si="92"/>
        <v>0</v>
      </c>
      <c r="AA720" s="168">
        <f t="shared" si="96"/>
        <v>0</v>
      </c>
      <c r="AB720" s="168">
        <f t="shared" si="97"/>
        <v>0</v>
      </c>
      <c r="AC720" s="168">
        <f t="shared" si="98"/>
        <v>0</v>
      </c>
      <c r="AD720" s="168">
        <f t="shared" si="93"/>
        <v>0</v>
      </c>
      <c r="AE720" s="168">
        <f t="shared" si="99"/>
        <v>0</v>
      </c>
      <c r="AF720" s="170">
        <v>4.0999999999999996</v>
      </c>
      <c r="AI720" s="1" t="str">
        <f t="shared" si="100"/>
        <v/>
      </c>
      <c r="AN720" s="1" t="str">
        <f t="shared" si="101"/>
        <v>{}</v>
      </c>
    </row>
    <row r="721" spans="1:40" ht="26.25" customHeight="1" x14ac:dyDescent="0.25">
      <c r="A721" s="66"/>
      <c r="B721" s="67"/>
      <c r="C721" s="67"/>
      <c r="D721" s="67"/>
      <c r="E721" s="95" t="s">
        <v>7270</v>
      </c>
      <c r="F721" s="68"/>
      <c r="G721" s="68"/>
      <c r="H721" s="68"/>
      <c r="I721" s="124"/>
      <c r="J721" s="69"/>
      <c r="K721" s="121"/>
      <c r="L721" s="69"/>
      <c r="M721" s="121"/>
      <c r="N721" s="69"/>
      <c r="O721" s="69"/>
      <c r="P721" s="69"/>
      <c r="Q721" s="73"/>
      <c r="R721" s="69"/>
      <c r="S721" s="74"/>
      <c r="T721" s="69"/>
      <c r="U721" s="21"/>
      <c r="V721" s="21"/>
      <c r="W721" s="20" t="e">
        <f>VLOOKUP(TRIM(X721),X10:Y219,2,FALSE)</f>
        <v>#N/A</v>
      </c>
      <c r="X721" s="168" t="str">
        <f t="shared" si="94"/>
        <v/>
      </c>
      <c r="Y721" s="168">
        <f t="shared" si="95"/>
        <v>0</v>
      </c>
      <c r="Z721" s="168">
        <f t="shared" si="92"/>
        <v>0</v>
      </c>
      <c r="AA721" s="168">
        <f t="shared" si="96"/>
        <v>0</v>
      </c>
      <c r="AB721" s="168">
        <f t="shared" si="97"/>
        <v>0</v>
      </c>
      <c r="AC721" s="168">
        <f t="shared" si="98"/>
        <v>0</v>
      </c>
      <c r="AD721" s="168">
        <f t="shared" si="93"/>
        <v>0</v>
      </c>
      <c r="AE721" s="168">
        <f t="shared" si="99"/>
        <v>0</v>
      </c>
      <c r="AF721" s="170">
        <v>4.0999999999999996</v>
      </c>
      <c r="AI721" s="1" t="str">
        <f t="shared" si="100"/>
        <v/>
      </c>
      <c r="AN721" s="1" t="str">
        <f t="shared" si="101"/>
        <v>{}</v>
      </c>
    </row>
    <row r="722" spans="1:40" ht="26.25" customHeight="1" x14ac:dyDescent="0.25">
      <c r="A722" s="66"/>
      <c r="B722" s="67"/>
      <c r="C722" s="67"/>
      <c r="D722" s="67"/>
      <c r="E722" s="95" t="s">
        <v>7271</v>
      </c>
      <c r="F722" s="68"/>
      <c r="G722" s="68"/>
      <c r="H722" s="68"/>
      <c r="I722" s="124"/>
      <c r="J722" s="69"/>
      <c r="K722" s="121"/>
      <c r="L722" s="71"/>
      <c r="M722" s="70"/>
      <c r="N722" s="69"/>
      <c r="O722" s="69"/>
      <c r="P722" s="69"/>
      <c r="Q722" s="73"/>
      <c r="R722" s="69"/>
      <c r="S722" s="74"/>
      <c r="T722" s="69"/>
      <c r="U722" s="21"/>
      <c r="V722" s="21"/>
      <c r="W722" s="20" t="e">
        <f>VLOOKUP(TRIM(X722),X10:Y219,2,FALSE)</f>
        <v>#N/A</v>
      </c>
      <c r="X722" s="168" t="str">
        <f t="shared" si="94"/>
        <v/>
      </c>
      <c r="Y722" s="168">
        <f t="shared" si="95"/>
        <v>0</v>
      </c>
      <c r="Z722" s="168">
        <f t="shared" si="92"/>
        <v>0</v>
      </c>
      <c r="AA722" s="168">
        <f t="shared" si="96"/>
        <v>0</v>
      </c>
      <c r="AB722" s="168">
        <f t="shared" si="97"/>
        <v>0</v>
      </c>
      <c r="AC722" s="168">
        <f t="shared" si="98"/>
        <v>0</v>
      </c>
      <c r="AD722" s="168">
        <f t="shared" si="93"/>
        <v>0</v>
      </c>
      <c r="AE722" s="168">
        <f t="shared" si="99"/>
        <v>0</v>
      </c>
      <c r="AF722" s="170">
        <v>8.1</v>
      </c>
      <c r="AI722" s="1" t="str">
        <f t="shared" si="100"/>
        <v/>
      </c>
      <c r="AN722" s="1" t="str">
        <f t="shared" si="101"/>
        <v>{}</v>
      </c>
    </row>
    <row r="723" spans="1:40" ht="26.25" customHeight="1" x14ac:dyDescent="0.25">
      <c r="A723" s="66"/>
      <c r="B723" s="67"/>
      <c r="C723" s="67"/>
      <c r="D723" s="67"/>
      <c r="E723" s="95" t="s">
        <v>7272</v>
      </c>
      <c r="F723" s="68"/>
      <c r="G723" s="68"/>
      <c r="H723" s="68"/>
      <c r="I723" s="124"/>
      <c r="J723" s="69"/>
      <c r="K723" s="121"/>
      <c r="L723" s="69"/>
      <c r="M723" s="121"/>
      <c r="N723" s="69"/>
      <c r="O723" s="69"/>
      <c r="P723" s="69"/>
      <c r="Q723" s="73"/>
      <c r="R723" s="69"/>
      <c r="S723" s="74"/>
      <c r="T723" s="69"/>
      <c r="U723" s="21"/>
      <c r="V723" s="21"/>
      <c r="W723" s="20" t="e">
        <f>VLOOKUP(TRIM(X723),X10:Y219,2,FALSE)</f>
        <v>#N/A</v>
      </c>
      <c r="X723" s="168" t="str">
        <f t="shared" si="94"/>
        <v/>
      </c>
      <c r="Y723" s="168">
        <f t="shared" si="95"/>
        <v>0</v>
      </c>
      <c r="Z723" s="168">
        <f t="shared" si="92"/>
        <v>0</v>
      </c>
      <c r="AA723" s="168">
        <f t="shared" si="96"/>
        <v>0</v>
      </c>
      <c r="AB723" s="168">
        <f t="shared" si="97"/>
        <v>0</v>
      </c>
      <c r="AC723" s="168">
        <f t="shared" si="98"/>
        <v>0</v>
      </c>
      <c r="AD723" s="168">
        <f t="shared" si="93"/>
        <v>0</v>
      </c>
      <c r="AE723" s="168">
        <f t="shared" si="99"/>
        <v>0</v>
      </c>
      <c r="AF723" s="170">
        <v>8.1</v>
      </c>
      <c r="AI723" s="1" t="str">
        <f t="shared" si="100"/>
        <v/>
      </c>
      <c r="AN723" s="1" t="str">
        <f t="shared" si="101"/>
        <v>{}</v>
      </c>
    </row>
    <row r="724" spans="1:40" ht="26.25" customHeight="1" x14ac:dyDescent="0.25">
      <c r="A724" s="66"/>
      <c r="B724" s="67"/>
      <c r="C724" s="67"/>
      <c r="D724" s="67"/>
      <c r="E724" s="95" t="s">
        <v>7273</v>
      </c>
      <c r="F724" s="68"/>
      <c r="G724" s="68"/>
      <c r="H724" s="68"/>
      <c r="I724" s="124"/>
      <c r="J724" s="69"/>
      <c r="K724" s="121"/>
      <c r="L724" s="71"/>
      <c r="M724" s="70"/>
      <c r="N724" s="69"/>
      <c r="O724" s="69"/>
      <c r="P724" s="69"/>
      <c r="Q724" s="73"/>
      <c r="R724" s="69"/>
      <c r="S724" s="74"/>
      <c r="T724" s="69"/>
      <c r="U724" s="21"/>
      <c r="V724" s="21"/>
      <c r="W724" s="20" t="e">
        <f>VLOOKUP(TRIM(X724),X10:Y219,2,FALSE)</f>
        <v>#N/A</v>
      </c>
      <c r="X724" s="168" t="str">
        <f t="shared" si="94"/>
        <v/>
      </c>
      <c r="Y724" s="168">
        <f t="shared" si="95"/>
        <v>0</v>
      </c>
      <c r="Z724" s="168">
        <f t="shared" si="92"/>
        <v>0</v>
      </c>
      <c r="AA724" s="168">
        <f t="shared" si="96"/>
        <v>0</v>
      </c>
      <c r="AB724" s="168">
        <f t="shared" si="97"/>
        <v>0</v>
      </c>
      <c r="AC724" s="168">
        <f t="shared" si="98"/>
        <v>0</v>
      </c>
      <c r="AD724" s="168">
        <f t="shared" si="93"/>
        <v>0</v>
      </c>
      <c r="AE724" s="168">
        <f t="shared" si="99"/>
        <v>0</v>
      </c>
      <c r="AF724" s="170">
        <v>8.9</v>
      </c>
      <c r="AI724" s="1" t="str">
        <f t="shared" si="100"/>
        <v/>
      </c>
      <c r="AN724" s="1" t="str">
        <f t="shared" si="101"/>
        <v>{}</v>
      </c>
    </row>
    <row r="725" spans="1:40" ht="26.25" customHeight="1" x14ac:dyDescent="0.25">
      <c r="A725" s="66"/>
      <c r="B725" s="67"/>
      <c r="C725" s="67"/>
      <c r="D725" s="67"/>
      <c r="E725" s="95" t="s">
        <v>7274</v>
      </c>
      <c r="F725" s="68"/>
      <c r="G725" s="68"/>
      <c r="H725" s="68"/>
      <c r="I725" s="124"/>
      <c r="J725" s="69"/>
      <c r="K725" s="121"/>
      <c r="L725" s="69"/>
      <c r="M725" s="121"/>
      <c r="N725" s="69"/>
      <c r="O725" s="69"/>
      <c r="P725" s="69"/>
      <c r="Q725" s="73"/>
      <c r="R725" s="69"/>
      <c r="S725" s="74"/>
      <c r="T725" s="69"/>
      <c r="U725" s="21"/>
      <c r="V725" s="21"/>
      <c r="W725" s="20" t="e">
        <f>VLOOKUP(TRIM(X725),X10:Y219,2,FALSE)</f>
        <v>#N/A</v>
      </c>
      <c r="X725" s="168" t="str">
        <f t="shared" si="94"/>
        <v/>
      </c>
      <c r="Y725" s="168">
        <f t="shared" si="95"/>
        <v>0</v>
      </c>
      <c r="Z725" s="168">
        <f t="shared" si="92"/>
        <v>0</v>
      </c>
      <c r="AA725" s="168">
        <f t="shared" si="96"/>
        <v>0</v>
      </c>
      <c r="AB725" s="168">
        <f t="shared" si="97"/>
        <v>0</v>
      </c>
      <c r="AC725" s="168">
        <f t="shared" si="98"/>
        <v>0</v>
      </c>
      <c r="AD725" s="168">
        <f t="shared" si="93"/>
        <v>0</v>
      </c>
      <c r="AE725" s="168">
        <f t="shared" si="99"/>
        <v>0</v>
      </c>
      <c r="AF725" s="170">
        <v>8.3000000000000007</v>
      </c>
      <c r="AI725" s="1" t="str">
        <f t="shared" si="100"/>
        <v/>
      </c>
      <c r="AN725" s="1" t="str">
        <f t="shared" si="101"/>
        <v>{}</v>
      </c>
    </row>
    <row r="726" spans="1:40" ht="26.25" customHeight="1" x14ac:dyDescent="0.25">
      <c r="A726" s="66"/>
      <c r="B726" s="67"/>
      <c r="C726" s="67"/>
      <c r="D726" s="67"/>
      <c r="E726" s="95" t="s">
        <v>7275</v>
      </c>
      <c r="F726" s="68"/>
      <c r="G726" s="68"/>
      <c r="H726" s="68"/>
      <c r="I726" s="124"/>
      <c r="J726" s="69"/>
      <c r="K726" s="121"/>
      <c r="L726" s="71"/>
      <c r="M726" s="70"/>
      <c r="N726" s="69"/>
      <c r="O726" s="69"/>
      <c r="P726" s="69"/>
      <c r="Q726" s="73"/>
      <c r="R726" s="69"/>
      <c r="S726" s="74"/>
      <c r="T726" s="69"/>
      <c r="U726" s="21"/>
      <c r="V726" s="21"/>
      <c r="W726" s="20" t="e">
        <f>VLOOKUP(TRIM(X726),X10:Y219,2,FALSE)</f>
        <v>#N/A</v>
      </c>
      <c r="X726" s="168" t="str">
        <f t="shared" si="94"/>
        <v/>
      </c>
      <c r="Y726" s="168">
        <f t="shared" si="95"/>
        <v>0</v>
      </c>
      <c r="Z726" s="168">
        <f t="shared" ref="Z726:Z789" si="102">IF(F726="P-CR", IF(S726="Approved", 1, IF(S726="Block approved", 1, 0)),0)</f>
        <v>0</v>
      </c>
      <c r="AA726" s="168">
        <f t="shared" si="96"/>
        <v>0</v>
      </c>
      <c r="AB726" s="168">
        <f t="shared" si="97"/>
        <v>0</v>
      </c>
      <c r="AC726" s="168">
        <f t="shared" si="98"/>
        <v>0</v>
      </c>
      <c r="AD726" s="168">
        <f t="shared" ref="AD726:AD789" si="103">IF(F726="LS OUT",IF(S726="",1,0),0)</f>
        <v>0</v>
      </c>
      <c r="AE726" s="168">
        <f t="shared" si="99"/>
        <v>0</v>
      </c>
      <c r="AF726" s="170">
        <v>8.9</v>
      </c>
      <c r="AI726" s="1" t="str">
        <f t="shared" si="100"/>
        <v/>
      </c>
      <c r="AN726" s="1" t="str">
        <f t="shared" si="101"/>
        <v>{}</v>
      </c>
    </row>
    <row r="727" spans="1:40" ht="26.25" customHeight="1" x14ac:dyDescent="0.25">
      <c r="A727" s="66"/>
      <c r="B727" s="67"/>
      <c r="C727" s="67"/>
      <c r="D727" s="67"/>
      <c r="E727" s="95" t="s">
        <v>7276</v>
      </c>
      <c r="F727" s="68"/>
      <c r="G727" s="68"/>
      <c r="H727" s="68"/>
      <c r="I727" s="124"/>
      <c r="J727" s="69"/>
      <c r="K727" s="121"/>
      <c r="L727" s="69"/>
      <c r="M727" s="121"/>
      <c r="N727" s="69"/>
      <c r="O727" s="69"/>
      <c r="P727" s="69"/>
      <c r="Q727" s="73"/>
      <c r="R727" s="69"/>
      <c r="S727" s="74"/>
      <c r="T727" s="69"/>
      <c r="U727" s="21"/>
      <c r="V727" s="21"/>
      <c r="W727" s="20" t="e">
        <f>VLOOKUP(TRIM(X727),X10:Y219,2,FALSE)</f>
        <v>#N/A</v>
      </c>
      <c r="X727" s="168" t="str">
        <f t="shared" si="94"/>
        <v/>
      </c>
      <c r="Y727" s="168">
        <f t="shared" si="95"/>
        <v>0</v>
      </c>
      <c r="Z727" s="168">
        <f t="shared" si="102"/>
        <v>0</v>
      </c>
      <c r="AA727" s="168">
        <f t="shared" si="96"/>
        <v>0</v>
      </c>
      <c r="AB727" s="168">
        <f t="shared" si="97"/>
        <v>0</v>
      </c>
      <c r="AC727" s="168">
        <f t="shared" si="98"/>
        <v>0</v>
      </c>
      <c r="AD727" s="168">
        <f t="shared" si="103"/>
        <v>0</v>
      </c>
      <c r="AE727" s="168">
        <f t="shared" si="99"/>
        <v>0</v>
      </c>
      <c r="AF727" s="170">
        <v>4.0999999999999996</v>
      </c>
      <c r="AI727" s="1" t="str">
        <f t="shared" si="100"/>
        <v/>
      </c>
      <c r="AN727" s="1" t="str">
        <f t="shared" si="101"/>
        <v>{}</v>
      </c>
    </row>
    <row r="728" spans="1:40" ht="26.25" customHeight="1" x14ac:dyDescent="0.25">
      <c r="A728" s="66"/>
      <c r="B728" s="67"/>
      <c r="C728" s="67"/>
      <c r="D728" s="67"/>
      <c r="E728" s="95" t="s">
        <v>7277</v>
      </c>
      <c r="F728" s="68"/>
      <c r="G728" s="68"/>
      <c r="H728" s="68"/>
      <c r="I728" s="124"/>
      <c r="J728" s="69"/>
      <c r="K728" s="121"/>
      <c r="L728" s="71"/>
      <c r="M728" s="70"/>
      <c r="N728" s="69"/>
      <c r="O728" s="69"/>
      <c r="P728" s="69"/>
      <c r="Q728" s="73"/>
      <c r="R728" s="69"/>
      <c r="S728" s="74"/>
      <c r="T728" s="69"/>
      <c r="U728" s="21"/>
      <c r="V728" s="21"/>
      <c r="W728" s="20" t="e">
        <f>VLOOKUP(TRIM(X728),X10:Y219,2,FALSE)</f>
        <v>#N/A</v>
      </c>
      <c r="X728" s="168" t="str">
        <f t="shared" si="94"/>
        <v/>
      </c>
      <c r="Y728" s="168">
        <f t="shared" si="95"/>
        <v>0</v>
      </c>
      <c r="Z728" s="168">
        <f t="shared" si="102"/>
        <v>0</v>
      </c>
      <c r="AA728" s="168">
        <f t="shared" si="96"/>
        <v>0</v>
      </c>
      <c r="AB728" s="168">
        <f t="shared" si="97"/>
        <v>0</v>
      </c>
      <c r="AC728" s="168">
        <f t="shared" si="98"/>
        <v>0</v>
      </c>
      <c r="AD728" s="168">
        <f t="shared" si="103"/>
        <v>0</v>
      </c>
      <c r="AE728" s="168">
        <f t="shared" si="99"/>
        <v>0</v>
      </c>
      <c r="AF728" s="170" t="s">
        <v>821</v>
      </c>
      <c r="AI728" s="1" t="str">
        <f t="shared" si="100"/>
        <v/>
      </c>
      <c r="AN728" s="1" t="str">
        <f t="shared" si="101"/>
        <v>{}</v>
      </c>
    </row>
    <row r="729" spans="1:40" ht="26.25" customHeight="1" x14ac:dyDescent="0.25">
      <c r="A729" s="66"/>
      <c r="B729" s="67"/>
      <c r="C729" s="67"/>
      <c r="D729" s="67"/>
      <c r="E729" s="95" t="s">
        <v>7278</v>
      </c>
      <c r="F729" s="68"/>
      <c r="G729" s="68"/>
      <c r="H729" s="68"/>
      <c r="I729" s="124"/>
      <c r="J729" s="69"/>
      <c r="K729" s="121"/>
      <c r="L729" s="69"/>
      <c r="M729" s="121"/>
      <c r="N729" s="69"/>
      <c r="O729" s="69"/>
      <c r="P729" s="69"/>
      <c r="Q729" s="73"/>
      <c r="R729" s="69"/>
      <c r="S729" s="74"/>
      <c r="T729" s="69"/>
      <c r="U729" s="21"/>
      <c r="V729" s="21"/>
      <c r="W729" s="20" t="e">
        <f>VLOOKUP(TRIM(X729),X10:Y219,2,FALSE)</f>
        <v>#N/A</v>
      </c>
      <c r="X729" s="168" t="str">
        <f t="shared" si="94"/>
        <v/>
      </c>
      <c r="Y729" s="168">
        <f t="shared" si="95"/>
        <v>0</v>
      </c>
      <c r="Z729" s="168">
        <f t="shared" si="102"/>
        <v>0</v>
      </c>
      <c r="AA729" s="168">
        <f t="shared" si="96"/>
        <v>0</v>
      </c>
      <c r="AB729" s="168">
        <f t="shared" si="97"/>
        <v>0</v>
      </c>
      <c r="AC729" s="168">
        <f t="shared" si="98"/>
        <v>0</v>
      </c>
      <c r="AD729" s="168">
        <f t="shared" si="103"/>
        <v>0</v>
      </c>
      <c r="AE729" s="168">
        <f t="shared" si="99"/>
        <v>0</v>
      </c>
      <c r="AF729" s="170">
        <v>8.1999999999999993</v>
      </c>
      <c r="AI729" s="1" t="str">
        <f t="shared" si="100"/>
        <v/>
      </c>
      <c r="AN729" s="1" t="str">
        <f t="shared" si="101"/>
        <v>{}</v>
      </c>
    </row>
    <row r="730" spans="1:40" ht="26.25" customHeight="1" x14ac:dyDescent="0.25">
      <c r="A730" s="66"/>
      <c r="B730" s="67"/>
      <c r="C730" s="67"/>
      <c r="D730" s="67"/>
      <c r="E730" s="95" t="s">
        <v>7279</v>
      </c>
      <c r="F730" s="68"/>
      <c r="G730" s="68"/>
      <c r="H730" s="68"/>
      <c r="I730" s="124"/>
      <c r="J730" s="69"/>
      <c r="K730" s="121"/>
      <c r="L730" s="71"/>
      <c r="M730" s="70"/>
      <c r="N730" s="69"/>
      <c r="O730" s="69"/>
      <c r="P730" s="69"/>
      <c r="Q730" s="73"/>
      <c r="R730" s="69"/>
      <c r="S730" s="74"/>
      <c r="T730" s="69"/>
      <c r="U730" s="21"/>
      <c r="V730" s="21"/>
      <c r="W730" s="20" t="e">
        <f>VLOOKUP(TRIM(X730),X10:Y219,2,FALSE)</f>
        <v>#N/A</v>
      </c>
      <c r="X730" s="168" t="str">
        <f t="shared" si="94"/>
        <v/>
      </c>
      <c r="Y730" s="168">
        <f t="shared" si="95"/>
        <v>0</v>
      </c>
      <c r="Z730" s="168">
        <f t="shared" si="102"/>
        <v>0</v>
      </c>
      <c r="AA730" s="168">
        <f t="shared" si="96"/>
        <v>0</v>
      </c>
      <c r="AB730" s="168">
        <f t="shared" si="97"/>
        <v>0</v>
      </c>
      <c r="AC730" s="168">
        <f t="shared" si="98"/>
        <v>0</v>
      </c>
      <c r="AD730" s="168">
        <f t="shared" si="103"/>
        <v>0</v>
      </c>
      <c r="AE730" s="168">
        <f t="shared" si="99"/>
        <v>0</v>
      </c>
      <c r="AF730" s="170">
        <v>8.1999999999999993</v>
      </c>
      <c r="AI730" s="1" t="str">
        <f t="shared" si="100"/>
        <v/>
      </c>
      <c r="AN730" s="1" t="str">
        <f t="shared" si="101"/>
        <v>{}</v>
      </c>
    </row>
    <row r="731" spans="1:40" ht="26.25" customHeight="1" x14ac:dyDescent="0.25">
      <c r="A731" s="66"/>
      <c r="B731" s="67"/>
      <c r="C731" s="67"/>
      <c r="D731" s="67"/>
      <c r="E731" s="95" t="s">
        <v>7280</v>
      </c>
      <c r="F731" s="68"/>
      <c r="G731" s="68"/>
      <c r="H731" s="68"/>
      <c r="I731" s="124"/>
      <c r="J731" s="69"/>
      <c r="K731" s="121"/>
      <c r="L731" s="69"/>
      <c r="M731" s="121"/>
      <c r="N731" s="69"/>
      <c r="O731" s="69"/>
      <c r="P731" s="69"/>
      <c r="Q731" s="73"/>
      <c r="R731" s="69"/>
      <c r="S731" s="74"/>
      <c r="T731" s="69"/>
      <c r="U731" s="21"/>
      <c r="V731" s="21"/>
      <c r="W731" s="20" t="e">
        <f>VLOOKUP(TRIM(X731),X10:Y219,2,FALSE)</f>
        <v>#N/A</v>
      </c>
      <c r="X731" s="168" t="str">
        <f t="shared" si="94"/>
        <v/>
      </c>
      <c r="Y731" s="168">
        <f t="shared" si="95"/>
        <v>0</v>
      </c>
      <c r="Z731" s="168">
        <f t="shared" si="102"/>
        <v>0</v>
      </c>
      <c r="AA731" s="168">
        <f t="shared" si="96"/>
        <v>0</v>
      </c>
      <c r="AB731" s="168">
        <f t="shared" si="97"/>
        <v>0</v>
      </c>
      <c r="AC731" s="168">
        <f t="shared" si="98"/>
        <v>0</v>
      </c>
      <c r="AD731" s="168">
        <f t="shared" si="103"/>
        <v>0</v>
      </c>
      <c r="AE731" s="168">
        <f t="shared" si="99"/>
        <v>0</v>
      </c>
      <c r="AF731" s="170">
        <v>8.6999999999999993</v>
      </c>
      <c r="AI731" s="1" t="str">
        <f t="shared" si="100"/>
        <v/>
      </c>
      <c r="AN731" s="1" t="str">
        <f t="shared" si="101"/>
        <v>{}</v>
      </c>
    </row>
    <row r="732" spans="1:40" ht="26.25" customHeight="1" x14ac:dyDescent="0.25">
      <c r="A732" s="66"/>
      <c r="B732" s="67"/>
      <c r="C732" s="67"/>
      <c r="D732" s="67"/>
      <c r="E732" s="95" t="s">
        <v>7281</v>
      </c>
      <c r="F732" s="68"/>
      <c r="G732" s="68"/>
      <c r="H732" s="68"/>
      <c r="I732" s="124"/>
      <c r="J732" s="69"/>
      <c r="K732" s="121"/>
      <c r="L732" s="71"/>
      <c r="M732" s="70"/>
      <c r="N732" s="69"/>
      <c r="O732" s="69"/>
      <c r="P732" s="69"/>
      <c r="Q732" s="73"/>
      <c r="R732" s="69"/>
      <c r="S732" s="74"/>
      <c r="T732" s="69"/>
      <c r="U732" s="21"/>
      <c r="V732" s="21"/>
      <c r="W732" s="20" t="e">
        <f>VLOOKUP(TRIM(X732),X10:Y219,2,FALSE)</f>
        <v>#N/A</v>
      </c>
      <c r="X732" s="168" t="str">
        <f t="shared" si="94"/>
        <v/>
      </c>
      <c r="Y732" s="168">
        <f t="shared" si="95"/>
        <v>0</v>
      </c>
      <c r="Z732" s="168">
        <f t="shared" si="102"/>
        <v>0</v>
      </c>
      <c r="AA732" s="168">
        <f t="shared" si="96"/>
        <v>0</v>
      </c>
      <c r="AB732" s="168">
        <f t="shared" si="97"/>
        <v>0</v>
      </c>
      <c r="AC732" s="168">
        <f t="shared" si="98"/>
        <v>0</v>
      </c>
      <c r="AD732" s="168">
        <f t="shared" si="103"/>
        <v>0</v>
      </c>
      <c r="AE732" s="168">
        <f t="shared" si="99"/>
        <v>0</v>
      </c>
      <c r="AF732" s="170">
        <v>8.6999999999999993</v>
      </c>
      <c r="AI732" s="1" t="str">
        <f t="shared" si="100"/>
        <v/>
      </c>
      <c r="AN732" s="1" t="str">
        <f t="shared" si="101"/>
        <v>{}</v>
      </c>
    </row>
    <row r="733" spans="1:40" ht="26.25" customHeight="1" x14ac:dyDescent="0.25">
      <c r="A733" s="66"/>
      <c r="B733" s="67"/>
      <c r="C733" s="67"/>
      <c r="D733" s="67"/>
      <c r="E733" s="95" t="s">
        <v>7282</v>
      </c>
      <c r="F733" s="68"/>
      <c r="G733" s="68"/>
      <c r="H733" s="68"/>
      <c r="I733" s="124"/>
      <c r="J733" s="69"/>
      <c r="K733" s="121"/>
      <c r="L733" s="69"/>
      <c r="M733" s="121"/>
      <c r="N733" s="69"/>
      <c r="O733" s="69"/>
      <c r="P733" s="69"/>
      <c r="Q733" s="73"/>
      <c r="R733" s="69"/>
      <c r="S733" s="74"/>
      <c r="T733" s="69"/>
      <c r="U733" s="21"/>
      <c r="V733" s="21"/>
      <c r="W733" s="20" t="e">
        <f>VLOOKUP(TRIM(X733),X10:Y219,2,FALSE)</f>
        <v>#N/A</v>
      </c>
      <c r="X733" s="168" t="str">
        <f t="shared" ref="X733:X796" si="104">IF(ISNONTEXT(D733),"" &amp; D733 &amp;"",T(D733))</f>
        <v/>
      </c>
      <c r="Y733" s="168">
        <f t="shared" ref="Y733:Y796" si="105">IF(F733="CR", IF(S733="Approved", 1, IF(S733="Agreed", 1, IF(S733="Block approved", 1, 0))),0)</f>
        <v>0</v>
      </c>
      <c r="Z733" s="168">
        <f t="shared" si="102"/>
        <v>0</v>
      </c>
      <c r="AA733" s="168">
        <f t="shared" ref="AA733:AA796" si="106">LEN(I733)</f>
        <v>0</v>
      </c>
      <c r="AB733" s="168">
        <f t="shared" ref="AB733:AB796" si="107">IF(LEFT(H733, 12)="Reserved for",  1, 0)</f>
        <v>0</v>
      </c>
      <c r="AC733" s="168">
        <f t="shared" ref="AC733:AC796" si="108">IF(F733="LS OUT", IF(S733="Approved", 1, IF(S733="Block approved", 1, 0)),0)</f>
        <v>0</v>
      </c>
      <c r="AD733" s="168">
        <f t="shared" si="103"/>
        <v>0</v>
      </c>
      <c r="AE733" s="168">
        <f t="shared" ref="AE733:AE796" si="109">IF(F733="LS In", IF(S733="Postponed", 1, 0), 0)</f>
        <v>0</v>
      </c>
      <c r="AF733" s="170">
        <v>8.6999999999999993</v>
      </c>
      <c r="AI733" s="1" t="str">
        <f t="shared" si="100"/>
        <v/>
      </c>
      <c r="AN733" s="1" t="str">
        <f t="shared" si="101"/>
        <v>{}</v>
      </c>
    </row>
    <row r="734" spans="1:40" ht="26.25" customHeight="1" x14ac:dyDescent="0.25">
      <c r="A734" s="66"/>
      <c r="B734" s="67"/>
      <c r="C734" s="67"/>
      <c r="D734" s="67"/>
      <c r="E734" s="95" t="s">
        <v>7283</v>
      </c>
      <c r="F734" s="68"/>
      <c r="G734" s="68"/>
      <c r="H734" s="68"/>
      <c r="I734" s="124"/>
      <c r="J734" s="69"/>
      <c r="K734" s="121"/>
      <c r="L734" s="71"/>
      <c r="M734" s="70"/>
      <c r="N734" s="69"/>
      <c r="O734" s="69"/>
      <c r="P734" s="69"/>
      <c r="Q734" s="73"/>
      <c r="R734" s="69"/>
      <c r="S734" s="74"/>
      <c r="T734" s="69"/>
      <c r="U734" s="21"/>
      <c r="V734" s="21"/>
      <c r="W734" s="20" t="e">
        <f>VLOOKUP(TRIM(X734),X10:Y219,2,FALSE)</f>
        <v>#N/A</v>
      </c>
      <c r="X734" s="168" t="str">
        <f t="shared" si="104"/>
        <v/>
      </c>
      <c r="Y734" s="168">
        <f t="shared" si="105"/>
        <v>0</v>
      </c>
      <c r="Z734" s="168">
        <f t="shared" si="102"/>
        <v>0</v>
      </c>
      <c r="AA734" s="168">
        <f t="shared" si="106"/>
        <v>0</v>
      </c>
      <c r="AB734" s="168">
        <f t="shared" si="107"/>
        <v>0</v>
      </c>
      <c r="AC734" s="168">
        <f t="shared" si="108"/>
        <v>0</v>
      </c>
      <c r="AD734" s="168">
        <f t="shared" si="103"/>
        <v>0</v>
      </c>
      <c r="AE734" s="168">
        <f t="shared" si="109"/>
        <v>0</v>
      </c>
      <c r="AF734" s="170">
        <v>8.6999999999999993</v>
      </c>
      <c r="AI734" s="1" t="str">
        <f t="shared" ref="AI734:AI797" si="110">IF(_xlfn.VALUETOTEXT(AH734) =_xlfn.VALUETOTEXT(P734), "", "DIFF")</f>
        <v/>
      </c>
      <c r="AN734" s="1" t="str">
        <f t="shared" ref="AN734:AN797" si="111">"{"&amp;D734&amp;"}"</f>
        <v>{}</v>
      </c>
    </row>
    <row r="735" spans="1:40" ht="26.25" customHeight="1" x14ac:dyDescent="0.25">
      <c r="A735" s="66"/>
      <c r="B735" s="67"/>
      <c r="C735" s="67"/>
      <c r="D735" s="67"/>
      <c r="E735" s="95" t="s">
        <v>7284</v>
      </c>
      <c r="F735" s="68"/>
      <c r="G735" s="68"/>
      <c r="H735" s="68"/>
      <c r="I735" s="124"/>
      <c r="J735" s="69"/>
      <c r="K735" s="121"/>
      <c r="L735" s="69"/>
      <c r="M735" s="121"/>
      <c r="N735" s="69"/>
      <c r="O735" s="69"/>
      <c r="P735" s="69"/>
      <c r="Q735" s="73"/>
      <c r="R735" s="69"/>
      <c r="S735" s="74"/>
      <c r="T735" s="69"/>
      <c r="U735" s="21"/>
      <c r="V735" s="21"/>
      <c r="W735" s="20" t="e">
        <f>VLOOKUP(TRIM(X735),X10:Y219,2,FALSE)</f>
        <v>#N/A</v>
      </c>
      <c r="X735" s="168" t="str">
        <f t="shared" si="104"/>
        <v/>
      </c>
      <c r="Y735" s="168">
        <f t="shared" si="105"/>
        <v>0</v>
      </c>
      <c r="Z735" s="168">
        <f t="shared" si="102"/>
        <v>0</v>
      </c>
      <c r="AA735" s="168">
        <f t="shared" si="106"/>
        <v>0</v>
      </c>
      <c r="AB735" s="168">
        <f t="shared" si="107"/>
        <v>0</v>
      </c>
      <c r="AC735" s="168">
        <f t="shared" si="108"/>
        <v>0</v>
      </c>
      <c r="AD735" s="168">
        <f t="shared" si="103"/>
        <v>0</v>
      </c>
      <c r="AE735" s="168">
        <f t="shared" si="109"/>
        <v>0</v>
      </c>
      <c r="AF735" s="170">
        <v>8.1999999999999993</v>
      </c>
      <c r="AI735" s="1" t="str">
        <f t="shared" si="110"/>
        <v/>
      </c>
      <c r="AN735" s="1" t="str">
        <f t="shared" si="111"/>
        <v>{}</v>
      </c>
    </row>
    <row r="736" spans="1:40" ht="26.25" customHeight="1" x14ac:dyDescent="0.25">
      <c r="A736" s="66"/>
      <c r="B736" s="67"/>
      <c r="C736" s="67"/>
      <c r="D736" s="67"/>
      <c r="E736" s="95" t="s">
        <v>7285</v>
      </c>
      <c r="F736" s="68"/>
      <c r="G736" s="68"/>
      <c r="H736" s="68"/>
      <c r="I736" s="124"/>
      <c r="J736" s="69"/>
      <c r="K736" s="121"/>
      <c r="L736" s="71"/>
      <c r="M736" s="70"/>
      <c r="N736" s="69"/>
      <c r="O736" s="69"/>
      <c r="P736" s="69"/>
      <c r="Q736" s="73"/>
      <c r="R736" s="69"/>
      <c r="S736" s="74"/>
      <c r="T736" s="69"/>
      <c r="U736" s="21"/>
      <c r="V736" s="21"/>
      <c r="W736" s="20" t="e">
        <f>VLOOKUP(TRIM(X736),X10:Y219,2,FALSE)</f>
        <v>#N/A</v>
      </c>
      <c r="X736" s="168" t="str">
        <f t="shared" si="104"/>
        <v/>
      </c>
      <c r="Y736" s="168">
        <f t="shared" si="105"/>
        <v>0</v>
      </c>
      <c r="Z736" s="168">
        <f t="shared" si="102"/>
        <v>0</v>
      </c>
      <c r="AA736" s="168">
        <f t="shared" si="106"/>
        <v>0</v>
      </c>
      <c r="AB736" s="168">
        <f t="shared" si="107"/>
        <v>0</v>
      </c>
      <c r="AC736" s="168">
        <f t="shared" si="108"/>
        <v>0</v>
      </c>
      <c r="AD736" s="168">
        <f t="shared" si="103"/>
        <v>0</v>
      </c>
      <c r="AE736" s="168">
        <f t="shared" si="109"/>
        <v>0</v>
      </c>
      <c r="AF736" s="170">
        <v>8.2799999999999994</v>
      </c>
      <c r="AI736" s="1" t="str">
        <f t="shared" si="110"/>
        <v/>
      </c>
      <c r="AN736" s="1" t="str">
        <f t="shared" si="111"/>
        <v>{}</v>
      </c>
    </row>
    <row r="737" spans="1:40" ht="26.25" customHeight="1" x14ac:dyDescent="0.25">
      <c r="A737" s="66"/>
      <c r="B737" s="67"/>
      <c r="C737" s="67"/>
      <c r="D737" s="67"/>
      <c r="E737" s="95" t="s">
        <v>7286</v>
      </c>
      <c r="F737" s="68"/>
      <c r="G737" s="68"/>
      <c r="H737" s="68"/>
      <c r="I737" s="124"/>
      <c r="J737" s="69"/>
      <c r="K737" s="121"/>
      <c r="L737" s="69"/>
      <c r="M737" s="121"/>
      <c r="N737" s="69"/>
      <c r="O737" s="69"/>
      <c r="P737" s="69"/>
      <c r="Q737" s="73"/>
      <c r="R737" s="69"/>
      <c r="S737" s="74"/>
      <c r="T737" s="69"/>
      <c r="U737" s="21"/>
      <c r="V737" s="21"/>
      <c r="W737" s="20" t="e">
        <f>VLOOKUP(TRIM(X737),X10:Y219,2,FALSE)</f>
        <v>#N/A</v>
      </c>
      <c r="X737" s="168" t="str">
        <f t="shared" si="104"/>
        <v/>
      </c>
      <c r="Y737" s="168">
        <f t="shared" si="105"/>
        <v>0</v>
      </c>
      <c r="Z737" s="168">
        <f t="shared" si="102"/>
        <v>0</v>
      </c>
      <c r="AA737" s="168">
        <f t="shared" si="106"/>
        <v>0</v>
      </c>
      <c r="AB737" s="168">
        <f t="shared" si="107"/>
        <v>0</v>
      </c>
      <c r="AC737" s="168">
        <f t="shared" si="108"/>
        <v>0</v>
      </c>
      <c r="AD737" s="168">
        <f t="shared" si="103"/>
        <v>0</v>
      </c>
      <c r="AE737" s="168">
        <f t="shared" si="109"/>
        <v>0</v>
      </c>
      <c r="AF737" s="170">
        <v>8.11</v>
      </c>
      <c r="AI737" s="1" t="str">
        <f t="shared" si="110"/>
        <v/>
      </c>
      <c r="AN737" s="1" t="str">
        <f t="shared" si="111"/>
        <v>{}</v>
      </c>
    </row>
    <row r="738" spans="1:40" ht="26.25" customHeight="1" x14ac:dyDescent="0.25">
      <c r="A738" s="66"/>
      <c r="B738" s="67"/>
      <c r="C738" s="67"/>
      <c r="D738" s="67"/>
      <c r="E738" s="95" t="s">
        <v>7287</v>
      </c>
      <c r="F738" s="68"/>
      <c r="G738" s="68"/>
      <c r="H738" s="68"/>
      <c r="I738" s="124"/>
      <c r="J738" s="69"/>
      <c r="K738" s="121"/>
      <c r="L738" s="71"/>
      <c r="M738" s="70"/>
      <c r="N738" s="69"/>
      <c r="O738" s="69"/>
      <c r="P738" s="69"/>
      <c r="Q738" s="73"/>
      <c r="R738" s="69"/>
      <c r="S738" s="74"/>
      <c r="T738" s="69"/>
      <c r="U738" s="21"/>
      <c r="V738" s="21"/>
      <c r="W738" s="20" t="e">
        <f>VLOOKUP(TRIM(X738),X10:Y219,2,FALSE)</f>
        <v>#N/A</v>
      </c>
      <c r="X738" s="168" t="str">
        <f t="shared" si="104"/>
        <v/>
      </c>
      <c r="Y738" s="168">
        <f t="shared" si="105"/>
        <v>0</v>
      </c>
      <c r="Z738" s="168">
        <f t="shared" si="102"/>
        <v>0</v>
      </c>
      <c r="AA738" s="168">
        <f t="shared" si="106"/>
        <v>0</v>
      </c>
      <c r="AB738" s="168">
        <f t="shared" si="107"/>
        <v>0</v>
      </c>
      <c r="AC738" s="168">
        <f t="shared" si="108"/>
        <v>0</v>
      </c>
      <c r="AD738" s="168">
        <f t="shared" si="103"/>
        <v>0</v>
      </c>
      <c r="AE738" s="168">
        <f t="shared" si="109"/>
        <v>0</v>
      </c>
      <c r="AF738" s="170">
        <v>8.4</v>
      </c>
      <c r="AI738" s="1" t="str">
        <f t="shared" si="110"/>
        <v/>
      </c>
      <c r="AN738" s="1" t="str">
        <f t="shared" si="111"/>
        <v>{}</v>
      </c>
    </row>
    <row r="739" spans="1:40" ht="26.25" customHeight="1" x14ac:dyDescent="0.25">
      <c r="A739" s="66"/>
      <c r="B739" s="67"/>
      <c r="C739" s="67"/>
      <c r="D739" s="67"/>
      <c r="E739" s="95" t="s">
        <v>7288</v>
      </c>
      <c r="F739" s="68"/>
      <c r="G739" s="68"/>
      <c r="H739" s="68"/>
      <c r="I739" s="124"/>
      <c r="J739" s="69"/>
      <c r="K739" s="121"/>
      <c r="L739" s="69"/>
      <c r="M739" s="121"/>
      <c r="N739" s="69"/>
      <c r="O739" s="69"/>
      <c r="P739" s="69"/>
      <c r="Q739" s="73"/>
      <c r="R739" s="69"/>
      <c r="S739" s="74"/>
      <c r="T739" s="69"/>
      <c r="U739" s="21"/>
      <c r="V739" s="21"/>
      <c r="W739" s="20" t="e">
        <f>VLOOKUP(TRIM(X739),X10:Y219,2,FALSE)</f>
        <v>#N/A</v>
      </c>
      <c r="X739" s="168" t="str">
        <f t="shared" si="104"/>
        <v/>
      </c>
      <c r="Y739" s="168">
        <f t="shared" si="105"/>
        <v>0</v>
      </c>
      <c r="Z739" s="168">
        <f t="shared" si="102"/>
        <v>0</v>
      </c>
      <c r="AA739" s="168">
        <f t="shared" si="106"/>
        <v>0</v>
      </c>
      <c r="AB739" s="168">
        <f t="shared" si="107"/>
        <v>0</v>
      </c>
      <c r="AC739" s="168">
        <f t="shared" si="108"/>
        <v>0</v>
      </c>
      <c r="AD739" s="168">
        <f t="shared" si="103"/>
        <v>0</v>
      </c>
      <c r="AE739" s="168">
        <f t="shared" si="109"/>
        <v>0</v>
      </c>
      <c r="AF739" s="170">
        <v>8.4</v>
      </c>
      <c r="AI739" s="1" t="str">
        <f t="shared" si="110"/>
        <v/>
      </c>
      <c r="AN739" s="1" t="str">
        <f t="shared" si="111"/>
        <v>{}</v>
      </c>
    </row>
    <row r="740" spans="1:40" ht="26.25" customHeight="1" x14ac:dyDescent="0.25">
      <c r="A740" s="66"/>
      <c r="B740" s="67"/>
      <c r="C740" s="67"/>
      <c r="D740" s="67"/>
      <c r="E740" s="95" t="s">
        <v>7289</v>
      </c>
      <c r="F740" s="68"/>
      <c r="G740" s="68"/>
      <c r="H740" s="68"/>
      <c r="I740" s="124"/>
      <c r="J740" s="69"/>
      <c r="K740" s="121"/>
      <c r="L740" s="71"/>
      <c r="M740" s="70"/>
      <c r="N740" s="69"/>
      <c r="O740" s="69"/>
      <c r="P740" s="69"/>
      <c r="Q740" s="73"/>
      <c r="R740" s="69"/>
      <c r="S740" s="74"/>
      <c r="T740" s="69"/>
      <c r="U740" s="21"/>
      <c r="V740" s="21"/>
      <c r="W740" s="20" t="e">
        <f>VLOOKUP(TRIM(X740),X10:Y219,2,FALSE)</f>
        <v>#N/A</v>
      </c>
      <c r="X740" s="168" t="str">
        <f t="shared" si="104"/>
        <v/>
      </c>
      <c r="Y740" s="168">
        <f t="shared" si="105"/>
        <v>0</v>
      </c>
      <c r="Z740" s="168">
        <f t="shared" si="102"/>
        <v>0</v>
      </c>
      <c r="AA740" s="168">
        <f t="shared" si="106"/>
        <v>0</v>
      </c>
      <c r="AB740" s="168">
        <f t="shared" si="107"/>
        <v>0</v>
      </c>
      <c r="AC740" s="168">
        <f t="shared" si="108"/>
        <v>0</v>
      </c>
      <c r="AD740" s="168">
        <f t="shared" si="103"/>
        <v>0</v>
      </c>
      <c r="AE740" s="168">
        <f t="shared" si="109"/>
        <v>0</v>
      </c>
      <c r="AF740" s="170">
        <v>8.4</v>
      </c>
      <c r="AI740" s="1" t="str">
        <f t="shared" si="110"/>
        <v/>
      </c>
      <c r="AN740" s="1" t="str">
        <f t="shared" si="111"/>
        <v>{}</v>
      </c>
    </row>
    <row r="741" spans="1:40" ht="26.25" customHeight="1" x14ac:dyDescent="0.25">
      <c r="A741" s="66"/>
      <c r="B741" s="67"/>
      <c r="C741" s="67"/>
      <c r="D741" s="67"/>
      <c r="E741" s="95" t="s">
        <v>7290</v>
      </c>
      <c r="F741" s="68"/>
      <c r="G741" s="68"/>
      <c r="H741" s="68"/>
      <c r="I741" s="124"/>
      <c r="J741" s="69"/>
      <c r="K741" s="121"/>
      <c r="L741" s="69"/>
      <c r="M741" s="121"/>
      <c r="N741" s="69"/>
      <c r="O741" s="69"/>
      <c r="P741" s="69"/>
      <c r="Q741" s="73"/>
      <c r="R741" s="69"/>
      <c r="S741" s="74"/>
      <c r="T741" s="69"/>
      <c r="U741" s="21"/>
      <c r="V741" s="21"/>
      <c r="W741" s="20" t="e">
        <f>VLOOKUP(TRIM(X741),X10:Y219,2,FALSE)</f>
        <v>#N/A</v>
      </c>
      <c r="X741" s="168" t="str">
        <f t="shared" si="104"/>
        <v/>
      </c>
      <c r="Y741" s="168">
        <f t="shared" si="105"/>
        <v>0</v>
      </c>
      <c r="Z741" s="168">
        <f t="shared" si="102"/>
        <v>0</v>
      </c>
      <c r="AA741" s="168">
        <f t="shared" si="106"/>
        <v>0</v>
      </c>
      <c r="AB741" s="168">
        <f t="shared" si="107"/>
        <v>0</v>
      </c>
      <c r="AC741" s="168">
        <f t="shared" si="108"/>
        <v>0</v>
      </c>
      <c r="AD741" s="168">
        <f t="shared" si="103"/>
        <v>0</v>
      </c>
      <c r="AE741" s="168">
        <f t="shared" si="109"/>
        <v>0</v>
      </c>
      <c r="AF741" s="170">
        <v>8.2799999999999994</v>
      </c>
      <c r="AI741" s="1" t="str">
        <f t="shared" si="110"/>
        <v/>
      </c>
      <c r="AN741" s="1" t="str">
        <f t="shared" si="111"/>
        <v>{}</v>
      </c>
    </row>
    <row r="742" spans="1:40" ht="26.25" customHeight="1" x14ac:dyDescent="0.25">
      <c r="A742" s="66"/>
      <c r="B742" s="67"/>
      <c r="C742" s="67"/>
      <c r="D742" s="67"/>
      <c r="E742" s="95" t="s">
        <v>7291</v>
      </c>
      <c r="F742" s="68"/>
      <c r="G742" s="68"/>
      <c r="H742" s="68"/>
      <c r="I742" s="124"/>
      <c r="J742" s="69"/>
      <c r="K742" s="121"/>
      <c r="L742" s="71"/>
      <c r="M742" s="70"/>
      <c r="N742" s="69"/>
      <c r="O742" s="69"/>
      <c r="P742" s="69"/>
      <c r="Q742" s="73"/>
      <c r="R742" s="69"/>
      <c r="S742" s="74"/>
      <c r="T742" s="69"/>
      <c r="U742" s="21"/>
      <c r="V742" s="21"/>
      <c r="W742" s="20" t="e">
        <f>VLOOKUP(TRIM(X742),X10:Y219,2,FALSE)</f>
        <v>#N/A</v>
      </c>
      <c r="X742" s="168" t="str">
        <f t="shared" si="104"/>
        <v/>
      </c>
      <c r="Y742" s="168">
        <f t="shared" si="105"/>
        <v>0</v>
      </c>
      <c r="Z742" s="168">
        <f t="shared" si="102"/>
        <v>0</v>
      </c>
      <c r="AA742" s="168">
        <f t="shared" si="106"/>
        <v>0</v>
      </c>
      <c r="AB742" s="168">
        <f t="shared" si="107"/>
        <v>0</v>
      </c>
      <c r="AC742" s="168">
        <f t="shared" si="108"/>
        <v>0</v>
      </c>
      <c r="AD742" s="168">
        <f t="shared" si="103"/>
        <v>0</v>
      </c>
      <c r="AE742" s="168">
        <f t="shared" si="109"/>
        <v>0</v>
      </c>
      <c r="AF742" s="170">
        <v>8.2799999999999994</v>
      </c>
      <c r="AI742" s="1" t="str">
        <f t="shared" si="110"/>
        <v/>
      </c>
      <c r="AN742" s="1" t="str">
        <f t="shared" si="111"/>
        <v>{}</v>
      </c>
    </row>
    <row r="743" spans="1:40" ht="26.25" customHeight="1" x14ac:dyDescent="0.25">
      <c r="A743" s="66"/>
      <c r="B743" s="67"/>
      <c r="C743" s="67"/>
      <c r="D743" s="67"/>
      <c r="E743" s="95" t="s">
        <v>7292</v>
      </c>
      <c r="F743" s="68"/>
      <c r="G743" s="68"/>
      <c r="H743" s="68"/>
      <c r="I743" s="124"/>
      <c r="J743" s="69"/>
      <c r="K743" s="121"/>
      <c r="L743" s="69"/>
      <c r="M743" s="121"/>
      <c r="N743" s="69"/>
      <c r="O743" s="69"/>
      <c r="P743" s="69"/>
      <c r="Q743" s="73"/>
      <c r="R743" s="69"/>
      <c r="S743" s="74"/>
      <c r="T743" s="69"/>
      <c r="U743" s="21"/>
      <c r="V743" s="21"/>
      <c r="W743" s="20" t="e">
        <f>VLOOKUP(TRIM(X743),X10:Y219,2,FALSE)</f>
        <v>#N/A</v>
      </c>
      <c r="X743" s="168" t="str">
        <f t="shared" si="104"/>
        <v/>
      </c>
      <c r="Y743" s="168">
        <f t="shared" si="105"/>
        <v>0</v>
      </c>
      <c r="Z743" s="168">
        <f t="shared" si="102"/>
        <v>0</v>
      </c>
      <c r="AA743" s="168">
        <f t="shared" si="106"/>
        <v>0</v>
      </c>
      <c r="AB743" s="168">
        <f t="shared" si="107"/>
        <v>0</v>
      </c>
      <c r="AC743" s="168">
        <f t="shared" si="108"/>
        <v>0</v>
      </c>
      <c r="AD743" s="168">
        <f t="shared" si="103"/>
        <v>0</v>
      </c>
      <c r="AE743" s="168">
        <f t="shared" si="109"/>
        <v>0</v>
      </c>
      <c r="AF743" s="170">
        <v>8.4</v>
      </c>
      <c r="AI743" s="1" t="str">
        <f t="shared" si="110"/>
        <v/>
      </c>
      <c r="AN743" s="1" t="str">
        <f t="shared" si="111"/>
        <v>{}</v>
      </c>
    </row>
    <row r="744" spans="1:40" ht="26.25" customHeight="1" x14ac:dyDescent="0.25">
      <c r="A744" s="66"/>
      <c r="B744" s="67"/>
      <c r="C744" s="67"/>
      <c r="D744" s="67"/>
      <c r="E744" s="95" t="s">
        <v>7293</v>
      </c>
      <c r="F744" s="68"/>
      <c r="G744" s="68"/>
      <c r="H744" s="68"/>
      <c r="I744" s="124"/>
      <c r="J744" s="69"/>
      <c r="K744" s="121"/>
      <c r="L744" s="71"/>
      <c r="M744" s="70"/>
      <c r="N744" s="69"/>
      <c r="O744" s="69"/>
      <c r="P744" s="69"/>
      <c r="Q744" s="73"/>
      <c r="R744" s="69"/>
      <c r="S744" s="74"/>
      <c r="T744" s="69"/>
      <c r="U744" s="21"/>
      <c r="V744" s="21"/>
      <c r="W744" s="20" t="e">
        <f>VLOOKUP(TRIM(X744),X10:Y219,2,FALSE)</f>
        <v>#N/A</v>
      </c>
      <c r="X744" s="168" t="str">
        <f t="shared" si="104"/>
        <v/>
      </c>
      <c r="Y744" s="168">
        <f t="shared" si="105"/>
        <v>0</v>
      </c>
      <c r="Z744" s="168">
        <f t="shared" si="102"/>
        <v>0</v>
      </c>
      <c r="AA744" s="168">
        <f t="shared" si="106"/>
        <v>0</v>
      </c>
      <c r="AB744" s="168">
        <f t="shared" si="107"/>
        <v>0</v>
      </c>
      <c r="AC744" s="168">
        <f t="shared" si="108"/>
        <v>0</v>
      </c>
      <c r="AD744" s="168">
        <f t="shared" si="103"/>
        <v>0</v>
      </c>
      <c r="AE744" s="168">
        <f t="shared" si="109"/>
        <v>0</v>
      </c>
      <c r="AF744" s="170">
        <v>4.0999999999999996</v>
      </c>
      <c r="AI744" s="1" t="str">
        <f t="shared" si="110"/>
        <v/>
      </c>
      <c r="AN744" s="1" t="str">
        <f t="shared" si="111"/>
        <v>{}</v>
      </c>
    </row>
    <row r="745" spans="1:40" ht="26.25" customHeight="1" x14ac:dyDescent="0.25">
      <c r="A745" s="66"/>
      <c r="B745" s="67"/>
      <c r="C745" s="67"/>
      <c r="D745" s="67"/>
      <c r="E745" s="95" t="s">
        <v>7294</v>
      </c>
      <c r="F745" s="68"/>
      <c r="G745" s="68"/>
      <c r="H745" s="68"/>
      <c r="I745" s="124"/>
      <c r="J745" s="69"/>
      <c r="K745" s="121"/>
      <c r="L745" s="69"/>
      <c r="M745" s="121"/>
      <c r="N745" s="69"/>
      <c r="O745" s="69"/>
      <c r="P745" s="69"/>
      <c r="Q745" s="73"/>
      <c r="R745" s="69"/>
      <c r="S745" s="74"/>
      <c r="T745" s="69"/>
      <c r="U745" s="21"/>
      <c r="V745" s="21"/>
      <c r="W745" s="20" t="e">
        <f>VLOOKUP(TRIM(X745),X10:Y219,2,FALSE)</f>
        <v>#N/A</v>
      </c>
      <c r="X745" s="168" t="str">
        <f t="shared" si="104"/>
        <v/>
      </c>
      <c r="Y745" s="168">
        <f t="shared" si="105"/>
        <v>0</v>
      </c>
      <c r="Z745" s="168">
        <f t="shared" si="102"/>
        <v>0</v>
      </c>
      <c r="AA745" s="168">
        <f t="shared" si="106"/>
        <v>0</v>
      </c>
      <c r="AB745" s="168">
        <f t="shared" si="107"/>
        <v>0</v>
      </c>
      <c r="AC745" s="168">
        <f t="shared" si="108"/>
        <v>0</v>
      </c>
      <c r="AD745" s="168">
        <f t="shared" si="103"/>
        <v>0</v>
      </c>
      <c r="AE745" s="168">
        <f t="shared" si="109"/>
        <v>0</v>
      </c>
      <c r="AF745" s="170">
        <v>4.0999999999999996</v>
      </c>
      <c r="AI745" s="1" t="str">
        <f t="shared" si="110"/>
        <v/>
      </c>
      <c r="AN745" s="1" t="str">
        <f t="shared" si="111"/>
        <v>{}</v>
      </c>
    </row>
    <row r="746" spans="1:40" ht="26.25" customHeight="1" x14ac:dyDescent="0.25">
      <c r="A746" s="66"/>
      <c r="B746" s="67"/>
      <c r="C746" s="67"/>
      <c r="D746" s="67"/>
      <c r="E746" s="95" t="s">
        <v>7295</v>
      </c>
      <c r="F746" s="68"/>
      <c r="G746" s="68"/>
      <c r="H746" s="68"/>
      <c r="I746" s="124"/>
      <c r="J746" s="69"/>
      <c r="K746" s="121"/>
      <c r="L746" s="71"/>
      <c r="M746" s="70"/>
      <c r="N746" s="69"/>
      <c r="O746" s="69"/>
      <c r="P746" s="69"/>
      <c r="Q746" s="73"/>
      <c r="R746" s="69"/>
      <c r="S746" s="74"/>
      <c r="T746" s="69"/>
      <c r="U746" s="21"/>
      <c r="V746" s="21"/>
      <c r="W746" s="20" t="e">
        <f>VLOOKUP(TRIM(X746),X10:Y219,2,FALSE)</f>
        <v>#N/A</v>
      </c>
      <c r="X746" s="168" t="str">
        <f t="shared" si="104"/>
        <v/>
      </c>
      <c r="Y746" s="168">
        <f t="shared" si="105"/>
        <v>0</v>
      </c>
      <c r="Z746" s="168">
        <f t="shared" si="102"/>
        <v>0</v>
      </c>
      <c r="AA746" s="168">
        <f t="shared" si="106"/>
        <v>0</v>
      </c>
      <c r="AB746" s="168">
        <f t="shared" si="107"/>
        <v>0</v>
      </c>
      <c r="AC746" s="168">
        <f t="shared" si="108"/>
        <v>0</v>
      </c>
      <c r="AD746" s="168">
        <f t="shared" si="103"/>
        <v>0</v>
      </c>
      <c r="AE746" s="168">
        <f t="shared" si="109"/>
        <v>0</v>
      </c>
      <c r="AF746" s="170">
        <v>4.0999999999999996</v>
      </c>
      <c r="AI746" s="1" t="str">
        <f t="shared" si="110"/>
        <v/>
      </c>
      <c r="AN746" s="1" t="str">
        <f t="shared" si="111"/>
        <v>{}</v>
      </c>
    </row>
    <row r="747" spans="1:40" ht="26.25" customHeight="1" x14ac:dyDescent="0.25">
      <c r="A747" s="66"/>
      <c r="B747" s="67"/>
      <c r="C747" s="67"/>
      <c r="D747" s="67"/>
      <c r="E747" s="95" t="s">
        <v>7296</v>
      </c>
      <c r="F747" s="68"/>
      <c r="G747" s="68"/>
      <c r="H747" s="68"/>
      <c r="I747" s="124"/>
      <c r="J747" s="69"/>
      <c r="K747" s="121"/>
      <c r="L747" s="69"/>
      <c r="M747" s="121"/>
      <c r="N747" s="69"/>
      <c r="O747" s="69"/>
      <c r="P747" s="69"/>
      <c r="Q747" s="73"/>
      <c r="R747" s="69"/>
      <c r="S747" s="74"/>
      <c r="T747" s="69"/>
      <c r="U747" s="21"/>
      <c r="V747" s="21"/>
      <c r="W747" s="20" t="e">
        <f>VLOOKUP(TRIM(X747),X10:Y219,2,FALSE)</f>
        <v>#N/A</v>
      </c>
      <c r="X747" s="168" t="str">
        <f t="shared" si="104"/>
        <v/>
      </c>
      <c r="Y747" s="168">
        <f t="shared" si="105"/>
        <v>0</v>
      </c>
      <c r="Z747" s="168">
        <f t="shared" si="102"/>
        <v>0</v>
      </c>
      <c r="AA747" s="168">
        <f t="shared" si="106"/>
        <v>0</v>
      </c>
      <c r="AB747" s="168">
        <f t="shared" si="107"/>
        <v>0</v>
      </c>
      <c r="AC747" s="168">
        <f t="shared" si="108"/>
        <v>0</v>
      </c>
      <c r="AD747" s="168">
        <f t="shared" si="103"/>
        <v>0</v>
      </c>
      <c r="AE747" s="168">
        <f t="shared" si="109"/>
        <v>0</v>
      </c>
      <c r="AF747" s="170">
        <v>4.0999999999999996</v>
      </c>
      <c r="AI747" s="1" t="str">
        <f t="shared" si="110"/>
        <v/>
      </c>
      <c r="AN747" s="1" t="str">
        <f t="shared" si="111"/>
        <v>{}</v>
      </c>
    </row>
    <row r="748" spans="1:40" ht="26.25" customHeight="1" x14ac:dyDescent="0.25">
      <c r="A748" s="66"/>
      <c r="B748" s="67"/>
      <c r="C748" s="67"/>
      <c r="D748" s="67"/>
      <c r="E748" s="95" t="s">
        <v>7297</v>
      </c>
      <c r="F748" s="68"/>
      <c r="G748" s="68"/>
      <c r="H748" s="68"/>
      <c r="I748" s="124"/>
      <c r="J748" s="69"/>
      <c r="K748" s="121"/>
      <c r="L748" s="71"/>
      <c r="M748" s="70"/>
      <c r="N748" s="69"/>
      <c r="O748" s="69"/>
      <c r="P748" s="69"/>
      <c r="Q748" s="73"/>
      <c r="R748" s="69"/>
      <c r="S748" s="74"/>
      <c r="T748" s="69"/>
      <c r="U748" s="21"/>
      <c r="V748" s="21"/>
      <c r="W748" s="20" t="e">
        <f>VLOOKUP(TRIM(X748),X10:Y219,2,FALSE)</f>
        <v>#N/A</v>
      </c>
      <c r="X748" s="168" t="str">
        <f t="shared" si="104"/>
        <v/>
      </c>
      <c r="Y748" s="168">
        <f t="shared" si="105"/>
        <v>0</v>
      </c>
      <c r="Z748" s="168">
        <f t="shared" si="102"/>
        <v>0</v>
      </c>
      <c r="AA748" s="168">
        <f t="shared" si="106"/>
        <v>0</v>
      </c>
      <c r="AB748" s="168">
        <f t="shared" si="107"/>
        <v>0</v>
      </c>
      <c r="AC748" s="168">
        <f t="shared" si="108"/>
        <v>0</v>
      </c>
      <c r="AD748" s="168">
        <f t="shared" si="103"/>
        <v>0</v>
      </c>
      <c r="AE748" s="168">
        <f t="shared" si="109"/>
        <v>0</v>
      </c>
      <c r="AF748" s="170">
        <v>8.25</v>
      </c>
      <c r="AI748" s="1" t="str">
        <f t="shared" si="110"/>
        <v/>
      </c>
      <c r="AN748" s="1" t="str">
        <f t="shared" si="111"/>
        <v>{}</v>
      </c>
    </row>
    <row r="749" spans="1:40" ht="26.25" customHeight="1" x14ac:dyDescent="0.25">
      <c r="A749" s="66"/>
      <c r="B749" s="67"/>
      <c r="C749" s="67"/>
      <c r="D749" s="67"/>
      <c r="E749" s="95" t="s">
        <v>7298</v>
      </c>
      <c r="F749" s="68"/>
      <c r="G749" s="68"/>
      <c r="H749" s="68"/>
      <c r="I749" s="124"/>
      <c r="J749" s="69"/>
      <c r="K749" s="121"/>
      <c r="L749" s="69"/>
      <c r="M749" s="121"/>
      <c r="N749" s="69"/>
      <c r="O749" s="69"/>
      <c r="P749" s="69"/>
      <c r="Q749" s="73"/>
      <c r="R749" s="69"/>
      <c r="S749" s="74"/>
      <c r="T749" s="69"/>
      <c r="U749" s="21"/>
      <c r="V749" s="21"/>
      <c r="W749" s="20" t="e">
        <f>VLOOKUP(TRIM(X749),X10:Y219,2,FALSE)</f>
        <v>#N/A</v>
      </c>
      <c r="X749" s="168" t="str">
        <f t="shared" si="104"/>
        <v/>
      </c>
      <c r="Y749" s="168">
        <f t="shared" si="105"/>
        <v>0</v>
      </c>
      <c r="Z749" s="168">
        <f t="shared" si="102"/>
        <v>0</v>
      </c>
      <c r="AA749" s="168">
        <f t="shared" si="106"/>
        <v>0</v>
      </c>
      <c r="AB749" s="168">
        <f t="shared" si="107"/>
        <v>0</v>
      </c>
      <c r="AC749" s="168">
        <f t="shared" si="108"/>
        <v>0</v>
      </c>
      <c r="AD749" s="168">
        <f t="shared" si="103"/>
        <v>0</v>
      </c>
      <c r="AE749" s="168">
        <f t="shared" si="109"/>
        <v>0</v>
      </c>
      <c r="AF749" s="170">
        <v>8.5</v>
      </c>
      <c r="AI749" s="1" t="str">
        <f t="shared" si="110"/>
        <v/>
      </c>
      <c r="AN749" s="1" t="str">
        <f t="shared" si="111"/>
        <v>{}</v>
      </c>
    </row>
    <row r="750" spans="1:40" ht="26.25" customHeight="1" x14ac:dyDescent="0.25">
      <c r="A750" s="66"/>
      <c r="B750" s="67"/>
      <c r="C750" s="67"/>
      <c r="D750" s="67"/>
      <c r="E750" s="95" t="s">
        <v>7299</v>
      </c>
      <c r="F750" s="68"/>
      <c r="G750" s="68"/>
      <c r="H750" s="68"/>
      <c r="I750" s="124"/>
      <c r="J750" s="69"/>
      <c r="K750" s="121"/>
      <c r="L750" s="71"/>
      <c r="M750" s="70"/>
      <c r="N750" s="69"/>
      <c r="O750" s="69"/>
      <c r="P750" s="69"/>
      <c r="Q750" s="73"/>
      <c r="R750" s="69"/>
      <c r="S750" s="74"/>
      <c r="T750" s="69"/>
      <c r="U750" s="21"/>
      <c r="V750" s="21"/>
      <c r="W750" s="20" t="e">
        <f>VLOOKUP(TRIM(X750),X10:Y219,2,FALSE)</f>
        <v>#N/A</v>
      </c>
      <c r="X750" s="168" t="str">
        <f t="shared" si="104"/>
        <v/>
      </c>
      <c r="Y750" s="168">
        <f t="shared" si="105"/>
        <v>0</v>
      </c>
      <c r="Z750" s="168">
        <f t="shared" si="102"/>
        <v>0</v>
      </c>
      <c r="AA750" s="168">
        <f t="shared" si="106"/>
        <v>0</v>
      </c>
      <c r="AB750" s="168">
        <f t="shared" si="107"/>
        <v>0</v>
      </c>
      <c r="AC750" s="168">
        <f t="shared" si="108"/>
        <v>0</v>
      </c>
      <c r="AD750" s="168">
        <f t="shared" si="103"/>
        <v>0</v>
      </c>
      <c r="AE750" s="168">
        <f t="shared" si="109"/>
        <v>0</v>
      </c>
      <c r="AF750" s="170">
        <v>8.5</v>
      </c>
      <c r="AI750" s="1" t="str">
        <f t="shared" si="110"/>
        <v/>
      </c>
      <c r="AN750" s="1" t="str">
        <f t="shared" si="111"/>
        <v>{}</v>
      </c>
    </row>
    <row r="751" spans="1:40" ht="26.25" customHeight="1" x14ac:dyDescent="0.25">
      <c r="A751" s="66"/>
      <c r="B751" s="67"/>
      <c r="C751" s="67"/>
      <c r="D751" s="67"/>
      <c r="E751" s="95" t="s">
        <v>7300</v>
      </c>
      <c r="F751" s="68"/>
      <c r="G751" s="68"/>
      <c r="H751" s="68"/>
      <c r="I751" s="124"/>
      <c r="J751" s="69"/>
      <c r="K751" s="121"/>
      <c r="L751" s="69"/>
      <c r="M751" s="121"/>
      <c r="N751" s="69"/>
      <c r="O751" s="69"/>
      <c r="P751" s="69"/>
      <c r="Q751" s="73"/>
      <c r="R751" s="69"/>
      <c r="S751" s="74"/>
      <c r="T751" s="69"/>
      <c r="U751" s="21"/>
      <c r="V751" s="21"/>
      <c r="W751" s="20" t="e">
        <f>VLOOKUP(TRIM(X751),X10:Y219,2,FALSE)</f>
        <v>#N/A</v>
      </c>
      <c r="X751" s="168" t="str">
        <f t="shared" si="104"/>
        <v/>
      </c>
      <c r="Y751" s="168">
        <f t="shared" si="105"/>
        <v>0</v>
      </c>
      <c r="Z751" s="168">
        <f t="shared" si="102"/>
        <v>0</v>
      </c>
      <c r="AA751" s="168">
        <f t="shared" si="106"/>
        <v>0</v>
      </c>
      <c r="AB751" s="168">
        <f t="shared" si="107"/>
        <v>0</v>
      </c>
      <c r="AC751" s="168">
        <f t="shared" si="108"/>
        <v>0</v>
      </c>
      <c r="AD751" s="168">
        <f t="shared" si="103"/>
        <v>0</v>
      </c>
      <c r="AE751" s="168">
        <f t="shared" si="109"/>
        <v>0</v>
      </c>
      <c r="AF751" s="170">
        <v>8.5</v>
      </c>
      <c r="AI751" s="1" t="str">
        <f t="shared" si="110"/>
        <v/>
      </c>
      <c r="AN751" s="1" t="str">
        <f t="shared" si="111"/>
        <v>{}</v>
      </c>
    </row>
    <row r="752" spans="1:40" ht="26.25" customHeight="1" x14ac:dyDescent="0.25">
      <c r="A752" s="66"/>
      <c r="B752" s="67"/>
      <c r="C752" s="67"/>
      <c r="D752" s="67"/>
      <c r="E752" s="95" t="s">
        <v>7301</v>
      </c>
      <c r="F752" s="68"/>
      <c r="G752" s="68"/>
      <c r="H752" s="68"/>
      <c r="I752" s="124"/>
      <c r="J752" s="69"/>
      <c r="K752" s="121"/>
      <c r="L752" s="71"/>
      <c r="M752" s="70"/>
      <c r="N752" s="69"/>
      <c r="O752" s="69"/>
      <c r="P752" s="69"/>
      <c r="Q752" s="73"/>
      <c r="R752" s="69"/>
      <c r="S752" s="74"/>
      <c r="T752" s="69"/>
      <c r="U752" s="21"/>
      <c r="V752" s="21"/>
      <c r="W752" s="20" t="e">
        <f>VLOOKUP(TRIM(X752),X10:Y219,2,FALSE)</f>
        <v>#N/A</v>
      </c>
      <c r="X752" s="168" t="str">
        <f t="shared" si="104"/>
        <v/>
      </c>
      <c r="Y752" s="168">
        <f t="shared" si="105"/>
        <v>0</v>
      </c>
      <c r="Z752" s="168">
        <f t="shared" si="102"/>
        <v>0</v>
      </c>
      <c r="AA752" s="168">
        <f t="shared" si="106"/>
        <v>0</v>
      </c>
      <c r="AB752" s="168">
        <f t="shared" si="107"/>
        <v>0</v>
      </c>
      <c r="AC752" s="168">
        <f t="shared" si="108"/>
        <v>0</v>
      </c>
      <c r="AD752" s="168">
        <f t="shared" si="103"/>
        <v>0</v>
      </c>
      <c r="AE752" s="168">
        <f t="shared" si="109"/>
        <v>0</v>
      </c>
      <c r="AF752" s="170">
        <v>8.5</v>
      </c>
      <c r="AI752" s="1" t="str">
        <f t="shared" si="110"/>
        <v/>
      </c>
      <c r="AN752" s="1" t="str">
        <f t="shared" si="111"/>
        <v>{}</v>
      </c>
    </row>
    <row r="753" spans="1:40" ht="26.25" customHeight="1" x14ac:dyDescent="0.25">
      <c r="A753" s="66"/>
      <c r="B753" s="67"/>
      <c r="C753" s="67"/>
      <c r="D753" s="67"/>
      <c r="E753" s="95" t="s">
        <v>7302</v>
      </c>
      <c r="F753" s="68"/>
      <c r="G753" s="68"/>
      <c r="H753" s="68"/>
      <c r="I753" s="124"/>
      <c r="J753" s="69"/>
      <c r="K753" s="121"/>
      <c r="L753" s="69"/>
      <c r="M753" s="121"/>
      <c r="N753" s="69"/>
      <c r="O753" s="69"/>
      <c r="P753" s="69"/>
      <c r="Q753" s="73"/>
      <c r="R753" s="69"/>
      <c r="S753" s="74"/>
      <c r="T753" s="69"/>
      <c r="U753" s="21"/>
      <c r="V753" s="21"/>
      <c r="W753" s="20" t="e">
        <f>VLOOKUP(TRIM(X753),X10:Y219,2,FALSE)</f>
        <v>#N/A</v>
      </c>
      <c r="X753" s="168" t="str">
        <f t="shared" si="104"/>
        <v/>
      </c>
      <c r="Y753" s="168">
        <f t="shared" si="105"/>
        <v>0</v>
      </c>
      <c r="Z753" s="168">
        <f t="shared" si="102"/>
        <v>0</v>
      </c>
      <c r="AA753" s="168">
        <f t="shared" si="106"/>
        <v>0</v>
      </c>
      <c r="AB753" s="168">
        <f t="shared" si="107"/>
        <v>0</v>
      </c>
      <c r="AC753" s="168">
        <f t="shared" si="108"/>
        <v>0</v>
      </c>
      <c r="AD753" s="168">
        <f t="shared" si="103"/>
        <v>0</v>
      </c>
      <c r="AE753" s="168">
        <f t="shared" si="109"/>
        <v>0</v>
      </c>
      <c r="AF753" s="170">
        <v>8.5</v>
      </c>
      <c r="AI753" s="1" t="str">
        <f t="shared" si="110"/>
        <v/>
      </c>
      <c r="AN753" s="1" t="str">
        <f t="shared" si="111"/>
        <v>{}</v>
      </c>
    </row>
    <row r="754" spans="1:40" ht="26.25" customHeight="1" x14ac:dyDescent="0.25">
      <c r="A754" s="66"/>
      <c r="B754" s="67"/>
      <c r="C754" s="67"/>
      <c r="D754" s="67"/>
      <c r="E754" s="95" t="s">
        <v>7303</v>
      </c>
      <c r="F754" s="68"/>
      <c r="G754" s="68"/>
      <c r="H754" s="68"/>
      <c r="I754" s="124"/>
      <c r="J754" s="69"/>
      <c r="K754" s="121"/>
      <c r="L754" s="71"/>
      <c r="M754" s="70"/>
      <c r="N754" s="69"/>
      <c r="O754" s="69"/>
      <c r="P754" s="69"/>
      <c r="Q754" s="73"/>
      <c r="R754" s="69"/>
      <c r="S754" s="74"/>
      <c r="T754" s="69"/>
      <c r="U754" s="21"/>
      <c r="V754" s="21"/>
      <c r="W754" s="20" t="e">
        <f>VLOOKUP(TRIM(X754),X10:Y219,2,FALSE)</f>
        <v>#N/A</v>
      </c>
      <c r="X754" s="168" t="str">
        <f t="shared" si="104"/>
        <v/>
      </c>
      <c r="Y754" s="168">
        <f t="shared" si="105"/>
        <v>0</v>
      </c>
      <c r="Z754" s="168">
        <f t="shared" si="102"/>
        <v>0</v>
      </c>
      <c r="AA754" s="168">
        <f t="shared" si="106"/>
        <v>0</v>
      </c>
      <c r="AB754" s="168">
        <f t="shared" si="107"/>
        <v>0</v>
      </c>
      <c r="AC754" s="168">
        <f t="shared" si="108"/>
        <v>0</v>
      </c>
      <c r="AD754" s="168">
        <f t="shared" si="103"/>
        <v>0</v>
      </c>
      <c r="AE754" s="168">
        <f t="shared" si="109"/>
        <v>0</v>
      </c>
      <c r="AF754" s="170">
        <v>8.1999999999999993</v>
      </c>
      <c r="AI754" s="1" t="str">
        <f t="shared" si="110"/>
        <v/>
      </c>
      <c r="AN754" s="1" t="str">
        <f t="shared" si="111"/>
        <v>{}</v>
      </c>
    </row>
    <row r="755" spans="1:40" ht="26.25" customHeight="1" x14ac:dyDescent="0.25">
      <c r="A755" s="66"/>
      <c r="B755" s="67"/>
      <c r="C755" s="67"/>
      <c r="D755" s="67"/>
      <c r="E755" s="95" t="s">
        <v>7304</v>
      </c>
      <c r="F755" s="68"/>
      <c r="G755" s="68"/>
      <c r="H755" s="68"/>
      <c r="I755" s="124"/>
      <c r="J755" s="69"/>
      <c r="K755" s="121"/>
      <c r="L755" s="69"/>
      <c r="M755" s="121"/>
      <c r="N755" s="69"/>
      <c r="O755" s="69"/>
      <c r="P755" s="69"/>
      <c r="Q755" s="73"/>
      <c r="R755" s="69"/>
      <c r="S755" s="74"/>
      <c r="T755" s="69"/>
      <c r="U755" s="21"/>
      <c r="V755" s="21"/>
      <c r="W755" s="20" t="e">
        <f>VLOOKUP(TRIM(X755),X10:Y219,2,FALSE)</f>
        <v>#N/A</v>
      </c>
      <c r="X755" s="168" t="str">
        <f t="shared" si="104"/>
        <v/>
      </c>
      <c r="Y755" s="168">
        <f t="shared" si="105"/>
        <v>0</v>
      </c>
      <c r="Z755" s="168">
        <f t="shared" si="102"/>
        <v>0</v>
      </c>
      <c r="AA755" s="168">
        <f t="shared" si="106"/>
        <v>0</v>
      </c>
      <c r="AB755" s="168">
        <f t="shared" si="107"/>
        <v>0</v>
      </c>
      <c r="AC755" s="168">
        <f t="shared" si="108"/>
        <v>0</v>
      </c>
      <c r="AD755" s="168">
        <f t="shared" si="103"/>
        <v>0</v>
      </c>
      <c r="AE755" s="168">
        <f t="shared" si="109"/>
        <v>0</v>
      </c>
      <c r="AF755" s="170">
        <v>8.1999999999999993</v>
      </c>
      <c r="AI755" s="1" t="str">
        <f t="shared" si="110"/>
        <v/>
      </c>
      <c r="AN755" s="1" t="str">
        <f t="shared" si="111"/>
        <v>{}</v>
      </c>
    </row>
    <row r="756" spans="1:40" ht="26.25" customHeight="1" x14ac:dyDescent="0.25">
      <c r="A756" s="66"/>
      <c r="B756" s="67"/>
      <c r="C756" s="67"/>
      <c r="D756" s="67"/>
      <c r="E756" s="95" t="s">
        <v>7305</v>
      </c>
      <c r="F756" s="68"/>
      <c r="G756" s="68"/>
      <c r="H756" s="68"/>
      <c r="I756" s="124"/>
      <c r="J756" s="69"/>
      <c r="K756" s="121"/>
      <c r="L756" s="71"/>
      <c r="M756" s="70"/>
      <c r="N756" s="69"/>
      <c r="O756" s="69"/>
      <c r="P756" s="69"/>
      <c r="Q756" s="73"/>
      <c r="R756" s="69"/>
      <c r="S756" s="74"/>
      <c r="T756" s="69"/>
      <c r="U756" s="21"/>
      <c r="V756" s="21"/>
      <c r="W756" s="20" t="e">
        <f>VLOOKUP(TRIM(X756),X10:Y219,2,FALSE)</f>
        <v>#N/A</v>
      </c>
      <c r="X756" s="168" t="str">
        <f t="shared" si="104"/>
        <v/>
      </c>
      <c r="Y756" s="168">
        <f t="shared" si="105"/>
        <v>0</v>
      </c>
      <c r="Z756" s="168">
        <f t="shared" si="102"/>
        <v>0</v>
      </c>
      <c r="AA756" s="168">
        <f t="shared" si="106"/>
        <v>0</v>
      </c>
      <c r="AB756" s="168">
        <f t="shared" si="107"/>
        <v>0</v>
      </c>
      <c r="AC756" s="168">
        <f t="shared" si="108"/>
        <v>0</v>
      </c>
      <c r="AD756" s="168">
        <f t="shared" si="103"/>
        <v>0</v>
      </c>
      <c r="AE756" s="168">
        <f t="shared" si="109"/>
        <v>0</v>
      </c>
      <c r="AF756" s="170">
        <v>8.8000000000000007</v>
      </c>
      <c r="AI756" s="1" t="str">
        <f t="shared" si="110"/>
        <v/>
      </c>
      <c r="AN756" s="1" t="str">
        <f t="shared" si="111"/>
        <v>{}</v>
      </c>
    </row>
    <row r="757" spans="1:40" ht="26.25" customHeight="1" x14ac:dyDescent="0.25">
      <c r="A757" s="66"/>
      <c r="B757" s="67"/>
      <c r="C757" s="67"/>
      <c r="D757" s="67"/>
      <c r="E757" s="95" t="s">
        <v>7306</v>
      </c>
      <c r="F757" s="68"/>
      <c r="G757" s="68"/>
      <c r="H757" s="68"/>
      <c r="I757" s="124"/>
      <c r="J757" s="69"/>
      <c r="K757" s="121"/>
      <c r="L757" s="69"/>
      <c r="M757" s="121"/>
      <c r="N757" s="69"/>
      <c r="O757" s="69"/>
      <c r="P757" s="69"/>
      <c r="Q757" s="73"/>
      <c r="R757" s="69"/>
      <c r="S757" s="74"/>
      <c r="T757" s="69"/>
      <c r="U757" s="21"/>
      <c r="V757" s="21"/>
      <c r="W757" s="20" t="e">
        <f>VLOOKUP(TRIM(X757),X10:Y219,2,FALSE)</f>
        <v>#N/A</v>
      </c>
      <c r="X757" s="168" t="str">
        <f t="shared" si="104"/>
        <v/>
      </c>
      <c r="Y757" s="168">
        <f t="shared" si="105"/>
        <v>0</v>
      </c>
      <c r="Z757" s="168">
        <f t="shared" si="102"/>
        <v>0</v>
      </c>
      <c r="AA757" s="168">
        <f t="shared" si="106"/>
        <v>0</v>
      </c>
      <c r="AB757" s="168">
        <f t="shared" si="107"/>
        <v>0</v>
      </c>
      <c r="AC757" s="168">
        <f t="shared" si="108"/>
        <v>0</v>
      </c>
      <c r="AD757" s="168">
        <f t="shared" si="103"/>
        <v>0</v>
      </c>
      <c r="AE757" s="168">
        <f t="shared" si="109"/>
        <v>0</v>
      </c>
      <c r="AF757" s="170">
        <v>8.8000000000000007</v>
      </c>
      <c r="AI757" s="1" t="str">
        <f t="shared" si="110"/>
        <v/>
      </c>
      <c r="AN757" s="1" t="str">
        <f t="shared" si="111"/>
        <v>{}</v>
      </c>
    </row>
    <row r="758" spans="1:40" ht="26.25" customHeight="1" x14ac:dyDescent="0.25">
      <c r="A758" s="66"/>
      <c r="B758" s="67"/>
      <c r="C758" s="67"/>
      <c r="D758" s="67"/>
      <c r="E758" s="95" t="s">
        <v>7307</v>
      </c>
      <c r="F758" s="68"/>
      <c r="G758" s="68"/>
      <c r="H758" s="68"/>
      <c r="I758" s="124"/>
      <c r="J758" s="69"/>
      <c r="K758" s="121"/>
      <c r="L758" s="71"/>
      <c r="M758" s="70"/>
      <c r="N758" s="69"/>
      <c r="O758" s="69"/>
      <c r="P758" s="69"/>
      <c r="Q758" s="73"/>
      <c r="R758" s="69"/>
      <c r="S758" s="74"/>
      <c r="T758" s="69"/>
      <c r="U758" s="21"/>
      <c r="V758" s="21"/>
      <c r="W758" s="20" t="e">
        <f>VLOOKUP(TRIM(X758),X10:Y219,2,FALSE)</f>
        <v>#N/A</v>
      </c>
      <c r="X758" s="168" t="str">
        <f t="shared" si="104"/>
        <v/>
      </c>
      <c r="Y758" s="168">
        <f t="shared" si="105"/>
        <v>0</v>
      </c>
      <c r="Z758" s="168">
        <f t="shared" si="102"/>
        <v>0</v>
      </c>
      <c r="AA758" s="168">
        <f t="shared" si="106"/>
        <v>0</v>
      </c>
      <c r="AB758" s="168">
        <f t="shared" si="107"/>
        <v>0</v>
      </c>
      <c r="AC758" s="168">
        <f t="shared" si="108"/>
        <v>0</v>
      </c>
      <c r="AD758" s="168">
        <f t="shared" si="103"/>
        <v>0</v>
      </c>
      <c r="AE758" s="168">
        <f t="shared" si="109"/>
        <v>0</v>
      </c>
      <c r="AF758" s="170">
        <v>8.8000000000000007</v>
      </c>
      <c r="AI758" s="1" t="str">
        <f t="shared" si="110"/>
        <v/>
      </c>
      <c r="AN758" s="1" t="str">
        <f t="shared" si="111"/>
        <v>{}</v>
      </c>
    </row>
    <row r="759" spans="1:40" ht="26.25" customHeight="1" x14ac:dyDescent="0.25">
      <c r="A759" s="66"/>
      <c r="B759" s="67"/>
      <c r="C759" s="67"/>
      <c r="D759" s="67"/>
      <c r="E759" s="95" t="s">
        <v>7308</v>
      </c>
      <c r="F759" s="68"/>
      <c r="G759" s="68"/>
      <c r="H759" s="68"/>
      <c r="I759" s="124"/>
      <c r="J759" s="69"/>
      <c r="K759" s="121"/>
      <c r="L759" s="69"/>
      <c r="M759" s="121"/>
      <c r="N759" s="69"/>
      <c r="O759" s="69"/>
      <c r="P759" s="69"/>
      <c r="Q759" s="73"/>
      <c r="R759" s="69"/>
      <c r="S759" s="74"/>
      <c r="T759" s="69"/>
      <c r="U759" s="21"/>
      <c r="V759" s="21"/>
      <c r="W759" s="20" t="e">
        <f>VLOOKUP(TRIM(X759),X10:Y219,2,FALSE)</f>
        <v>#N/A</v>
      </c>
      <c r="X759" s="168" t="str">
        <f t="shared" si="104"/>
        <v/>
      </c>
      <c r="Y759" s="168">
        <f t="shared" si="105"/>
        <v>0</v>
      </c>
      <c r="Z759" s="168">
        <f t="shared" si="102"/>
        <v>0</v>
      </c>
      <c r="AA759" s="168">
        <f t="shared" si="106"/>
        <v>0</v>
      </c>
      <c r="AB759" s="168">
        <f t="shared" si="107"/>
        <v>0</v>
      </c>
      <c r="AC759" s="168">
        <f t="shared" si="108"/>
        <v>0</v>
      </c>
      <c r="AD759" s="168">
        <f t="shared" si="103"/>
        <v>0</v>
      </c>
      <c r="AE759" s="168">
        <f t="shared" si="109"/>
        <v>0</v>
      </c>
      <c r="AF759" s="170">
        <v>8.8000000000000007</v>
      </c>
      <c r="AI759" s="1" t="str">
        <f t="shared" si="110"/>
        <v/>
      </c>
      <c r="AN759" s="1" t="str">
        <f t="shared" si="111"/>
        <v>{}</v>
      </c>
    </row>
    <row r="760" spans="1:40" ht="26.25" customHeight="1" x14ac:dyDescent="0.25">
      <c r="A760" s="66"/>
      <c r="B760" s="67"/>
      <c r="C760" s="67"/>
      <c r="D760" s="67"/>
      <c r="E760" s="95" t="s">
        <v>7309</v>
      </c>
      <c r="F760" s="68"/>
      <c r="G760" s="68"/>
      <c r="H760" s="68"/>
      <c r="I760" s="124"/>
      <c r="J760" s="69"/>
      <c r="K760" s="121"/>
      <c r="L760" s="71"/>
      <c r="M760" s="70"/>
      <c r="N760" s="69"/>
      <c r="O760" s="69"/>
      <c r="P760" s="69"/>
      <c r="Q760" s="73"/>
      <c r="R760" s="69"/>
      <c r="S760" s="74"/>
      <c r="T760" s="69"/>
      <c r="U760" s="21"/>
      <c r="V760" s="21"/>
      <c r="W760" s="20" t="e">
        <f>VLOOKUP(TRIM(X760),X10:Y219,2,FALSE)</f>
        <v>#N/A</v>
      </c>
      <c r="X760" s="168" t="str">
        <f t="shared" si="104"/>
        <v/>
      </c>
      <c r="Y760" s="168">
        <f t="shared" si="105"/>
        <v>0</v>
      </c>
      <c r="Z760" s="168">
        <f t="shared" si="102"/>
        <v>0</v>
      </c>
      <c r="AA760" s="168">
        <f t="shared" si="106"/>
        <v>0</v>
      </c>
      <c r="AB760" s="168">
        <f t="shared" si="107"/>
        <v>0</v>
      </c>
      <c r="AC760" s="168">
        <f t="shared" si="108"/>
        <v>0</v>
      </c>
      <c r="AD760" s="168">
        <f t="shared" si="103"/>
        <v>0</v>
      </c>
      <c r="AE760" s="168">
        <f t="shared" si="109"/>
        <v>0</v>
      </c>
      <c r="AF760" s="170">
        <v>8.8000000000000007</v>
      </c>
      <c r="AI760" s="1" t="str">
        <f t="shared" si="110"/>
        <v/>
      </c>
      <c r="AN760" s="1" t="str">
        <f t="shared" si="111"/>
        <v>{}</v>
      </c>
    </row>
    <row r="761" spans="1:40" ht="26.25" customHeight="1" x14ac:dyDescent="0.25">
      <c r="A761" s="66"/>
      <c r="B761" s="67"/>
      <c r="C761" s="67"/>
      <c r="D761" s="67"/>
      <c r="E761" s="95" t="s">
        <v>7310</v>
      </c>
      <c r="F761" s="68"/>
      <c r="G761" s="68"/>
      <c r="H761" s="68"/>
      <c r="I761" s="124"/>
      <c r="J761" s="69"/>
      <c r="K761" s="121"/>
      <c r="L761" s="69"/>
      <c r="M761" s="121"/>
      <c r="N761" s="69"/>
      <c r="O761" s="69"/>
      <c r="P761" s="69"/>
      <c r="Q761" s="73"/>
      <c r="R761" s="69"/>
      <c r="S761" s="74"/>
      <c r="T761" s="69"/>
      <c r="U761" s="21"/>
      <c r="V761" s="21"/>
      <c r="W761" s="20" t="e">
        <f>VLOOKUP(TRIM(X761),X10:Y219,2,FALSE)</f>
        <v>#N/A</v>
      </c>
      <c r="X761" s="168" t="str">
        <f t="shared" si="104"/>
        <v/>
      </c>
      <c r="Y761" s="168">
        <f t="shared" si="105"/>
        <v>0</v>
      </c>
      <c r="Z761" s="168">
        <f t="shared" si="102"/>
        <v>0</v>
      </c>
      <c r="AA761" s="168">
        <f t="shared" si="106"/>
        <v>0</v>
      </c>
      <c r="AB761" s="168">
        <f t="shared" si="107"/>
        <v>0</v>
      </c>
      <c r="AC761" s="168">
        <f t="shared" si="108"/>
        <v>0</v>
      </c>
      <c r="AD761" s="168">
        <f t="shared" si="103"/>
        <v>0</v>
      </c>
      <c r="AE761" s="168">
        <f t="shared" si="109"/>
        <v>0</v>
      </c>
      <c r="AF761" s="170">
        <v>8.8000000000000007</v>
      </c>
      <c r="AI761" s="1" t="str">
        <f t="shared" si="110"/>
        <v/>
      </c>
      <c r="AN761" s="1" t="str">
        <f t="shared" si="111"/>
        <v>{}</v>
      </c>
    </row>
    <row r="762" spans="1:40" ht="26.25" customHeight="1" x14ac:dyDescent="0.25">
      <c r="A762" s="66"/>
      <c r="B762" s="67"/>
      <c r="C762" s="67"/>
      <c r="D762" s="67"/>
      <c r="E762" s="95" t="s">
        <v>7311</v>
      </c>
      <c r="F762" s="68"/>
      <c r="G762" s="68"/>
      <c r="H762" s="68"/>
      <c r="I762" s="124"/>
      <c r="J762" s="69"/>
      <c r="K762" s="121"/>
      <c r="L762" s="71"/>
      <c r="M762" s="70"/>
      <c r="N762" s="69"/>
      <c r="O762" s="69"/>
      <c r="P762" s="69"/>
      <c r="Q762" s="73"/>
      <c r="R762" s="69"/>
      <c r="S762" s="74"/>
      <c r="T762" s="69"/>
      <c r="U762" s="21"/>
      <c r="V762" s="21"/>
      <c r="W762" s="20" t="e">
        <f>VLOOKUP(TRIM(X762),X10:Y219,2,FALSE)</f>
        <v>#N/A</v>
      </c>
      <c r="X762" s="168" t="str">
        <f t="shared" si="104"/>
        <v/>
      </c>
      <c r="Y762" s="168">
        <f t="shared" si="105"/>
        <v>0</v>
      </c>
      <c r="Z762" s="168">
        <f t="shared" si="102"/>
        <v>0</v>
      </c>
      <c r="AA762" s="168">
        <f t="shared" si="106"/>
        <v>0</v>
      </c>
      <c r="AB762" s="168">
        <f t="shared" si="107"/>
        <v>0</v>
      </c>
      <c r="AC762" s="168">
        <f t="shared" si="108"/>
        <v>0</v>
      </c>
      <c r="AD762" s="168">
        <f t="shared" si="103"/>
        <v>0</v>
      </c>
      <c r="AE762" s="168">
        <f t="shared" si="109"/>
        <v>0</v>
      </c>
      <c r="AF762" s="170">
        <v>8.1999999999999993</v>
      </c>
      <c r="AI762" s="1" t="str">
        <f t="shared" si="110"/>
        <v/>
      </c>
      <c r="AN762" s="1" t="str">
        <f t="shared" si="111"/>
        <v>{}</v>
      </c>
    </row>
    <row r="763" spans="1:40" ht="26.25" customHeight="1" x14ac:dyDescent="0.25">
      <c r="A763" s="66"/>
      <c r="B763" s="67"/>
      <c r="C763" s="67"/>
      <c r="D763" s="67"/>
      <c r="E763" s="95" t="s">
        <v>7312</v>
      </c>
      <c r="F763" s="68"/>
      <c r="G763" s="68"/>
      <c r="H763" s="68"/>
      <c r="I763" s="124"/>
      <c r="J763" s="69"/>
      <c r="K763" s="121"/>
      <c r="L763" s="69"/>
      <c r="M763" s="121"/>
      <c r="N763" s="69"/>
      <c r="O763" s="69"/>
      <c r="P763" s="69"/>
      <c r="Q763" s="73"/>
      <c r="R763" s="69"/>
      <c r="S763" s="74"/>
      <c r="T763" s="69"/>
      <c r="U763" s="21"/>
      <c r="V763" s="21"/>
      <c r="W763" s="20" t="e">
        <f>VLOOKUP(TRIM(X763),X10:Y219,2,FALSE)</f>
        <v>#N/A</v>
      </c>
      <c r="X763" s="168" t="str">
        <f t="shared" si="104"/>
        <v/>
      </c>
      <c r="Y763" s="168">
        <f t="shared" si="105"/>
        <v>0</v>
      </c>
      <c r="Z763" s="168">
        <f t="shared" si="102"/>
        <v>0</v>
      </c>
      <c r="AA763" s="168">
        <f t="shared" si="106"/>
        <v>0</v>
      </c>
      <c r="AB763" s="168">
        <f t="shared" si="107"/>
        <v>0</v>
      </c>
      <c r="AC763" s="168">
        <f t="shared" si="108"/>
        <v>0</v>
      </c>
      <c r="AD763" s="168">
        <f t="shared" si="103"/>
        <v>0</v>
      </c>
      <c r="AE763" s="168">
        <f t="shared" si="109"/>
        <v>0</v>
      </c>
      <c r="AF763" s="170">
        <v>8.8000000000000007</v>
      </c>
      <c r="AI763" s="1" t="str">
        <f t="shared" si="110"/>
        <v/>
      </c>
      <c r="AN763" s="1" t="str">
        <f t="shared" si="111"/>
        <v>{}</v>
      </c>
    </row>
    <row r="764" spans="1:40" ht="26.25" customHeight="1" x14ac:dyDescent="0.25">
      <c r="A764" s="66"/>
      <c r="B764" s="67"/>
      <c r="C764" s="67"/>
      <c r="D764" s="67"/>
      <c r="E764" s="95" t="s">
        <v>7313</v>
      </c>
      <c r="F764" s="68"/>
      <c r="G764" s="68"/>
      <c r="H764" s="68"/>
      <c r="I764" s="124"/>
      <c r="J764" s="69"/>
      <c r="K764" s="121"/>
      <c r="L764" s="71"/>
      <c r="M764" s="70"/>
      <c r="N764" s="69"/>
      <c r="O764" s="69"/>
      <c r="P764" s="69"/>
      <c r="Q764" s="73"/>
      <c r="R764" s="69"/>
      <c r="S764" s="74"/>
      <c r="T764" s="69"/>
      <c r="U764" s="21"/>
      <c r="V764" s="21"/>
      <c r="W764" s="20" t="e">
        <f>VLOOKUP(TRIM(X764),X10:Y219,2,FALSE)</f>
        <v>#N/A</v>
      </c>
      <c r="X764" s="168" t="str">
        <f t="shared" si="104"/>
        <v/>
      </c>
      <c r="Y764" s="168">
        <f t="shared" si="105"/>
        <v>0</v>
      </c>
      <c r="Z764" s="168">
        <f t="shared" si="102"/>
        <v>0</v>
      </c>
      <c r="AA764" s="168">
        <f t="shared" si="106"/>
        <v>0</v>
      </c>
      <c r="AB764" s="168">
        <f t="shared" si="107"/>
        <v>0</v>
      </c>
      <c r="AC764" s="168">
        <f t="shared" si="108"/>
        <v>0</v>
      </c>
      <c r="AD764" s="168">
        <f t="shared" si="103"/>
        <v>0</v>
      </c>
      <c r="AE764" s="168">
        <f t="shared" si="109"/>
        <v>0</v>
      </c>
      <c r="AF764" s="170">
        <v>8.1999999999999993</v>
      </c>
      <c r="AI764" s="1" t="str">
        <f t="shared" si="110"/>
        <v/>
      </c>
      <c r="AN764" s="1" t="str">
        <f t="shared" si="111"/>
        <v>{}</v>
      </c>
    </row>
    <row r="765" spans="1:40" ht="26.25" customHeight="1" x14ac:dyDescent="0.25">
      <c r="A765" s="66"/>
      <c r="B765" s="67"/>
      <c r="C765" s="67"/>
      <c r="D765" s="67"/>
      <c r="E765" s="95" t="s">
        <v>7314</v>
      </c>
      <c r="F765" s="68"/>
      <c r="G765" s="68"/>
      <c r="H765" s="68"/>
      <c r="I765" s="124"/>
      <c r="J765" s="69"/>
      <c r="K765" s="121"/>
      <c r="L765" s="69"/>
      <c r="M765" s="121"/>
      <c r="N765" s="69"/>
      <c r="O765" s="69"/>
      <c r="P765" s="69"/>
      <c r="Q765" s="73"/>
      <c r="R765" s="69"/>
      <c r="S765" s="74"/>
      <c r="T765" s="69"/>
      <c r="U765" s="21"/>
      <c r="V765" s="21"/>
      <c r="W765" s="20" t="e">
        <f>VLOOKUP(TRIM(X765),X10:Y219,2,FALSE)</f>
        <v>#N/A</v>
      </c>
      <c r="X765" s="168" t="str">
        <f t="shared" si="104"/>
        <v/>
      </c>
      <c r="Y765" s="168">
        <f t="shared" si="105"/>
        <v>0</v>
      </c>
      <c r="Z765" s="168">
        <f t="shared" si="102"/>
        <v>0</v>
      </c>
      <c r="AA765" s="168">
        <f t="shared" si="106"/>
        <v>0</v>
      </c>
      <c r="AB765" s="168">
        <f t="shared" si="107"/>
        <v>0</v>
      </c>
      <c r="AC765" s="168">
        <f t="shared" si="108"/>
        <v>0</v>
      </c>
      <c r="AD765" s="168">
        <f t="shared" si="103"/>
        <v>0</v>
      </c>
      <c r="AE765" s="168">
        <f t="shared" si="109"/>
        <v>0</v>
      </c>
      <c r="AF765" s="170">
        <v>8.25</v>
      </c>
      <c r="AI765" s="1" t="str">
        <f t="shared" si="110"/>
        <v/>
      </c>
      <c r="AN765" s="1" t="str">
        <f t="shared" si="111"/>
        <v>{}</v>
      </c>
    </row>
    <row r="766" spans="1:40" ht="26.25" customHeight="1" x14ac:dyDescent="0.25">
      <c r="A766" s="66"/>
      <c r="B766" s="67"/>
      <c r="C766" s="67"/>
      <c r="D766" s="67"/>
      <c r="E766" s="95" t="s">
        <v>7315</v>
      </c>
      <c r="F766" s="68"/>
      <c r="G766" s="68"/>
      <c r="H766" s="68"/>
      <c r="I766" s="124"/>
      <c r="J766" s="69"/>
      <c r="K766" s="121"/>
      <c r="L766" s="71"/>
      <c r="M766" s="70"/>
      <c r="N766" s="69"/>
      <c r="O766" s="69"/>
      <c r="P766" s="69"/>
      <c r="Q766" s="73"/>
      <c r="R766" s="69"/>
      <c r="S766" s="74"/>
      <c r="T766" s="69"/>
      <c r="U766" s="21"/>
      <c r="V766" s="21"/>
      <c r="W766" s="20" t="e">
        <f>VLOOKUP(TRIM(X766),X10:Y219,2,FALSE)</f>
        <v>#N/A</v>
      </c>
      <c r="X766" s="168" t="str">
        <f t="shared" si="104"/>
        <v/>
      </c>
      <c r="Y766" s="168">
        <f t="shared" si="105"/>
        <v>0</v>
      </c>
      <c r="Z766" s="168">
        <f t="shared" si="102"/>
        <v>0</v>
      </c>
      <c r="AA766" s="168">
        <f t="shared" si="106"/>
        <v>0</v>
      </c>
      <c r="AB766" s="168">
        <f t="shared" si="107"/>
        <v>0</v>
      </c>
      <c r="AC766" s="168">
        <f t="shared" si="108"/>
        <v>0</v>
      </c>
      <c r="AD766" s="168">
        <f t="shared" si="103"/>
        <v>0</v>
      </c>
      <c r="AE766" s="168">
        <f t="shared" si="109"/>
        <v>0</v>
      </c>
      <c r="AF766" s="170" t="s">
        <v>821</v>
      </c>
      <c r="AI766" s="1" t="str">
        <f t="shared" si="110"/>
        <v/>
      </c>
      <c r="AN766" s="1" t="str">
        <f t="shared" si="111"/>
        <v>{}</v>
      </c>
    </row>
    <row r="767" spans="1:40" ht="26.25" customHeight="1" x14ac:dyDescent="0.25">
      <c r="A767" s="66"/>
      <c r="B767" s="67"/>
      <c r="C767" s="67"/>
      <c r="D767" s="67"/>
      <c r="E767" s="95" t="s">
        <v>7316</v>
      </c>
      <c r="F767" s="68"/>
      <c r="G767" s="68"/>
      <c r="H767" s="68"/>
      <c r="I767" s="124"/>
      <c r="J767" s="69"/>
      <c r="K767" s="121"/>
      <c r="L767" s="69"/>
      <c r="M767" s="121"/>
      <c r="N767" s="69"/>
      <c r="O767" s="69"/>
      <c r="P767" s="69"/>
      <c r="Q767" s="73"/>
      <c r="R767" s="69"/>
      <c r="S767" s="74"/>
      <c r="T767" s="69"/>
      <c r="U767" s="21"/>
      <c r="V767" s="21"/>
      <c r="W767" s="20" t="e">
        <f>VLOOKUP(TRIM(X767),X10:Y219,2,FALSE)</f>
        <v>#N/A</v>
      </c>
      <c r="X767" s="168" t="str">
        <f t="shared" si="104"/>
        <v/>
      </c>
      <c r="Y767" s="168">
        <f t="shared" si="105"/>
        <v>0</v>
      </c>
      <c r="Z767" s="168">
        <f t="shared" si="102"/>
        <v>0</v>
      </c>
      <c r="AA767" s="168">
        <f t="shared" si="106"/>
        <v>0</v>
      </c>
      <c r="AB767" s="168">
        <f t="shared" si="107"/>
        <v>0</v>
      </c>
      <c r="AC767" s="168">
        <f t="shared" si="108"/>
        <v>0</v>
      </c>
      <c r="AD767" s="168">
        <f t="shared" si="103"/>
        <v>0</v>
      </c>
      <c r="AE767" s="168">
        <f t="shared" si="109"/>
        <v>0</v>
      </c>
      <c r="AF767" s="170">
        <v>8.1</v>
      </c>
      <c r="AI767" s="1" t="str">
        <f t="shared" si="110"/>
        <v/>
      </c>
      <c r="AN767" s="1" t="str">
        <f t="shared" si="111"/>
        <v>{}</v>
      </c>
    </row>
    <row r="768" spans="1:40" ht="26.25" customHeight="1" x14ac:dyDescent="0.25">
      <c r="A768" s="66"/>
      <c r="B768" s="67"/>
      <c r="C768" s="67"/>
      <c r="D768" s="67"/>
      <c r="E768" s="95" t="s">
        <v>7317</v>
      </c>
      <c r="F768" s="68"/>
      <c r="G768" s="68"/>
      <c r="H768" s="68"/>
      <c r="I768" s="124"/>
      <c r="J768" s="69"/>
      <c r="K768" s="121"/>
      <c r="L768" s="71"/>
      <c r="M768" s="70"/>
      <c r="N768" s="69"/>
      <c r="O768" s="69"/>
      <c r="P768" s="69"/>
      <c r="Q768" s="73"/>
      <c r="R768" s="69"/>
      <c r="S768" s="74"/>
      <c r="T768" s="69"/>
      <c r="U768" s="21"/>
      <c r="V768" s="21"/>
      <c r="W768" s="20" t="e">
        <f>VLOOKUP(TRIM(X768),X10:Y219,2,FALSE)</f>
        <v>#N/A</v>
      </c>
      <c r="X768" s="168" t="str">
        <f t="shared" si="104"/>
        <v/>
      </c>
      <c r="Y768" s="168">
        <f t="shared" si="105"/>
        <v>0</v>
      </c>
      <c r="Z768" s="168">
        <f t="shared" si="102"/>
        <v>0</v>
      </c>
      <c r="AA768" s="168">
        <f t="shared" si="106"/>
        <v>0</v>
      </c>
      <c r="AB768" s="168">
        <f t="shared" si="107"/>
        <v>0</v>
      </c>
      <c r="AC768" s="168">
        <f t="shared" si="108"/>
        <v>0</v>
      </c>
      <c r="AD768" s="168">
        <f t="shared" si="103"/>
        <v>0</v>
      </c>
      <c r="AE768" s="168">
        <f t="shared" si="109"/>
        <v>0</v>
      </c>
      <c r="AF768" s="170">
        <v>8.27</v>
      </c>
      <c r="AI768" s="1" t="str">
        <f t="shared" si="110"/>
        <v/>
      </c>
      <c r="AN768" s="1" t="str">
        <f t="shared" si="111"/>
        <v>{}</v>
      </c>
    </row>
    <row r="769" spans="1:40" ht="26.25" customHeight="1" x14ac:dyDescent="0.25">
      <c r="A769" s="66"/>
      <c r="B769" s="67"/>
      <c r="C769" s="67"/>
      <c r="D769" s="67"/>
      <c r="E769" s="95" t="s">
        <v>7318</v>
      </c>
      <c r="F769" s="68"/>
      <c r="G769" s="68"/>
      <c r="H769" s="68"/>
      <c r="I769" s="124"/>
      <c r="J769" s="69"/>
      <c r="K769" s="121"/>
      <c r="L769" s="69"/>
      <c r="M769" s="121"/>
      <c r="N769" s="69"/>
      <c r="O769" s="69"/>
      <c r="P769" s="69"/>
      <c r="Q769" s="73"/>
      <c r="R769" s="69"/>
      <c r="S769" s="74"/>
      <c r="T769" s="69"/>
      <c r="U769" s="21"/>
      <c r="V769" s="21"/>
      <c r="W769" s="20" t="e">
        <f>VLOOKUP(TRIM(X769),X10:Y219,2,FALSE)</f>
        <v>#N/A</v>
      </c>
      <c r="X769" s="168" t="str">
        <f t="shared" si="104"/>
        <v/>
      </c>
      <c r="Y769" s="168">
        <f t="shared" si="105"/>
        <v>0</v>
      </c>
      <c r="Z769" s="168">
        <f t="shared" si="102"/>
        <v>0</v>
      </c>
      <c r="AA769" s="168">
        <f t="shared" si="106"/>
        <v>0</v>
      </c>
      <c r="AB769" s="168">
        <f t="shared" si="107"/>
        <v>0</v>
      </c>
      <c r="AC769" s="168">
        <f t="shared" si="108"/>
        <v>0</v>
      </c>
      <c r="AD769" s="168">
        <f t="shared" si="103"/>
        <v>0</v>
      </c>
      <c r="AE769" s="168">
        <f t="shared" si="109"/>
        <v>0</v>
      </c>
      <c r="AF769" s="170">
        <v>8.2799999999999994</v>
      </c>
      <c r="AI769" s="1" t="str">
        <f t="shared" si="110"/>
        <v/>
      </c>
      <c r="AN769" s="1" t="str">
        <f t="shared" si="111"/>
        <v>{}</v>
      </c>
    </row>
    <row r="770" spans="1:40" ht="26.25" customHeight="1" x14ac:dyDescent="0.25">
      <c r="A770" s="66"/>
      <c r="B770" s="67"/>
      <c r="C770" s="67"/>
      <c r="D770" s="67"/>
      <c r="E770" s="95" t="s">
        <v>7319</v>
      </c>
      <c r="F770" s="68"/>
      <c r="G770" s="68"/>
      <c r="H770" s="68"/>
      <c r="I770" s="124"/>
      <c r="J770" s="69"/>
      <c r="K770" s="121"/>
      <c r="L770" s="71"/>
      <c r="M770" s="70"/>
      <c r="N770" s="69"/>
      <c r="O770" s="69"/>
      <c r="P770" s="69"/>
      <c r="Q770" s="73"/>
      <c r="R770" s="69"/>
      <c r="S770" s="74"/>
      <c r="T770" s="69"/>
      <c r="U770" s="21"/>
      <c r="V770" s="21"/>
      <c r="W770" s="20" t="e">
        <f>VLOOKUP(TRIM(X770),X10:Y219,2,FALSE)</f>
        <v>#N/A</v>
      </c>
      <c r="X770" s="168" t="str">
        <f t="shared" si="104"/>
        <v/>
      </c>
      <c r="Y770" s="168">
        <f t="shared" si="105"/>
        <v>0</v>
      </c>
      <c r="Z770" s="168">
        <f t="shared" si="102"/>
        <v>0</v>
      </c>
      <c r="AA770" s="168">
        <f t="shared" si="106"/>
        <v>0</v>
      </c>
      <c r="AB770" s="168">
        <f t="shared" si="107"/>
        <v>0</v>
      </c>
      <c r="AC770" s="168">
        <f t="shared" si="108"/>
        <v>0</v>
      </c>
      <c r="AD770" s="168">
        <f t="shared" si="103"/>
        <v>0</v>
      </c>
      <c r="AE770" s="168">
        <f t="shared" si="109"/>
        <v>0</v>
      </c>
      <c r="AF770" s="170">
        <v>8.1</v>
      </c>
      <c r="AI770" s="1" t="str">
        <f t="shared" si="110"/>
        <v/>
      </c>
      <c r="AN770" s="1" t="str">
        <f t="shared" si="111"/>
        <v>{}</v>
      </c>
    </row>
    <row r="771" spans="1:40" ht="26.25" customHeight="1" x14ac:dyDescent="0.25">
      <c r="A771" s="66"/>
      <c r="B771" s="67"/>
      <c r="C771" s="67"/>
      <c r="D771" s="67"/>
      <c r="E771" s="95" t="s">
        <v>7320</v>
      </c>
      <c r="F771" s="68"/>
      <c r="G771" s="68"/>
      <c r="H771" s="68"/>
      <c r="I771" s="124"/>
      <c r="J771" s="69"/>
      <c r="K771" s="121"/>
      <c r="L771" s="69"/>
      <c r="M771" s="121"/>
      <c r="N771" s="69"/>
      <c r="O771" s="69"/>
      <c r="P771" s="69"/>
      <c r="Q771" s="73"/>
      <c r="R771" s="69"/>
      <c r="S771" s="74"/>
      <c r="T771" s="69"/>
      <c r="U771" s="21"/>
      <c r="V771" s="21"/>
      <c r="W771" s="20" t="e">
        <f>VLOOKUP(TRIM(X771),X10:Y219,2,FALSE)</f>
        <v>#N/A</v>
      </c>
      <c r="X771" s="168" t="str">
        <f t="shared" si="104"/>
        <v/>
      </c>
      <c r="Y771" s="168">
        <f t="shared" si="105"/>
        <v>0</v>
      </c>
      <c r="Z771" s="168">
        <f t="shared" si="102"/>
        <v>0</v>
      </c>
      <c r="AA771" s="168">
        <f t="shared" si="106"/>
        <v>0</v>
      </c>
      <c r="AB771" s="168">
        <f t="shared" si="107"/>
        <v>0</v>
      </c>
      <c r="AC771" s="168">
        <f t="shared" si="108"/>
        <v>0</v>
      </c>
      <c r="AD771" s="168">
        <f t="shared" si="103"/>
        <v>0</v>
      </c>
      <c r="AE771" s="168">
        <f t="shared" si="109"/>
        <v>0</v>
      </c>
      <c r="AF771" s="170">
        <v>8.3000000000000007</v>
      </c>
      <c r="AI771" s="1" t="str">
        <f t="shared" si="110"/>
        <v/>
      </c>
      <c r="AN771" s="1" t="str">
        <f t="shared" si="111"/>
        <v>{}</v>
      </c>
    </row>
    <row r="772" spans="1:40" ht="26.25" customHeight="1" x14ac:dyDescent="0.25">
      <c r="A772" s="66"/>
      <c r="B772" s="67"/>
      <c r="C772" s="67"/>
      <c r="D772" s="67"/>
      <c r="E772" s="95" t="s">
        <v>7321</v>
      </c>
      <c r="F772" s="68"/>
      <c r="G772" s="68"/>
      <c r="H772" s="68"/>
      <c r="I772" s="124"/>
      <c r="J772" s="69"/>
      <c r="K772" s="121"/>
      <c r="L772" s="71"/>
      <c r="M772" s="70"/>
      <c r="N772" s="69"/>
      <c r="O772" s="69"/>
      <c r="P772" s="69"/>
      <c r="Q772" s="73"/>
      <c r="R772" s="69"/>
      <c r="S772" s="74"/>
      <c r="T772" s="69"/>
      <c r="U772" s="21"/>
      <c r="V772" s="21"/>
      <c r="W772" s="20" t="e">
        <f>VLOOKUP(TRIM(X772),X10:Y219,2,FALSE)</f>
        <v>#N/A</v>
      </c>
      <c r="X772" s="168" t="str">
        <f t="shared" si="104"/>
        <v/>
      </c>
      <c r="Y772" s="168">
        <f t="shared" si="105"/>
        <v>0</v>
      </c>
      <c r="Z772" s="168">
        <f t="shared" si="102"/>
        <v>0</v>
      </c>
      <c r="AA772" s="168">
        <f t="shared" si="106"/>
        <v>0</v>
      </c>
      <c r="AB772" s="168">
        <f t="shared" si="107"/>
        <v>0</v>
      </c>
      <c r="AC772" s="168">
        <f t="shared" si="108"/>
        <v>0</v>
      </c>
      <c r="AD772" s="168">
        <f t="shared" si="103"/>
        <v>0</v>
      </c>
      <c r="AE772" s="168">
        <f t="shared" si="109"/>
        <v>0</v>
      </c>
      <c r="AF772" s="170">
        <v>8.3000000000000007</v>
      </c>
      <c r="AI772" s="1" t="str">
        <f t="shared" si="110"/>
        <v/>
      </c>
      <c r="AN772" s="1" t="str">
        <f t="shared" si="111"/>
        <v>{}</v>
      </c>
    </row>
    <row r="773" spans="1:40" ht="26.25" customHeight="1" x14ac:dyDescent="0.25">
      <c r="A773" s="66"/>
      <c r="B773" s="67"/>
      <c r="C773" s="67"/>
      <c r="D773" s="67"/>
      <c r="E773" s="95" t="s">
        <v>7322</v>
      </c>
      <c r="F773" s="68"/>
      <c r="G773" s="68"/>
      <c r="H773" s="68"/>
      <c r="I773" s="124"/>
      <c r="J773" s="69"/>
      <c r="K773" s="121"/>
      <c r="L773" s="69"/>
      <c r="M773" s="121"/>
      <c r="N773" s="69"/>
      <c r="O773" s="69"/>
      <c r="P773" s="69"/>
      <c r="Q773" s="73"/>
      <c r="R773" s="69"/>
      <c r="S773" s="74"/>
      <c r="T773" s="69"/>
      <c r="U773" s="21"/>
      <c r="V773" s="21"/>
      <c r="W773" s="20" t="e">
        <f>VLOOKUP(TRIM(X773),X10:Y219,2,FALSE)</f>
        <v>#N/A</v>
      </c>
      <c r="X773" s="168" t="str">
        <f t="shared" si="104"/>
        <v/>
      </c>
      <c r="Y773" s="168">
        <f t="shared" si="105"/>
        <v>0</v>
      </c>
      <c r="Z773" s="168">
        <f t="shared" si="102"/>
        <v>0</v>
      </c>
      <c r="AA773" s="168">
        <f t="shared" si="106"/>
        <v>0</v>
      </c>
      <c r="AB773" s="168">
        <f t="shared" si="107"/>
        <v>0</v>
      </c>
      <c r="AC773" s="168">
        <f t="shared" si="108"/>
        <v>0</v>
      </c>
      <c r="AD773" s="168">
        <f t="shared" si="103"/>
        <v>0</v>
      </c>
      <c r="AE773" s="168">
        <f t="shared" si="109"/>
        <v>0</v>
      </c>
      <c r="AF773" s="170">
        <v>8.3000000000000007</v>
      </c>
      <c r="AI773" s="1" t="str">
        <f t="shared" si="110"/>
        <v/>
      </c>
      <c r="AN773" s="1" t="str">
        <f t="shared" si="111"/>
        <v>{}</v>
      </c>
    </row>
    <row r="774" spans="1:40" ht="26.25" customHeight="1" x14ac:dyDescent="0.25">
      <c r="A774" s="66"/>
      <c r="B774" s="67"/>
      <c r="C774" s="67"/>
      <c r="D774" s="67"/>
      <c r="E774" s="95" t="s">
        <v>7323</v>
      </c>
      <c r="F774" s="68"/>
      <c r="G774" s="68"/>
      <c r="H774" s="68"/>
      <c r="I774" s="124"/>
      <c r="J774" s="69"/>
      <c r="K774" s="121"/>
      <c r="L774" s="71"/>
      <c r="M774" s="70"/>
      <c r="N774" s="69"/>
      <c r="O774" s="69"/>
      <c r="P774" s="69"/>
      <c r="Q774" s="73"/>
      <c r="R774" s="69"/>
      <c r="S774" s="74"/>
      <c r="T774" s="69"/>
      <c r="U774" s="21"/>
      <c r="V774" s="21"/>
      <c r="W774" s="20" t="e">
        <f>VLOOKUP(TRIM(X774),X10:Y219,2,FALSE)</f>
        <v>#N/A</v>
      </c>
      <c r="X774" s="168" t="str">
        <f t="shared" si="104"/>
        <v/>
      </c>
      <c r="Y774" s="168">
        <f t="shared" si="105"/>
        <v>0</v>
      </c>
      <c r="Z774" s="168">
        <f t="shared" si="102"/>
        <v>0</v>
      </c>
      <c r="AA774" s="168">
        <f t="shared" si="106"/>
        <v>0</v>
      </c>
      <c r="AB774" s="168">
        <f t="shared" si="107"/>
        <v>0</v>
      </c>
      <c r="AC774" s="168">
        <f t="shared" si="108"/>
        <v>0</v>
      </c>
      <c r="AD774" s="168">
        <f t="shared" si="103"/>
        <v>0</v>
      </c>
      <c r="AE774" s="168">
        <f t="shared" si="109"/>
        <v>0</v>
      </c>
      <c r="AF774" s="170">
        <v>8.3000000000000007</v>
      </c>
      <c r="AI774" s="1" t="str">
        <f t="shared" si="110"/>
        <v/>
      </c>
      <c r="AN774" s="1" t="str">
        <f t="shared" si="111"/>
        <v>{}</v>
      </c>
    </row>
    <row r="775" spans="1:40" ht="26.25" customHeight="1" x14ac:dyDescent="0.25">
      <c r="A775" s="66"/>
      <c r="B775" s="67"/>
      <c r="C775" s="67"/>
      <c r="D775" s="67"/>
      <c r="E775" s="95" t="s">
        <v>7324</v>
      </c>
      <c r="F775" s="68"/>
      <c r="G775" s="68"/>
      <c r="H775" s="68"/>
      <c r="I775" s="124"/>
      <c r="J775" s="69"/>
      <c r="K775" s="121"/>
      <c r="L775" s="69"/>
      <c r="M775" s="121"/>
      <c r="N775" s="69"/>
      <c r="O775" s="69"/>
      <c r="P775" s="69"/>
      <c r="Q775" s="73"/>
      <c r="R775" s="69"/>
      <c r="S775" s="74"/>
      <c r="T775" s="69"/>
      <c r="U775" s="21"/>
      <c r="V775" s="21"/>
      <c r="W775" s="20" t="e">
        <f>VLOOKUP(TRIM(X775),X10:Y219,2,FALSE)</f>
        <v>#N/A</v>
      </c>
      <c r="X775" s="168" t="str">
        <f t="shared" si="104"/>
        <v/>
      </c>
      <c r="Y775" s="168">
        <f t="shared" si="105"/>
        <v>0</v>
      </c>
      <c r="Z775" s="168">
        <f t="shared" si="102"/>
        <v>0</v>
      </c>
      <c r="AA775" s="168">
        <f t="shared" si="106"/>
        <v>0</v>
      </c>
      <c r="AB775" s="168">
        <f t="shared" si="107"/>
        <v>0</v>
      </c>
      <c r="AC775" s="168">
        <f t="shared" si="108"/>
        <v>0</v>
      </c>
      <c r="AD775" s="168">
        <f t="shared" si="103"/>
        <v>0</v>
      </c>
      <c r="AE775" s="168">
        <f t="shared" si="109"/>
        <v>0</v>
      </c>
      <c r="AF775" s="170">
        <v>8.3000000000000007</v>
      </c>
      <c r="AI775" s="1" t="str">
        <f t="shared" si="110"/>
        <v/>
      </c>
      <c r="AN775" s="1" t="str">
        <f t="shared" si="111"/>
        <v>{}</v>
      </c>
    </row>
    <row r="776" spans="1:40" ht="26.25" customHeight="1" x14ac:dyDescent="0.25">
      <c r="A776" s="66"/>
      <c r="B776" s="67"/>
      <c r="C776" s="67"/>
      <c r="D776" s="67"/>
      <c r="E776" s="95" t="s">
        <v>7325</v>
      </c>
      <c r="F776" s="68"/>
      <c r="G776" s="68"/>
      <c r="H776" s="68"/>
      <c r="I776" s="124"/>
      <c r="J776" s="69"/>
      <c r="K776" s="121"/>
      <c r="L776" s="71"/>
      <c r="M776" s="70"/>
      <c r="N776" s="69"/>
      <c r="O776" s="69"/>
      <c r="P776" s="69"/>
      <c r="Q776" s="73"/>
      <c r="R776" s="69"/>
      <c r="S776" s="74"/>
      <c r="T776" s="69"/>
      <c r="U776" s="21"/>
      <c r="V776" s="21"/>
      <c r="W776" s="20" t="e">
        <f>VLOOKUP(TRIM(X776),X10:Y219,2,FALSE)</f>
        <v>#N/A</v>
      </c>
      <c r="X776" s="168" t="str">
        <f t="shared" si="104"/>
        <v/>
      </c>
      <c r="Y776" s="168">
        <f t="shared" si="105"/>
        <v>0</v>
      </c>
      <c r="Z776" s="168">
        <f t="shared" si="102"/>
        <v>0</v>
      </c>
      <c r="AA776" s="168">
        <f t="shared" si="106"/>
        <v>0</v>
      </c>
      <c r="AB776" s="168">
        <f t="shared" si="107"/>
        <v>0</v>
      </c>
      <c r="AC776" s="168">
        <f t="shared" si="108"/>
        <v>0</v>
      </c>
      <c r="AD776" s="168">
        <f t="shared" si="103"/>
        <v>0</v>
      </c>
      <c r="AE776" s="168">
        <f t="shared" si="109"/>
        <v>0</v>
      </c>
      <c r="AF776" s="170">
        <v>8.3000000000000007</v>
      </c>
      <c r="AI776" s="1" t="str">
        <f t="shared" si="110"/>
        <v/>
      </c>
      <c r="AN776" s="1" t="str">
        <f t="shared" si="111"/>
        <v>{}</v>
      </c>
    </row>
    <row r="777" spans="1:40" ht="26.25" customHeight="1" x14ac:dyDescent="0.25">
      <c r="A777" s="66"/>
      <c r="B777" s="67"/>
      <c r="C777" s="67"/>
      <c r="D777" s="67"/>
      <c r="E777" s="95" t="s">
        <v>7326</v>
      </c>
      <c r="F777" s="68"/>
      <c r="G777" s="68"/>
      <c r="H777" s="68"/>
      <c r="I777" s="124"/>
      <c r="J777" s="69"/>
      <c r="K777" s="121"/>
      <c r="L777" s="69"/>
      <c r="M777" s="121"/>
      <c r="N777" s="69"/>
      <c r="O777" s="69"/>
      <c r="P777" s="69"/>
      <c r="Q777" s="73"/>
      <c r="R777" s="69"/>
      <c r="S777" s="74"/>
      <c r="T777" s="69"/>
      <c r="U777" s="21"/>
      <c r="V777" s="21"/>
      <c r="W777" s="20" t="e">
        <f>VLOOKUP(TRIM(X777),X10:Y219,2,FALSE)</f>
        <v>#N/A</v>
      </c>
      <c r="X777" s="168" t="str">
        <f t="shared" si="104"/>
        <v/>
      </c>
      <c r="Y777" s="168">
        <f t="shared" si="105"/>
        <v>0</v>
      </c>
      <c r="Z777" s="168">
        <f t="shared" si="102"/>
        <v>0</v>
      </c>
      <c r="AA777" s="168">
        <f t="shared" si="106"/>
        <v>0</v>
      </c>
      <c r="AB777" s="168">
        <f t="shared" si="107"/>
        <v>0</v>
      </c>
      <c r="AC777" s="168">
        <f t="shared" si="108"/>
        <v>0</v>
      </c>
      <c r="AD777" s="168">
        <f t="shared" si="103"/>
        <v>0</v>
      </c>
      <c r="AE777" s="168">
        <f t="shared" si="109"/>
        <v>0</v>
      </c>
      <c r="AF777" s="170">
        <v>8.27</v>
      </c>
      <c r="AI777" s="1" t="str">
        <f t="shared" si="110"/>
        <v/>
      </c>
      <c r="AN777" s="1" t="str">
        <f t="shared" si="111"/>
        <v>{}</v>
      </c>
    </row>
    <row r="778" spans="1:40" ht="26.25" customHeight="1" x14ac:dyDescent="0.25">
      <c r="A778" s="66"/>
      <c r="B778" s="67"/>
      <c r="C778" s="67"/>
      <c r="D778" s="67"/>
      <c r="E778" s="95" t="s">
        <v>7327</v>
      </c>
      <c r="F778" s="68"/>
      <c r="G778" s="68"/>
      <c r="H778" s="68"/>
      <c r="I778" s="124"/>
      <c r="J778" s="69"/>
      <c r="K778" s="121"/>
      <c r="L778" s="71"/>
      <c r="M778" s="70"/>
      <c r="N778" s="69"/>
      <c r="O778" s="69"/>
      <c r="P778" s="69"/>
      <c r="Q778" s="73"/>
      <c r="R778" s="69"/>
      <c r="S778" s="74"/>
      <c r="T778" s="69"/>
      <c r="U778" s="21"/>
      <c r="V778" s="21"/>
      <c r="W778" s="20" t="e">
        <f>VLOOKUP(TRIM(X778),X10:Y219,2,FALSE)</f>
        <v>#N/A</v>
      </c>
      <c r="X778" s="168" t="str">
        <f t="shared" si="104"/>
        <v/>
      </c>
      <c r="Y778" s="168">
        <f t="shared" si="105"/>
        <v>0</v>
      </c>
      <c r="Z778" s="168">
        <f t="shared" si="102"/>
        <v>0</v>
      </c>
      <c r="AA778" s="168">
        <f t="shared" si="106"/>
        <v>0</v>
      </c>
      <c r="AB778" s="168">
        <f t="shared" si="107"/>
        <v>0</v>
      </c>
      <c r="AC778" s="168">
        <f t="shared" si="108"/>
        <v>0</v>
      </c>
      <c r="AD778" s="168">
        <f t="shared" si="103"/>
        <v>0</v>
      </c>
      <c r="AE778" s="168">
        <f t="shared" si="109"/>
        <v>0</v>
      </c>
      <c r="AF778" s="170">
        <v>8.1</v>
      </c>
      <c r="AI778" s="1" t="str">
        <f t="shared" si="110"/>
        <v/>
      </c>
      <c r="AN778" s="1" t="str">
        <f t="shared" si="111"/>
        <v>{}</v>
      </c>
    </row>
    <row r="779" spans="1:40" ht="26.25" customHeight="1" x14ac:dyDescent="0.25">
      <c r="A779" s="66"/>
      <c r="B779" s="67"/>
      <c r="C779" s="67"/>
      <c r="D779" s="67"/>
      <c r="E779" s="95" t="s">
        <v>7328</v>
      </c>
      <c r="F779" s="68"/>
      <c r="G779" s="68"/>
      <c r="H779" s="68"/>
      <c r="I779" s="124"/>
      <c r="J779" s="69"/>
      <c r="K779" s="121"/>
      <c r="L779" s="69"/>
      <c r="M779" s="121"/>
      <c r="N779" s="69"/>
      <c r="O779" s="69"/>
      <c r="P779" s="69"/>
      <c r="Q779" s="73"/>
      <c r="R779" s="69"/>
      <c r="S779" s="74"/>
      <c r="T779" s="69"/>
      <c r="U779" s="21"/>
      <c r="V779" s="21"/>
      <c r="W779" s="20" t="e">
        <f>VLOOKUP(TRIM(X779),X10:Y219,2,FALSE)</f>
        <v>#N/A</v>
      </c>
      <c r="X779" s="168" t="str">
        <f t="shared" si="104"/>
        <v/>
      </c>
      <c r="Y779" s="168">
        <f t="shared" si="105"/>
        <v>0</v>
      </c>
      <c r="Z779" s="168">
        <f t="shared" si="102"/>
        <v>0</v>
      </c>
      <c r="AA779" s="168">
        <f t="shared" si="106"/>
        <v>0</v>
      </c>
      <c r="AB779" s="168">
        <f t="shared" si="107"/>
        <v>0</v>
      </c>
      <c r="AC779" s="168">
        <f t="shared" si="108"/>
        <v>0</v>
      </c>
      <c r="AD779" s="168">
        <f t="shared" si="103"/>
        <v>0</v>
      </c>
      <c r="AE779" s="168">
        <f t="shared" si="109"/>
        <v>0</v>
      </c>
      <c r="AF779" s="170">
        <v>8.9</v>
      </c>
      <c r="AI779" s="1" t="str">
        <f t="shared" si="110"/>
        <v/>
      </c>
      <c r="AN779" s="1" t="str">
        <f t="shared" si="111"/>
        <v>{}</v>
      </c>
    </row>
    <row r="780" spans="1:40" ht="26.25" customHeight="1" x14ac:dyDescent="0.25">
      <c r="A780" s="66"/>
      <c r="B780" s="67"/>
      <c r="C780" s="67"/>
      <c r="D780" s="67"/>
      <c r="E780" s="95" t="s">
        <v>7329</v>
      </c>
      <c r="F780" s="68"/>
      <c r="G780" s="68"/>
      <c r="H780" s="68"/>
      <c r="I780" s="124"/>
      <c r="J780" s="69"/>
      <c r="K780" s="121"/>
      <c r="L780" s="71"/>
      <c r="M780" s="70"/>
      <c r="N780" s="69"/>
      <c r="O780" s="69"/>
      <c r="P780" s="69"/>
      <c r="Q780" s="73"/>
      <c r="R780" s="69"/>
      <c r="S780" s="74"/>
      <c r="T780" s="69"/>
      <c r="U780" s="21"/>
      <c r="V780" s="21"/>
      <c r="W780" s="20" t="e">
        <f>VLOOKUP(TRIM(X780),X10:Y219,2,FALSE)</f>
        <v>#N/A</v>
      </c>
      <c r="X780" s="168" t="str">
        <f t="shared" si="104"/>
        <v/>
      </c>
      <c r="Y780" s="168">
        <f t="shared" si="105"/>
        <v>0</v>
      </c>
      <c r="Z780" s="168">
        <f t="shared" si="102"/>
        <v>0</v>
      </c>
      <c r="AA780" s="168">
        <f t="shared" si="106"/>
        <v>0</v>
      </c>
      <c r="AB780" s="168">
        <f t="shared" si="107"/>
        <v>0</v>
      </c>
      <c r="AC780" s="168">
        <f t="shared" si="108"/>
        <v>0</v>
      </c>
      <c r="AD780" s="168">
        <f t="shared" si="103"/>
        <v>0</v>
      </c>
      <c r="AE780" s="168">
        <f t="shared" si="109"/>
        <v>0</v>
      </c>
      <c r="AF780" s="170">
        <v>8.9</v>
      </c>
      <c r="AI780" s="1" t="str">
        <f t="shared" si="110"/>
        <v/>
      </c>
      <c r="AN780" s="1" t="str">
        <f t="shared" si="111"/>
        <v>{}</v>
      </c>
    </row>
    <row r="781" spans="1:40" ht="26.25" customHeight="1" x14ac:dyDescent="0.25">
      <c r="A781" s="66"/>
      <c r="B781" s="67"/>
      <c r="C781" s="67"/>
      <c r="D781" s="67"/>
      <c r="E781" s="95" t="s">
        <v>7330</v>
      </c>
      <c r="F781" s="68"/>
      <c r="G781" s="68"/>
      <c r="H781" s="68"/>
      <c r="I781" s="124"/>
      <c r="J781" s="69"/>
      <c r="K781" s="121"/>
      <c r="L781" s="69"/>
      <c r="M781" s="121"/>
      <c r="N781" s="69"/>
      <c r="O781" s="69"/>
      <c r="P781" s="69"/>
      <c r="Q781" s="73"/>
      <c r="R781" s="69"/>
      <c r="S781" s="74"/>
      <c r="T781" s="69"/>
      <c r="U781" s="21"/>
      <c r="V781" s="21"/>
      <c r="W781" s="20" t="e">
        <f>VLOOKUP(TRIM(X781),X10:Y219,2,FALSE)</f>
        <v>#N/A</v>
      </c>
      <c r="X781" s="168" t="str">
        <f t="shared" si="104"/>
        <v/>
      </c>
      <c r="Y781" s="168">
        <f t="shared" si="105"/>
        <v>0</v>
      </c>
      <c r="Z781" s="168">
        <f t="shared" si="102"/>
        <v>0</v>
      </c>
      <c r="AA781" s="168">
        <f t="shared" si="106"/>
        <v>0</v>
      </c>
      <c r="AB781" s="168">
        <f t="shared" si="107"/>
        <v>0</v>
      </c>
      <c r="AC781" s="168">
        <f t="shared" si="108"/>
        <v>0</v>
      </c>
      <c r="AD781" s="168">
        <f t="shared" si="103"/>
        <v>0</v>
      </c>
      <c r="AE781" s="168">
        <f t="shared" si="109"/>
        <v>0</v>
      </c>
      <c r="AF781" s="170">
        <v>8.9</v>
      </c>
      <c r="AI781" s="1" t="str">
        <f t="shared" si="110"/>
        <v/>
      </c>
      <c r="AN781" s="1" t="str">
        <f t="shared" si="111"/>
        <v>{}</v>
      </c>
    </row>
    <row r="782" spans="1:40" ht="26.25" customHeight="1" x14ac:dyDescent="0.25">
      <c r="A782" s="66"/>
      <c r="B782" s="67"/>
      <c r="C782" s="67"/>
      <c r="D782" s="67"/>
      <c r="E782" s="95" t="s">
        <v>7331</v>
      </c>
      <c r="F782" s="68"/>
      <c r="G782" s="68"/>
      <c r="H782" s="68"/>
      <c r="I782" s="124"/>
      <c r="J782" s="69"/>
      <c r="K782" s="121"/>
      <c r="L782" s="71"/>
      <c r="M782" s="70"/>
      <c r="N782" s="69"/>
      <c r="O782" s="69"/>
      <c r="P782" s="69"/>
      <c r="Q782" s="73"/>
      <c r="R782" s="69"/>
      <c r="S782" s="74"/>
      <c r="T782" s="69"/>
      <c r="U782" s="21"/>
      <c r="V782" s="21"/>
      <c r="W782" s="20" t="e">
        <f>VLOOKUP(TRIM(X782),X10:Y219,2,FALSE)</f>
        <v>#N/A</v>
      </c>
      <c r="X782" s="168" t="str">
        <f t="shared" si="104"/>
        <v/>
      </c>
      <c r="Y782" s="168">
        <f t="shared" si="105"/>
        <v>0</v>
      </c>
      <c r="Z782" s="168">
        <f t="shared" si="102"/>
        <v>0</v>
      </c>
      <c r="AA782" s="168">
        <f t="shared" si="106"/>
        <v>0</v>
      </c>
      <c r="AB782" s="168">
        <f t="shared" si="107"/>
        <v>0</v>
      </c>
      <c r="AC782" s="168">
        <f t="shared" si="108"/>
        <v>0</v>
      </c>
      <c r="AD782" s="168">
        <f t="shared" si="103"/>
        <v>0</v>
      </c>
      <c r="AE782" s="168">
        <f t="shared" si="109"/>
        <v>0</v>
      </c>
      <c r="AF782" s="170">
        <v>9.1999999999999993</v>
      </c>
      <c r="AI782" s="1" t="str">
        <f t="shared" si="110"/>
        <v/>
      </c>
      <c r="AN782" s="1" t="str">
        <f t="shared" si="111"/>
        <v>{}</v>
      </c>
    </row>
    <row r="783" spans="1:40" ht="26.25" customHeight="1" x14ac:dyDescent="0.25">
      <c r="A783" s="66"/>
      <c r="B783" s="67"/>
      <c r="C783" s="67"/>
      <c r="D783" s="67"/>
      <c r="E783" s="95" t="s">
        <v>7332</v>
      </c>
      <c r="F783" s="68"/>
      <c r="G783" s="68"/>
      <c r="H783" s="68"/>
      <c r="I783" s="124"/>
      <c r="J783" s="69"/>
      <c r="K783" s="121"/>
      <c r="L783" s="69"/>
      <c r="M783" s="121"/>
      <c r="N783" s="69"/>
      <c r="O783" s="69"/>
      <c r="P783" s="69"/>
      <c r="Q783" s="73"/>
      <c r="R783" s="69"/>
      <c r="S783" s="74"/>
      <c r="T783" s="69"/>
      <c r="U783" s="21"/>
      <c r="V783" s="21"/>
      <c r="W783" s="20" t="e">
        <f>VLOOKUP(TRIM(X783),X10:Y219,2,FALSE)</f>
        <v>#N/A</v>
      </c>
      <c r="X783" s="168" t="str">
        <f t="shared" si="104"/>
        <v/>
      </c>
      <c r="Y783" s="168">
        <f t="shared" si="105"/>
        <v>0</v>
      </c>
      <c r="Z783" s="168">
        <f t="shared" si="102"/>
        <v>0</v>
      </c>
      <c r="AA783" s="168">
        <f t="shared" si="106"/>
        <v>0</v>
      </c>
      <c r="AB783" s="168">
        <f t="shared" si="107"/>
        <v>0</v>
      </c>
      <c r="AC783" s="168">
        <f t="shared" si="108"/>
        <v>0</v>
      </c>
      <c r="AD783" s="168">
        <f t="shared" si="103"/>
        <v>0</v>
      </c>
      <c r="AE783" s="168">
        <f t="shared" si="109"/>
        <v>0</v>
      </c>
      <c r="AF783" s="170">
        <v>8.9</v>
      </c>
      <c r="AI783" s="1" t="str">
        <f t="shared" si="110"/>
        <v/>
      </c>
      <c r="AN783" s="1" t="str">
        <f t="shared" si="111"/>
        <v>{}</v>
      </c>
    </row>
    <row r="784" spans="1:40" ht="26.25" customHeight="1" x14ac:dyDescent="0.25">
      <c r="A784" s="66"/>
      <c r="B784" s="67"/>
      <c r="C784" s="67"/>
      <c r="D784" s="67"/>
      <c r="E784" s="95" t="s">
        <v>7333</v>
      </c>
      <c r="F784" s="68"/>
      <c r="G784" s="68"/>
      <c r="H784" s="68"/>
      <c r="I784" s="124"/>
      <c r="J784" s="69"/>
      <c r="K784" s="121"/>
      <c r="L784" s="71"/>
      <c r="M784" s="70"/>
      <c r="N784" s="69"/>
      <c r="O784" s="69"/>
      <c r="P784" s="69"/>
      <c r="Q784" s="73"/>
      <c r="R784" s="69"/>
      <c r="S784" s="74"/>
      <c r="T784" s="69"/>
      <c r="U784" s="21"/>
      <c r="V784" s="21"/>
      <c r="W784" s="20" t="e">
        <f>VLOOKUP(TRIM(X784),X10:Y219,2,FALSE)</f>
        <v>#N/A</v>
      </c>
      <c r="X784" s="168" t="str">
        <f t="shared" si="104"/>
        <v/>
      </c>
      <c r="Y784" s="168">
        <f t="shared" si="105"/>
        <v>0</v>
      </c>
      <c r="Z784" s="168">
        <f t="shared" si="102"/>
        <v>0</v>
      </c>
      <c r="AA784" s="168">
        <f t="shared" si="106"/>
        <v>0</v>
      </c>
      <c r="AB784" s="168">
        <f t="shared" si="107"/>
        <v>0</v>
      </c>
      <c r="AC784" s="168">
        <f t="shared" si="108"/>
        <v>0</v>
      </c>
      <c r="AD784" s="168">
        <f t="shared" si="103"/>
        <v>0</v>
      </c>
      <c r="AE784" s="168">
        <f t="shared" si="109"/>
        <v>0</v>
      </c>
      <c r="AF784" s="170" t="s">
        <v>821</v>
      </c>
      <c r="AI784" s="1" t="str">
        <f t="shared" si="110"/>
        <v/>
      </c>
      <c r="AN784" s="1" t="str">
        <f t="shared" si="111"/>
        <v>{}</v>
      </c>
    </row>
    <row r="785" spans="1:40" ht="26.25" customHeight="1" x14ac:dyDescent="0.25">
      <c r="A785" s="66"/>
      <c r="B785" s="67"/>
      <c r="C785" s="67"/>
      <c r="D785" s="67"/>
      <c r="E785" s="95" t="s">
        <v>7334</v>
      </c>
      <c r="F785" s="68"/>
      <c r="G785" s="68"/>
      <c r="H785" s="68"/>
      <c r="I785" s="124"/>
      <c r="J785" s="69"/>
      <c r="K785" s="121"/>
      <c r="L785" s="69"/>
      <c r="M785" s="121"/>
      <c r="N785" s="69"/>
      <c r="O785" s="69"/>
      <c r="P785" s="69"/>
      <c r="Q785" s="73"/>
      <c r="R785" s="69"/>
      <c r="S785" s="74"/>
      <c r="T785" s="69"/>
      <c r="U785" s="21"/>
      <c r="V785" s="21"/>
      <c r="W785" s="20" t="e">
        <f>VLOOKUP(TRIM(X785),X10:Y219,2,FALSE)</f>
        <v>#N/A</v>
      </c>
      <c r="X785" s="168" t="str">
        <f t="shared" si="104"/>
        <v/>
      </c>
      <c r="Y785" s="168">
        <f t="shared" si="105"/>
        <v>0</v>
      </c>
      <c r="Z785" s="168">
        <f t="shared" si="102"/>
        <v>0</v>
      </c>
      <c r="AA785" s="168">
        <f t="shared" si="106"/>
        <v>0</v>
      </c>
      <c r="AB785" s="168">
        <f t="shared" si="107"/>
        <v>0</v>
      </c>
      <c r="AC785" s="168">
        <f t="shared" si="108"/>
        <v>0</v>
      </c>
      <c r="AD785" s="168">
        <f t="shared" si="103"/>
        <v>0</v>
      </c>
      <c r="AE785" s="168">
        <f t="shared" si="109"/>
        <v>0</v>
      </c>
      <c r="AF785" s="170">
        <v>8.9</v>
      </c>
      <c r="AI785" s="1" t="str">
        <f t="shared" si="110"/>
        <v/>
      </c>
      <c r="AN785" s="1" t="str">
        <f t="shared" si="111"/>
        <v>{}</v>
      </c>
    </row>
    <row r="786" spans="1:40" ht="26.25" customHeight="1" x14ac:dyDescent="0.25">
      <c r="A786" s="66"/>
      <c r="B786" s="67"/>
      <c r="C786" s="67"/>
      <c r="D786" s="67"/>
      <c r="E786" s="95" t="s">
        <v>7335</v>
      </c>
      <c r="F786" s="68"/>
      <c r="G786" s="68"/>
      <c r="H786" s="68"/>
      <c r="I786" s="124"/>
      <c r="J786" s="69"/>
      <c r="K786" s="121"/>
      <c r="L786" s="71"/>
      <c r="M786" s="70"/>
      <c r="N786" s="69"/>
      <c r="O786" s="69"/>
      <c r="P786" s="69"/>
      <c r="Q786" s="73"/>
      <c r="R786" s="69"/>
      <c r="S786" s="74"/>
      <c r="T786" s="69"/>
      <c r="U786" s="21"/>
      <c r="V786" s="21"/>
      <c r="W786" s="20" t="e">
        <f>VLOOKUP(TRIM(X786),X10:Y219,2,FALSE)</f>
        <v>#N/A</v>
      </c>
      <c r="X786" s="168" t="str">
        <f t="shared" si="104"/>
        <v/>
      </c>
      <c r="Y786" s="168">
        <f t="shared" si="105"/>
        <v>0</v>
      </c>
      <c r="Z786" s="168">
        <f t="shared" si="102"/>
        <v>0</v>
      </c>
      <c r="AA786" s="168">
        <f t="shared" si="106"/>
        <v>0</v>
      </c>
      <c r="AB786" s="168">
        <f t="shared" si="107"/>
        <v>0</v>
      </c>
      <c r="AC786" s="168">
        <f t="shared" si="108"/>
        <v>0</v>
      </c>
      <c r="AD786" s="168">
        <f t="shared" si="103"/>
        <v>0</v>
      </c>
      <c r="AE786" s="168">
        <f t="shared" si="109"/>
        <v>0</v>
      </c>
      <c r="AF786" s="170">
        <v>8.1199999999999992</v>
      </c>
      <c r="AI786" s="1" t="str">
        <f t="shared" si="110"/>
        <v/>
      </c>
      <c r="AN786" s="1" t="str">
        <f t="shared" si="111"/>
        <v>{}</v>
      </c>
    </row>
    <row r="787" spans="1:40" ht="26.25" customHeight="1" x14ac:dyDescent="0.25">
      <c r="A787" s="66"/>
      <c r="B787" s="67"/>
      <c r="C787" s="67"/>
      <c r="D787" s="67"/>
      <c r="E787" s="95" t="s">
        <v>7336</v>
      </c>
      <c r="F787" s="68"/>
      <c r="G787" s="68"/>
      <c r="H787" s="68"/>
      <c r="I787" s="124"/>
      <c r="J787" s="69"/>
      <c r="K787" s="121"/>
      <c r="L787" s="69"/>
      <c r="M787" s="121"/>
      <c r="N787" s="69"/>
      <c r="O787" s="69"/>
      <c r="P787" s="69"/>
      <c r="Q787" s="73"/>
      <c r="R787" s="69"/>
      <c r="S787" s="74"/>
      <c r="T787" s="69"/>
      <c r="U787" s="21"/>
      <c r="V787" s="21"/>
      <c r="W787" s="20" t="e">
        <f>VLOOKUP(TRIM(X787),X10:Y219,2,FALSE)</f>
        <v>#N/A</v>
      </c>
      <c r="X787" s="168" t="str">
        <f t="shared" si="104"/>
        <v/>
      </c>
      <c r="Y787" s="168">
        <f t="shared" si="105"/>
        <v>0</v>
      </c>
      <c r="Z787" s="168">
        <f t="shared" si="102"/>
        <v>0</v>
      </c>
      <c r="AA787" s="168">
        <f t="shared" si="106"/>
        <v>0</v>
      </c>
      <c r="AB787" s="168">
        <f t="shared" si="107"/>
        <v>0</v>
      </c>
      <c r="AC787" s="168">
        <f t="shared" si="108"/>
        <v>0</v>
      </c>
      <c r="AD787" s="168">
        <f t="shared" si="103"/>
        <v>0</v>
      </c>
      <c r="AE787" s="168">
        <f t="shared" si="109"/>
        <v>0</v>
      </c>
      <c r="AF787" s="170">
        <v>8.1</v>
      </c>
      <c r="AI787" s="1" t="str">
        <f t="shared" si="110"/>
        <v/>
      </c>
      <c r="AN787" s="1" t="str">
        <f t="shared" si="111"/>
        <v>{}</v>
      </c>
    </row>
    <row r="788" spans="1:40" ht="26.25" customHeight="1" x14ac:dyDescent="0.25">
      <c r="A788" s="66"/>
      <c r="B788" s="67"/>
      <c r="C788" s="67"/>
      <c r="D788" s="67"/>
      <c r="E788" s="95" t="s">
        <v>7337</v>
      </c>
      <c r="F788" s="68"/>
      <c r="G788" s="68"/>
      <c r="H788" s="68"/>
      <c r="I788" s="124"/>
      <c r="J788" s="69"/>
      <c r="K788" s="121"/>
      <c r="L788" s="71"/>
      <c r="M788" s="70"/>
      <c r="N788" s="69"/>
      <c r="O788" s="69"/>
      <c r="P788" s="69"/>
      <c r="Q788" s="73"/>
      <c r="R788" s="69"/>
      <c r="S788" s="74"/>
      <c r="T788" s="69"/>
      <c r="U788" s="21"/>
      <c r="V788" s="21"/>
      <c r="W788" s="20" t="e">
        <f>VLOOKUP(TRIM(X788),X10:Y219,2,FALSE)</f>
        <v>#N/A</v>
      </c>
      <c r="X788" s="168" t="str">
        <f t="shared" si="104"/>
        <v/>
      </c>
      <c r="Y788" s="168">
        <f t="shared" si="105"/>
        <v>0</v>
      </c>
      <c r="Z788" s="168">
        <f t="shared" si="102"/>
        <v>0</v>
      </c>
      <c r="AA788" s="168">
        <f t="shared" si="106"/>
        <v>0</v>
      </c>
      <c r="AB788" s="168">
        <f t="shared" si="107"/>
        <v>0</v>
      </c>
      <c r="AC788" s="168">
        <f t="shared" si="108"/>
        <v>0</v>
      </c>
      <c r="AD788" s="168">
        <f t="shared" si="103"/>
        <v>0</v>
      </c>
      <c r="AE788" s="168">
        <f t="shared" si="109"/>
        <v>0</v>
      </c>
      <c r="AF788" s="170">
        <v>8.26</v>
      </c>
      <c r="AI788" s="1" t="str">
        <f t="shared" si="110"/>
        <v/>
      </c>
      <c r="AN788" s="1" t="str">
        <f t="shared" si="111"/>
        <v>{}</v>
      </c>
    </row>
    <row r="789" spans="1:40" ht="26.25" customHeight="1" x14ac:dyDescent="0.25">
      <c r="A789" s="66"/>
      <c r="B789" s="67"/>
      <c r="C789" s="67"/>
      <c r="D789" s="67"/>
      <c r="E789" s="95" t="s">
        <v>7338</v>
      </c>
      <c r="F789" s="68"/>
      <c r="G789" s="68"/>
      <c r="H789" s="68"/>
      <c r="I789" s="124"/>
      <c r="J789" s="69"/>
      <c r="K789" s="121"/>
      <c r="L789" s="69"/>
      <c r="M789" s="121"/>
      <c r="N789" s="69"/>
      <c r="O789" s="69"/>
      <c r="P789" s="69"/>
      <c r="Q789" s="73"/>
      <c r="R789" s="69"/>
      <c r="S789" s="74"/>
      <c r="T789" s="69"/>
      <c r="U789" s="21"/>
      <c r="V789" s="21"/>
      <c r="W789" s="20" t="e">
        <f>VLOOKUP(TRIM(X789),X10:Y219,2,FALSE)</f>
        <v>#N/A</v>
      </c>
      <c r="X789" s="168" t="str">
        <f t="shared" si="104"/>
        <v/>
      </c>
      <c r="Y789" s="168">
        <f t="shared" si="105"/>
        <v>0</v>
      </c>
      <c r="Z789" s="168">
        <f t="shared" si="102"/>
        <v>0</v>
      </c>
      <c r="AA789" s="168">
        <f t="shared" si="106"/>
        <v>0</v>
      </c>
      <c r="AB789" s="168">
        <f t="shared" si="107"/>
        <v>0</v>
      </c>
      <c r="AC789" s="168">
        <f t="shared" si="108"/>
        <v>0</v>
      </c>
      <c r="AD789" s="168">
        <f t="shared" si="103"/>
        <v>0</v>
      </c>
      <c r="AE789" s="168">
        <f t="shared" si="109"/>
        <v>0</v>
      </c>
      <c r="AF789" s="170">
        <v>8.2799999999999994</v>
      </c>
      <c r="AI789" s="1" t="str">
        <f t="shared" si="110"/>
        <v/>
      </c>
      <c r="AN789" s="1" t="str">
        <f t="shared" si="111"/>
        <v>{}</v>
      </c>
    </row>
    <row r="790" spans="1:40" ht="26.25" customHeight="1" x14ac:dyDescent="0.25">
      <c r="A790" s="66"/>
      <c r="B790" s="67"/>
      <c r="C790" s="67"/>
      <c r="D790" s="67"/>
      <c r="E790" s="95" t="s">
        <v>7339</v>
      </c>
      <c r="F790" s="68"/>
      <c r="G790" s="68"/>
      <c r="H790" s="68"/>
      <c r="I790" s="124"/>
      <c r="J790" s="69"/>
      <c r="K790" s="121"/>
      <c r="L790" s="71"/>
      <c r="M790" s="70"/>
      <c r="N790" s="69"/>
      <c r="O790" s="69"/>
      <c r="P790" s="69"/>
      <c r="Q790" s="73"/>
      <c r="R790" s="69"/>
      <c r="S790" s="74"/>
      <c r="T790" s="69"/>
      <c r="U790" s="21"/>
      <c r="V790" s="21"/>
      <c r="W790" s="20" t="e">
        <f>VLOOKUP(TRIM(X790),X10:Y219,2,FALSE)</f>
        <v>#N/A</v>
      </c>
      <c r="X790" s="168" t="str">
        <f t="shared" si="104"/>
        <v/>
      </c>
      <c r="Y790" s="168">
        <f t="shared" si="105"/>
        <v>0</v>
      </c>
      <c r="Z790" s="168">
        <f t="shared" ref="Z790:Z853" si="112">IF(F790="P-CR", IF(S790="Approved", 1, IF(S790="Block approved", 1, 0)),0)</f>
        <v>0</v>
      </c>
      <c r="AA790" s="168">
        <f t="shared" si="106"/>
        <v>0</v>
      </c>
      <c r="AB790" s="168">
        <f t="shared" si="107"/>
        <v>0</v>
      </c>
      <c r="AC790" s="168">
        <f t="shared" si="108"/>
        <v>0</v>
      </c>
      <c r="AD790" s="168">
        <f t="shared" ref="AD790:AD853" si="113">IF(F790="LS OUT",IF(S790="",1,0),0)</f>
        <v>0</v>
      </c>
      <c r="AE790" s="168">
        <f t="shared" si="109"/>
        <v>0</v>
      </c>
      <c r="AF790" s="170">
        <v>8.2799999999999994</v>
      </c>
      <c r="AI790" s="1" t="str">
        <f t="shared" si="110"/>
        <v/>
      </c>
      <c r="AN790" s="1" t="str">
        <f t="shared" si="111"/>
        <v>{}</v>
      </c>
    </row>
    <row r="791" spans="1:40" ht="26.25" customHeight="1" x14ac:dyDescent="0.25">
      <c r="A791" s="66"/>
      <c r="B791" s="67"/>
      <c r="C791" s="67"/>
      <c r="D791" s="67"/>
      <c r="E791" s="95" t="s">
        <v>7340</v>
      </c>
      <c r="F791" s="68"/>
      <c r="G791" s="68"/>
      <c r="H791" s="68"/>
      <c r="I791" s="124"/>
      <c r="J791" s="69"/>
      <c r="K791" s="121"/>
      <c r="L791" s="69"/>
      <c r="M791" s="121"/>
      <c r="N791" s="69"/>
      <c r="O791" s="69"/>
      <c r="P791" s="69"/>
      <c r="Q791" s="73"/>
      <c r="R791" s="69"/>
      <c r="S791" s="74"/>
      <c r="T791" s="69"/>
      <c r="U791" s="21"/>
      <c r="V791" s="21"/>
      <c r="W791" s="20" t="e">
        <f>VLOOKUP(TRIM(X791),X10:Y219,2,FALSE)</f>
        <v>#N/A</v>
      </c>
      <c r="X791" s="168" t="str">
        <f t="shared" si="104"/>
        <v/>
      </c>
      <c r="Y791" s="168">
        <f t="shared" si="105"/>
        <v>0</v>
      </c>
      <c r="Z791" s="168">
        <f t="shared" si="112"/>
        <v>0</v>
      </c>
      <c r="AA791" s="168">
        <f t="shared" si="106"/>
        <v>0</v>
      </c>
      <c r="AB791" s="168">
        <f t="shared" si="107"/>
        <v>0</v>
      </c>
      <c r="AC791" s="168">
        <f t="shared" si="108"/>
        <v>0</v>
      </c>
      <c r="AD791" s="168">
        <f t="shared" si="113"/>
        <v>0</v>
      </c>
      <c r="AE791" s="168">
        <f t="shared" si="109"/>
        <v>0</v>
      </c>
      <c r="AF791" s="170">
        <v>8.3000000000000007</v>
      </c>
      <c r="AI791" s="1" t="str">
        <f t="shared" si="110"/>
        <v/>
      </c>
      <c r="AN791" s="1" t="str">
        <f t="shared" si="111"/>
        <v>{}</v>
      </c>
    </row>
    <row r="792" spans="1:40" ht="26.25" customHeight="1" x14ac:dyDescent="0.25">
      <c r="A792" s="66"/>
      <c r="B792" s="67"/>
      <c r="C792" s="67"/>
      <c r="D792" s="67"/>
      <c r="E792" s="95" t="s">
        <v>7341</v>
      </c>
      <c r="F792" s="68"/>
      <c r="G792" s="68"/>
      <c r="H792" s="68"/>
      <c r="I792" s="124"/>
      <c r="J792" s="69"/>
      <c r="K792" s="121"/>
      <c r="L792" s="71"/>
      <c r="M792" s="70"/>
      <c r="N792" s="69"/>
      <c r="O792" s="69"/>
      <c r="P792" s="69"/>
      <c r="Q792" s="73"/>
      <c r="R792" s="69"/>
      <c r="S792" s="74"/>
      <c r="T792" s="69"/>
      <c r="U792" s="21"/>
      <c r="V792" s="21"/>
      <c r="W792" s="20" t="e">
        <f>VLOOKUP(TRIM(X792),X10:Y219,2,FALSE)</f>
        <v>#N/A</v>
      </c>
      <c r="X792" s="168" t="str">
        <f t="shared" si="104"/>
        <v/>
      </c>
      <c r="Y792" s="168">
        <f t="shared" si="105"/>
        <v>0</v>
      </c>
      <c r="Z792" s="168">
        <f t="shared" si="112"/>
        <v>0</v>
      </c>
      <c r="AA792" s="168">
        <f t="shared" si="106"/>
        <v>0</v>
      </c>
      <c r="AB792" s="168">
        <f t="shared" si="107"/>
        <v>0</v>
      </c>
      <c r="AC792" s="168">
        <f t="shared" si="108"/>
        <v>0</v>
      </c>
      <c r="AD792" s="168">
        <f t="shared" si="113"/>
        <v>0</v>
      </c>
      <c r="AE792" s="168">
        <f t="shared" si="109"/>
        <v>0</v>
      </c>
      <c r="AF792" s="170" t="s">
        <v>821</v>
      </c>
      <c r="AI792" s="1" t="str">
        <f t="shared" si="110"/>
        <v/>
      </c>
      <c r="AN792" s="1" t="str">
        <f t="shared" si="111"/>
        <v>{}</v>
      </c>
    </row>
    <row r="793" spans="1:40" ht="26.25" customHeight="1" x14ac:dyDescent="0.25">
      <c r="A793" s="66"/>
      <c r="B793" s="67"/>
      <c r="C793" s="67"/>
      <c r="D793" s="67"/>
      <c r="E793" s="95" t="s">
        <v>7342</v>
      </c>
      <c r="F793" s="68"/>
      <c r="G793" s="68"/>
      <c r="H793" s="68"/>
      <c r="I793" s="124"/>
      <c r="J793" s="69"/>
      <c r="K793" s="121"/>
      <c r="L793" s="69"/>
      <c r="M793" s="121"/>
      <c r="N793" s="69"/>
      <c r="O793" s="69"/>
      <c r="P793" s="69"/>
      <c r="Q793" s="73"/>
      <c r="R793" s="69"/>
      <c r="S793" s="74"/>
      <c r="T793" s="69"/>
      <c r="U793" s="21"/>
      <c r="V793" s="21"/>
      <c r="W793" s="20" t="e">
        <f>VLOOKUP(TRIM(X793),X10:Y219,2,FALSE)</f>
        <v>#N/A</v>
      </c>
      <c r="X793" s="168" t="str">
        <f t="shared" si="104"/>
        <v/>
      </c>
      <c r="Y793" s="168">
        <f t="shared" si="105"/>
        <v>0</v>
      </c>
      <c r="Z793" s="168">
        <f t="shared" si="112"/>
        <v>0</v>
      </c>
      <c r="AA793" s="168">
        <f t="shared" si="106"/>
        <v>0</v>
      </c>
      <c r="AB793" s="168">
        <f t="shared" si="107"/>
        <v>0</v>
      </c>
      <c r="AC793" s="168">
        <f t="shared" si="108"/>
        <v>0</v>
      </c>
      <c r="AD793" s="168">
        <f t="shared" si="113"/>
        <v>0</v>
      </c>
      <c r="AE793" s="168">
        <f t="shared" si="109"/>
        <v>0</v>
      </c>
      <c r="AF793" s="170" t="s">
        <v>821</v>
      </c>
      <c r="AI793" s="1" t="str">
        <f t="shared" si="110"/>
        <v/>
      </c>
      <c r="AN793" s="1" t="str">
        <f t="shared" si="111"/>
        <v>{}</v>
      </c>
    </row>
    <row r="794" spans="1:40" ht="26.25" customHeight="1" x14ac:dyDescent="0.25">
      <c r="A794" s="66"/>
      <c r="B794" s="67"/>
      <c r="C794" s="67"/>
      <c r="D794" s="67"/>
      <c r="E794" s="95" t="s">
        <v>7343</v>
      </c>
      <c r="F794" s="68"/>
      <c r="G794" s="68"/>
      <c r="H794" s="68"/>
      <c r="I794" s="124"/>
      <c r="J794" s="69"/>
      <c r="K794" s="121"/>
      <c r="L794" s="71"/>
      <c r="M794" s="70"/>
      <c r="N794" s="69"/>
      <c r="O794" s="69"/>
      <c r="P794" s="69"/>
      <c r="Q794" s="73"/>
      <c r="R794" s="69"/>
      <c r="S794" s="74"/>
      <c r="T794" s="69"/>
      <c r="U794" s="21"/>
      <c r="V794" s="21"/>
      <c r="W794" s="20" t="e">
        <f>VLOOKUP(TRIM(X794),X10:Y219,2,FALSE)</f>
        <v>#N/A</v>
      </c>
      <c r="X794" s="168" t="str">
        <f t="shared" si="104"/>
        <v/>
      </c>
      <c r="Y794" s="168">
        <f t="shared" si="105"/>
        <v>0</v>
      </c>
      <c r="Z794" s="168">
        <f t="shared" si="112"/>
        <v>0</v>
      </c>
      <c r="AA794" s="168">
        <f t="shared" si="106"/>
        <v>0</v>
      </c>
      <c r="AB794" s="168">
        <f t="shared" si="107"/>
        <v>0</v>
      </c>
      <c r="AC794" s="168">
        <f t="shared" si="108"/>
        <v>0</v>
      </c>
      <c r="AD794" s="168">
        <f t="shared" si="113"/>
        <v>0</v>
      </c>
      <c r="AE794" s="168">
        <f t="shared" si="109"/>
        <v>0</v>
      </c>
      <c r="AF794" s="170">
        <v>8.3000000000000007</v>
      </c>
      <c r="AI794" s="1" t="str">
        <f t="shared" si="110"/>
        <v/>
      </c>
      <c r="AN794" s="1" t="str">
        <f t="shared" si="111"/>
        <v>{}</v>
      </c>
    </row>
    <row r="795" spans="1:40" ht="26.25" customHeight="1" x14ac:dyDescent="0.25">
      <c r="A795" s="66"/>
      <c r="B795" s="67"/>
      <c r="C795" s="67"/>
      <c r="D795" s="67"/>
      <c r="E795" s="95" t="s">
        <v>7344</v>
      </c>
      <c r="F795" s="68"/>
      <c r="G795" s="68"/>
      <c r="H795" s="68"/>
      <c r="I795" s="124"/>
      <c r="J795" s="69"/>
      <c r="K795" s="121"/>
      <c r="L795" s="69"/>
      <c r="M795" s="121"/>
      <c r="N795" s="69"/>
      <c r="O795" s="69"/>
      <c r="P795" s="69"/>
      <c r="Q795" s="73"/>
      <c r="R795" s="69"/>
      <c r="S795" s="74"/>
      <c r="T795" s="69"/>
      <c r="U795" s="21"/>
      <c r="V795" s="21"/>
      <c r="W795" s="20" t="e">
        <f>VLOOKUP(TRIM(X795),X10:Y219,2,FALSE)</f>
        <v>#N/A</v>
      </c>
      <c r="X795" s="168" t="str">
        <f t="shared" si="104"/>
        <v/>
      </c>
      <c r="Y795" s="168">
        <f t="shared" si="105"/>
        <v>0</v>
      </c>
      <c r="Z795" s="168">
        <f t="shared" si="112"/>
        <v>0</v>
      </c>
      <c r="AA795" s="168">
        <f t="shared" si="106"/>
        <v>0</v>
      </c>
      <c r="AB795" s="168">
        <f t="shared" si="107"/>
        <v>0</v>
      </c>
      <c r="AC795" s="168">
        <f t="shared" si="108"/>
        <v>0</v>
      </c>
      <c r="AD795" s="168">
        <f t="shared" si="113"/>
        <v>0</v>
      </c>
      <c r="AE795" s="168">
        <f t="shared" si="109"/>
        <v>0</v>
      </c>
      <c r="AF795" s="170">
        <v>8.6999999999999993</v>
      </c>
      <c r="AI795" s="1" t="str">
        <f t="shared" si="110"/>
        <v/>
      </c>
      <c r="AN795" s="1" t="str">
        <f t="shared" si="111"/>
        <v>{}</v>
      </c>
    </row>
    <row r="796" spans="1:40" ht="26.25" customHeight="1" x14ac:dyDescent="0.25">
      <c r="A796" s="66"/>
      <c r="B796" s="67"/>
      <c r="C796" s="67"/>
      <c r="D796" s="67"/>
      <c r="E796" s="95" t="s">
        <v>7345</v>
      </c>
      <c r="F796" s="68"/>
      <c r="G796" s="68"/>
      <c r="H796" s="68"/>
      <c r="I796" s="124"/>
      <c r="J796" s="69"/>
      <c r="K796" s="121"/>
      <c r="L796" s="71"/>
      <c r="M796" s="70"/>
      <c r="N796" s="69"/>
      <c r="O796" s="69"/>
      <c r="P796" s="69"/>
      <c r="Q796" s="73"/>
      <c r="R796" s="69"/>
      <c r="S796" s="74"/>
      <c r="T796" s="69"/>
      <c r="U796" s="21"/>
      <c r="V796" s="21"/>
      <c r="W796" s="20" t="e">
        <f>VLOOKUP(TRIM(X796),X10:Y219,2,FALSE)</f>
        <v>#N/A</v>
      </c>
      <c r="X796" s="168" t="str">
        <f t="shared" si="104"/>
        <v/>
      </c>
      <c r="Y796" s="168">
        <f t="shared" si="105"/>
        <v>0</v>
      </c>
      <c r="Z796" s="168">
        <f t="shared" si="112"/>
        <v>0</v>
      </c>
      <c r="AA796" s="168">
        <f t="shared" si="106"/>
        <v>0</v>
      </c>
      <c r="AB796" s="168">
        <f t="shared" si="107"/>
        <v>0</v>
      </c>
      <c r="AC796" s="168">
        <f t="shared" si="108"/>
        <v>0</v>
      </c>
      <c r="AD796" s="168">
        <f t="shared" si="113"/>
        <v>0</v>
      </c>
      <c r="AE796" s="168">
        <f t="shared" si="109"/>
        <v>0</v>
      </c>
      <c r="AF796" s="170" t="s">
        <v>821</v>
      </c>
      <c r="AI796" s="1" t="str">
        <f t="shared" si="110"/>
        <v/>
      </c>
      <c r="AN796" s="1" t="str">
        <f t="shared" si="111"/>
        <v>{}</v>
      </c>
    </row>
    <row r="797" spans="1:40" ht="26.25" customHeight="1" x14ac:dyDescent="0.25">
      <c r="A797" s="66"/>
      <c r="B797" s="67"/>
      <c r="C797" s="67"/>
      <c r="D797" s="67"/>
      <c r="E797" s="95" t="s">
        <v>7346</v>
      </c>
      <c r="F797" s="68"/>
      <c r="G797" s="68"/>
      <c r="H797" s="68"/>
      <c r="I797" s="124"/>
      <c r="J797" s="69"/>
      <c r="K797" s="121"/>
      <c r="L797" s="69"/>
      <c r="M797" s="121"/>
      <c r="N797" s="69"/>
      <c r="O797" s="69"/>
      <c r="P797" s="69"/>
      <c r="Q797" s="73"/>
      <c r="R797" s="69"/>
      <c r="S797" s="74"/>
      <c r="T797" s="69"/>
      <c r="U797" s="21"/>
      <c r="V797" s="21"/>
      <c r="W797" s="20" t="e">
        <f>VLOOKUP(TRIM(X797),X10:Y219,2,FALSE)</f>
        <v>#N/A</v>
      </c>
      <c r="X797" s="168" t="str">
        <f t="shared" ref="X797:X860" si="114">IF(ISNONTEXT(D797),"" &amp; D797 &amp;"",T(D797))</f>
        <v/>
      </c>
      <c r="Y797" s="168">
        <f t="shared" ref="Y797:Y860" si="115">IF(F797="CR", IF(S797="Approved", 1, IF(S797="Agreed", 1, IF(S797="Block approved", 1, 0))),0)</f>
        <v>0</v>
      </c>
      <c r="Z797" s="168">
        <f t="shared" si="112"/>
        <v>0</v>
      </c>
      <c r="AA797" s="168">
        <f t="shared" ref="AA797:AA860" si="116">LEN(I797)</f>
        <v>0</v>
      </c>
      <c r="AB797" s="168">
        <f t="shared" ref="AB797:AB860" si="117">IF(LEFT(H797, 12)="Reserved for",  1, 0)</f>
        <v>0</v>
      </c>
      <c r="AC797" s="168">
        <f t="shared" ref="AC797:AC860" si="118">IF(F797="LS OUT", IF(S797="Approved", 1, IF(S797="Block approved", 1, 0)),0)</f>
        <v>0</v>
      </c>
      <c r="AD797" s="168">
        <f t="shared" si="113"/>
        <v>0</v>
      </c>
      <c r="AE797" s="168">
        <f t="shared" ref="AE797:AE860" si="119">IF(F797="LS In", IF(S797="Postponed", 1, 0), 0)</f>
        <v>0</v>
      </c>
      <c r="AF797" s="170" t="s">
        <v>821</v>
      </c>
      <c r="AI797" s="1" t="str">
        <f t="shared" si="110"/>
        <v/>
      </c>
      <c r="AN797" s="1" t="str">
        <f t="shared" si="111"/>
        <v>{}</v>
      </c>
    </row>
    <row r="798" spans="1:40" ht="26.25" customHeight="1" x14ac:dyDescent="0.25">
      <c r="A798" s="66"/>
      <c r="B798" s="67"/>
      <c r="C798" s="67"/>
      <c r="D798" s="67"/>
      <c r="E798" s="95" t="s">
        <v>7347</v>
      </c>
      <c r="F798" s="68"/>
      <c r="G798" s="68"/>
      <c r="H798" s="68"/>
      <c r="I798" s="124"/>
      <c r="J798" s="69"/>
      <c r="K798" s="121"/>
      <c r="L798" s="71"/>
      <c r="M798" s="70"/>
      <c r="N798" s="69"/>
      <c r="O798" s="69"/>
      <c r="P798" s="69"/>
      <c r="Q798" s="73"/>
      <c r="R798" s="69"/>
      <c r="S798" s="74"/>
      <c r="T798" s="69"/>
      <c r="U798" s="21"/>
      <c r="V798" s="21"/>
      <c r="W798" s="20" t="e">
        <f>VLOOKUP(TRIM(X798),X10:Y219,2,FALSE)</f>
        <v>#N/A</v>
      </c>
      <c r="X798" s="168" t="str">
        <f t="shared" si="114"/>
        <v/>
      </c>
      <c r="Y798" s="168">
        <f t="shared" si="115"/>
        <v>0</v>
      </c>
      <c r="Z798" s="168">
        <f t="shared" si="112"/>
        <v>0</v>
      </c>
      <c r="AA798" s="168">
        <f t="shared" si="116"/>
        <v>0</v>
      </c>
      <c r="AB798" s="168">
        <f t="shared" si="117"/>
        <v>0</v>
      </c>
      <c r="AC798" s="168">
        <f t="shared" si="118"/>
        <v>0</v>
      </c>
      <c r="AD798" s="168">
        <f t="shared" si="113"/>
        <v>0</v>
      </c>
      <c r="AE798" s="168">
        <f t="shared" si="119"/>
        <v>0</v>
      </c>
      <c r="AF798" s="170">
        <v>8.6999999999999993</v>
      </c>
      <c r="AI798" s="1" t="str">
        <f t="shared" ref="AI798:AI861" si="120">IF(_xlfn.VALUETOTEXT(AH798) =_xlfn.VALUETOTEXT(P798), "", "DIFF")</f>
        <v/>
      </c>
      <c r="AN798" s="1" t="str">
        <f t="shared" ref="AN798:AN861" si="121">"{"&amp;D798&amp;"}"</f>
        <v>{}</v>
      </c>
    </row>
    <row r="799" spans="1:40" ht="26.25" customHeight="1" x14ac:dyDescent="0.25">
      <c r="A799" s="66"/>
      <c r="B799" s="67"/>
      <c r="C799" s="67"/>
      <c r="D799" s="67"/>
      <c r="E799" s="95" t="s">
        <v>7348</v>
      </c>
      <c r="F799" s="68"/>
      <c r="G799" s="68"/>
      <c r="H799" s="68"/>
      <c r="I799" s="124"/>
      <c r="J799" s="69"/>
      <c r="K799" s="121"/>
      <c r="L799" s="69"/>
      <c r="M799" s="121"/>
      <c r="N799" s="69"/>
      <c r="O799" s="69"/>
      <c r="P799" s="69"/>
      <c r="Q799" s="73"/>
      <c r="R799" s="69"/>
      <c r="S799" s="74"/>
      <c r="T799" s="69"/>
      <c r="U799" s="21"/>
      <c r="V799" s="21"/>
      <c r="W799" s="20" t="e">
        <f>VLOOKUP(TRIM(X799),X10:Y219,2,FALSE)</f>
        <v>#N/A</v>
      </c>
      <c r="X799" s="168" t="str">
        <f t="shared" si="114"/>
        <v/>
      </c>
      <c r="Y799" s="168">
        <f t="shared" si="115"/>
        <v>0</v>
      </c>
      <c r="Z799" s="168">
        <f t="shared" si="112"/>
        <v>0</v>
      </c>
      <c r="AA799" s="168">
        <f t="shared" si="116"/>
        <v>0</v>
      </c>
      <c r="AB799" s="168">
        <f t="shared" si="117"/>
        <v>0</v>
      </c>
      <c r="AC799" s="168">
        <f t="shared" si="118"/>
        <v>0</v>
      </c>
      <c r="AD799" s="168">
        <f t="shared" si="113"/>
        <v>0</v>
      </c>
      <c r="AE799" s="168">
        <f t="shared" si="119"/>
        <v>0</v>
      </c>
      <c r="AF799" s="170">
        <v>8.8000000000000007</v>
      </c>
      <c r="AI799" s="1" t="str">
        <f t="shared" si="120"/>
        <v/>
      </c>
      <c r="AN799" s="1" t="str">
        <f t="shared" si="121"/>
        <v>{}</v>
      </c>
    </row>
    <row r="800" spans="1:40" ht="26.25" customHeight="1" x14ac:dyDescent="0.25">
      <c r="A800" s="66"/>
      <c r="B800" s="67"/>
      <c r="C800" s="67"/>
      <c r="D800" s="67"/>
      <c r="E800" s="95" t="s">
        <v>7349</v>
      </c>
      <c r="F800" s="68"/>
      <c r="G800" s="68"/>
      <c r="H800" s="68"/>
      <c r="I800" s="124"/>
      <c r="J800" s="69"/>
      <c r="K800" s="121"/>
      <c r="L800" s="71"/>
      <c r="M800" s="70"/>
      <c r="N800" s="69"/>
      <c r="O800" s="69"/>
      <c r="P800" s="69"/>
      <c r="Q800" s="73"/>
      <c r="R800" s="69"/>
      <c r="S800" s="74"/>
      <c r="T800" s="69"/>
      <c r="U800" s="21"/>
      <c r="V800" s="21"/>
      <c r="W800" s="20" t="e">
        <f>VLOOKUP(TRIM(X800),X10:Y219,2,FALSE)</f>
        <v>#N/A</v>
      </c>
      <c r="X800" s="168" t="str">
        <f t="shared" si="114"/>
        <v/>
      </c>
      <c r="Y800" s="168">
        <f t="shared" si="115"/>
        <v>0</v>
      </c>
      <c r="Z800" s="168">
        <f t="shared" si="112"/>
        <v>0</v>
      </c>
      <c r="AA800" s="168">
        <f t="shared" si="116"/>
        <v>0</v>
      </c>
      <c r="AB800" s="168">
        <f t="shared" si="117"/>
        <v>0</v>
      </c>
      <c r="AC800" s="168">
        <f t="shared" si="118"/>
        <v>0</v>
      </c>
      <c r="AD800" s="168">
        <f t="shared" si="113"/>
        <v>0</v>
      </c>
      <c r="AE800" s="168">
        <f t="shared" si="119"/>
        <v>0</v>
      </c>
      <c r="AF800" s="170">
        <v>8.8000000000000007</v>
      </c>
      <c r="AI800" s="1" t="str">
        <f t="shared" si="120"/>
        <v/>
      </c>
      <c r="AN800" s="1" t="str">
        <f t="shared" si="121"/>
        <v>{}</v>
      </c>
    </row>
    <row r="801" spans="1:40" ht="26.25" customHeight="1" x14ac:dyDescent="0.25">
      <c r="A801" s="66"/>
      <c r="B801" s="67"/>
      <c r="C801" s="67"/>
      <c r="D801" s="67"/>
      <c r="E801" s="95" t="s">
        <v>7350</v>
      </c>
      <c r="F801" s="68"/>
      <c r="G801" s="68"/>
      <c r="H801" s="68"/>
      <c r="I801" s="124"/>
      <c r="J801" s="69"/>
      <c r="K801" s="121"/>
      <c r="L801" s="69"/>
      <c r="M801" s="121"/>
      <c r="N801" s="69"/>
      <c r="O801" s="69"/>
      <c r="P801" s="69"/>
      <c r="Q801" s="73"/>
      <c r="R801" s="69"/>
      <c r="S801" s="74"/>
      <c r="T801" s="69"/>
      <c r="U801" s="21"/>
      <c r="V801" s="21"/>
      <c r="W801" s="20" t="e">
        <f>VLOOKUP(TRIM(X801),X10:Y219,2,FALSE)</f>
        <v>#N/A</v>
      </c>
      <c r="X801" s="168" t="str">
        <f t="shared" si="114"/>
        <v/>
      </c>
      <c r="Y801" s="168">
        <f t="shared" si="115"/>
        <v>0</v>
      </c>
      <c r="Z801" s="168">
        <f t="shared" si="112"/>
        <v>0</v>
      </c>
      <c r="AA801" s="168">
        <f t="shared" si="116"/>
        <v>0</v>
      </c>
      <c r="AB801" s="168">
        <f t="shared" si="117"/>
        <v>0</v>
      </c>
      <c r="AC801" s="168">
        <f t="shared" si="118"/>
        <v>0</v>
      </c>
      <c r="AD801" s="168">
        <f t="shared" si="113"/>
        <v>0</v>
      </c>
      <c r="AE801" s="168">
        <f t="shared" si="119"/>
        <v>0</v>
      </c>
      <c r="AF801" s="170">
        <v>8.8000000000000007</v>
      </c>
      <c r="AI801" s="1" t="str">
        <f t="shared" si="120"/>
        <v/>
      </c>
      <c r="AN801" s="1" t="str">
        <f t="shared" si="121"/>
        <v>{}</v>
      </c>
    </row>
    <row r="802" spans="1:40" ht="26.25" customHeight="1" x14ac:dyDescent="0.25">
      <c r="A802" s="66"/>
      <c r="B802" s="67"/>
      <c r="C802" s="67"/>
      <c r="D802" s="67"/>
      <c r="E802" s="95" t="s">
        <v>7351</v>
      </c>
      <c r="F802" s="68"/>
      <c r="G802" s="68"/>
      <c r="H802" s="68"/>
      <c r="I802" s="124"/>
      <c r="J802" s="69"/>
      <c r="K802" s="121"/>
      <c r="L802" s="71"/>
      <c r="M802" s="70"/>
      <c r="N802" s="69"/>
      <c r="O802" s="69"/>
      <c r="P802" s="69"/>
      <c r="Q802" s="73"/>
      <c r="R802" s="69"/>
      <c r="S802" s="74"/>
      <c r="T802" s="69"/>
      <c r="U802" s="21"/>
      <c r="V802" s="21"/>
      <c r="W802" s="20" t="e">
        <f>VLOOKUP(TRIM(X802),X10:Y219,2,FALSE)</f>
        <v>#N/A</v>
      </c>
      <c r="X802" s="168" t="str">
        <f t="shared" si="114"/>
        <v/>
      </c>
      <c r="Y802" s="168">
        <f t="shared" si="115"/>
        <v>0</v>
      </c>
      <c r="Z802" s="168">
        <f t="shared" si="112"/>
        <v>0</v>
      </c>
      <c r="AA802" s="168">
        <f t="shared" si="116"/>
        <v>0</v>
      </c>
      <c r="AB802" s="168">
        <f t="shared" si="117"/>
        <v>0</v>
      </c>
      <c r="AC802" s="168">
        <f t="shared" si="118"/>
        <v>0</v>
      </c>
      <c r="AD802" s="168">
        <f t="shared" si="113"/>
        <v>0</v>
      </c>
      <c r="AE802" s="168">
        <f t="shared" si="119"/>
        <v>0</v>
      </c>
      <c r="AF802" s="170">
        <v>8.11</v>
      </c>
      <c r="AI802" s="1" t="str">
        <f t="shared" si="120"/>
        <v/>
      </c>
      <c r="AN802" s="1" t="str">
        <f t="shared" si="121"/>
        <v>{}</v>
      </c>
    </row>
    <row r="803" spans="1:40" ht="26.25" customHeight="1" x14ac:dyDescent="0.25">
      <c r="A803" s="66"/>
      <c r="B803" s="67"/>
      <c r="C803" s="67"/>
      <c r="D803" s="67"/>
      <c r="E803" s="95" t="s">
        <v>7352</v>
      </c>
      <c r="F803" s="68"/>
      <c r="G803" s="68"/>
      <c r="H803" s="68"/>
      <c r="I803" s="124"/>
      <c r="J803" s="69"/>
      <c r="K803" s="121"/>
      <c r="L803" s="69"/>
      <c r="M803" s="121"/>
      <c r="N803" s="69"/>
      <c r="O803" s="69"/>
      <c r="P803" s="69"/>
      <c r="Q803" s="73"/>
      <c r="R803" s="69"/>
      <c r="S803" s="74"/>
      <c r="T803" s="69"/>
      <c r="U803" s="21"/>
      <c r="V803" s="21"/>
      <c r="W803" s="20" t="e">
        <f>VLOOKUP(TRIM(X803),X10:Y219,2,FALSE)</f>
        <v>#N/A</v>
      </c>
      <c r="X803" s="168" t="str">
        <f t="shared" si="114"/>
        <v/>
      </c>
      <c r="Y803" s="168">
        <f t="shared" si="115"/>
        <v>0</v>
      </c>
      <c r="Z803" s="168">
        <f t="shared" si="112"/>
        <v>0</v>
      </c>
      <c r="AA803" s="168">
        <f t="shared" si="116"/>
        <v>0</v>
      </c>
      <c r="AB803" s="168">
        <f t="shared" si="117"/>
        <v>0</v>
      </c>
      <c r="AC803" s="168">
        <f t="shared" si="118"/>
        <v>0</v>
      </c>
      <c r="AD803" s="168">
        <f t="shared" si="113"/>
        <v>0</v>
      </c>
      <c r="AE803" s="168">
        <f t="shared" si="119"/>
        <v>0</v>
      </c>
      <c r="AF803" s="170">
        <v>8.6999999999999993</v>
      </c>
      <c r="AI803" s="1" t="str">
        <f t="shared" si="120"/>
        <v/>
      </c>
      <c r="AN803" s="1" t="str">
        <f t="shared" si="121"/>
        <v>{}</v>
      </c>
    </row>
    <row r="804" spans="1:40" ht="26.25" customHeight="1" x14ac:dyDescent="0.25">
      <c r="A804" s="66"/>
      <c r="B804" s="67"/>
      <c r="C804" s="67"/>
      <c r="D804" s="67"/>
      <c r="E804" s="95" t="s">
        <v>7353</v>
      </c>
      <c r="F804" s="68"/>
      <c r="G804" s="68"/>
      <c r="H804" s="68"/>
      <c r="I804" s="124"/>
      <c r="J804" s="69"/>
      <c r="K804" s="121"/>
      <c r="L804" s="71"/>
      <c r="M804" s="70"/>
      <c r="N804" s="69"/>
      <c r="O804" s="69"/>
      <c r="P804" s="69"/>
      <c r="Q804" s="73"/>
      <c r="R804" s="69"/>
      <c r="S804" s="74"/>
      <c r="T804" s="69"/>
      <c r="U804" s="21"/>
      <c r="V804" s="21"/>
      <c r="W804" s="20" t="e">
        <f>VLOOKUP(TRIM(X804),X10:Y219,2,FALSE)</f>
        <v>#N/A</v>
      </c>
      <c r="X804" s="168" t="str">
        <f t="shared" si="114"/>
        <v/>
      </c>
      <c r="Y804" s="168">
        <f t="shared" si="115"/>
        <v>0</v>
      </c>
      <c r="Z804" s="168">
        <f t="shared" si="112"/>
        <v>0</v>
      </c>
      <c r="AA804" s="168">
        <f t="shared" si="116"/>
        <v>0</v>
      </c>
      <c r="AB804" s="168">
        <f t="shared" si="117"/>
        <v>0</v>
      </c>
      <c r="AC804" s="168">
        <f t="shared" si="118"/>
        <v>0</v>
      </c>
      <c r="AD804" s="168">
        <f t="shared" si="113"/>
        <v>0</v>
      </c>
      <c r="AE804" s="168">
        <f t="shared" si="119"/>
        <v>0</v>
      </c>
      <c r="AF804" s="170">
        <v>8.9</v>
      </c>
      <c r="AI804" s="1" t="str">
        <f t="shared" si="120"/>
        <v/>
      </c>
      <c r="AN804" s="1" t="str">
        <f t="shared" si="121"/>
        <v>{}</v>
      </c>
    </row>
    <row r="805" spans="1:40" ht="26.25" customHeight="1" x14ac:dyDescent="0.25">
      <c r="A805" s="66"/>
      <c r="B805" s="67"/>
      <c r="C805" s="67"/>
      <c r="D805" s="67"/>
      <c r="E805" s="95" t="s">
        <v>7354</v>
      </c>
      <c r="F805" s="68"/>
      <c r="G805" s="68"/>
      <c r="H805" s="68"/>
      <c r="I805" s="124"/>
      <c r="J805" s="69"/>
      <c r="K805" s="121"/>
      <c r="L805" s="69"/>
      <c r="M805" s="121"/>
      <c r="N805" s="69"/>
      <c r="O805" s="69"/>
      <c r="P805" s="69"/>
      <c r="Q805" s="73"/>
      <c r="R805" s="69"/>
      <c r="S805" s="74"/>
      <c r="T805" s="69"/>
      <c r="U805" s="21"/>
      <c r="V805" s="21"/>
      <c r="W805" s="20" t="e">
        <f>VLOOKUP(TRIM(X805),X10:Y219,2,FALSE)</f>
        <v>#N/A</v>
      </c>
      <c r="X805" s="168" t="str">
        <f t="shared" si="114"/>
        <v/>
      </c>
      <c r="Y805" s="168">
        <f t="shared" si="115"/>
        <v>0</v>
      </c>
      <c r="Z805" s="168">
        <f t="shared" si="112"/>
        <v>0</v>
      </c>
      <c r="AA805" s="168">
        <f t="shared" si="116"/>
        <v>0</v>
      </c>
      <c r="AB805" s="168">
        <f t="shared" si="117"/>
        <v>0</v>
      </c>
      <c r="AC805" s="168">
        <f t="shared" si="118"/>
        <v>0</v>
      </c>
      <c r="AD805" s="168">
        <f t="shared" si="113"/>
        <v>0</v>
      </c>
      <c r="AE805" s="168">
        <f t="shared" si="119"/>
        <v>0</v>
      </c>
      <c r="AF805" s="170">
        <v>8.6999999999999993</v>
      </c>
      <c r="AI805" s="1" t="str">
        <f t="shared" si="120"/>
        <v/>
      </c>
      <c r="AN805" s="1" t="str">
        <f t="shared" si="121"/>
        <v>{}</v>
      </c>
    </row>
    <row r="806" spans="1:40" ht="26.25" customHeight="1" x14ac:dyDescent="0.25">
      <c r="A806" s="66"/>
      <c r="B806" s="67"/>
      <c r="C806" s="67"/>
      <c r="D806" s="67"/>
      <c r="E806" s="95" t="s">
        <v>7355</v>
      </c>
      <c r="F806" s="68"/>
      <c r="G806" s="68"/>
      <c r="H806" s="68"/>
      <c r="I806" s="124"/>
      <c r="J806" s="69"/>
      <c r="K806" s="121"/>
      <c r="L806" s="71"/>
      <c r="M806" s="70"/>
      <c r="N806" s="69"/>
      <c r="O806" s="69"/>
      <c r="P806" s="69"/>
      <c r="Q806" s="73"/>
      <c r="R806" s="69"/>
      <c r="S806" s="74"/>
      <c r="T806" s="69"/>
      <c r="U806" s="21"/>
      <c r="V806" s="21"/>
      <c r="W806" s="20" t="e">
        <f>VLOOKUP(TRIM(X806),X10:Y219,2,FALSE)</f>
        <v>#N/A</v>
      </c>
      <c r="X806" s="168" t="str">
        <f t="shared" si="114"/>
        <v/>
      </c>
      <c r="Y806" s="168">
        <f t="shared" si="115"/>
        <v>0</v>
      </c>
      <c r="Z806" s="168">
        <f t="shared" si="112"/>
        <v>0</v>
      </c>
      <c r="AA806" s="168">
        <f t="shared" si="116"/>
        <v>0</v>
      </c>
      <c r="AB806" s="168">
        <f t="shared" si="117"/>
        <v>0</v>
      </c>
      <c r="AC806" s="168">
        <f t="shared" si="118"/>
        <v>0</v>
      </c>
      <c r="AD806" s="168">
        <f t="shared" si="113"/>
        <v>0</v>
      </c>
      <c r="AE806" s="168">
        <f t="shared" si="119"/>
        <v>0</v>
      </c>
      <c r="AF806" s="170" t="s">
        <v>821</v>
      </c>
      <c r="AI806" s="1" t="str">
        <f t="shared" si="120"/>
        <v/>
      </c>
      <c r="AN806" s="1" t="str">
        <f t="shared" si="121"/>
        <v>{}</v>
      </c>
    </row>
    <row r="807" spans="1:40" ht="26.25" customHeight="1" x14ac:dyDescent="0.25">
      <c r="A807" s="66"/>
      <c r="B807" s="67"/>
      <c r="C807" s="67"/>
      <c r="D807" s="67"/>
      <c r="E807" s="95" t="s">
        <v>7356</v>
      </c>
      <c r="F807" s="68"/>
      <c r="G807" s="68"/>
      <c r="H807" s="68"/>
      <c r="I807" s="124"/>
      <c r="J807" s="69"/>
      <c r="K807" s="121"/>
      <c r="L807" s="69"/>
      <c r="M807" s="121"/>
      <c r="N807" s="69"/>
      <c r="O807" s="69"/>
      <c r="P807" s="69"/>
      <c r="Q807" s="73"/>
      <c r="R807" s="69"/>
      <c r="S807" s="74"/>
      <c r="T807" s="69"/>
      <c r="U807" s="21"/>
      <c r="V807" s="21"/>
      <c r="W807" s="20" t="e">
        <f>VLOOKUP(TRIM(X807),X10:Y219,2,FALSE)</f>
        <v>#N/A</v>
      </c>
      <c r="X807" s="168" t="str">
        <f t="shared" si="114"/>
        <v/>
      </c>
      <c r="Y807" s="168">
        <f t="shared" si="115"/>
        <v>0</v>
      </c>
      <c r="Z807" s="168">
        <f t="shared" si="112"/>
        <v>0</v>
      </c>
      <c r="AA807" s="168">
        <f t="shared" si="116"/>
        <v>0</v>
      </c>
      <c r="AB807" s="168">
        <f t="shared" si="117"/>
        <v>0</v>
      </c>
      <c r="AC807" s="168">
        <f t="shared" si="118"/>
        <v>0</v>
      </c>
      <c r="AD807" s="168">
        <f t="shared" si="113"/>
        <v>0</v>
      </c>
      <c r="AE807" s="168">
        <f t="shared" si="119"/>
        <v>0</v>
      </c>
      <c r="AF807" s="170">
        <v>8.9</v>
      </c>
      <c r="AI807" s="1" t="str">
        <f t="shared" si="120"/>
        <v/>
      </c>
      <c r="AN807" s="1" t="str">
        <f t="shared" si="121"/>
        <v>{}</v>
      </c>
    </row>
    <row r="808" spans="1:40" ht="26.25" customHeight="1" x14ac:dyDescent="0.25">
      <c r="A808" s="66"/>
      <c r="B808" s="67"/>
      <c r="C808" s="67"/>
      <c r="D808" s="67"/>
      <c r="E808" s="95" t="s">
        <v>7357</v>
      </c>
      <c r="F808" s="68"/>
      <c r="G808" s="68"/>
      <c r="H808" s="68"/>
      <c r="I808" s="124"/>
      <c r="J808" s="69"/>
      <c r="K808" s="121"/>
      <c r="L808" s="71"/>
      <c r="M808" s="70"/>
      <c r="N808" s="69"/>
      <c r="O808" s="69"/>
      <c r="P808" s="69"/>
      <c r="Q808" s="73"/>
      <c r="R808" s="69"/>
      <c r="S808" s="74"/>
      <c r="T808" s="69"/>
      <c r="U808" s="21"/>
      <c r="V808" s="21"/>
      <c r="W808" s="20" t="e">
        <f>VLOOKUP(TRIM(X808),X10:Y219,2,FALSE)</f>
        <v>#N/A</v>
      </c>
      <c r="X808" s="168" t="str">
        <f t="shared" si="114"/>
        <v/>
      </c>
      <c r="Y808" s="168">
        <f t="shared" si="115"/>
        <v>0</v>
      </c>
      <c r="Z808" s="168">
        <f t="shared" si="112"/>
        <v>0</v>
      </c>
      <c r="AA808" s="168">
        <f t="shared" si="116"/>
        <v>0</v>
      </c>
      <c r="AB808" s="168">
        <f t="shared" si="117"/>
        <v>0</v>
      </c>
      <c r="AC808" s="168">
        <f t="shared" si="118"/>
        <v>0</v>
      </c>
      <c r="AD808" s="168">
        <f t="shared" si="113"/>
        <v>0</v>
      </c>
      <c r="AE808" s="168">
        <f t="shared" si="119"/>
        <v>0</v>
      </c>
      <c r="AF808" s="170">
        <v>8.1</v>
      </c>
      <c r="AI808" s="1" t="str">
        <f t="shared" si="120"/>
        <v/>
      </c>
      <c r="AN808" s="1" t="str">
        <f t="shared" si="121"/>
        <v>{}</v>
      </c>
    </row>
    <row r="809" spans="1:40" ht="26.25" customHeight="1" x14ac:dyDescent="0.25">
      <c r="A809" s="66"/>
      <c r="B809" s="67"/>
      <c r="C809" s="67"/>
      <c r="D809" s="67"/>
      <c r="E809" s="95" t="s">
        <v>7358</v>
      </c>
      <c r="F809" s="68"/>
      <c r="G809" s="68"/>
      <c r="H809" s="68"/>
      <c r="I809" s="124"/>
      <c r="J809" s="69"/>
      <c r="K809" s="121"/>
      <c r="L809" s="69"/>
      <c r="M809" s="121"/>
      <c r="N809" s="69"/>
      <c r="O809" s="69"/>
      <c r="P809" s="69"/>
      <c r="Q809" s="73"/>
      <c r="R809" s="69"/>
      <c r="S809" s="74"/>
      <c r="T809" s="69"/>
      <c r="U809" s="21"/>
      <c r="V809" s="21"/>
      <c r="W809" s="20" t="e">
        <f>VLOOKUP(TRIM(X809),X10:Y219,2,FALSE)</f>
        <v>#N/A</v>
      </c>
      <c r="X809" s="168" t="str">
        <f t="shared" si="114"/>
        <v/>
      </c>
      <c r="Y809" s="168">
        <f t="shared" si="115"/>
        <v>0</v>
      </c>
      <c r="Z809" s="168">
        <f t="shared" si="112"/>
        <v>0</v>
      </c>
      <c r="AA809" s="168">
        <f t="shared" si="116"/>
        <v>0</v>
      </c>
      <c r="AB809" s="168">
        <f t="shared" si="117"/>
        <v>0</v>
      </c>
      <c r="AC809" s="168">
        <f t="shared" si="118"/>
        <v>0</v>
      </c>
      <c r="AD809" s="168">
        <f t="shared" si="113"/>
        <v>0</v>
      </c>
      <c r="AE809" s="168">
        <f t="shared" si="119"/>
        <v>0</v>
      </c>
      <c r="AF809" s="170" t="s">
        <v>821</v>
      </c>
      <c r="AI809" s="1" t="str">
        <f t="shared" si="120"/>
        <v/>
      </c>
      <c r="AN809" s="1" t="str">
        <f t="shared" si="121"/>
        <v>{}</v>
      </c>
    </row>
    <row r="810" spans="1:40" ht="26.25" customHeight="1" x14ac:dyDescent="0.25">
      <c r="A810" s="66"/>
      <c r="B810" s="67"/>
      <c r="C810" s="67"/>
      <c r="D810" s="67"/>
      <c r="E810" s="95" t="s">
        <v>7359</v>
      </c>
      <c r="F810" s="68"/>
      <c r="G810" s="68"/>
      <c r="H810" s="68"/>
      <c r="I810" s="124"/>
      <c r="J810" s="69"/>
      <c r="K810" s="121"/>
      <c r="L810" s="71"/>
      <c r="M810" s="70"/>
      <c r="N810" s="69"/>
      <c r="O810" s="69"/>
      <c r="P810" s="69"/>
      <c r="Q810" s="73"/>
      <c r="R810" s="69"/>
      <c r="S810" s="74"/>
      <c r="T810" s="69"/>
      <c r="U810" s="21"/>
      <c r="V810" s="21"/>
      <c r="W810" s="20" t="e">
        <f>VLOOKUP(TRIM(X810),X10:Y219,2,FALSE)</f>
        <v>#N/A</v>
      </c>
      <c r="X810" s="168" t="str">
        <f t="shared" si="114"/>
        <v/>
      </c>
      <c r="Y810" s="168">
        <f t="shared" si="115"/>
        <v>0</v>
      </c>
      <c r="Z810" s="168">
        <f t="shared" si="112"/>
        <v>0</v>
      </c>
      <c r="AA810" s="168">
        <f t="shared" si="116"/>
        <v>0</v>
      </c>
      <c r="AB810" s="168">
        <f t="shared" si="117"/>
        <v>0</v>
      </c>
      <c r="AC810" s="168">
        <f t="shared" si="118"/>
        <v>0</v>
      </c>
      <c r="AD810" s="168">
        <f t="shared" si="113"/>
        <v>0</v>
      </c>
      <c r="AE810" s="168">
        <f t="shared" si="119"/>
        <v>0</v>
      </c>
      <c r="AF810" s="170">
        <v>8.27</v>
      </c>
      <c r="AI810" s="1" t="str">
        <f t="shared" si="120"/>
        <v/>
      </c>
      <c r="AN810" s="1" t="str">
        <f t="shared" si="121"/>
        <v>{}</v>
      </c>
    </row>
    <row r="811" spans="1:40" ht="26.25" customHeight="1" x14ac:dyDescent="0.25">
      <c r="A811" s="66"/>
      <c r="B811" s="67"/>
      <c r="C811" s="67"/>
      <c r="D811" s="67"/>
      <c r="E811" s="95" t="s">
        <v>7360</v>
      </c>
      <c r="F811" s="68"/>
      <c r="G811" s="68"/>
      <c r="H811" s="68"/>
      <c r="I811" s="124"/>
      <c r="J811" s="69"/>
      <c r="K811" s="121"/>
      <c r="L811" s="69"/>
      <c r="M811" s="121"/>
      <c r="N811" s="69"/>
      <c r="O811" s="69"/>
      <c r="P811" s="69"/>
      <c r="Q811" s="73"/>
      <c r="R811" s="69"/>
      <c r="S811" s="74"/>
      <c r="T811" s="69"/>
      <c r="U811" s="21"/>
      <c r="V811" s="21"/>
      <c r="W811" s="20" t="e">
        <f>VLOOKUP(TRIM(X811),X10:Y219,2,FALSE)</f>
        <v>#N/A</v>
      </c>
      <c r="X811" s="168" t="str">
        <f t="shared" si="114"/>
        <v/>
      </c>
      <c r="Y811" s="168">
        <f t="shared" si="115"/>
        <v>0</v>
      </c>
      <c r="Z811" s="168">
        <f t="shared" si="112"/>
        <v>0</v>
      </c>
      <c r="AA811" s="168">
        <f t="shared" si="116"/>
        <v>0</v>
      </c>
      <c r="AB811" s="168">
        <f t="shared" si="117"/>
        <v>0</v>
      </c>
      <c r="AC811" s="168">
        <f t="shared" si="118"/>
        <v>0</v>
      </c>
      <c r="AD811" s="168">
        <f t="shared" si="113"/>
        <v>0</v>
      </c>
      <c r="AE811" s="168">
        <f t="shared" si="119"/>
        <v>0</v>
      </c>
      <c r="AF811" s="170">
        <v>8.27</v>
      </c>
      <c r="AI811" s="1" t="str">
        <f t="shared" si="120"/>
        <v/>
      </c>
      <c r="AN811" s="1" t="str">
        <f t="shared" si="121"/>
        <v>{}</v>
      </c>
    </row>
    <row r="812" spans="1:40" ht="26.25" customHeight="1" x14ac:dyDescent="0.25">
      <c r="A812" s="66"/>
      <c r="B812" s="67"/>
      <c r="C812" s="67"/>
      <c r="D812" s="67"/>
      <c r="E812" s="95" t="s">
        <v>7361</v>
      </c>
      <c r="F812" s="68"/>
      <c r="G812" s="68"/>
      <c r="H812" s="68"/>
      <c r="I812" s="124"/>
      <c r="J812" s="69"/>
      <c r="K812" s="121"/>
      <c r="L812" s="71"/>
      <c r="M812" s="70"/>
      <c r="N812" s="69"/>
      <c r="O812" s="69"/>
      <c r="P812" s="69"/>
      <c r="Q812" s="73"/>
      <c r="R812" s="69"/>
      <c r="S812" s="74"/>
      <c r="T812" s="69"/>
      <c r="U812" s="21"/>
      <c r="V812" s="21"/>
      <c r="W812" s="20" t="e">
        <f>VLOOKUP(TRIM(X812),X10:Y219,2,FALSE)</f>
        <v>#N/A</v>
      </c>
      <c r="X812" s="168" t="str">
        <f t="shared" si="114"/>
        <v/>
      </c>
      <c r="Y812" s="168">
        <f t="shared" si="115"/>
        <v>0</v>
      </c>
      <c r="Z812" s="168">
        <f t="shared" si="112"/>
        <v>0</v>
      </c>
      <c r="AA812" s="168">
        <f t="shared" si="116"/>
        <v>0</v>
      </c>
      <c r="AB812" s="168">
        <f t="shared" si="117"/>
        <v>0</v>
      </c>
      <c r="AC812" s="168">
        <f t="shared" si="118"/>
        <v>0</v>
      </c>
      <c r="AD812" s="168">
        <f t="shared" si="113"/>
        <v>0</v>
      </c>
      <c r="AE812" s="168">
        <f t="shared" si="119"/>
        <v>0</v>
      </c>
      <c r="AF812" s="170">
        <v>8.27</v>
      </c>
      <c r="AI812" s="1" t="str">
        <f t="shared" si="120"/>
        <v/>
      </c>
      <c r="AN812" s="1" t="str">
        <f t="shared" si="121"/>
        <v>{}</v>
      </c>
    </row>
    <row r="813" spans="1:40" ht="26.25" customHeight="1" x14ac:dyDescent="0.25">
      <c r="A813" s="66"/>
      <c r="B813" s="67"/>
      <c r="C813" s="67"/>
      <c r="D813" s="67"/>
      <c r="E813" s="95" t="s">
        <v>7362</v>
      </c>
      <c r="F813" s="68"/>
      <c r="G813" s="68"/>
      <c r="H813" s="68"/>
      <c r="I813" s="124"/>
      <c r="J813" s="69"/>
      <c r="K813" s="121"/>
      <c r="L813" s="69"/>
      <c r="M813" s="121"/>
      <c r="N813" s="69"/>
      <c r="O813" s="69"/>
      <c r="P813" s="69"/>
      <c r="Q813" s="73"/>
      <c r="R813" s="69"/>
      <c r="S813" s="74"/>
      <c r="T813" s="69"/>
      <c r="U813" s="21"/>
      <c r="V813" s="21"/>
      <c r="W813" s="20" t="e">
        <f>VLOOKUP(TRIM(X813),X10:Y219,2,FALSE)</f>
        <v>#N/A</v>
      </c>
      <c r="X813" s="168" t="str">
        <f t="shared" si="114"/>
        <v/>
      </c>
      <c r="Y813" s="168">
        <f t="shared" si="115"/>
        <v>0</v>
      </c>
      <c r="Z813" s="168">
        <f t="shared" si="112"/>
        <v>0</v>
      </c>
      <c r="AA813" s="168">
        <f t="shared" si="116"/>
        <v>0</v>
      </c>
      <c r="AB813" s="168">
        <f t="shared" si="117"/>
        <v>0</v>
      </c>
      <c r="AC813" s="168">
        <f t="shared" si="118"/>
        <v>0</v>
      </c>
      <c r="AD813" s="168">
        <f t="shared" si="113"/>
        <v>0</v>
      </c>
      <c r="AE813" s="168">
        <f t="shared" si="119"/>
        <v>0</v>
      </c>
      <c r="AF813" s="170">
        <v>8.27</v>
      </c>
      <c r="AI813" s="1" t="str">
        <f t="shared" si="120"/>
        <v/>
      </c>
      <c r="AN813" s="1" t="str">
        <f t="shared" si="121"/>
        <v>{}</v>
      </c>
    </row>
    <row r="814" spans="1:40" ht="26.25" customHeight="1" x14ac:dyDescent="0.25">
      <c r="A814" s="66"/>
      <c r="B814" s="67"/>
      <c r="C814" s="67"/>
      <c r="D814" s="67"/>
      <c r="E814" s="95" t="s">
        <v>7363</v>
      </c>
      <c r="F814" s="68"/>
      <c r="G814" s="68"/>
      <c r="H814" s="68"/>
      <c r="I814" s="124"/>
      <c r="J814" s="69"/>
      <c r="K814" s="121"/>
      <c r="L814" s="71"/>
      <c r="M814" s="70"/>
      <c r="N814" s="69"/>
      <c r="O814" s="69"/>
      <c r="P814" s="69"/>
      <c r="Q814" s="73"/>
      <c r="R814" s="69"/>
      <c r="S814" s="74"/>
      <c r="T814" s="69"/>
      <c r="U814" s="21"/>
      <c r="V814" s="21"/>
      <c r="W814" s="20" t="e">
        <f>VLOOKUP(TRIM(X814),X10:Y219,2,FALSE)</f>
        <v>#N/A</v>
      </c>
      <c r="X814" s="168" t="str">
        <f t="shared" si="114"/>
        <v/>
      </c>
      <c r="Y814" s="168">
        <f t="shared" si="115"/>
        <v>0</v>
      </c>
      <c r="Z814" s="168">
        <f t="shared" si="112"/>
        <v>0</v>
      </c>
      <c r="AA814" s="168">
        <f t="shared" si="116"/>
        <v>0</v>
      </c>
      <c r="AB814" s="168">
        <f t="shared" si="117"/>
        <v>0</v>
      </c>
      <c r="AC814" s="168">
        <f t="shared" si="118"/>
        <v>0</v>
      </c>
      <c r="AD814" s="168">
        <f t="shared" si="113"/>
        <v>0</v>
      </c>
      <c r="AE814" s="168">
        <f t="shared" si="119"/>
        <v>0</v>
      </c>
      <c r="AF814" s="170">
        <v>8.27</v>
      </c>
      <c r="AI814" s="1" t="str">
        <f t="shared" si="120"/>
        <v/>
      </c>
      <c r="AN814" s="1" t="str">
        <f t="shared" si="121"/>
        <v>{}</v>
      </c>
    </row>
    <row r="815" spans="1:40" ht="26.25" customHeight="1" x14ac:dyDescent="0.25">
      <c r="A815" s="66"/>
      <c r="B815" s="67"/>
      <c r="C815" s="67"/>
      <c r="D815" s="67"/>
      <c r="E815" s="95" t="s">
        <v>7364</v>
      </c>
      <c r="F815" s="68"/>
      <c r="G815" s="68"/>
      <c r="H815" s="68"/>
      <c r="I815" s="124"/>
      <c r="J815" s="69"/>
      <c r="K815" s="121"/>
      <c r="L815" s="69"/>
      <c r="M815" s="121"/>
      <c r="N815" s="69"/>
      <c r="O815" s="69"/>
      <c r="P815" s="69"/>
      <c r="Q815" s="73"/>
      <c r="R815" s="69"/>
      <c r="S815" s="74"/>
      <c r="T815" s="69"/>
      <c r="U815" s="21"/>
      <c r="V815" s="21"/>
      <c r="W815" s="20" t="e">
        <f>VLOOKUP(TRIM(X815),X10:Y219,2,FALSE)</f>
        <v>#N/A</v>
      </c>
      <c r="X815" s="168" t="str">
        <f t="shared" si="114"/>
        <v/>
      </c>
      <c r="Y815" s="168">
        <f t="shared" si="115"/>
        <v>0</v>
      </c>
      <c r="Z815" s="168">
        <f t="shared" si="112"/>
        <v>0</v>
      </c>
      <c r="AA815" s="168">
        <f t="shared" si="116"/>
        <v>0</v>
      </c>
      <c r="AB815" s="168">
        <f t="shared" si="117"/>
        <v>0</v>
      </c>
      <c r="AC815" s="168">
        <f t="shared" si="118"/>
        <v>0</v>
      </c>
      <c r="AD815" s="168">
        <f t="shared" si="113"/>
        <v>0</v>
      </c>
      <c r="AE815" s="168">
        <f t="shared" si="119"/>
        <v>0</v>
      </c>
      <c r="AF815" s="170">
        <v>9.1999999999999993</v>
      </c>
      <c r="AI815" s="1" t="str">
        <f t="shared" si="120"/>
        <v/>
      </c>
      <c r="AN815" s="1" t="str">
        <f t="shared" si="121"/>
        <v>{}</v>
      </c>
    </row>
    <row r="816" spans="1:40" ht="26.25" customHeight="1" x14ac:dyDescent="0.25">
      <c r="A816" s="66"/>
      <c r="B816" s="67"/>
      <c r="C816" s="67"/>
      <c r="D816" s="67"/>
      <c r="E816" s="95" t="s">
        <v>7365</v>
      </c>
      <c r="F816" s="68"/>
      <c r="G816" s="68"/>
      <c r="H816" s="68"/>
      <c r="I816" s="124"/>
      <c r="J816" s="69"/>
      <c r="K816" s="121"/>
      <c r="L816" s="71"/>
      <c r="M816" s="70"/>
      <c r="N816" s="69"/>
      <c r="O816" s="69"/>
      <c r="P816" s="69"/>
      <c r="Q816" s="73"/>
      <c r="R816" s="69"/>
      <c r="S816" s="74"/>
      <c r="T816" s="69"/>
      <c r="U816" s="21"/>
      <c r="V816" s="21"/>
      <c r="W816" s="20" t="e">
        <f>VLOOKUP(TRIM(X816),X10:Y219,2,FALSE)</f>
        <v>#N/A</v>
      </c>
      <c r="X816" s="168" t="str">
        <f t="shared" si="114"/>
        <v/>
      </c>
      <c r="Y816" s="168">
        <f t="shared" si="115"/>
        <v>0</v>
      </c>
      <c r="Z816" s="168">
        <f t="shared" si="112"/>
        <v>0</v>
      </c>
      <c r="AA816" s="168">
        <f t="shared" si="116"/>
        <v>0</v>
      </c>
      <c r="AB816" s="168">
        <f t="shared" si="117"/>
        <v>0</v>
      </c>
      <c r="AC816" s="168">
        <f t="shared" si="118"/>
        <v>0</v>
      </c>
      <c r="AD816" s="168">
        <f t="shared" si="113"/>
        <v>0</v>
      </c>
      <c r="AE816" s="168">
        <f t="shared" si="119"/>
        <v>0</v>
      </c>
      <c r="AF816" s="170">
        <v>8.2799999999999994</v>
      </c>
      <c r="AI816" s="1" t="str">
        <f t="shared" si="120"/>
        <v/>
      </c>
      <c r="AN816" s="1" t="str">
        <f t="shared" si="121"/>
        <v>{}</v>
      </c>
    </row>
    <row r="817" spans="1:40" ht="26.25" customHeight="1" x14ac:dyDescent="0.25">
      <c r="A817" s="66"/>
      <c r="B817" s="67"/>
      <c r="C817" s="67"/>
      <c r="D817" s="67"/>
      <c r="E817" s="95" t="s">
        <v>7366</v>
      </c>
      <c r="F817" s="68"/>
      <c r="G817" s="68"/>
      <c r="H817" s="68"/>
      <c r="I817" s="124"/>
      <c r="J817" s="69"/>
      <c r="K817" s="121"/>
      <c r="L817" s="69"/>
      <c r="M817" s="121"/>
      <c r="N817" s="69"/>
      <c r="O817" s="69"/>
      <c r="P817" s="69"/>
      <c r="Q817" s="73"/>
      <c r="R817" s="69"/>
      <c r="S817" s="74"/>
      <c r="T817" s="69"/>
      <c r="U817" s="21"/>
      <c r="V817" s="21"/>
      <c r="W817" s="20" t="e">
        <f>VLOOKUP(TRIM(X817),X10:Y219,2,FALSE)</f>
        <v>#N/A</v>
      </c>
      <c r="X817" s="168" t="str">
        <f t="shared" si="114"/>
        <v/>
      </c>
      <c r="Y817" s="168">
        <f t="shared" si="115"/>
        <v>0</v>
      </c>
      <c r="Z817" s="168">
        <f t="shared" si="112"/>
        <v>0</v>
      </c>
      <c r="AA817" s="168">
        <f t="shared" si="116"/>
        <v>0</v>
      </c>
      <c r="AB817" s="168">
        <f t="shared" si="117"/>
        <v>0</v>
      </c>
      <c r="AC817" s="168">
        <f t="shared" si="118"/>
        <v>0</v>
      </c>
      <c r="AD817" s="168">
        <f t="shared" si="113"/>
        <v>0</v>
      </c>
      <c r="AE817" s="168">
        <f t="shared" si="119"/>
        <v>0</v>
      </c>
      <c r="AF817" s="170">
        <v>8.2799999999999994</v>
      </c>
      <c r="AI817" s="1" t="str">
        <f t="shared" si="120"/>
        <v/>
      </c>
      <c r="AN817" s="1" t="str">
        <f t="shared" si="121"/>
        <v>{}</v>
      </c>
    </row>
    <row r="818" spans="1:40" ht="26.25" customHeight="1" x14ac:dyDescent="0.25">
      <c r="A818" s="66"/>
      <c r="B818" s="67"/>
      <c r="C818" s="67"/>
      <c r="D818" s="67"/>
      <c r="E818" s="95" t="s">
        <v>7367</v>
      </c>
      <c r="F818" s="68"/>
      <c r="G818" s="68"/>
      <c r="H818" s="68"/>
      <c r="I818" s="124"/>
      <c r="J818" s="69"/>
      <c r="K818" s="121"/>
      <c r="L818" s="71"/>
      <c r="M818" s="70"/>
      <c r="N818" s="69"/>
      <c r="O818" s="69"/>
      <c r="P818" s="69"/>
      <c r="Q818" s="73"/>
      <c r="R818" s="69"/>
      <c r="S818" s="74"/>
      <c r="T818" s="69"/>
      <c r="U818" s="21"/>
      <c r="V818" s="21"/>
      <c r="W818" s="20" t="e">
        <f>VLOOKUP(TRIM(X818),X10:Y219,2,FALSE)</f>
        <v>#N/A</v>
      </c>
      <c r="X818" s="168" t="str">
        <f t="shared" si="114"/>
        <v/>
      </c>
      <c r="Y818" s="168">
        <f t="shared" si="115"/>
        <v>0</v>
      </c>
      <c r="Z818" s="168">
        <f t="shared" si="112"/>
        <v>0</v>
      </c>
      <c r="AA818" s="168">
        <f t="shared" si="116"/>
        <v>0</v>
      </c>
      <c r="AB818" s="168">
        <f t="shared" si="117"/>
        <v>0</v>
      </c>
      <c r="AC818" s="168">
        <f t="shared" si="118"/>
        <v>0</v>
      </c>
      <c r="AD818" s="168">
        <f t="shared" si="113"/>
        <v>0</v>
      </c>
      <c r="AE818" s="168">
        <f t="shared" si="119"/>
        <v>0</v>
      </c>
      <c r="AF818" s="170">
        <v>8.2799999999999994</v>
      </c>
      <c r="AI818" s="1" t="str">
        <f t="shared" si="120"/>
        <v/>
      </c>
      <c r="AN818" s="1" t="str">
        <f t="shared" si="121"/>
        <v>{}</v>
      </c>
    </row>
    <row r="819" spans="1:40" ht="26.25" customHeight="1" x14ac:dyDescent="0.25">
      <c r="A819" s="66"/>
      <c r="B819" s="67"/>
      <c r="C819" s="67"/>
      <c r="D819" s="67"/>
      <c r="E819" s="95" t="s">
        <v>7368</v>
      </c>
      <c r="F819" s="68"/>
      <c r="G819" s="68"/>
      <c r="H819" s="68"/>
      <c r="I819" s="124"/>
      <c r="J819" s="69"/>
      <c r="K819" s="121"/>
      <c r="L819" s="69"/>
      <c r="M819" s="121"/>
      <c r="N819" s="69"/>
      <c r="O819" s="69"/>
      <c r="P819" s="69"/>
      <c r="Q819" s="73"/>
      <c r="R819" s="69"/>
      <c r="S819" s="74"/>
      <c r="T819" s="69"/>
      <c r="U819" s="21"/>
      <c r="V819" s="21"/>
      <c r="W819" s="20" t="e">
        <f>VLOOKUP(TRIM(X819),X10:Y219,2,FALSE)</f>
        <v>#N/A</v>
      </c>
      <c r="X819" s="168" t="str">
        <f t="shared" si="114"/>
        <v/>
      </c>
      <c r="Y819" s="168">
        <f t="shared" si="115"/>
        <v>0</v>
      </c>
      <c r="Z819" s="168">
        <f t="shared" si="112"/>
        <v>0</v>
      </c>
      <c r="AA819" s="168">
        <f t="shared" si="116"/>
        <v>0</v>
      </c>
      <c r="AB819" s="168">
        <f t="shared" si="117"/>
        <v>0</v>
      </c>
      <c r="AC819" s="168">
        <f t="shared" si="118"/>
        <v>0</v>
      </c>
      <c r="AD819" s="168">
        <f t="shared" si="113"/>
        <v>0</v>
      </c>
      <c r="AE819" s="168">
        <f t="shared" si="119"/>
        <v>0</v>
      </c>
      <c r="AF819" s="170">
        <v>8.2799999999999994</v>
      </c>
      <c r="AI819" s="1" t="str">
        <f t="shared" si="120"/>
        <v/>
      </c>
      <c r="AN819" s="1" t="str">
        <f t="shared" si="121"/>
        <v>{}</v>
      </c>
    </row>
    <row r="820" spans="1:40" ht="26.25" customHeight="1" x14ac:dyDescent="0.25">
      <c r="A820" s="66"/>
      <c r="B820" s="67"/>
      <c r="C820" s="67"/>
      <c r="D820" s="67"/>
      <c r="E820" s="95" t="s">
        <v>7369</v>
      </c>
      <c r="F820" s="68"/>
      <c r="G820" s="68"/>
      <c r="H820" s="68"/>
      <c r="I820" s="124"/>
      <c r="J820" s="69"/>
      <c r="K820" s="121"/>
      <c r="L820" s="71"/>
      <c r="M820" s="70"/>
      <c r="N820" s="69"/>
      <c r="O820" s="69"/>
      <c r="P820" s="69"/>
      <c r="Q820" s="73"/>
      <c r="R820" s="69"/>
      <c r="S820" s="74"/>
      <c r="T820" s="69"/>
      <c r="U820" s="21"/>
      <c r="V820" s="21"/>
      <c r="W820" s="20" t="e">
        <f>VLOOKUP(TRIM(X820),X10:Y219,2,FALSE)</f>
        <v>#N/A</v>
      </c>
      <c r="X820" s="168" t="str">
        <f t="shared" si="114"/>
        <v/>
      </c>
      <c r="Y820" s="168">
        <f t="shared" si="115"/>
        <v>0</v>
      </c>
      <c r="Z820" s="168">
        <f t="shared" si="112"/>
        <v>0</v>
      </c>
      <c r="AA820" s="168">
        <f t="shared" si="116"/>
        <v>0</v>
      </c>
      <c r="AB820" s="168">
        <f t="shared" si="117"/>
        <v>0</v>
      </c>
      <c r="AC820" s="168">
        <f t="shared" si="118"/>
        <v>0</v>
      </c>
      <c r="AD820" s="168">
        <f t="shared" si="113"/>
        <v>0</v>
      </c>
      <c r="AE820" s="168">
        <f t="shared" si="119"/>
        <v>0</v>
      </c>
      <c r="AF820" s="170">
        <v>8.1</v>
      </c>
      <c r="AI820" s="1" t="str">
        <f t="shared" si="120"/>
        <v/>
      </c>
      <c r="AN820" s="1" t="str">
        <f t="shared" si="121"/>
        <v>{}</v>
      </c>
    </row>
    <row r="821" spans="1:40" ht="26.25" customHeight="1" x14ac:dyDescent="0.25">
      <c r="A821" s="66"/>
      <c r="B821" s="67"/>
      <c r="C821" s="67"/>
      <c r="D821" s="67"/>
      <c r="E821" s="95" t="s">
        <v>7370</v>
      </c>
      <c r="F821" s="68"/>
      <c r="G821" s="68"/>
      <c r="H821" s="68"/>
      <c r="I821" s="124"/>
      <c r="J821" s="69"/>
      <c r="K821" s="121"/>
      <c r="L821" s="69"/>
      <c r="M821" s="121"/>
      <c r="N821" s="69"/>
      <c r="O821" s="69"/>
      <c r="P821" s="69"/>
      <c r="Q821" s="73"/>
      <c r="R821" s="69"/>
      <c r="S821" s="74"/>
      <c r="T821" s="69"/>
      <c r="U821" s="21"/>
      <c r="V821" s="21"/>
      <c r="W821" s="20" t="e">
        <f>VLOOKUP(TRIM(X821),X10:Y219,2,FALSE)</f>
        <v>#N/A</v>
      </c>
      <c r="X821" s="168" t="str">
        <f t="shared" si="114"/>
        <v/>
      </c>
      <c r="Y821" s="168">
        <f t="shared" si="115"/>
        <v>0</v>
      </c>
      <c r="Z821" s="168">
        <f t="shared" si="112"/>
        <v>0</v>
      </c>
      <c r="AA821" s="168">
        <f t="shared" si="116"/>
        <v>0</v>
      </c>
      <c r="AB821" s="168">
        <f t="shared" si="117"/>
        <v>0</v>
      </c>
      <c r="AC821" s="168">
        <f t="shared" si="118"/>
        <v>0</v>
      </c>
      <c r="AD821" s="168">
        <f t="shared" si="113"/>
        <v>0</v>
      </c>
      <c r="AE821" s="168">
        <f t="shared" si="119"/>
        <v>0</v>
      </c>
      <c r="AF821" s="170">
        <v>8.1</v>
      </c>
      <c r="AI821" s="1" t="str">
        <f t="shared" si="120"/>
        <v/>
      </c>
      <c r="AN821" s="1" t="str">
        <f t="shared" si="121"/>
        <v>{}</v>
      </c>
    </row>
    <row r="822" spans="1:40" ht="26.25" customHeight="1" x14ac:dyDescent="0.25">
      <c r="A822" s="66"/>
      <c r="B822" s="67"/>
      <c r="C822" s="67"/>
      <c r="D822" s="67"/>
      <c r="E822" s="95" t="s">
        <v>7371</v>
      </c>
      <c r="F822" s="68"/>
      <c r="G822" s="68"/>
      <c r="H822" s="68"/>
      <c r="I822" s="124"/>
      <c r="J822" s="69"/>
      <c r="K822" s="121"/>
      <c r="L822" s="71"/>
      <c r="M822" s="70"/>
      <c r="N822" s="69"/>
      <c r="O822" s="69"/>
      <c r="P822" s="69"/>
      <c r="Q822" s="73"/>
      <c r="R822" s="69"/>
      <c r="S822" s="74"/>
      <c r="T822" s="69"/>
      <c r="U822" s="21"/>
      <c r="V822" s="21"/>
      <c r="W822" s="20" t="e">
        <f>VLOOKUP(TRIM(X822),X10:Y219,2,FALSE)</f>
        <v>#N/A</v>
      </c>
      <c r="X822" s="168" t="str">
        <f t="shared" si="114"/>
        <v/>
      </c>
      <c r="Y822" s="168">
        <f t="shared" si="115"/>
        <v>0</v>
      </c>
      <c r="Z822" s="168">
        <f t="shared" si="112"/>
        <v>0</v>
      </c>
      <c r="AA822" s="168">
        <f t="shared" si="116"/>
        <v>0</v>
      </c>
      <c r="AB822" s="168">
        <f t="shared" si="117"/>
        <v>0</v>
      </c>
      <c r="AC822" s="168">
        <f t="shared" si="118"/>
        <v>0</v>
      </c>
      <c r="AD822" s="168">
        <f t="shared" si="113"/>
        <v>0</v>
      </c>
      <c r="AE822" s="168">
        <f t="shared" si="119"/>
        <v>0</v>
      </c>
      <c r="AF822" s="170">
        <v>8.6999999999999993</v>
      </c>
      <c r="AI822" s="1" t="str">
        <f t="shared" si="120"/>
        <v/>
      </c>
      <c r="AN822" s="1" t="str">
        <f t="shared" si="121"/>
        <v>{}</v>
      </c>
    </row>
    <row r="823" spans="1:40" ht="26.25" customHeight="1" x14ac:dyDescent="0.25">
      <c r="A823" s="66"/>
      <c r="B823" s="67"/>
      <c r="C823" s="67"/>
      <c r="D823" s="67"/>
      <c r="E823" s="95" t="s">
        <v>7372</v>
      </c>
      <c r="F823" s="68"/>
      <c r="G823" s="68"/>
      <c r="H823" s="68"/>
      <c r="I823" s="124"/>
      <c r="J823" s="69"/>
      <c r="K823" s="121"/>
      <c r="L823" s="69"/>
      <c r="M823" s="121"/>
      <c r="N823" s="69"/>
      <c r="O823" s="69"/>
      <c r="P823" s="69"/>
      <c r="Q823" s="73"/>
      <c r="R823" s="69"/>
      <c r="S823" s="74"/>
      <c r="T823" s="69"/>
      <c r="U823" s="21"/>
      <c r="V823" s="21"/>
      <c r="W823" s="20" t="e">
        <f>VLOOKUP(TRIM(X823),X10:Y219,2,FALSE)</f>
        <v>#N/A</v>
      </c>
      <c r="X823" s="168" t="str">
        <f t="shared" si="114"/>
        <v/>
      </c>
      <c r="Y823" s="168">
        <f t="shared" si="115"/>
        <v>0</v>
      </c>
      <c r="Z823" s="168">
        <f t="shared" si="112"/>
        <v>0</v>
      </c>
      <c r="AA823" s="168">
        <f t="shared" si="116"/>
        <v>0</v>
      </c>
      <c r="AB823" s="168">
        <f t="shared" si="117"/>
        <v>0</v>
      </c>
      <c r="AC823" s="168">
        <f t="shared" si="118"/>
        <v>0</v>
      </c>
      <c r="AD823" s="168">
        <f t="shared" si="113"/>
        <v>0</v>
      </c>
      <c r="AE823" s="168">
        <f t="shared" si="119"/>
        <v>0</v>
      </c>
      <c r="AF823" s="170">
        <v>8.6999999999999993</v>
      </c>
      <c r="AI823" s="1" t="str">
        <f t="shared" si="120"/>
        <v/>
      </c>
      <c r="AN823" s="1" t="str">
        <f t="shared" si="121"/>
        <v>{}</v>
      </c>
    </row>
    <row r="824" spans="1:40" ht="26.25" customHeight="1" x14ac:dyDescent="0.25">
      <c r="A824" s="66"/>
      <c r="B824" s="67"/>
      <c r="C824" s="67"/>
      <c r="D824" s="67"/>
      <c r="E824" s="95" t="s">
        <v>7373</v>
      </c>
      <c r="F824" s="68"/>
      <c r="G824" s="68"/>
      <c r="H824" s="68"/>
      <c r="I824" s="124"/>
      <c r="J824" s="69"/>
      <c r="K824" s="121"/>
      <c r="L824" s="71"/>
      <c r="M824" s="70"/>
      <c r="N824" s="69"/>
      <c r="O824" s="69"/>
      <c r="P824" s="69"/>
      <c r="Q824" s="73"/>
      <c r="R824" s="69"/>
      <c r="S824" s="74"/>
      <c r="T824" s="69"/>
      <c r="U824" s="21"/>
      <c r="V824" s="21"/>
      <c r="W824" s="20" t="e">
        <f>VLOOKUP(TRIM(X824),X10:Y219,2,FALSE)</f>
        <v>#N/A</v>
      </c>
      <c r="X824" s="168" t="str">
        <f t="shared" si="114"/>
        <v/>
      </c>
      <c r="Y824" s="168">
        <f t="shared" si="115"/>
        <v>0</v>
      </c>
      <c r="Z824" s="168">
        <f t="shared" si="112"/>
        <v>0</v>
      </c>
      <c r="AA824" s="168">
        <f t="shared" si="116"/>
        <v>0</v>
      </c>
      <c r="AB824" s="168">
        <f t="shared" si="117"/>
        <v>0</v>
      </c>
      <c r="AC824" s="168">
        <f t="shared" si="118"/>
        <v>0</v>
      </c>
      <c r="AD824" s="168">
        <f t="shared" si="113"/>
        <v>0</v>
      </c>
      <c r="AE824" s="168">
        <f t="shared" si="119"/>
        <v>0</v>
      </c>
      <c r="AF824" s="170">
        <v>8.6999999999999993</v>
      </c>
      <c r="AI824" s="1" t="str">
        <f t="shared" si="120"/>
        <v/>
      </c>
      <c r="AN824" s="1" t="str">
        <f t="shared" si="121"/>
        <v>{}</v>
      </c>
    </row>
    <row r="825" spans="1:40" ht="26.25" customHeight="1" x14ac:dyDescent="0.25">
      <c r="A825" s="66"/>
      <c r="B825" s="67"/>
      <c r="C825" s="67"/>
      <c r="D825" s="67"/>
      <c r="E825" s="95" t="s">
        <v>7374</v>
      </c>
      <c r="F825" s="68"/>
      <c r="G825" s="68"/>
      <c r="H825" s="68"/>
      <c r="I825" s="124"/>
      <c r="J825" s="69"/>
      <c r="K825" s="121"/>
      <c r="L825" s="69"/>
      <c r="M825" s="121"/>
      <c r="N825" s="69"/>
      <c r="O825" s="69"/>
      <c r="P825" s="69"/>
      <c r="Q825" s="73"/>
      <c r="R825" s="69"/>
      <c r="S825" s="74"/>
      <c r="T825" s="69"/>
      <c r="U825" s="21"/>
      <c r="V825" s="21"/>
      <c r="W825" s="20" t="e">
        <f>VLOOKUP(TRIM(X825),X10:Y219,2,FALSE)</f>
        <v>#N/A</v>
      </c>
      <c r="X825" s="168" t="str">
        <f t="shared" si="114"/>
        <v/>
      </c>
      <c r="Y825" s="168">
        <f t="shared" si="115"/>
        <v>0</v>
      </c>
      <c r="Z825" s="168">
        <f t="shared" si="112"/>
        <v>0</v>
      </c>
      <c r="AA825" s="168">
        <f t="shared" si="116"/>
        <v>0</v>
      </c>
      <c r="AB825" s="168">
        <f t="shared" si="117"/>
        <v>0</v>
      </c>
      <c r="AC825" s="168">
        <f t="shared" si="118"/>
        <v>0</v>
      </c>
      <c r="AD825" s="168">
        <f t="shared" si="113"/>
        <v>0</v>
      </c>
      <c r="AE825" s="168">
        <f t="shared" si="119"/>
        <v>0</v>
      </c>
      <c r="AF825" s="170">
        <v>4.0999999999999996</v>
      </c>
      <c r="AI825" s="1" t="str">
        <f t="shared" si="120"/>
        <v/>
      </c>
      <c r="AN825" s="1" t="str">
        <f t="shared" si="121"/>
        <v>{}</v>
      </c>
    </row>
    <row r="826" spans="1:40" ht="26.25" customHeight="1" x14ac:dyDescent="0.25">
      <c r="A826" s="66"/>
      <c r="B826" s="67"/>
      <c r="C826" s="67"/>
      <c r="D826" s="67"/>
      <c r="E826" s="95" t="s">
        <v>7375</v>
      </c>
      <c r="F826" s="68"/>
      <c r="G826" s="68"/>
      <c r="H826" s="68"/>
      <c r="I826" s="124"/>
      <c r="J826" s="69"/>
      <c r="K826" s="121"/>
      <c r="L826" s="71"/>
      <c r="M826" s="70"/>
      <c r="N826" s="69"/>
      <c r="O826" s="69"/>
      <c r="P826" s="69"/>
      <c r="Q826" s="73"/>
      <c r="R826" s="69"/>
      <c r="S826" s="74"/>
      <c r="T826" s="69"/>
      <c r="U826" s="21"/>
      <c r="V826" s="21"/>
      <c r="W826" s="20" t="e">
        <f>VLOOKUP(TRIM(X826),X10:Y219,2,FALSE)</f>
        <v>#N/A</v>
      </c>
      <c r="X826" s="168" t="str">
        <f t="shared" si="114"/>
        <v/>
      </c>
      <c r="Y826" s="168">
        <f t="shared" si="115"/>
        <v>0</v>
      </c>
      <c r="Z826" s="168">
        <f t="shared" si="112"/>
        <v>0</v>
      </c>
      <c r="AA826" s="168">
        <f t="shared" si="116"/>
        <v>0</v>
      </c>
      <c r="AB826" s="168">
        <f t="shared" si="117"/>
        <v>0</v>
      </c>
      <c r="AC826" s="168">
        <f t="shared" si="118"/>
        <v>0</v>
      </c>
      <c r="AD826" s="168">
        <f t="shared" si="113"/>
        <v>0</v>
      </c>
      <c r="AE826" s="168">
        <f t="shared" si="119"/>
        <v>0</v>
      </c>
      <c r="AF826" s="170">
        <v>4.0999999999999996</v>
      </c>
      <c r="AI826" s="1" t="str">
        <f t="shared" si="120"/>
        <v/>
      </c>
      <c r="AN826" s="1" t="str">
        <f t="shared" si="121"/>
        <v>{}</v>
      </c>
    </row>
    <row r="827" spans="1:40" ht="26.25" customHeight="1" x14ac:dyDescent="0.25">
      <c r="A827" s="66"/>
      <c r="B827" s="67"/>
      <c r="C827" s="67"/>
      <c r="D827" s="67"/>
      <c r="E827" s="95" t="s">
        <v>7376</v>
      </c>
      <c r="F827" s="68"/>
      <c r="G827" s="68"/>
      <c r="H827" s="68"/>
      <c r="I827" s="124"/>
      <c r="J827" s="69"/>
      <c r="K827" s="121"/>
      <c r="L827" s="69"/>
      <c r="M827" s="121"/>
      <c r="N827" s="69"/>
      <c r="O827" s="69"/>
      <c r="P827" s="69"/>
      <c r="Q827" s="73"/>
      <c r="R827" s="69"/>
      <c r="S827" s="74"/>
      <c r="T827" s="69"/>
      <c r="U827" s="21"/>
      <c r="V827" s="21"/>
      <c r="W827" s="20" t="e">
        <f>VLOOKUP(TRIM(X827),X10:Y219,2,FALSE)</f>
        <v>#N/A</v>
      </c>
      <c r="X827" s="168" t="str">
        <f t="shared" si="114"/>
        <v/>
      </c>
      <c r="Y827" s="168">
        <f t="shared" si="115"/>
        <v>0</v>
      </c>
      <c r="Z827" s="168">
        <f t="shared" si="112"/>
        <v>0</v>
      </c>
      <c r="AA827" s="168">
        <f t="shared" si="116"/>
        <v>0</v>
      </c>
      <c r="AB827" s="168">
        <f t="shared" si="117"/>
        <v>0</v>
      </c>
      <c r="AC827" s="168">
        <f t="shared" si="118"/>
        <v>0</v>
      </c>
      <c r="AD827" s="168">
        <f t="shared" si="113"/>
        <v>0</v>
      </c>
      <c r="AE827" s="168">
        <f t="shared" si="119"/>
        <v>0</v>
      </c>
      <c r="AF827" s="170">
        <v>4.0999999999999996</v>
      </c>
      <c r="AI827" s="1" t="str">
        <f t="shared" si="120"/>
        <v/>
      </c>
      <c r="AN827" s="1" t="str">
        <f t="shared" si="121"/>
        <v>{}</v>
      </c>
    </row>
    <row r="828" spans="1:40" ht="26.25" customHeight="1" x14ac:dyDescent="0.25">
      <c r="A828" s="66"/>
      <c r="B828" s="67"/>
      <c r="C828" s="67"/>
      <c r="D828" s="67"/>
      <c r="E828" s="95" t="s">
        <v>7377</v>
      </c>
      <c r="F828" s="68"/>
      <c r="G828" s="68"/>
      <c r="H828" s="68"/>
      <c r="I828" s="124"/>
      <c r="J828" s="69"/>
      <c r="K828" s="121"/>
      <c r="L828" s="71"/>
      <c r="M828" s="70"/>
      <c r="N828" s="69"/>
      <c r="O828" s="69"/>
      <c r="P828" s="69"/>
      <c r="Q828" s="73"/>
      <c r="R828" s="69"/>
      <c r="S828" s="74"/>
      <c r="T828" s="69"/>
      <c r="U828" s="21"/>
      <c r="V828" s="21"/>
      <c r="W828" s="20" t="e">
        <f>VLOOKUP(TRIM(X828),X10:Y219,2,FALSE)</f>
        <v>#N/A</v>
      </c>
      <c r="X828" s="168" t="str">
        <f t="shared" si="114"/>
        <v/>
      </c>
      <c r="Y828" s="168">
        <f t="shared" si="115"/>
        <v>0</v>
      </c>
      <c r="Z828" s="168">
        <f t="shared" si="112"/>
        <v>0</v>
      </c>
      <c r="AA828" s="168">
        <f t="shared" si="116"/>
        <v>0</v>
      </c>
      <c r="AB828" s="168">
        <f t="shared" si="117"/>
        <v>0</v>
      </c>
      <c r="AC828" s="168">
        <f t="shared" si="118"/>
        <v>0</v>
      </c>
      <c r="AD828" s="168">
        <f t="shared" si="113"/>
        <v>0</v>
      </c>
      <c r="AE828" s="168">
        <f t="shared" si="119"/>
        <v>0</v>
      </c>
      <c r="AF828" s="170">
        <v>8.1</v>
      </c>
      <c r="AI828" s="1" t="str">
        <f t="shared" si="120"/>
        <v/>
      </c>
      <c r="AN828" s="1" t="str">
        <f t="shared" si="121"/>
        <v>{}</v>
      </c>
    </row>
    <row r="829" spans="1:40" ht="26.25" customHeight="1" x14ac:dyDescent="0.25">
      <c r="A829" s="66"/>
      <c r="B829" s="67"/>
      <c r="C829" s="67"/>
      <c r="D829" s="67"/>
      <c r="E829" s="95" t="s">
        <v>7378</v>
      </c>
      <c r="F829" s="68"/>
      <c r="G829" s="68"/>
      <c r="H829" s="68"/>
      <c r="I829" s="124"/>
      <c r="J829" s="69"/>
      <c r="K829" s="121"/>
      <c r="L829" s="69"/>
      <c r="M829" s="121"/>
      <c r="N829" s="69"/>
      <c r="O829" s="69"/>
      <c r="P829" s="69"/>
      <c r="Q829" s="73"/>
      <c r="R829" s="69"/>
      <c r="S829" s="74"/>
      <c r="T829" s="69"/>
      <c r="U829" s="21"/>
      <c r="V829" s="21"/>
      <c r="W829" s="20" t="e">
        <f>VLOOKUP(TRIM(X829),X10:Y219,2,FALSE)</f>
        <v>#N/A</v>
      </c>
      <c r="X829" s="168" t="str">
        <f t="shared" si="114"/>
        <v/>
      </c>
      <c r="Y829" s="168">
        <f t="shared" si="115"/>
        <v>0</v>
      </c>
      <c r="Z829" s="168">
        <f t="shared" si="112"/>
        <v>0</v>
      </c>
      <c r="AA829" s="168">
        <f t="shared" si="116"/>
        <v>0</v>
      </c>
      <c r="AB829" s="168">
        <f t="shared" si="117"/>
        <v>0</v>
      </c>
      <c r="AC829" s="168">
        <f t="shared" si="118"/>
        <v>0</v>
      </c>
      <c r="AD829" s="168">
        <f t="shared" si="113"/>
        <v>0</v>
      </c>
      <c r="AE829" s="168">
        <f t="shared" si="119"/>
        <v>0</v>
      </c>
      <c r="AF829" s="170">
        <v>8.1</v>
      </c>
      <c r="AI829" s="1" t="str">
        <f t="shared" si="120"/>
        <v/>
      </c>
      <c r="AN829" s="1" t="str">
        <f t="shared" si="121"/>
        <v>{}</v>
      </c>
    </row>
    <row r="830" spans="1:40" ht="26.25" customHeight="1" x14ac:dyDescent="0.25">
      <c r="A830" s="66"/>
      <c r="B830" s="67"/>
      <c r="C830" s="67"/>
      <c r="D830" s="67"/>
      <c r="E830" s="95" t="s">
        <v>7379</v>
      </c>
      <c r="F830" s="68"/>
      <c r="G830" s="68"/>
      <c r="H830" s="68"/>
      <c r="I830" s="124"/>
      <c r="J830" s="69"/>
      <c r="K830" s="121"/>
      <c r="L830" s="71"/>
      <c r="M830" s="70"/>
      <c r="N830" s="69"/>
      <c r="O830" s="69"/>
      <c r="P830" s="69"/>
      <c r="Q830" s="73"/>
      <c r="R830" s="69"/>
      <c r="S830" s="74"/>
      <c r="T830" s="69"/>
      <c r="U830" s="21"/>
      <c r="V830" s="21"/>
      <c r="W830" s="20" t="e">
        <f>VLOOKUP(TRIM(X830),X10:Y219,2,FALSE)</f>
        <v>#N/A</v>
      </c>
      <c r="X830" s="168" t="str">
        <f t="shared" si="114"/>
        <v/>
      </c>
      <c r="Y830" s="168">
        <f t="shared" si="115"/>
        <v>0</v>
      </c>
      <c r="Z830" s="168">
        <f t="shared" si="112"/>
        <v>0</v>
      </c>
      <c r="AA830" s="168">
        <f t="shared" si="116"/>
        <v>0</v>
      </c>
      <c r="AB830" s="168">
        <f t="shared" si="117"/>
        <v>0</v>
      </c>
      <c r="AC830" s="168">
        <f t="shared" si="118"/>
        <v>0</v>
      </c>
      <c r="AD830" s="168">
        <f t="shared" si="113"/>
        <v>0</v>
      </c>
      <c r="AE830" s="168">
        <f t="shared" si="119"/>
        <v>0</v>
      </c>
      <c r="AF830" s="170">
        <v>8.1</v>
      </c>
      <c r="AI830" s="1" t="str">
        <f t="shared" si="120"/>
        <v/>
      </c>
      <c r="AN830" s="1" t="str">
        <f t="shared" si="121"/>
        <v>{}</v>
      </c>
    </row>
    <row r="831" spans="1:40" ht="26.25" customHeight="1" x14ac:dyDescent="0.25">
      <c r="A831" s="66"/>
      <c r="B831" s="67"/>
      <c r="C831" s="67"/>
      <c r="D831" s="67"/>
      <c r="E831" s="95" t="s">
        <v>7380</v>
      </c>
      <c r="F831" s="68"/>
      <c r="G831" s="68"/>
      <c r="H831" s="68"/>
      <c r="I831" s="124"/>
      <c r="J831" s="69"/>
      <c r="K831" s="121"/>
      <c r="L831" s="69"/>
      <c r="M831" s="121"/>
      <c r="N831" s="69"/>
      <c r="O831" s="69"/>
      <c r="P831" s="69"/>
      <c r="Q831" s="73"/>
      <c r="R831" s="69"/>
      <c r="S831" s="74"/>
      <c r="T831" s="69"/>
      <c r="U831" s="21"/>
      <c r="V831" s="21"/>
      <c r="W831" s="20" t="e">
        <f>VLOOKUP(TRIM(X831),X10:Y219,2,FALSE)</f>
        <v>#N/A</v>
      </c>
      <c r="X831" s="168" t="str">
        <f t="shared" si="114"/>
        <v/>
      </c>
      <c r="Y831" s="168">
        <f t="shared" si="115"/>
        <v>0</v>
      </c>
      <c r="Z831" s="168">
        <f t="shared" si="112"/>
        <v>0</v>
      </c>
      <c r="AA831" s="168">
        <f t="shared" si="116"/>
        <v>0</v>
      </c>
      <c r="AB831" s="168">
        <f t="shared" si="117"/>
        <v>0</v>
      </c>
      <c r="AC831" s="168">
        <f t="shared" si="118"/>
        <v>0</v>
      </c>
      <c r="AD831" s="168">
        <f t="shared" si="113"/>
        <v>0</v>
      </c>
      <c r="AE831" s="168">
        <f t="shared" si="119"/>
        <v>0</v>
      </c>
      <c r="AF831" s="170">
        <v>8.1</v>
      </c>
      <c r="AI831" s="1" t="str">
        <f t="shared" si="120"/>
        <v/>
      </c>
      <c r="AN831" s="1" t="str">
        <f t="shared" si="121"/>
        <v>{}</v>
      </c>
    </row>
    <row r="832" spans="1:40" ht="26.25" customHeight="1" x14ac:dyDescent="0.25">
      <c r="A832" s="66"/>
      <c r="B832" s="67"/>
      <c r="C832" s="67"/>
      <c r="D832" s="67"/>
      <c r="E832" s="95" t="s">
        <v>7381</v>
      </c>
      <c r="F832" s="68"/>
      <c r="G832" s="68"/>
      <c r="H832" s="68"/>
      <c r="I832" s="124"/>
      <c r="J832" s="69"/>
      <c r="K832" s="121"/>
      <c r="L832" s="71"/>
      <c r="M832" s="70"/>
      <c r="N832" s="69"/>
      <c r="O832" s="69"/>
      <c r="P832" s="69"/>
      <c r="Q832" s="73"/>
      <c r="R832" s="69"/>
      <c r="S832" s="74"/>
      <c r="T832" s="69"/>
      <c r="U832" s="21"/>
      <c r="V832" s="21"/>
      <c r="W832" s="20" t="e">
        <f>VLOOKUP(TRIM(X832),X10:Y219,2,FALSE)</f>
        <v>#N/A</v>
      </c>
      <c r="X832" s="168" t="str">
        <f t="shared" si="114"/>
        <v/>
      </c>
      <c r="Y832" s="168">
        <f t="shared" si="115"/>
        <v>0</v>
      </c>
      <c r="Z832" s="168">
        <f t="shared" si="112"/>
        <v>0</v>
      </c>
      <c r="AA832" s="168">
        <f t="shared" si="116"/>
        <v>0</v>
      </c>
      <c r="AB832" s="168">
        <f t="shared" si="117"/>
        <v>0</v>
      </c>
      <c r="AC832" s="168">
        <f t="shared" si="118"/>
        <v>0</v>
      </c>
      <c r="AD832" s="168">
        <f t="shared" si="113"/>
        <v>0</v>
      </c>
      <c r="AE832" s="168">
        <f t="shared" si="119"/>
        <v>0</v>
      </c>
      <c r="AF832" s="170">
        <v>8.1</v>
      </c>
      <c r="AI832" s="1" t="str">
        <f t="shared" si="120"/>
        <v/>
      </c>
      <c r="AN832" s="1" t="str">
        <f t="shared" si="121"/>
        <v>{}</v>
      </c>
    </row>
    <row r="833" spans="1:40" ht="26.25" customHeight="1" x14ac:dyDescent="0.25">
      <c r="A833" s="66"/>
      <c r="B833" s="67"/>
      <c r="C833" s="67"/>
      <c r="D833" s="67"/>
      <c r="E833" s="95" t="s">
        <v>7382</v>
      </c>
      <c r="F833" s="68"/>
      <c r="G833" s="68"/>
      <c r="H833" s="68"/>
      <c r="I833" s="124"/>
      <c r="J833" s="69"/>
      <c r="K833" s="121"/>
      <c r="L833" s="69"/>
      <c r="M833" s="121"/>
      <c r="N833" s="69"/>
      <c r="O833" s="69"/>
      <c r="P833" s="69"/>
      <c r="Q833" s="73"/>
      <c r="R833" s="69"/>
      <c r="S833" s="74"/>
      <c r="T833" s="69"/>
      <c r="U833" s="21"/>
      <c r="V833" s="21"/>
      <c r="W833" s="20" t="e">
        <f>VLOOKUP(TRIM(X833),X10:Y219,2,FALSE)</f>
        <v>#N/A</v>
      </c>
      <c r="X833" s="168" t="str">
        <f t="shared" si="114"/>
        <v/>
      </c>
      <c r="Y833" s="168">
        <f t="shared" si="115"/>
        <v>0</v>
      </c>
      <c r="Z833" s="168">
        <f t="shared" si="112"/>
        <v>0</v>
      </c>
      <c r="AA833" s="168">
        <f t="shared" si="116"/>
        <v>0</v>
      </c>
      <c r="AB833" s="168">
        <f t="shared" si="117"/>
        <v>0</v>
      </c>
      <c r="AC833" s="168">
        <f t="shared" si="118"/>
        <v>0</v>
      </c>
      <c r="AD833" s="168">
        <f t="shared" si="113"/>
        <v>0</v>
      </c>
      <c r="AE833" s="168">
        <f t="shared" si="119"/>
        <v>0</v>
      </c>
      <c r="AF833" s="170">
        <v>8.1</v>
      </c>
      <c r="AI833" s="1" t="str">
        <f t="shared" si="120"/>
        <v/>
      </c>
      <c r="AN833" s="1" t="str">
        <f t="shared" si="121"/>
        <v>{}</v>
      </c>
    </row>
    <row r="834" spans="1:40" ht="26.25" customHeight="1" x14ac:dyDescent="0.25">
      <c r="A834" s="66"/>
      <c r="B834" s="67"/>
      <c r="C834" s="67"/>
      <c r="D834" s="67"/>
      <c r="E834" s="95" t="s">
        <v>7383</v>
      </c>
      <c r="F834" s="68"/>
      <c r="G834" s="68"/>
      <c r="H834" s="68"/>
      <c r="I834" s="124"/>
      <c r="J834" s="69"/>
      <c r="K834" s="121"/>
      <c r="L834" s="71"/>
      <c r="M834" s="70"/>
      <c r="N834" s="69"/>
      <c r="O834" s="69"/>
      <c r="P834" s="69"/>
      <c r="Q834" s="73"/>
      <c r="R834" s="69"/>
      <c r="S834" s="74"/>
      <c r="T834" s="69"/>
      <c r="U834" s="21"/>
      <c r="V834" s="21"/>
      <c r="W834" s="20" t="e">
        <f>VLOOKUP(TRIM(X834),X10:Y219,2,FALSE)</f>
        <v>#N/A</v>
      </c>
      <c r="X834" s="168" t="str">
        <f t="shared" si="114"/>
        <v/>
      </c>
      <c r="Y834" s="168">
        <f t="shared" si="115"/>
        <v>0</v>
      </c>
      <c r="Z834" s="168">
        <f t="shared" si="112"/>
        <v>0</v>
      </c>
      <c r="AA834" s="168">
        <f t="shared" si="116"/>
        <v>0</v>
      </c>
      <c r="AB834" s="168">
        <f t="shared" si="117"/>
        <v>0</v>
      </c>
      <c r="AC834" s="168">
        <f t="shared" si="118"/>
        <v>0</v>
      </c>
      <c r="AD834" s="168">
        <f t="shared" si="113"/>
        <v>0</v>
      </c>
      <c r="AE834" s="168">
        <f t="shared" si="119"/>
        <v>0</v>
      </c>
      <c r="AF834" s="170">
        <v>9.1999999999999993</v>
      </c>
      <c r="AI834" s="1" t="str">
        <f t="shared" si="120"/>
        <v/>
      </c>
      <c r="AN834" s="1" t="str">
        <f t="shared" si="121"/>
        <v>{}</v>
      </c>
    </row>
    <row r="835" spans="1:40" ht="26.25" customHeight="1" x14ac:dyDescent="0.25">
      <c r="A835" s="66"/>
      <c r="B835" s="67"/>
      <c r="C835" s="67"/>
      <c r="D835" s="67"/>
      <c r="E835" s="95" t="s">
        <v>7384</v>
      </c>
      <c r="F835" s="68"/>
      <c r="G835" s="68"/>
      <c r="H835" s="68"/>
      <c r="I835" s="124"/>
      <c r="J835" s="69"/>
      <c r="K835" s="121"/>
      <c r="L835" s="69"/>
      <c r="M835" s="121"/>
      <c r="N835" s="69"/>
      <c r="O835" s="69"/>
      <c r="P835" s="69"/>
      <c r="Q835" s="73"/>
      <c r="R835" s="69"/>
      <c r="S835" s="74"/>
      <c r="T835" s="69"/>
      <c r="U835" s="21"/>
      <c r="V835" s="21"/>
      <c r="W835" s="20" t="e">
        <f>VLOOKUP(TRIM(X835),X10:Y219,2,FALSE)</f>
        <v>#N/A</v>
      </c>
      <c r="X835" s="168" t="str">
        <f t="shared" si="114"/>
        <v/>
      </c>
      <c r="Y835" s="168">
        <f t="shared" si="115"/>
        <v>0</v>
      </c>
      <c r="Z835" s="168">
        <f t="shared" si="112"/>
        <v>0</v>
      </c>
      <c r="AA835" s="168">
        <f t="shared" si="116"/>
        <v>0</v>
      </c>
      <c r="AB835" s="168">
        <f t="shared" si="117"/>
        <v>0</v>
      </c>
      <c r="AC835" s="168">
        <f t="shared" si="118"/>
        <v>0</v>
      </c>
      <c r="AD835" s="168">
        <f t="shared" si="113"/>
        <v>0</v>
      </c>
      <c r="AE835" s="168">
        <f t="shared" si="119"/>
        <v>0</v>
      </c>
      <c r="AF835" s="170" t="s">
        <v>821</v>
      </c>
      <c r="AI835" s="1" t="str">
        <f t="shared" si="120"/>
        <v/>
      </c>
      <c r="AN835" s="1" t="str">
        <f t="shared" si="121"/>
        <v>{}</v>
      </c>
    </row>
    <row r="836" spans="1:40" ht="26.25" customHeight="1" x14ac:dyDescent="0.25">
      <c r="A836" s="66"/>
      <c r="B836" s="67"/>
      <c r="C836" s="67"/>
      <c r="D836" s="67"/>
      <c r="E836" s="95" t="s">
        <v>7385</v>
      </c>
      <c r="F836" s="68"/>
      <c r="G836" s="68"/>
      <c r="H836" s="68"/>
      <c r="I836" s="124"/>
      <c r="J836" s="69"/>
      <c r="K836" s="121"/>
      <c r="L836" s="71"/>
      <c r="M836" s="70"/>
      <c r="N836" s="69"/>
      <c r="O836" s="69"/>
      <c r="P836" s="69"/>
      <c r="Q836" s="73"/>
      <c r="R836" s="69"/>
      <c r="S836" s="74"/>
      <c r="T836" s="69"/>
      <c r="U836" s="21"/>
      <c r="V836" s="21"/>
      <c r="W836" s="20" t="e">
        <f>VLOOKUP(TRIM(X836),X10:Y219,2,FALSE)</f>
        <v>#N/A</v>
      </c>
      <c r="X836" s="168" t="str">
        <f t="shared" si="114"/>
        <v/>
      </c>
      <c r="Y836" s="168">
        <f t="shared" si="115"/>
        <v>0</v>
      </c>
      <c r="Z836" s="168">
        <f t="shared" si="112"/>
        <v>0</v>
      </c>
      <c r="AA836" s="168">
        <f t="shared" si="116"/>
        <v>0</v>
      </c>
      <c r="AB836" s="168">
        <f t="shared" si="117"/>
        <v>0</v>
      </c>
      <c r="AC836" s="168">
        <f t="shared" si="118"/>
        <v>0</v>
      </c>
      <c r="AD836" s="168">
        <f t="shared" si="113"/>
        <v>0</v>
      </c>
      <c r="AE836" s="168">
        <f t="shared" si="119"/>
        <v>0</v>
      </c>
      <c r="AF836" s="170" t="s">
        <v>821</v>
      </c>
      <c r="AI836" s="1" t="str">
        <f t="shared" si="120"/>
        <v/>
      </c>
      <c r="AN836" s="1" t="str">
        <f t="shared" si="121"/>
        <v>{}</v>
      </c>
    </row>
    <row r="837" spans="1:40" ht="26.25" customHeight="1" x14ac:dyDescent="0.25">
      <c r="A837" s="66"/>
      <c r="B837" s="67"/>
      <c r="C837" s="67"/>
      <c r="D837" s="67"/>
      <c r="E837" s="95" t="s">
        <v>7386</v>
      </c>
      <c r="F837" s="68"/>
      <c r="G837" s="68"/>
      <c r="H837" s="68"/>
      <c r="I837" s="124"/>
      <c r="J837" s="69"/>
      <c r="K837" s="121"/>
      <c r="L837" s="69"/>
      <c r="M837" s="121"/>
      <c r="N837" s="69"/>
      <c r="O837" s="69"/>
      <c r="P837" s="69"/>
      <c r="Q837" s="73"/>
      <c r="R837" s="69"/>
      <c r="S837" s="74"/>
      <c r="T837" s="69"/>
      <c r="U837" s="21"/>
      <c r="V837" s="21"/>
      <c r="W837" s="20" t="e">
        <f>VLOOKUP(TRIM(X837),X10:Y219,2,FALSE)</f>
        <v>#N/A</v>
      </c>
      <c r="X837" s="168" t="str">
        <f t="shared" si="114"/>
        <v/>
      </c>
      <c r="Y837" s="168">
        <f t="shared" si="115"/>
        <v>0</v>
      </c>
      <c r="Z837" s="168">
        <f t="shared" si="112"/>
        <v>0</v>
      </c>
      <c r="AA837" s="168">
        <f t="shared" si="116"/>
        <v>0</v>
      </c>
      <c r="AB837" s="168">
        <f t="shared" si="117"/>
        <v>0</v>
      </c>
      <c r="AC837" s="168">
        <f t="shared" si="118"/>
        <v>0</v>
      </c>
      <c r="AD837" s="168">
        <f t="shared" si="113"/>
        <v>0</v>
      </c>
      <c r="AE837" s="168">
        <f t="shared" si="119"/>
        <v>0</v>
      </c>
      <c r="AF837" s="170" t="s">
        <v>821</v>
      </c>
      <c r="AI837" s="1" t="str">
        <f t="shared" si="120"/>
        <v/>
      </c>
      <c r="AN837" s="1" t="str">
        <f t="shared" si="121"/>
        <v>{}</v>
      </c>
    </row>
    <row r="838" spans="1:40" ht="26.25" customHeight="1" x14ac:dyDescent="0.25">
      <c r="A838" s="66"/>
      <c r="B838" s="67"/>
      <c r="C838" s="67"/>
      <c r="D838" s="67"/>
      <c r="E838" s="95" t="s">
        <v>7387</v>
      </c>
      <c r="F838" s="68"/>
      <c r="G838" s="68"/>
      <c r="H838" s="68"/>
      <c r="I838" s="124"/>
      <c r="J838" s="69"/>
      <c r="K838" s="121"/>
      <c r="L838" s="71"/>
      <c r="M838" s="70"/>
      <c r="N838" s="69"/>
      <c r="O838" s="69"/>
      <c r="P838" s="69"/>
      <c r="Q838" s="73"/>
      <c r="R838" s="69"/>
      <c r="S838" s="74"/>
      <c r="T838" s="69"/>
      <c r="U838" s="21"/>
      <c r="V838" s="21"/>
      <c r="W838" s="20" t="e">
        <f>VLOOKUP(TRIM(X838),X10:Y219,2,FALSE)</f>
        <v>#N/A</v>
      </c>
      <c r="X838" s="168" t="str">
        <f t="shared" si="114"/>
        <v/>
      </c>
      <c r="Y838" s="168">
        <f t="shared" si="115"/>
        <v>0</v>
      </c>
      <c r="Z838" s="168">
        <f t="shared" si="112"/>
        <v>0</v>
      </c>
      <c r="AA838" s="168">
        <f t="shared" si="116"/>
        <v>0</v>
      </c>
      <c r="AB838" s="168">
        <f t="shared" si="117"/>
        <v>0</v>
      </c>
      <c r="AC838" s="168">
        <f t="shared" si="118"/>
        <v>0</v>
      </c>
      <c r="AD838" s="168">
        <f t="shared" si="113"/>
        <v>0</v>
      </c>
      <c r="AE838" s="168">
        <f t="shared" si="119"/>
        <v>0</v>
      </c>
      <c r="AF838" s="170">
        <v>8.9</v>
      </c>
      <c r="AI838" s="1" t="str">
        <f t="shared" si="120"/>
        <v/>
      </c>
      <c r="AN838" s="1" t="str">
        <f t="shared" si="121"/>
        <v>{}</v>
      </c>
    </row>
    <row r="839" spans="1:40" ht="26.25" customHeight="1" x14ac:dyDescent="0.25">
      <c r="A839" s="66"/>
      <c r="B839" s="67"/>
      <c r="C839" s="67"/>
      <c r="D839" s="67"/>
      <c r="E839" s="95" t="s">
        <v>7388</v>
      </c>
      <c r="F839" s="68"/>
      <c r="G839" s="68"/>
      <c r="H839" s="68"/>
      <c r="I839" s="124"/>
      <c r="J839" s="69"/>
      <c r="K839" s="121"/>
      <c r="L839" s="69"/>
      <c r="M839" s="121"/>
      <c r="N839" s="69"/>
      <c r="O839" s="69"/>
      <c r="P839" s="69"/>
      <c r="Q839" s="73"/>
      <c r="R839" s="69"/>
      <c r="S839" s="74"/>
      <c r="T839" s="69"/>
      <c r="U839" s="21"/>
      <c r="V839" s="21"/>
      <c r="W839" s="20" t="e">
        <f>VLOOKUP(TRIM(X839),X10:Y219,2,FALSE)</f>
        <v>#N/A</v>
      </c>
      <c r="X839" s="168" t="str">
        <f t="shared" si="114"/>
        <v/>
      </c>
      <c r="Y839" s="168">
        <f t="shared" si="115"/>
        <v>0</v>
      </c>
      <c r="Z839" s="168">
        <f t="shared" si="112"/>
        <v>0</v>
      </c>
      <c r="AA839" s="168">
        <f t="shared" si="116"/>
        <v>0</v>
      </c>
      <c r="AB839" s="168">
        <f t="shared" si="117"/>
        <v>0</v>
      </c>
      <c r="AC839" s="168">
        <f t="shared" si="118"/>
        <v>0</v>
      </c>
      <c r="AD839" s="168">
        <f t="shared" si="113"/>
        <v>0</v>
      </c>
      <c r="AE839" s="168">
        <f t="shared" si="119"/>
        <v>0</v>
      </c>
      <c r="AF839" s="170">
        <v>8.9</v>
      </c>
      <c r="AI839" s="1" t="str">
        <f t="shared" si="120"/>
        <v/>
      </c>
      <c r="AN839" s="1" t="str">
        <f t="shared" si="121"/>
        <v>{}</v>
      </c>
    </row>
    <row r="840" spans="1:40" ht="26.25" customHeight="1" x14ac:dyDescent="0.25">
      <c r="A840" s="66"/>
      <c r="B840" s="67"/>
      <c r="C840" s="67"/>
      <c r="D840" s="67"/>
      <c r="E840" s="95" t="s">
        <v>7389</v>
      </c>
      <c r="F840" s="68"/>
      <c r="G840" s="68"/>
      <c r="H840" s="68"/>
      <c r="I840" s="124"/>
      <c r="J840" s="69"/>
      <c r="K840" s="121"/>
      <c r="L840" s="71"/>
      <c r="M840" s="70"/>
      <c r="N840" s="69"/>
      <c r="O840" s="69"/>
      <c r="P840" s="69"/>
      <c r="Q840" s="73"/>
      <c r="R840" s="69"/>
      <c r="S840" s="74"/>
      <c r="T840" s="69"/>
      <c r="U840" s="21"/>
      <c r="V840" s="21"/>
      <c r="W840" s="20" t="e">
        <f>VLOOKUP(TRIM(X840),X10:Y219,2,FALSE)</f>
        <v>#N/A</v>
      </c>
      <c r="X840" s="168" t="str">
        <f t="shared" si="114"/>
        <v/>
      </c>
      <c r="Y840" s="168">
        <f t="shared" si="115"/>
        <v>0</v>
      </c>
      <c r="Z840" s="168">
        <f t="shared" si="112"/>
        <v>0</v>
      </c>
      <c r="AA840" s="168">
        <f t="shared" si="116"/>
        <v>0</v>
      </c>
      <c r="AB840" s="168">
        <f t="shared" si="117"/>
        <v>0</v>
      </c>
      <c r="AC840" s="168">
        <f t="shared" si="118"/>
        <v>0</v>
      </c>
      <c r="AD840" s="168">
        <f t="shared" si="113"/>
        <v>0</v>
      </c>
      <c r="AE840" s="168">
        <f t="shared" si="119"/>
        <v>0</v>
      </c>
      <c r="AF840" s="170">
        <v>8.9</v>
      </c>
      <c r="AI840" s="1" t="str">
        <f t="shared" si="120"/>
        <v/>
      </c>
      <c r="AN840" s="1" t="str">
        <f t="shared" si="121"/>
        <v>{}</v>
      </c>
    </row>
    <row r="841" spans="1:40" ht="26.25" customHeight="1" x14ac:dyDescent="0.25">
      <c r="A841" s="66"/>
      <c r="B841" s="67"/>
      <c r="C841" s="67"/>
      <c r="D841" s="67"/>
      <c r="E841" s="95" t="s">
        <v>7390</v>
      </c>
      <c r="F841" s="68"/>
      <c r="G841" s="68"/>
      <c r="H841" s="68"/>
      <c r="I841" s="124"/>
      <c r="J841" s="69"/>
      <c r="K841" s="121"/>
      <c r="L841" s="69"/>
      <c r="M841" s="121"/>
      <c r="N841" s="69"/>
      <c r="O841" s="69"/>
      <c r="P841" s="69"/>
      <c r="Q841" s="73"/>
      <c r="R841" s="69"/>
      <c r="S841" s="74"/>
      <c r="T841" s="69"/>
      <c r="U841" s="21"/>
      <c r="V841" s="21"/>
      <c r="W841" s="20" t="e">
        <f>VLOOKUP(TRIM(X841),X10:Y219,2,FALSE)</f>
        <v>#N/A</v>
      </c>
      <c r="X841" s="168" t="str">
        <f t="shared" si="114"/>
        <v/>
      </c>
      <c r="Y841" s="168">
        <f t="shared" si="115"/>
        <v>0</v>
      </c>
      <c r="Z841" s="168">
        <f t="shared" si="112"/>
        <v>0</v>
      </c>
      <c r="AA841" s="168">
        <f t="shared" si="116"/>
        <v>0</v>
      </c>
      <c r="AB841" s="168">
        <f t="shared" si="117"/>
        <v>0</v>
      </c>
      <c r="AC841" s="168">
        <f t="shared" si="118"/>
        <v>0</v>
      </c>
      <c r="AD841" s="168">
        <f t="shared" si="113"/>
        <v>0</v>
      </c>
      <c r="AE841" s="168">
        <f t="shared" si="119"/>
        <v>0</v>
      </c>
      <c r="AF841" s="170">
        <v>8.9</v>
      </c>
      <c r="AI841" s="1" t="str">
        <f t="shared" si="120"/>
        <v/>
      </c>
      <c r="AN841" s="1" t="str">
        <f t="shared" si="121"/>
        <v>{}</v>
      </c>
    </row>
    <row r="842" spans="1:40" ht="26.25" customHeight="1" x14ac:dyDescent="0.25">
      <c r="A842" s="66"/>
      <c r="B842" s="67"/>
      <c r="C842" s="67"/>
      <c r="D842" s="67"/>
      <c r="E842" s="95" t="s">
        <v>7391</v>
      </c>
      <c r="F842" s="68"/>
      <c r="G842" s="68"/>
      <c r="H842" s="68"/>
      <c r="I842" s="124"/>
      <c r="J842" s="69"/>
      <c r="K842" s="121"/>
      <c r="L842" s="71"/>
      <c r="M842" s="70"/>
      <c r="N842" s="69"/>
      <c r="O842" s="69"/>
      <c r="P842" s="69"/>
      <c r="Q842" s="73"/>
      <c r="R842" s="69"/>
      <c r="S842" s="74"/>
      <c r="T842" s="69"/>
      <c r="U842" s="21"/>
      <c r="V842" s="21"/>
      <c r="W842" s="20" t="e">
        <f>VLOOKUP(TRIM(X842),X10:Y219,2,FALSE)</f>
        <v>#N/A</v>
      </c>
      <c r="X842" s="168" t="str">
        <f t="shared" si="114"/>
        <v/>
      </c>
      <c r="Y842" s="168">
        <f t="shared" si="115"/>
        <v>0</v>
      </c>
      <c r="Z842" s="168">
        <f t="shared" si="112"/>
        <v>0</v>
      </c>
      <c r="AA842" s="168">
        <f t="shared" si="116"/>
        <v>0</v>
      </c>
      <c r="AB842" s="168">
        <f t="shared" si="117"/>
        <v>0</v>
      </c>
      <c r="AC842" s="168">
        <f t="shared" si="118"/>
        <v>0</v>
      </c>
      <c r="AD842" s="168">
        <f t="shared" si="113"/>
        <v>0</v>
      </c>
      <c r="AE842" s="168">
        <f t="shared" si="119"/>
        <v>0</v>
      </c>
      <c r="AF842" s="170">
        <v>8.9</v>
      </c>
      <c r="AI842" s="1" t="str">
        <f t="shared" si="120"/>
        <v/>
      </c>
      <c r="AN842" s="1" t="str">
        <f t="shared" si="121"/>
        <v>{}</v>
      </c>
    </row>
    <row r="843" spans="1:40" ht="26.25" customHeight="1" x14ac:dyDescent="0.25">
      <c r="A843" s="66"/>
      <c r="B843" s="67"/>
      <c r="C843" s="67"/>
      <c r="D843" s="67"/>
      <c r="E843" s="95" t="s">
        <v>7392</v>
      </c>
      <c r="F843" s="68"/>
      <c r="G843" s="68"/>
      <c r="H843" s="68"/>
      <c r="I843" s="124"/>
      <c r="J843" s="69"/>
      <c r="K843" s="121"/>
      <c r="L843" s="69"/>
      <c r="M843" s="121"/>
      <c r="N843" s="69"/>
      <c r="O843" s="69"/>
      <c r="P843" s="69"/>
      <c r="Q843" s="73"/>
      <c r="R843" s="69"/>
      <c r="S843" s="74"/>
      <c r="T843" s="69"/>
      <c r="U843" s="21"/>
      <c r="V843" s="21"/>
      <c r="W843" s="20" t="e">
        <f>VLOOKUP(TRIM(X843),X10:Y219,2,FALSE)</f>
        <v>#N/A</v>
      </c>
      <c r="X843" s="168" t="str">
        <f t="shared" si="114"/>
        <v/>
      </c>
      <c r="Y843" s="168">
        <f t="shared" si="115"/>
        <v>0</v>
      </c>
      <c r="Z843" s="168">
        <f t="shared" si="112"/>
        <v>0</v>
      </c>
      <c r="AA843" s="168">
        <f t="shared" si="116"/>
        <v>0</v>
      </c>
      <c r="AB843" s="168">
        <f t="shared" si="117"/>
        <v>0</v>
      </c>
      <c r="AC843" s="168">
        <f t="shared" si="118"/>
        <v>0</v>
      </c>
      <c r="AD843" s="168">
        <f t="shared" si="113"/>
        <v>0</v>
      </c>
      <c r="AE843" s="168">
        <f t="shared" si="119"/>
        <v>0</v>
      </c>
      <c r="AF843" s="170">
        <v>8.9</v>
      </c>
      <c r="AI843" s="1" t="str">
        <f t="shared" si="120"/>
        <v/>
      </c>
      <c r="AN843" s="1" t="str">
        <f t="shared" si="121"/>
        <v>{}</v>
      </c>
    </row>
    <row r="844" spans="1:40" ht="26.25" customHeight="1" x14ac:dyDescent="0.25">
      <c r="A844" s="66"/>
      <c r="B844" s="67"/>
      <c r="C844" s="67"/>
      <c r="D844" s="67"/>
      <c r="E844" s="95" t="s">
        <v>7393</v>
      </c>
      <c r="F844" s="68"/>
      <c r="G844" s="68"/>
      <c r="H844" s="68"/>
      <c r="I844" s="124"/>
      <c r="J844" s="69"/>
      <c r="K844" s="121"/>
      <c r="L844" s="71"/>
      <c r="M844" s="70"/>
      <c r="N844" s="69"/>
      <c r="O844" s="69"/>
      <c r="P844" s="69"/>
      <c r="Q844" s="73"/>
      <c r="R844" s="69"/>
      <c r="S844" s="74"/>
      <c r="T844" s="69"/>
      <c r="U844" s="21"/>
      <c r="V844" s="21"/>
      <c r="W844" s="20" t="e">
        <f>VLOOKUP(TRIM(X844),X10:Y219,2,FALSE)</f>
        <v>#N/A</v>
      </c>
      <c r="X844" s="168" t="str">
        <f t="shared" si="114"/>
        <v/>
      </c>
      <c r="Y844" s="168">
        <f t="shared" si="115"/>
        <v>0</v>
      </c>
      <c r="Z844" s="168">
        <f t="shared" si="112"/>
        <v>0</v>
      </c>
      <c r="AA844" s="168">
        <f t="shared" si="116"/>
        <v>0</v>
      </c>
      <c r="AB844" s="168">
        <f t="shared" si="117"/>
        <v>0</v>
      </c>
      <c r="AC844" s="168">
        <f t="shared" si="118"/>
        <v>0</v>
      </c>
      <c r="AD844" s="168">
        <f t="shared" si="113"/>
        <v>0</v>
      </c>
      <c r="AE844" s="168">
        <f t="shared" si="119"/>
        <v>0</v>
      </c>
      <c r="AF844" s="170">
        <v>8.9</v>
      </c>
      <c r="AI844" s="1" t="str">
        <f t="shared" si="120"/>
        <v/>
      </c>
      <c r="AN844" s="1" t="str">
        <f t="shared" si="121"/>
        <v>{}</v>
      </c>
    </row>
    <row r="845" spans="1:40" ht="26.25" customHeight="1" x14ac:dyDescent="0.25">
      <c r="A845" s="66"/>
      <c r="B845" s="67"/>
      <c r="C845" s="67"/>
      <c r="D845" s="67"/>
      <c r="E845" s="95" t="s">
        <v>7394</v>
      </c>
      <c r="F845" s="68"/>
      <c r="G845" s="68"/>
      <c r="H845" s="68"/>
      <c r="I845" s="124"/>
      <c r="J845" s="69"/>
      <c r="K845" s="121"/>
      <c r="L845" s="69"/>
      <c r="M845" s="121"/>
      <c r="N845" s="69"/>
      <c r="O845" s="69"/>
      <c r="P845" s="69"/>
      <c r="Q845" s="73"/>
      <c r="R845" s="69"/>
      <c r="S845" s="74"/>
      <c r="T845" s="69"/>
      <c r="U845" s="21"/>
      <c r="V845" s="21"/>
      <c r="W845" s="20" t="e">
        <f>VLOOKUP(TRIM(X845),X10:Y219,2,FALSE)</f>
        <v>#N/A</v>
      </c>
      <c r="X845" s="168" t="str">
        <f t="shared" si="114"/>
        <v/>
      </c>
      <c r="Y845" s="168">
        <f t="shared" si="115"/>
        <v>0</v>
      </c>
      <c r="Z845" s="168">
        <f t="shared" si="112"/>
        <v>0</v>
      </c>
      <c r="AA845" s="168">
        <f t="shared" si="116"/>
        <v>0</v>
      </c>
      <c r="AB845" s="168">
        <f t="shared" si="117"/>
        <v>0</v>
      </c>
      <c r="AC845" s="168">
        <f t="shared" si="118"/>
        <v>0</v>
      </c>
      <c r="AD845" s="168">
        <f t="shared" si="113"/>
        <v>0</v>
      </c>
      <c r="AE845" s="168">
        <f t="shared" si="119"/>
        <v>0</v>
      </c>
      <c r="AF845" s="170" t="s">
        <v>821</v>
      </c>
      <c r="AI845" s="1" t="str">
        <f t="shared" si="120"/>
        <v/>
      </c>
      <c r="AN845" s="1" t="str">
        <f t="shared" si="121"/>
        <v>{}</v>
      </c>
    </row>
    <row r="846" spans="1:40" ht="26.25" customHeight="1" x14ac:dyDescent="0.25">
      <c r="A846" s="66"/>
      <c r="B846" s="67"/>
      <c r="C846" s="67"/>
      <c r="D846" s="67"/>
      <c r="E846" s="95" t="s">
        <v>7395</v>
      </c>
      <c r="F846" s="68"/>
      <c r="G846" s="68"/>
      <c r="H846" s="68"/>
      <c r="I846" s="124"/>
      <c r="J846" s="69"/>
      <c r="K846" s="121"/>
      <c r="L846" s="71"/>
      <c r="M846" s="70"/>
      <c r="N846" s="69"/>
      <c r="O846" s="69"/>
      <c r="P846" s="69"/>
      <c r="Q846" s="73"/>
      <c r="R846" s="69"/>
      <c r="S846" s="74"/>
      <c r="T846" s="69"/>
      <c r="U846" s="21"/>
      <c r="V846" s="21"/>
      <c r="W846" s="20" t="e">
        <f>VLOOKUP(TRIM(X846),X10:Y219,2,FALSE)</f>
        <v>#N/A</v>
      </c>
      <c r="X846" s="168" t="str">
        <f t="shared" si="114"/>
        <v/>
      </c>
      <c r="Y846" s="168">
        <f t="shared" si="115"/>
        <v>0</v>
      </c>
      <c r="Z846" s="168">
        <f t="shared" si="112"/>
        <v>0</v>
      </c>
      <c r="AA846" s="168">
        <f t="shared" si="116"/>
        <v>0</v>
      </c>
      <c r="AB846" s="168">
        <f t="shared" si="117"/>
        <v>0</v>
      </c>
      <c r="AC846" s="168">
        <f t="shared" si="118"/>
        <v>0</v>
      </c>
      <c r="AD846" s="168">
        <f t="shared" si="113"/>
        <v>0</v>
      </c>
      <c r="AE846" s="168">
        <f t="shared" si="119"/>
        <v>0</v>
      </c>
      <c r="AF846" s="170" t="s">
        <v>821</v>
      </c>
      <c r="AI846" s="1" t="str">
        <f t="shared" si="120"/>
        <v/>
      </c>
      <c r="AN846" s="1" t="str">
        <f t="shared" si="121"/>
        <v>{}</v>
      </c>
    </row>
    <row r="847" spans="1:40" ht="26.25" customHeight="1" x14ac:dyDescent="0.25">
      <c r="A847" s="66"/>
      <c r="B847" s="67"/>
      <c r="C847" s="67"/>
      <c r="D847" s="67"/>
      <c r="E847" s="95" t="s">
        <v>7396</v>
      </c>
      <c r="F847" s="68"/>
      <c r="G847" s="68"/>
      <c r="H847" s="68"/>
      <c r="I847" s="124"/>
      <c r="J847" s="69"/>
      <c r="K847" s="121"/>
      <c r="L847" s="69"/>
      <c r="M847" s="121"/>
      <c r="N847" s="69"/>
      <c r="O847" s="69"/>
      <c r="P847" s="69"/>
      <c r="Q847" s="73"/>
      <c r="R847" s="69"/>
      <c r="S847" s="74"/>
      <c r="T847" s="69"/>
      <c r="U847" s="21"/>
      <c r="V847" s="21"/>
      <c r="W847" s="20" t="e">
        <f>VLOOKUP(TRIM(X847),X10:Y219,2,FALSE)</f>
        <v>#N/A</v>
      </c>
      <c r="X847" s="168" t="str">
        <f t="shared" si="114"/>
        <v/>
      </c>
      <c r="Y847" s="168">
        <f t="shared" si="115"/>
        <v>0</v>
      </c>
      <c r="Z847" s="168">
        <f t="shared" si="112"/>
        <v>0</v>
      </c>
      <c r="AA847" s="168">
        <f t="shared" si="116"/>
        <v>0</v>
      </c>
      <c r="AB847" s="168">
        <f t="shared" si="117"/>
        <v>0</v>
      </c>
      <c r="AC847" s="168">
        <f t="shared" si="118"/>
        <v>0</v>
      </c>
      <c r="AD847" s="168">
        <f t="shared" si="113"/>
        <v>0</v>
      </c>
      <c r="AE847" s="168">
        <f t="shared" si="119"/>
        <v>0</v>
      </c>
      <c r="AF847" s="170" t="s">
        <v>821</v>
      </c>
      <c r="AI847" s="171" t="str">
        <f t="shared" si="120"/>
        <v/>
      </c>
      <c r="AN847" s="1" t="str">
        <f t="shared" si="121"/>
        <v>{}</v>
      </c>
    </row>
    <row r="848" spans="1:40" ht="26.25" customHeight="1" x14ac:dyDescent="0.25">
      <c r="A848" s="66"/>
      <c r="B848" s="67"/>
      <c r="C848" s="67"/>
      <c r="D848" s="67"/>
      <c r="E848" s="95" t="s">
        <v>7397</v>
      </c>
      <c r="F848" s="68"/>
      <c r="G848" s="68"/>
      <c r="H848" s="68"/>
      <c r="I848" s="124"/>
      <c r="J848" s="69"/>
      <c r="K848" s="121"/>
      <c r="L848" s="71"/>
      <c r="M848" s="70"/>
      <c r="N848" s="69"/>
      <c r="O848" s="69"/>
      <c r="P848" s="69"/>
      <c r="Q848" s="73"/>
      <c r="R848" s="69"/>
      <c r="S848" s="74"/>
      <c r="T848" s="69"/>
      <c r="U848" s="21"/>
      <c r="V848" s="21"/>
      <c r="W848" s="20" t="e">
        <f>VLOOKUP(TRIM(X848),X10:Y219,2,FALSE)</f>
        <v>#N/A</v>
      </c>
      <c r="X848" s="168" t="str">
        <f t="shared" si="114"/>
        <v/>
      </c>
      <c r="Y848" s="168">
        <f t="shared" si="115"/>
        <v>0</v>
      </c>
      <c r="Z848" s="168">
        <f t="shared" si="112"/>
        <v>0</v>
      </c>
      <c r="AA848" s="168">
        <f t="shared" si="116"/>
        <v>0</v>
      </c>
      <c r="AB848" s="168">
        <f t="shared" si="117"/>
        <v>0</v>
      </c>
      <c r="AC848" s="168">
        <f t="shared" si="118"/>
        <v>0</v>
      </c>
      <c r="AD848" s="168">
        <f t="shared" si="113"/>
        <v>0</v>
      </c>
      <c r="AE848" s="168">
        <f t="shared" si="119"/>
        <v>0</v>
      </c>
      <c r="AF848" s="170" t="s">
        <v>821</v>
      </c>
      <c r="AI848" s="171" t="str">
        <f t="shared" si="120"/>
        <v/>
      </c>
      <c r="AN848" s="1" t="str">
        <f t="shared" si="121"/>
        <v>{}</v>
      </c>
    </row>
    <row r="849" spans="1:40" ht="26.25" customHeight="1" x14ac:dyDescent="0.25">
      <c r="A849" s="66"/>
      <c r="B849" s="67"/>
      <c r="C849" s="67"/>
      <c r="D849" s="67"/>
      <c r="E849" s="95" t="s">
        <v>7398</v>
      </c>
      <c r="F849" s="68"/>
      <c r="G849" s="68"/>
      <c r="H849" s="68"/>
      <c r="I849" s="124"/>
      <c r="J849" s="69"/>
      <c r="K849" s="121"/>
      <c r="L849" s="69"/>
      <c r="M849" s="121"/>
      <c r="N849" s="69"/>
      <c r="O849" s="69"/>
      <c r="P849" s="69"/>
      <c r="Q849" s="73"/>
      <c r="R849" s="69"/>
      <c r="S849" s="74"/>
      <c r="T849" s="69"/>
      <c r="U849" s="21"/>
      <c r="V849" s="21"/>
      <c r="W849" s="20" t="e">
        <f>VLOOKUP(TRIM(X849),X10:Y219,2,FALSE)</f>
        <v>#N/A</v>
      </c>
      <c r="X849" s="168" t="str">
        <f t="shared" si="114"/>
        <v/>
      </c>
      <c r="Y849" s="168">
        <f t="shared" si="115"/>
        <v>0</v>
      </c>
      <c r="Z849" s="168">
        <f t="shared" si="112"/>
        <v>0</v>
      </c>
      <c r="AA849" s="168">
        <f t="shared" si="116"/>
        <v>0</v>
      </c>
      <c r="AB849" s="168">
        <f t="shared" si="117"/>
        <v>0</v>
      </c>
      <c r="AC849" s="168">
        <f t="shared" si="118"/>
        <v>0</v>
      </c>
      <c r="AD849" s="168">
        <f t="shared" si="113"/>
        <v>0</v>
      </c>
      <c r="AE849" s="168">
        <f t="shared" si="119"/>
        <v>0</v>
      </c>
      <c r="AF849" s="170">
        <v>8.5</v>
      </c>
      <c r="AI849" s="1" t="str">
        <f t="shared" si="120"/>
        <v/>
      </c>
      <c r="AN849" s="1" t="str">
        <f t="shared" si="121"/>
        <v>{}</v>
      </c>
    </row>
    <row r="850" spans="1:40" ht="26.25" customHeight="1" x14ac:dyDescent="0.25">
      <c r="A850" s="66"/>
      <c r="B850" s="67"/>
      <c r="C850" s="67"/>
      <c r="D850" s="67"/>
      <c r="E850" s="95" t="s">
        <v>7399</v>
      </c>
      <c r="F850" s="68"/>
      <c r="G850" s="68"/>
      <c r="H850" s="68"/>
      <c r="I850" s="124"/>
      <c r="J850" s="69"/>
      <c r="K850" s="121"/>
      <c r="L850" s="71"/>
      <c r="M850" s="70"/>
      <c r="N850" s="69"/>
      <c r="O850" s="69"/>
      <c r="P850" s="69"/>
      <c r="Q850" s="73"/>
      <c r="R850" s="69"/>
      <c r="S850" s="74"/>
      <c r="T850" s="69"/>
      <c r="U850" s="21"/>
      <c r="V850" s="21"/>
      <c r="W850" s="20" t="e">
        <f>VLOOKUP(TRIM(X850),X10:Y219,2,FALSE)</f>
        <v>#N/A</v>
      </c>
      <c r="X850" s="168" t="str">
        <f t="shared" si="114"/>
        <v/>
      </c>
      <c r="Y850" s="168">
        <f t="shared" si="115"/>
        <v>0</v>
      </c>
      <c r="Z850" s="168">
        <f t="shared" si="112"/>
        <v>0</v>
      </c>
      <c r="AA850" s="168">
        <f t="shared" si="116"/>
        <v>0</v>
      </c>
      <c r="AB850" s="168">
        <f t="shared" si="117"/>
        <v>0</v>
      </c>
      <c r="AC850" s="168">
        <f t="shared" si="118"/>
        <v>0</v>
      </c>
      <c r="AD850" s="168">
        <f t="shared" si="113"/>
        <v>0</v>
      </c>
      <c r="AE850" s="168">
        <f t="shared" si="119"/>
        <v>0</v>
      </c>
      <c r="AF850" s="170">
        <v>8.5</v>
      </c>
      <c r="AI850" s="1" t="str">
        <f t="shared" si="120"/>
        <v/>
      </c>
      <c r="AN850" s="1" t="str">
        <f t="shared" si="121"/>
        <v>{}</v>
      </c>
    </row>
    <row r="851" spans="1:40" ht="26.25" customHeight="1" x14ac:dyDescent="0.25">
      <c r="A851" s="66"/>
      <c r="B851" s="67"/>
      <c r="C851" s="67"/>
      <c r="D851" s="67"/>
      <c r="E851" s="95" t="s">
        <v>7400</v>
      </c>
      <c r="F851" s="68"/>
      <c r="G851" s="68"/>
      <c r="H851" s="68"/>
      <c r="I851" s="124"/>
      <c r="J851" s="69"/>
      <c r="K851" s="121"/>
      <c r="L851" s="69"/>
      <c r="M851" s="121"/>
      <c r="N851" s="69"/>
      <c r="O851" s="69"/>
      <c r="P851" s="69"/>
      <c r="Q851" s="73"/>
      <c r="R851" s="69"/>
      <c r="S851" s="74"/>
      <c r="T851" s="69"/>
      <c r="U851" s="21"/>
      <c r="V851" s="21"/>
      <c r="W851" s="20" t="e">
        <f>VLOOKUP(TRIM(X851),X10:Y219,2,FALSE)</f>
        <v>#N/A</v>
      </c>
      <c r="X851" s="168" t="str">
        <f t="shared" si="114"/>
        <v/>
      </c>
      <c r="Y851" s="168">
        <f t="shared" si="115"/>
        <v>0</v>
      </c>
      <c r="Z851" s="168">
        <f t="shared" si="112"/>
        <v>0</v>
      </c>
      <c r="AA851" s="168">
        <f t="shared" si="116"/>
        <v>0</v>
      </c>
      <c r="AB851" s="168">
        <f t="shared" si="117"/>
        <v>0</v>
      </c>
      <c r="AC851" s="168">
        <f t="shared" si="118"/>
        <v>0</v>
      </c>
      <c r="AD851" s="168">
        <f t="shared" si="113"/>
        <v>0</v>
      </c>
      <c r="AE851" s="168">
        <f t="shared" si="119"/>
        <v>0</v>
      </c>
      <c r="AF851" s="170">
        <v>8.5</v>
      </c>
      <c r="AI851" s="1" t="str">
        <f t="shared" si="120"/>
        <v/>
      </c>
      <c r="AN851" s="1" t="str">
        <f t="shared" si="121"/>
        <v>{}</v>
      </c>
    </row>
    <row r="852" spans="1:40" ht="26.25" customHeight="1" x14ac:dyDescent="0.25">
      <c r="A852" s="66"/>
      <c r="B852" s="67"/>
      <c r="C852" s="67"/>
      <c r="D852" s="67"/>
      <c r="E852" s="95" t="s">
        <v>7401</v>
      </c>
      <c r="F852" s="68"/>
      <c r="G852" s="68"/>
      <c r="H852" s="68"/>
      <c r="I852" s="124"/>
      <c r="J852" s="69"/>
      <c r="K852" s="121"/>
      <c r="L852" s="71"/>
      <c r="M852" s="70"/>
      <c r="N852" s="69"/>
      <c r="O852" s="69"/>
      <c r="P852" s="69"/>
      <c r="Q852" s="73"/>
      <c r="R852" s="69"/>
      <c r="S852" s="74"/>
      <c r="T852" s="69"/>
      <c r="U852" s="21"/>
      <c r="V852" s="21"/>
      <c r="W852" s="20" t="e">
        <f>VLOOKUP(TRIM(X852),X10:Y219,2,FALSE)</f>
        <v>#N/A</v>
      </c>
      <c r="X852" s="168" t="str">
        <f t="shared" si="114"/>
        <v/>
      </c>
      <c r="Y852" s="168">
        <f t="shared" si="115"/>
        <v>0</v>
      </c>
      <c r="Z852" s="168">
        <f t="shared" si="112"/>
        <v>0</v>
      </c>
      <c r="AA852" s="168">
        <f t="shared" si="116"/>
        <v>0</v>
      </c>
      <c r="AB852" s="168">
        <f t="shared" si="117"/>
        <v>0</v>
      </c>
      <c r="AC852" s="168">
        <f t="shared" si="118"/>
        <v>0</v>
      </c>
      <c r="AD852" s="168">
        <f t="shared" si="113"/>
        <v>0</v>
      </c>
      <c r="AE852" s="168">
        <f t="shared" si="119"/>
        <v>0</v>
      </c>
      <c r="AF852" s="170">
        <v>8.11</v>
      </c>
      <c r="AI852" s="1" t="str">
        <f t="shared" si="120"/>
        <v/>
      </c>
      <c r="AN852" s="1" t="str">
        <f t="shared" si="121"/>
        <v>{}</v>
      </c>
    </row>
    <row r="853" spans="1:40" ht="26.25" customHeight="1" x14ac:dyDescent="0.25">
      <c r="A853" s="66"/>
      <c r="B853" s="67"/>
      <c r="C853" s="67"/>
      <c r="D853" s="67"/>
      <c r="E853" s="95" t="s">
        <v>7402</v>
      </c>
      <c r="F853" s="68"/>
      <c r="G853" s="68"/>
      <c r="H853" s="68"/>
      <c r="I853" s="124"/>
      <c r="J853" s="69"/>
      <c r="K853" s="121"/>
      <c r="L853" s="69"/>
      <c r="M853" s="121"/>
      <c r="N853" s="69"/>
      <c r="O853" s="69"/>
      <c r="P853" s="69"/>
      <c r="Q853" s="73"/>
      <c r="R853" s="69"/>
      <c r="S853" s="74"/>
      <c r="T853" s="69"/>
      <c r="U853" s="21"/>
      <c r="V853" s="21"/>
      <c r="W853" s="20" t="e">
        <f>VLOOKUP(TRIM(X853),X10:Y219,2,FALSE)</f>
        <v>#N/A</v>
      </c>
      <c r="X853" s="168" t="str">
        <f t="shared" si="114"/>
        <v/>
      </c>
      <c r="Y853" s="168">
        <f t="shared" si="115"/>
        <v>0</v>
      </c>
      <c r="Z853" s="168">
        <f t="shared" si="112"/>
        <v>0</v>
      </c>
      <c r="AA853" s="168">
        <f t="shared" si="116"/>
        <v>0</v>
      </c>
      <c r="AB853" s="168">
        <f t="shared" si="117"/>
        <v>0</v>
      </c>
      <c r="AC853" s="168">
        <f t="shared" si="118"/>
        <v>0</v>
      </c>
      <c r="AD853" s="168">
        <f t="shared" si="113"/>
        <v>0</v>
      </c>
      <c r="AE853" s="168">
        <f t="shared" si="119"/>
        <v>0</v>
      </c>
      <c r="AF853" s="170">
        <v>8.11</v>
      </c>
      <c r="AI853" s="1" t="str">
        <f t="shared" si="120"/>
        <v/>
      </c>
      <c r="AN853" s="1" t="str">
        <f t="shared" si="121"/>
        <v>{}</v>
      </c>
    </row>
    <row r="854" spans="1:40" ht="26.25" customHeight="1" x14ac:dyDescent="0.25">
      <c r="A854" s="66"/>
      <c r="B854" s="67"/>
      <c r="C854" s="67"/>
      <c r="D854" s="67"/>
      <c r="E854" s="95" t="s">
        <v>7403</v>
      </c>
      <c r="F854" s="68"/>
      <c r="G854" s="68"/>
      <c r="H854" s="68"/>
      <c r="I854" s="124"/>
      <c r="J854" s="69"/>
      <c r="K854" s="121"/>
      <c r="L854" s="71"/>
      <c r="M854" s="70"/>
      <c r="N854" s="69"/>
      <c r="O854" s="69"/>
      <c r="P854" s="69"/>
      <c r="Q854" s="73"/>
      <c r="R854" s="69"/>
      <c r="S854" s="74"/>
      <c r="T854" s="69"/>
      <c r="U854" s="21"/>
      <c r="V854" s="21"/>
      <c r="W854" s="20" t="e">
        <f>VLOOKUP(TRIM(X854),X10:Y219,2,FALSE)</f>
        <v>#N/A</v>
      </c>
      <c r="X854" s="168" t="str">
        <f t="shared" si="114"/>
        <v/>
      </c>
      <c r="Y854" s="168">
        <f t="shared" si="115"/>
        <v>0</v>
      </c>
      <c r="Z854" s="168">
        <f t="shared" ref="Z854:Z917" si="122">IF(F854="P-CR", IF(S854="Approved", 1, IF(S854="Block approved", 1, 0)),0)</f>
        <v>0</v>
      </c>
      <c r="AA854" s="168">
        <f t="shared" si="116"/>
        <v>0</v>
      </c>
      <c r="AB854" s="168">
        <f t="shared" si="117"/>
        <v>0</v>
      </c>
      <c r="AC854" s="168">
        <f t="shared" si="118"/>
        <v>0</v>
      </c>
      <c r="AD854" s="168">
        <f t="shared" ref="AD854:AD917" si="123">IF(F854="LS OUT",IF(S854="",1,0),0)</f>
        <v>0</v>
      </c>
      <c r="AE854" s="168">
        <f t="shared" si="119"/>
        <v>0</v>
      </c>
      <c r="AF854" s="170">
        <v>8.11</v>
      </c>
      <c r="AI854" s="1" t="str">
        <f t="shared" si="120"/>
        <v/>
      </c>
      <c r="AN854" s="1" t="str">
        <f t="shared" si="121"/>
        <v>{}</v>
      </c>
    </row>
    <row r="855" spans="1:40" ht="26.25" customHeight="1" x14ac:dyDescent="0.25">
      <c r="A855" s="66"/>
      <c r="B855" s="67"/>
      <c r="C855" s="67"/>
      <c r="D855" s="67"/>
      <c r="E855" s="95" t="s">
        <v>7404</v>
      </c>
      <c r="F855" s="68"/>
      <c r="G855" s="68"/>
      <c r="H855" s="68"/>
      <c r="I855" s="124"/>
      <c r="J855" s="69"/>
      <c r="K855" s="121"/>
      <c r="L855" s="69"/>
      <c r="M855" s="121"/>
      <c r="N855" s="69"/>
      <c r="O855" s="69"/>
      <c r="P855" s="69"/>
      <c r="Q855" s="73"/>
      <c r="R855" s="69"/>
      <c r="S855" s="74"/>
      <c r="T855" s="69"/>
      <c r="U855" s="21"/>
      <c r="V855" s="21"/>
      <c r="W855" s="20" t="e">
        <f>VLOOKUP(TRIM(X855),X10:Y219,2,FALSE)</f>
        <v>#N/A</v>
      </c>
      <c r="X855" s="168" t="str">
        <f t="shared" si="114"/>
        <v/>
      </c>
      <c r="Y855" s="168">
        <f t="shared" si="115"/>
        <v>0</v>
      </c>
      <c r="Z855" s="168">
        <f t="shared" si="122"/>
        <v>0</v>
      </c>
      <c r="AA855" s="168">
        <f t="shared" si="116"/>
        <v>0</v>
      </c>
      <c r="AB855" s="168">
        <f t="shared" si="117"/>
        <v>0</v>
      </c>
      <c r="AC855" s="168">
        <f t="shared" si="118"/>
        <v>0</v>
      </c>
      <c r="AD855" s="168">
        <f t="shared" si="123"/>
        <v>0</v>
      </c>
      <c r="AE855" s="168">
        <f t="shared" si="119"/>
        <v>0</v>
      </c>
      <c r="AF855" s="170">
        <v>8.27</v>
      </c>
      <c r="AI855" s="1" t="str">
        <f t="shared" si="120"/>
        <v/>
      </c>
      <c r="AN855" s="1" t="str">
        <f t="shared" si="121"/>
        <v>{}</v>
      </c>
    </row>
    <row r="856" spans="1:40" ht="26.25" customHeight="1" x14ac:dyDescent="0.25">
      <c r="A856" s="66"/>
      <c r="B856" s="67"/>
      <c r="C856" s="67"/>
      <c r="D856" s="67"/>
      <c r="E856" s="95" t="s">
        <v>7405</v>
      </c>
      <c r="F856" s="68"/>
      <c r="G856" s="68"/>
      <c r="H856" s="68"/>
      <c r="I856" s="124"/>
      <c r="J856" s="69"/>
      <c r="K856" s="121"/>
      <c r="L856" s="71"/>
      <c r="M856" s="70"/>
      <c r="N856" s="69"/>
      <c r="O856" s="69"/>
      <c r="P856" s="69"/>
      <c r="Q856" s="73"/>
      <c r="R856" s="69"/>
      <c r="S856" s="74"/>
      <c r="T856" s="69"/>
      <c r="U856" s="21"/>
      <c r="V856" s="21"/>
      <c r="W856" s="20" t="e">
        <f>VLOOKUP(TRIM(X856),X10:Y219,2,FALSE)</f>
        <v>#N/A</v>
      </c>
      <c r="X856" s="168" t="str">
        <f t="shared" si="114"/>
        <v/>
      </c>
      <c r="Y856" s="168">
        <f t="shared" si="115"/>
        <v>0</v>
      </c>
      <c r="Z856" s="168">
        <f t="shared" si="122"/>
        <v>0</v>
      </c>
      <c r="AA856" s="168">
        <f t="shared" si="116"/>
        <v>0</v>
      </c>
      <c r="AB856" s="168">
        <f t="shared" si="117"/>
        <v>0</v>
      </c>
      <c r="AC856" s="168">
        <f t="shared" si="118"/>
        <v>0</v>
      </c>
      <c r="AD856" s="168">
        <f t="shared" si="123"/>
        <v>0</v>
      </c>
      <c r="AE856" s="168">
        <f t="shared" si="119"/>
        <v>0</v>
      </c>
      <c r="AF856" s="170">
        <v>8.27</v>
      </c>
      <c r="AI856" s="1" t="str">
        <f t="shared" si="120"/>
        <v/>
      </c>
      <c r="AN856" s="1" t="str">
        <f t="shared" si="121"/>
        <v>{}</v>
      </c>
    </row>
    <row r="857" spans="1:40" ht="26.25" customHeight="1" x14ac:dyDescent="0.25">
      <c r="A857" s="66"/>
      <c r="B857" s="67"/>
      <c r="C857" s="67"/>
      <c r="D857" s="67"/>
      <c r="E857" s="95" t="s">
        <v>7406</v>
      </c>
      <c r="F857" s="68"/>
      <c r="G857" s="68"/>
      <c r="H857" s="68"/>
      <c r="I857" s="124"/>
      <c r="J857" s="69"/>
      <c r="K857" s="121"/>
      <c r="L857" s="69"/>
      <c r="M857" s="121"/>
      <c r="N857" s="69"/>
      <c r="O857" s="69"/>
      <c r="P857" s="69"/>
      <c r="Q857" s="73"/>
      <c r="R857" s="69"/>
      <c r="S857" s="74"/>
      <c r="T857" s="69"/>
      <c r="U857" s="21"/>
      <c r="V857" s="21"/>
      <c r="W857" s="20" t="e">
        <f>VLOOKUP(TRIM(X857),X10:Y219,2,FALSE)</f>
        <v>#N/A</v>
      </c>
      <c r="X857" s="168" t="str">
        <f t="shared" si="114"/>
        <v/>
      </c>
      <c r="Y857" s="168">
        <f t="shared" si="115"/>
        <v>0</v>
      </c>
      <c r="Z857" s="168">
        <f t="shared" si="122"/>
        <v>0</v>
      </c>
      <c r="AA857" s="168">
        <f t="shared" si="116"/>
        <v>0</v>
      </c>
      <c r="AB857" s="168">
        <f t="shared" si="117"/>
        <v>0</v>
      </c>
      <c r="AC857" s="168">
        <f t="shared" si="118"/>
        <v>0</v>
      </c>
      <c r="AD857" s="168">
        <f t="shared" si="123"/>
        <v>0</v>
      </c>
      <c r="AE857" s="168">
        <f t="shared" si="119"/>
        <v>0</v>
      </c>
      <c r="AF857" s="170">
        <v>8.27</v>
      </c>
      <c r="AI857" s="1" t="str">
        <f t="shared" si="120"/>
        <v/>
      </c>
      <c r="AN857" s="1" t="str">
        <f t="shared" si="121"/>
        <v>{}</v>
      </c>
    </row>
    <row r="858" spans="1:40" ht="26.25" customHeight="1" x14ac:dyDescent="0.25">
      <c r="A858" s="66"/>
      <c r="B858" s="67"/>
      <c r="C858" s="67"/>
      <c r="D858" s="67"/>
      <c r="E858" s="95" t="s">
        <v>7407</v>
      </c>
      <c r="F858" s="68"/>
      <c r="G858" s="68"/>
      <c r="H858" s="68"/>
      <c r="I858" s="124"/>
      <c r="J858" s="69"/>
      <c r="K858" s="121"/>
      <c r="L858" s="71"/>
      <c r="M858" s="70"/>
      <c r="N858" s="69"/>
      <c r="O858" s="69"/>
      <c r="P858" s="69"/>
      <c r="Q858" s="73"/>
      <c r="R858" s="69"/>
      <c r="S858" s="74"/>
      <c r="T858" s="69"/>
      <c r="U858" s="21"/>
      <c r="V858" s="21"/>
      <c r="W858" s="20" t="e">
        <f>VLOOKUP(TRIM(X858),X10:Y219,2,FALSE)</f>
        <v>#N/A</v>
      </c>
      <c r="X858" s="168" t="str">
        <f t="shared" si="114"/>
        <v/>
      </c>
      <c r="Y858" s="168">
        <f t="shared" si="115"/>
        <v>0</v>
      </c>
      <c r="Z858" s="168">
        <f t="shared" si="122"/>
        <v>0</v>
      </c>
      <c r="AA858" s="168">
        <f t="shared" si="116"/>
        <v>0</v>
      </c>
      <c r="AB858" s="168">
        <f t="shared" si="117"/>
        <v>0</v>
      </c>
      <c r="AC858" s="168">
        <f t="shared" si="118"/>
        <v>0</v>
      </c>
      <c r="AD858" s="168">
        <f t="shared" si="123"/>
        <v>0</v>
      </c>
      <c r="AE858" s="168">
        <f t="shared" si="119"/>
        <v>0</v>
      </c>
      <c r="AF858" s="170">
        <v>8.27</v>
      </c>
      <c r="AI858" s="1" t="str">
        <f t="shared" si="120"/>
        <v/>
      </c>
      <c r="AN858" s="1" t="str">
        <f t="shared" si="121"/>
        <v>{}</v>
      </c>
    </row>
    <row r="859" spans="1:40" ht="26.25" customHeight="1" x14ac:dyDescent="0.25">
      <c r="A859" s="66"/>
      <c r="B859" s="67"/>
      <c r="C859" s="67"/>
      <c r="D859" s="67"/>
      <c r="E859" s="95" t="s">
        <v>7408</v>
      </c>
      <c r="F859" s="68"/>
      <c r="G859" s="68"/>
      <c r="H859" s="68"/>
      <c r="I859" s="124"/>
      <c r="J859" s="69"/>
      <c r="K859" s="121"/>
      <c r="L859" s="69"/>
      <c r="M859" s="121"/>
      <c r="N859" s="69"/>
      <c r="O859" s="69"/>
      <c r="P859" s="69"/>
      <c r="Q859" s="73"/>
      <c r="R859" s="69"/>
      <c r="S859" s="74"/>
      <c r="T859" s="69"/>
      <c r="U859" s="21"/>
      <c r="V859" s="21"/>
      <c r="W859" s="20" t="e">
        <f>VLOOKUP(TRIM(X859),X10:Y219,2,FALSE)</f>
        <v>#N/A</v>
      </c>
      <c r="X859" s="168" t="str">
        <f t="shared" si="114"/>
        <v/>
      </c>
      <c r="Y859" s="168">
        <f t="shared" si="115"/>
        <v>0</v>
      </c>
      <c r="Z859" s="168">
        <f t="shared" si="122"/>
        <v>0</v>
      </c>
      <c r="AA859" s="168">
        <f t="shared" si="116"/>
        <v>0</v>
      </c>
      <c r="AB859" s="168">
        <f t="shared" si="117"/>
        <v>0</v>
      </c>
      <c r="AC859" s="168">
        <f t="shared" si="118"/>
        <v>0</v>
      </c>
      <c r="AD859" s="168">
        <f t="shared" si="123"/>
        <v>0</v>
      </c>
      <c r="AE859" s="168">
        <f t="shared" si="119"/>
        <v>0</v>
      </c>
      <c r="AF859" s="170">
        <v>8.26</v>
      </c>
      <c r="AI859" s="1" t="str">
        <f t="shared" si="120"/>
        <v/>
      </c>
      <c r="AN859" s="1" t="str">
        <f t="shared" si="121"/>
        <v>{}</v>
      </c>
    </row>
    <row r="860" spans="1:40" ht="26.25" customHeight="1" x14ac:dyDescent="0.25">
      <c r="A860" s="66"/>
      <c r="B860" s="67"/>
      <c r="C860" s="67"/>
      <c r="D860" s="67"/>
      <c r="E860" s="95" t="s">
        <v>7409</v>
      </c>
      <c r="F860" s="68"/>
      <c r="G860" s="68"/>
      <c r="H860" s="68"/>
      <c r="I860" s="124"/>
      <c r="J860" s="69"/>
      <c r="K860" s="121"/>
      <c r="L860" s="71"/>
      <c r="M860" s="70"/>
      <c r="N860" s="69"/>
      <c r="O860" s="69"/>
      <c r="P860" s="69"/>
      <c r="Q860" s="73"/>
      <c r="R860" s="69"/>
      <c r="S860" s="74"/>
      <c r="T860" s="69"/>
      <c r="U860" s="21"/>
      <c r="V860" s="21"/>
      <c r="W860" s="20" t="e">
        <f>VLOOKUP(TRIM(X860),X10:Y219,2,FALSE)</f>
        <v>#N/A</v>
      </c>
      <c r="X860" s="168" t="str">
        <f t="shared" si="114"/>
        <v/>
      </c>
      <c r="Y860" s="168">
        <f t="shared" si="115"/>
        <v>0</v>
      </c>
      <c r="Z860" s="168">
        <f t="shared" si="122"/>
        <v>0</v>
      </c>
      <c r="AA860" s="168">
        <f t="shared" si="116"/>
        <v>0</v>
      </c>
      <c r="AB860" s="168">
        <f t="shared" si="117"/>
        <v>0</v>
      </c>
      <c r="AC860" s="168">
        <f t="shared" si="118"/>
        <v>0</v>
      </c>
      <c r="AD860" s="168">
        <f t="shared" si="123"/>
        <v>0</v>
      </c>
      <c r="AE860" s="168">
        <f t="shared" si="119"/>
        <v>0</v>
      </c>
      <c r="AF860" s="170">
        <v>8.26</v>
      </c>
      <c r="AI860" s="1" t="str">
        <f t="shared" si="120"/>
        <v/>
      </c>
      <c r="AN860" s="1" t="str">
        <f t="shared" si="121"/>
        <v>{}</v>
      </c>
    </row>
    <row r="861" spans="1:40" ht="26.25" customHeight="1" x14ac:dyDescent="0.25">
      <c r="A861" s="66"/>
      <c r="B861" s="67"/>
      <c r="C861" s="67"/>
      <c r="D861" s="67"/>
      <c r="E861" s="95" t="s">
        <v>7410</v>
      </c>
      <c r="F861" s="68"/>
      <c r="G861" s="68"/>
      <c r="H861" s="68"/>
      <c r="I861" s="124"/>
      <c r="J861" s="69"/>
      <c r="K861" s="121"/>
      <c r="L861" s="69"/>
      <c r="M861" s="121"/>
      <c r="N861" s="69"/>
      <c r="O861" s="69"/>
      <c r="P861" s="69"/>
      <c r="Q861" s="73"/>
      <c r="R861" s="69"/>
      <c r="S861" s="74"/>
      <c r="T861" s="69"/>
      <c r="U861" s="21"/>
      <c r="V861" s="21"/>
      <c r="W861" s="20" t="e">
        <f>VLOOKUP(TRIM(X861),X10:Y219,2,FALSE)</f>
        <v>#N/A</v>
      </c>
      <c r="X861" s="168" t="str">
        <f t="shared" ref="X861:X924" si="124">IF(ISNONTEXT(D861),"" &amp; D861 &amp;"",T(D861))</f>
        <v/>
      </c>
      <c r="Y861" s="168">
        <f t="shared" ref="Y861:Y924" si="125">IF(F861="CR", IF(S861="Approved", 1, IF(S861="Agreed", 1, IF(S861="Block approved", 1, 0))),0)</f>
        <v>0</v>
      </c>
      <c r="Z861" s="168">
        <f t="shared" si="122"/>
        <v>0</v>
      </c>
      <c r="AA861" s="168">
        <f t="shared" ref="AA861:AA924" si="126">LEN(I861)</f>
        <v>0</v>
      </c>
      <c r="AB861" s="168">
        <f t="shared" ref="AB861:AB924" si="127">IF(LEFT(H861, 12)="Reserved for",  1, 0)</f>
        <v>0</v>
      </c>
      <c r="AC861" s="168">
        <f t="shared" ref="AC861:AC924" si="128">IF(F861="LS OUT", IF(S861="Approved", 1, IF(S861="Block approved", 1, 0)),0)</f>
        <v>0</v>
      </c>
      <c r="AD861" s="168">
        <f t="shared" si="123"/>
        <v>0</v>
      </c>
      <c r="AE861" s="168">
        <f t="shared" ref="AE861:AE924" si="129">IF(F861="LS In", IF(S861="Postponed", 1, 0), 0)</f>
        <v>0</v>
      </c>
      <c r="AF861" s="170">
        <v>8.2799999999999994</v>
      </c>
      <c r="AI861" s="1" t="str">
        <f t="shared" si="120"/>
        <v/>
      </c>
      <c r="AN861" s="1" t="str">
        <f t="shared" si="121"/>
        <v>{}</v>
      </c>
    </row>
    <row r="862" spans="1:40" ht="26.25" customHeight="1" x14ac:dyDescent="0.25">
      <c r="A862" s="66"/>
      <c r="B862" s="67"/>
      <c r="C862" s="67"/>
      <c r="D862" s="67"/>
      <c r="E862" s="95" t="s">
        <v>7411</v>
      </c>
      <c r="F862" s="68"/>
      <c r="G862" s="68"/>
      <c r="H862" s="68"/>
      <c r="I862" s="124"/>
      <c r="J862" s="69"/>
      <c r="K862" s="121"/>
      <c r="L862" s="71"/>
      <c r="M862" s="70"/>
      <c r="N862" s="69"/>
      <c r="O862" s="69"/>
      <c r="P862" s="69"/>
      <c r="Q862" s="73"/>
      <c r="R862" s="69"/>
      <c r="S862" s="74"/>
      <c r="T862" s="69"/>
      <c r="U862" s="21"/>
      <c r="V862" s="21"/>
      <c r="W862" s="20" t="e">
        <f>VLOOKUP(TRIM(X862),X10:Y219,2,FALSE)</f>
        <v>#N/A</v>
      </c>
      <c r="X862" s="168" t="str">
        <f t="shared" si="124"/>
        <v/>
      </c>
      <c r="Y862" s="168">
        <f t="shared" si="125"/>
        <v>0</v>
      </c>
      <c r="Z862" s="168">
        <f t="shared" si="122"/>
        <v>0</v>
      </c>
      <c r="AA862" s="168">
        <f t="shared" si="126"/>
        <v>0</v>
      </c>
      <c r="AB862" s="168">
        <f t="shared" si="127"/>
        <v>0</v>
      </c>
      <c r="AC862" s="168">
        <f t="shared" si="128"/>
        <v>0</v>
      </c>
      <c r="AD862" s="168">
        <f t="shared" si="123"/>
        <v>0</v>
      </c>
      <c r="AE862" s="168">
        <f t="shared" si="129"/>
        <v>0</v>
      </c>
      <c r="AF862" s="170">
        <v>8.2799999999999994</v>
      </c>
      <c r="AI862" s="1" t="str">
        <f t="shared" ref="AI862:AI925" si="130">IF(_xlfn.VALUETOTEXT(AH862) =_xlfn.VALUETOTEXT(P862), "", "DIFF")</f>
        <v/>
      </c>
      <c r="AN862" s="1" t="str">
        <f t="shared" ref="AN862:AN925" si="131">"{"&amp;D862&amp;"}"</f>
        <v>{}</v>
      </c>
    </row>
    <row r="863" spans="1:40" ht="26.25" customHeight="1" x14ac:dyDescent="0.25">
      <c r="A863" s="66"/>
      <c r="B863" s="67"/>
      <c r="C863" s="67"/>
      <c r="D863" s="67"/>
      <c r="E863" s="95" t="s">
        <v>7412</v>
      </c>
      <c r="F863" s="68"/>
      <c r="G863" s="68"/>
      <c r="H863" s="68"/>
      <c r="I863" s="124"/>
      <c r="J863" s="69"/>
      <c r="K863" s="121"/>
      <c r="L863" s="69"/>
      <c r="M863" s="121"/>
      <c r="N863" s="69"/>
      <c r="O863" s="69"/>
      <c r="P863" s="69"/>
      <c r="Q863" s="73"/>
      <c r="R863" s="69"/>
      <c r="S863" s="74"/>
      <c r="T863" s="69"/>
      <c r="U863" s="21"/>
      <c r="V863" s="21"/>
      <c r="W863" s="20" t="e">
        <f>VLOOKUP(TRIM(X863),X10:Y219,2,FALSE)</f>
        <v>#N/A</v>
      </c>
      <c r="X863" s="168" t="str">
        <f t="shared" si="124"/>
        <v/>
      </c>
      <c r="Y863" s="168">
        <f t="shared" si="125"/>
        <v>0</v>
      </c>
      <c r="Z863" s="168">
        <f t="shared" si="122"/>
        <v>0</v>
      </c>
      <c r="AA863" s="168">
        <f t="shared" si="126"/>
        <v>0</v>
      </c>
      <c r="AB863" s="168">
        <f t="shared" si="127"/>
        <v>0</v>
      </c>
      <c r="AC863" s="168">
        <f t="shared" si="128"/>
        <v>0</v>
      </c>
      <c r="AD863" s="168">
        <f t="shared" si="123"/>
        <v>0</v>
      </c>
      <c r="AE863" s="168">
        <f t="shared" si="129"/>
        <v>0</v>
      </c>
      <c r="AF863" s="170">
        <v>8.2799999999999994</v>
      </c>
      <c r="AI863" s="1" t="str">
        <f t="shared" si="130"/>
        <v/>
      </c>
      <c r="AN863" s="1" t="str">
        <f t="shared" si="131"/>
        <v>{}</v>
      </c>
    </row>
    <row r="864" spans="1:40" ht="26.25" customHeight="1" x14ac:dyDescent="0.25">
      <c r="A864" s="66"/>
      <c r="B864" s="67"/>
      <c r="C864" s="67"/>
      <c r="D864" s="67"/>
      <c r="E864" s="95" t="s">
        <v>7413</v>
      </c>
      <c r="F864" s="68"/>
      <c r="G864" s="68"/>
      <c r="H864" s="68"/>
      <c r="I864" s="124"/>
      <c r="J864" s="69"/>
      <c r="K864" s="121"/>
      <c r="L864" s="71"/>
      <c r="M864" s="70"/>
      <c r="N864" s="69"/>
      <c r="O864" s="69"/>
      <c r="P864" s="69"/>
      <c r="Q864" s="73"/>
      <c r="R864" s="69"/>
      <c r="S864" s="74"/>
      <c r="T864" s="69"/>
      <c r="U864" s="21"/>
      <c r="V864" s="21"/>
      <c r="W864" s="20" t="e">
        <f>VLOOKUP(TRIM(X864),X10:Y219,2,FALSE)</f>
        <v>#N/A</v>
      </c>
      <c r="X864" s="168" t="str">
        <f t="shared" si="124"/>
        <v/>
      </c>
      <c r="Y864" s="168">
        <f t="shared" si="125"/>
        <v>0</v>
      </c>
      <c r="Z864" s="168">
        <f t="shared" si="122"/>
        <v>0</v>
      </c>
      <c r="AA864" s="168">
        <f t="shared" si="126"/>
        <v>0</v>
      </c>
      <c r="AB864" s="168">
        <f t="shared" si="127"/>
        <v>0</v>
      </c>
      <c r="AC864" s="168">
        <f t="shared" si="128"/>
        <v>0</v>
      </c>
      <c r="AD864" s="168">
        <f t="shared" si="123"/>
        <v>0</v>
      </c>
      <c r="AE864" s="168">
        <f t="shared" si="129"/>
        <v>0</v>
      </c>
      <c r="AF864" s="170">
        <v>8.1999999999999993</v>
      </c>
      <c r="AI864" s="1" t="str">
        <f t="shared" si="130"/>
        <v/>
      </c>
      <c r="AN864" s="1" t="str">
        <f t="shared" si="131"/>
        <v>{}</v>
      </c>
    </row>
    <row r="865" spans="1:40" ht="26.25" customHeight="1" x14ac:dyDescent="0.25">
      <c r="A865" s="66"/>
      <c r="B865" s="67"/>
      <c r="C865" s="67"/>
      <c r="D865" s="67"/>
      <c r="E865" s="95" t="s">
        <v>7414</v>
      </c>
      <c r="F865" s="68"/>
      <c r="G865" s="68"/>
      <c r="H865" s="68"/>
      <c r="I865" s="124"/>
      <c r="J865" s="69"/>
      <c r="K865" s="121"/>
      <c r="L865" s="69"/>
      <c r="M865" s="121"/>
      <c r="N865" s="69"/>
      <c r="O865" s="69"/>
      <c r="P865" s="69"/>
      <c r="Q865" s="73"/>
      <c r="R865" s="69"/>
      <c r="S865" s="74"/>
      <c r="T865" s="69"/>
      <c r="U865" s="21"/>
      <c r="V865" s="21"/>
      <c r="W865" s="20" t="e">
        <f>VLOOKUP(TRIM(X865),X10:Y219,2,FALSE)</f>
        <v>#N/A</v>
      </c>
      <c r="X865" s="168" t="str">
        <f t="shared" si="124"/>
        <v/>
      </c>
      <c r="Y865" s="168">
        <f t="shared" si="125"/>
        <v>0</v>
      </c>
      <c r="Z865" s="168">
        <f t="shared" si="122"/>
        <v>0</v>
      </c>
      <c r="AA865" s="168">
        <f t="shared" si="126"/>
        <v>0</v>
      </c>
      <c r="AB865" s="168">
        <f t="shared" si="127"/>
        <v>0</v>
      </c>
      <c r="AC865" s="168">
        <f t="shared" si="128"/>
        <v>0</v>
      </c>
      <c r="AD865" s="168">
        <f t="shared" si="123"/>
        <v>0</v>
      </c>
      <c r="AE865" s="168">
        <f t="shared" si="129"/>
        <v>0</v>
      </c>
      <c r="AF865" s="170">
        <v>8.2799999999999994</v>
      </c>
      <c r="AI865" s="1" t="str">
        <f t="shared" si="130"/>
        <v/>
      </c>
      <c r="AN865" s="1" t="str">
        <f t="shared" si="131"/>
        <v>{}</v>
      </c>
    </row>
    <row r="866" spans="1:40" ht="26.25" customHeight="1" x14ac:dyDescent="0.25">
      <c r="A866" s="66"/>
      <c r="B866" s="67"/>
      <c r="C866" s="67"/>
      <c r="D866" s="67"/>
      <c r="E866" s="95" t="s">
        <v>7415</v>
      </c>
      <c r="F866" s="68"/>
      <c r="G866" s="68"/>
      <c r="H866" s="68"/>
      <c r="I866" s="124"/>
      <c r="J866" s="69"/>
      <c r="K866" s="121"/>
      <c r="L866" s="71"/>
      <c r="M866" s="70"/>
      <c r="N866" s="69"/>
      <c r="O866" s="69"/>
      <c r="P866" s="69"/>
      <c r="Q866" s="73"/>
      <c r="R866" s="69"/>
      <c r="S866" s="74"/>
      <c r="T866" s="69"/>
      <c r="U866" s="21"/>
      <c r="V866" s="21"/>
      <c r="W866" s="20" t="e">
        <f>VLOOKUP(TRIM(X866),X10:Y219,2,FALSE)</f>
        <v>#N/A</v>
      </c>
      <c r="X866" s="168" t="str">
        <f t="shared" si="124"/>
        <v/>
      </c>
      <c r="Y866" s="168">
        <f t="shared" si="125"/>
        <v>0</v>
      </c>
      <c r="Z866" s="168">
        <f t="shared" si="122"/>
        <v>0</v>
      </c>
      <c r="AA866" s="168">
        <f t="shared" si="126"/>
        <v>0</v>
      </c>
      <c r="AB866" s="168">
        <f t="shared" si="127"/>
        <v>0</v>
      </c>
      <c r="AC866" s="168">
        <f t="shared" si="128"/>
        <v>0</v>
      </c>
      <c r="AD866" s="168">
        <f t="shared" si="123"/>
        <v>0</v>
      </c>
      <c r="AE866" s="168">
        <f t="shared" si="129"/>
        <v>0</v>
      </c>
      <c r="AF866" s="170">
        <v>4</v>
      </c>
      <c r="AI866" s="1" t="str">
        <f t="shared" si="130"/>
        <v/>
      </c>
      <c r="AN866" s="1" t="str">
        <f t="shared" si="131"/>
        <v>{}</v>
      </c>
    </row>
    <row r="867" spans="1:40" ht="26.25" customHeight="1" x14ac:dyDescent="0.25">
      <c r="A867" s="66"/>
      <c r="B867" s="67"/>
      <c r="C867" s="67"/>
      <c r="D867" s="67"/>
      <c r="E867" s="95" t="s">
        <v>7416</v>
      </c>
      <c r="F867" s="68"/>
      <c r="G867" s="68"/>
      <c r="H867" s="68"/>
      <c r="I867" s="124"/>
      <c r="J867" s="69"/>
      <c r="K867" s="121"/>
      <c r="L867" s="69"/>
      <c r="M867" s="121"/>
      <c r="N867" s="69"/>
      <c r="O867" s="69"/>
      <c r="P867" s="69"/>
      <c r="Q867" s="73"/>
      <c r="R867" s="69"/>
      <c r="S867" s="74"/>
      <c r="T867" s="69"/>
      <c r="U867" s="21"/>
      <c r="V867" s="21"/>
      <c r="W867" s="20" t="e">
        <f>VLOOKUP(TRIM(X867),X10:Y219,2,FALSE)</f>
        <v>#N/A</v>
      </c>
      <c r="X867" s="168" t="str">
        <f t="shared" si="124"/>
        <v/>
      </c>
      <c r="Y867" s="168">
        <f t="shared" si="125"/>
        <v>0</v>
      </c>
      <c r="Z867" s="168">
        <f t="shared" si="122"/>
        <v>0</v>
      </c>
      <c r="AA867" s="168">
        <f t="shared" si="126"/>
        <v>0</v>
      </c>
      <c r="AB867" s="168">
        <f t="shared" si="127"/>
        <v>0</v>
      </c>
      <c r="AC867" s="168">
        <f t="shared" si="128"/>
        <v>0</v>
      </c>
      <c r="AD867" s="168">
        <f t="shared" si="123"/>
        <v>0</v>
      </c>
      <c r="AE867" s="168">
        <f t="shared" si="129"/>
        <v>0</v>
      </c>
      <c r="AF867" s="170">
        <v>8.1</v>
      </c>
      <c r="AI867" s="1" t="str">
        <f t="shared" si="130"/>
        <v/>
      </c>
      <c r="AN867" s="1" t="str">
        <f t="shared" si="131"/>
        <v>{}</v>
      </c>
    </row>
    <row r="868" spans="1:40" ht="26.25" customHeight="1" x14ac:dyDescent="0.25">
      <c r="A868" s="66"/>
      <c r="B868" s="67"/>
      <c r="C868" s="67"/>
      <c r="D868" s="67"/>
      <c r="E868" s="95" t="s">
        <v>7417</v>
      </c>
      <c r="F868" s="68"/>
      <c r="G868" s="68"/>
      <c r="H868" s="68"/>
      <c r="I868" s="124"/>
      <c r="J868" s="69"/>
      <c r="K868" s="121"/>
      <c r="L868" s="71"/>
      <c r="M868" s="70"/>
      <c r="N868" s="69"/>
      <c r="O868" s="69"/>
      <c r="P868" s="69"/>
      <c r="Q868" s="73"/>
      <c r="R868" s="69"/>
      <c r="S868" s="74"/>
      <c r="T868" s="69"/>
      <c r="U868" s="21"/>
      <c r="V868" s="21"/>
      <c r="W868" s="20" t="e">
        <f>VLOOKUP(TRIM(X868),X10:Y219,2,FALSE)</f>
        <v>#N/A</v>
      </c>
      <c r="X868" s="168" t="str">
        <f t="shared" si="124"/>
        <v/>
      </c>
      <c r="Y868" s="168">
        <f t="shared" si="125"/>
        <v>0</v>
      </c>
      <c r="Z868" s="168">
        <f t="shared" si="122"/>
        <v>0</v>
      </c>
      <c r="AA868" s="168">
        <f t="shared" si="126"/>
        <v>0</v>
      </c>
      <c r="AB868" s="168">
        <f t="shared" si="127"/>
        <v>0</v>
      </c>
      <c r="AC868" s="168">
        <f t="shared" si="128"/>
        <v>0</v>
      </c>
      <c r="AD868" s="168">
        <f t="shared" si="123"/>
        <v>0</v>
      </c>
      <c r="AE868" s="168">
        <f t="shared" si="129"/>
        <v>0</v>
      </c>
      <c r="AF868" s="170">
        <v>8.3000000000000007</v>
      </c>
      <c r="AI868" s="1" t="str">
        <f t="shared" si="130"/>
        <v/>
      </c>
      <c r="AN868" s="1" t="str">
        <f t="shared" si="131"/>
        <v>{}</v>
      </c>
    </row>
    <row r="869" spans="1:40" ht="26.25" customHeight="1" x14ac:dyDescent="0.25">
      <c r="A869" s="66"/>
      <c r="B869" s="67"/>
      <c r="C869" s="67"/>
      <c r="D869" s="67"/>
      <c r="E869" s="95" t="s">
        <v>7418</v>
      </c>
      <c r="F869" s="68"/>
      <c r="G869" s="68"/>
      <c r="H869" s="68"/>
      <c r="I869" s="124"/>
      <c r="J869" s="69"/>
      <c r="K869" s="121"/>
      <c r="L869" s="69"/>
      <c r="M869" s="121"/>
      <c r="N869" s="69"/>
      <c r="O869" s="69"/>
      <c r="P869" s="69"/>
      <c r="Q869" s="73"/>
      <c r="R869" s="69"/>
      <c r="S869" s="74"/>
      <c r="T869" s="69"/>
      <c r="U869" s="21"/>
      <c r="V869" s="21"/>
      <c r="W869" s="20" t="e">
        <f>VLOOKUP(TRIM(X869),X10:Y219,2,FALSE)</f>
        <v>#N/A</v>
      </c>
      <c r="X869" s="168" t="str">
        <f t="shared" si="124"/>
        <v/>
      </c>
      <c r="Y869" s="168">
        <f t="shared" si="125"/>
        <v>0</v>
      </c>
      <c r="Z869" s="168">
        <f t="shared" si="122"/>
        <v>0</v>
      </c>
      <c r="AA869" s="168">
        <f t="shared" si="126"/>
        <v>0</v>
      </c>
      <c r="AB869" s="168">
        <f t="shared" si="127"/>
        <v>0</v>
      </c>
      <c r="AC869" s="168">
        <f t="shared" si="128"/>
        <v>0</v>
      </c>
      <c r="AD869" s="168">
        <f t="shared" si="123"/>
        <v>0</v>
      </c>
      <c r="AE869" s="168">
        <f t="shared" si="129"/>
        <v>0</v>
      </c>
      <c r="AF869" s="170" t="s">
        <v>821</v>
      </c>
      <c r="AI869" s="1" t="str">
        <f t="shared" si="130"/>
        <v/>
      </c>
      <c r="AN869" s="1" t="str">
        <f t="shared" si="131"/>
        <v>{}</v>
      </c>
    </row>
    <row r="870" spans="1:40" ht="26.25" customHeight="1" x14ac:dyDescent="0.25">
      <c r="A870" s="66"/>
      <c r="B870" s="67"/>
      <c r="C870" s="67"/>
      <c r="D870" s="67"/>
      <c r="E870" s="95" t="s">
        <v>7419</v>
      </c>
      <c r="F870" s="68"/>
      <c r="G870" s="68"/>
      <c r="H870" s="68"/>
      <c r="I870" s="124"/>
      <c r="J870" s="69"/>
      <c r="K870" s="121"/>
      <c r="L870" s="71"/>
      <c r="M870" s="70"/>
      <c r="N870" s="69"/>
      <c r="O870" s="69"/>
      <c r="P870" s="69"/>
      <c r="Q870" s="73"/>
      <c r="R870" s="69"/>
      <c r="S870" s="74"/>
      <c r="T870" s="69"/>
      <c r="U870" s="21"/>
      <c r="V870" s="21"/>
      <c r="W870" s="20" t="e">
        <f>VLOOKUP(TRIM(X870),X10:Y219,2,FALSE)</f>
        <v>#N/A</v>
      </c>
      <c r="X870" s="168" t="str">
        <f t="shared" si="124"/>
        <v/>
      </c>
      <c r="Y870" s="168">
        <f t="shared" si="125"/>
        <v>0</v>
      </c>
      <c r="Z870" s="168">
        <f t="shared" si="122"/>
        <v>0</v>
      </c>
      <c r="AA870" s="168">
        <f t="shared" si="126"/>
        <v>0</v>
      </c>
      <c r="AB870" s="168">
        <f t="shared" si="127"/>
        <v>0</v>
      </c>
      <c r="AC870" s="168">
        <f t="shared" si="128"/>
        <v>0</v>
      </c>
      <c r="AD870" s="168">
        <f t="shared" si="123"/>
        <v>0</v>
      </c>
      <c r="AE870" s="168">
        <f t="shared" si="129"/>
        <v>0</v>
      </c>
      <c r="AF870" s="170" t="s">
        <v>821</v>
      </c>
      <c r="AI870" s="1" t="str">
        <f t="shared" si="130"/>
        <v/>
      </c>
      <c r="AN870" s="1" t="str">
        <f t="shared" si="131"/>
        <v>{}</v>
      </c>
    </row>
    <row r="871" spans="1:40" ht="26.25" customHeight="1" x14ac:dyDescent="0.25">
      <c r="A871" s="66"/>
      <c r="B871" s="67"/>
      <c r="C871" s="67"/>
      <c r="D871" s="67"/>
      <c r="E871" s="95" t="s">
        <v>7420</v>
      </c>
      <c r="F871" s="68"/>
      <c r="G871" s="68"/>
      <c r="H871" s="68"/>
      <c r="I871" s="124"/>
      <c r="J871" s="69"/>
      <c r="K871" s="121"/>
      <c r="L871" s="69"/>
      <c r="M871" s="121"/>
      <c r="N871" s="69"/>
      <c r="O871" s="69"/>
      <c r="P871" s="69"/>
      <c r="Q871" s="73"/>
      <c r="R871" s="69"/>
      <c r="S871" s="74"/>
      <c r="T871" s="69"/>
      <c r="U871" s="21"/>
      <c r="V871" s="21"/>
      <c r="W871" s="20" t="e">
        <f>VLOOKUP(TRIM(X871),X10:Y219,2,FALSE)</f>
        <v>#N/A</v>
      </c>
      <c r="X871" s="168" t="str">
        <f t="shared" si="124"/>
        <v/>
      </c>
      <c r="Y871" s="168">
        <f t="shared" si="125"/>
        <v>0</v>
      </c>
      <c r="Z871" s="168">
        <f t="shared" si="122"/>
        <v>0</v>
      </c>
      <c r="AA871" s="168">
        <f t="shared" si="126"/>
        <v>0</v>
      </c>
      <c r="AB871" s="168">
        <f t="shared" si="127"/>
        <v>0</v>
      </c>
      <c r="AC871" s="168">
        <f t="shared" si="128"/>
        <v>0</v>
      </c>
      <c r="AD871" s="168">
        <f t="shared" si="123"/>
        <v>0</v>
      </c>
      <c r="AE871" s="168">
        <f t="shared" si="129"/>
        <v>0</v>
      </c>
      <c r="AF871" s="170" t="s">
        <v>821</v>
      </c>
      <c r="AI871" s="1" t="str">
        <f t="shared" si="130"/>
        <v/>
      </c>
      <c r="AN871" s="1" t="str">
        <f t="shared" si="131"/>
        <v>{}</v>
      </c>
    </row>
    <row r="872" spans="1:40" ht="26.25" customHeight="1" x14ac:dyDescent="0.25">
      <c r="A872" s="66"/>
      <c r="B872" s="67"/>
      <c r="C872" s="67"/>
      <c r="D872" s="67"/>
      <c r="E872" s="95" t="s">
        <v>7421</v>
      </c>
      <c r="F872" s="68"/>
      <c r="G872" s="68"/>
      <c r="H872" s="68"/>
      <c r="I872" s="124"/>
      <c r="J872" s="69"/>
      <c r="K872" s="121"/>
      <c r="L872" s="71"/>
      <c r="M872" s="70"/>
      <c r="N872" s="69"/>
      <c r="O872" s="69"/>
      <c r="P872" s="69"/>
      <c r="Q872" s="73"/>
      <c r="R872" s="69"/>
      <c r="S872" s="74"/>
      <c r="T872" s="69"/>
      <c r="U872" s="21"/>
      <c r="V872" s="21"/>
      <c r="W872" s="20" t="e">
        <f>VLOOKUP(TRIM(X872),X10:Y219,2,FALSE)</f>
        <v>#N/A</v>
      </c>
      <c r="X872" s="168" t="str">
        <f t="shared" si="124"/>
        <v/>
      </c>
      <c r="Y872" s="168">
        <f t="shared" si="125"/>
        <v>0</v>
      </c>
      <c r="Z872" s="168">
        <f t="shared" si="122"/>
        <v>0</v>
      </c>
      <c r="AA872" s="168">
        <f t="shared" si="126"/>
        <v>0</v>
      </c>
      <c r="AB872" s="168">
        <f t="shared" si="127"/>
        <v>0</v>
      </c>
      <c r="AC872" s="168">
        <f t="shared" si="128"/>
        <v>0</v>
      </c>
      <c r="AD872" s="168">
        <f t="shared" si="123"/>
        <v>0</v>
      </c>
      <c r="AE872" s="168">
        <f t="shared" si="129"/>
        <v>0</v>
      </c>
      <c r="AF872" s="170">
        <v>8.2799999999999994</v>
      </c>
      <c r="AI872" s="1" t="str">
        <f t="shared" si="130"/>
        <v/>
      </c>
      <c r="AN872" s="1" t="str">
        <f t="shared" si="131"/>
        <v>{}</v>
      </c>
    </row>
    <row r="873" spans="1:40" ht="26.25" customHeight="1" x14ac:dyDescent="0.25">
      <c r="A873" s="66"/>
      <c r="B873" s="67"/>
      <c r="C873" s="67"/>
      <c r="D873" s="67"/>
      <c r="E873" s="95" t="s">
        <v>7422</v>
      </c>
      <c r="F873" s="68"/>
      <c r="G873" s="68"/>
      <c r="H873" s="68"/>
      <c r="I873" s="124"/>
      <c r="J873" s="69"/>
      <c r="K873" s="121"/>
      <c r="L873" s="69"/>
      <c r="M873" s="121"/>
      <c r="N873" s="69"/>
      <c r="O873" s="69"/>
      <c r="P873" s="69"/>
      <c r="Q873" s="73"/>
      <c r="R873" s="69"/>
      <c r="S873" s="74"/>
      <c r="T873" s="69"/>
      <c r="U873" s="21"/>
      <c r="V873" s="21"/>
      <c r="W873" s="20" t="e">
        <f>VLOOKUP(TRIM(X873),X10:Y219,2,FALSE)</f>
        <v>#N/A</v>
      </c>
      <c r="X873" s="168" t="str">
        <f t="shared" si="124"/>
        <v/>
      </c>
      <c r="Y873" s="168">
        <f t="shared" si="125"/>
        <v>0</v>
      </c>
      <c r="Z873" s="168">
        <f t="shared" si="122"/>
        <v>0</v>
      </c>
      <c r="AA873" s="168">
        <f t="shared" si="126"/>
        <v>0</v>
      </c>
      <c r="AB873" s="168">
        <f t="shared" si="127"/>
        <v>0</v>
      </c>
      <c r="AC873" s="168">
        <f t="shared" si="128"/>
        <v>0</v>
      </c>
      <c r="AD873" s="168">
        <f t="shared" si="123"/>
        <v>0</v>
      </c>
      <c r="AE873" s="168">
        <f t="shared" si="129"/>
        <v>0</v>
      </c>
      <c r="AF873" s="170" t="s">
        <v>821</v>
      </c>
      <c r="AI873" s="1" t="str">
        <f t="shared" si="130"/>
        <v/>
      </c>
      <c r="AN873" s="1" t="str">
        <f t="shared" si="131"/>
        <v>{}</v>
      </c>
    </row>
    <row r="874" spans="1:40" ht="26.25" customHeight="1" x14ac:dyDescent="0.25">
      <c r="A874" s="66"/>
      <c r="B874" s="67"/>
      <c r="C874" s="67"/>
      <c r="D874" s="67"/>
      <c r="E874" s="95" t="s">
        <v>7423</v>
      </c>
      <c r="F874" s="68"/>
      <c r="G874" s="68"/>
      <c r="H874" s="68"/>
      <c r="I874" s="124"/>
      <c r="J874" s="69"/>
      <c r="K874" s="121"/>
      <c r="L874" s="71"/>
      <c r="M874" s="70"/>
      <c r="N874" s="69"/>
      <c r="O874" s="69"/>
      <c r="P874" s="69"/>
      <c r="Q874" s="73"/>
      <c r="R874" s="69"/>
      <c r="S874" s="74"/>
      <c r="T874" s="69"/>
      <c r="U874" s="21"/>
      <c r="V874" s="21"/>
      <c r="W874" s="20" t="e">
        <f>VLOOKUP(TRIM(X874),X10:Y219,2,FALSE)</f>
        <v>#N/A</v>
      </c>
      <c r="X874" s="168" t="str">
        <f t="shared" si="124"/>
        <v/>
      </c>
      <c r="Y874" s="168">
        <f t="shared" si="125"/>
        <v>0</v>
      </c>
      <c r="Z874" s="168">
        <f t="shared" si="122"/>
        <v>0</v>
      </c>
      <c r="AA874" s="168">
        <f t="shared" si="126"/>
        <v>0</v>
      </c>
      <c r="AB874" s="168">
        <f t="shared" si="127"/>
        <v>0</v>
      </c>
      <c r="AC874" s="168">
        <f t="shared" si="128"/>
        <v>0</v>
      </c>
      <c r="AD874" s="168">
        <f t="shared" si="123"/>
        <v>0</v>
      </c>
      <c r="AE874" s="168">
        <f t="shared" si="129"/>
        <v>0</v>
      </c>
      <c r="AF874" s="170">
        <v>8.6999999999999993</v>
      </c>
      <c r="AI874" s="1" t="str">
        <f t="shared" si="130"/>
        <v/>
      </c>
      <c r="AN874" s="1" t="str">
        <f t="shared" si="131"/>
        <v>{}</v>
      </c>
    </row>
    <row r="875" spans="1:40" ht="26.25" customHeight="1" x14ac:dyDescent="0.25">
      <c r="A875" s="66"/>
      <c r="B875" s="67"/>
      <c r="C875" s="67"/>
      <c r="D875" s="67"/>
      <c r="E875" s="95" t="s">
        <v>7424</v>
      </c>
      <c r="F875" s="68"/>
      <c r="G875" s="68"/>
      <c r="H875" s="68"/>
      <c r="I875" s="124"/>
      <c r="J875" s="69"/>
      <c r="K875" s="121"/>
      <c r="L875" s="69"/>
      <c r="M875" s="121"/>
      <c r="N875" s="69"/>
      <c r="O875" s="69"/>
      <c r="P875" s="69"/>
      <c r="Q875" s="73"/>
      <c r="R875" s="69"/>
      <c r="S875" s="74"/>
      <c r="T875" s="69"/>
      <c r="U875" s="21"/>
      <c r="V875" s="21"/>
      <c r="W875" s="20" t="e">
        <f>VLOOKUP(TRIM(X875),X10:Y219,2,FALSE)</f>
        <v>#N/A</v>
      </c>
      <c r="X875" s="168" t="str">
        <f t="shared" si="124"/>
        <v/>
      </c>
      <c r="Y875" s="168">
        <f t="shared" si="125"/>
        <v>0</v>
      </c>
      <c r="Z875" s="168">
        <f t="shared" si="122"/>
        <v>0</v>
      </c>
      <c r="AA875" s="168">
        <f t="shared" si="126"/>
        <v>0</v>
      </c>
      <c r="AB875" s="168">
        <f t="shared" si="127"/>
        <v>0</v>
      </c>
      <c r="AC875" s="168">
        <f t="shared" si="128"/>
        <v>0</v>
      </c>
      <c r="AD875" s="168">
        <f t="shared" si="123"/>
        <v>0</v>
      </c>
      <c r="AE875" s="168">
        <f t="shared" si="129"/>
        <v>0</v>
      </c>
      <c r="AF875" s="170">
        <v>4.0999999999999996</v>
      </c>
      <c r="AI875" s="1" t="str">
        <f t="shared" si="130"/>
        <v/>
      </c>
      <c r="AN875" s="1" t="str">
        <f t="shared" si="131"/>
        <v>{}</v>
      </c>
    </row>
    <row r="876" spans="1:40" ht="26.25" customHeight="1" x14ac:dyDescent="0.25">
      <c r="A876" s="66"/>
      <c r="B876" s="67"/>
      <c r="C876" s="67"/>
      <c r="D876" s="67"/>
      <c r="E876" s="95" t="s">
        <v>7425</v>
      </c>
      <c r="F876" s="68"/>
      <c r="G876" s="68"/>
      <c r="H876" s="68"/>
      <c r="I876" s="124"/>
      <c r="J876" s="69"/>
      <c r="K876" s="121"/>
      <c r="L876" s="71"/>
      <c r="M876" s="70"/>
      <c r="N876" s="69"/>
      <c r="O876" s="69"/>
      <c r="P876" s="69"/>
      <c r="Q876" s="73"/>
      <c r="R876" s="69"/>
      <c r="S876" s="74"/>
      <c r="T876" s="69"/>
      <c r="U876" s="21"/>
      <c r="V876" s="21"/>
      <c r="W876" s="20" t="e">
        <f>VLOOKUP(TRIM(X876),X10:Y219,2,FALSE)</f>
        <v>#N/A</v>
      </c>
      <c r="X876" s="168" t="str">
        <f t="shared" si="124"/>
        <v/>
      </c>
      <c r="Y876" s="168">
        <f t="shared" si="125"/>
        <v>0</v>
      </c>
      <c r="Z876" s="168">
        <f t="shared" si="122"/>
        <v>0</v>
      </c>
      <c r="AA876" s="168">
        <f t="shared" si="126"/>
        <v>0</v>
      </c>
      <c r="AB876" s="168">
        <f t="shared" si="127"/>
        <v>0</v>
      </c>
      <c r="AC876" s="168">
        <f t="shared" si="128"/>
        <v>0</v>
      </c>
      <c r="AD876" s="168">
        <f t="shared" si="123"/>
        <v>0</v>
      </c>
      <c r="AE876" s="168">
        <f t="shared" si="129"/>
        <v>0</v>
      </c>
      <c r="AF876" s="170">
        <v>8.2799999999999994</v>
      </c>
      <c r="AI876" s="1" t="str">
        <f t="shared" si="130"/>
        <v/>
      </c>
      <c r="AN876" s="1" t="str">
        <f t="shared" si="131"/>
        <v>{}</v>
      </c>
    </row>
    <row r="877" spans="1:40" ht="26.25" customHeight="1" x14ac:dyDescent="0.25">
      <c r="A877" s="66"/>
      <c r="B877" s="67"/>
      <c r="C877" s="67"/>
      <c r="D877" s="67"/>
      <c r="E877" s="95" t="s">
        <v>7426</v>
      </c>
      <c r="F877" s="68"/>
      <c r="G877" s="68"/>
      <c r="H877" s="68"/>
      <c r="I877" s="124"/>
      <c r="J877" s="69"/>
      <c r="K877" s="121"/>
      <c r="L877" s="69"/>
      <c r="M877" s="121"/>
      <c r="N877" s="69"/>
      <c r="O877" s="69"/>
      <c r="P877" s="69"/>
      <c r="Q877" s="73"/>
      <c r="R877" s="69"/>
      <c r="S877" s="74"/>
      <c r="T877" s="69"/>
      <c r="U877" s="21"/>
      <c r="V877" s="21"/>
      <c r="W877" s="20" t="e">
        <f>VLOOKUP(TRIM(X877),X10:Y219,2,FALSE)</f>
        <v>#N/A</v>
      </c>
      <c r="X877" s="168" t="str">
        <f t="shared" si="124"/>
        <v/>
      </c>
      <c r="Y877" s="168">
        <f t="shared" si="125"/>
        <v>0</v>
      </c>
      <c r="Z877" s="168">
        <f t="shared" si="122"/>
        <v>0</v>
      </c>
      <c r="AA877" s="168">
        <f t="shared" si="126"/>
        <v>0</v>
      </c>
      <c r="AB877" s="168">
        <f t="shared" si="127"/>
        <v>0</v>
      </c>
      <c r="AC877" s="168">
        <f t="shared" si="128"/>
        <v>0</v>
      </c>
      <c r="AD877" s="168">
        <f t="shared" si="123"/>
        <v>0</v>
      </c>
      <c r="AE877" s="168">
        <f t="shared" si="129"/>
        <v>0</v>
      </c>
      <c r="AF877" s="170" t="s">
        <v>821</v>
      </c>
      <c r="AI877" s="1" t="str">
        <f t="shared" si="130"/>
        <v/>
      </c>
      <c r="AN877" s="1" t="str">
        <f t="shared" si="131"/>
        <v>{}</v>
      </c>
    </row>
    <row r="878" spans="1:40" ht="26.25" customHeight="1" x14ac:dyDescent="0.25">
      <c r="A878" s="66"/>
      <c r="B878" s="67"/>
      <c r="C878" s="67"/>
      <c r="D878" s="67"/>
      <c r="E878" s="95" t="s">
        <v>7427</v>
      </c>
      <c r="F878" s="68"/>
      <c r="G878" s="68"/>
      <c r="H878" s="68"/>
      <c r="I878" s="124"/>
      <c r="J878" s="69"/>
      <c r="K878" s="121"/>
      <c r="L878" s="71"/>
      <c r="M878" s="70"/>
      <c r="N878" s="69"/>
      <c r="O878" s="69"/>
      <c r="P878" s="69"/>
      <c r="Q878" s="73"/>
      <c r="R878" s="69"/>
      <c r="S878" s="74"/>
      <c r="T878" s="69"/>
      <c r="U878" s="21"/>
      <c r="V878" s="21"/>
      <c r="W878" s="20" t="e">
        <f>VLOOKUP(TRIM(X878),X10:Y219,2,FALSE)</f>
        <v>#N/A</v>
      </c>
      <c r="X878" s="168" t="str">
        <f t="shared" si="124"/>
        <v/>
      </c>
      <c r="Y878" s="168">
        <f t="shared" si="125"/>
        <v>0</v>
      </c>
      <c r="Z878" s="168">
        <f t="shared" si="122"/>
        <v>0</v>
      </c>
      <c r="AA878" s="168">
        <f t="shared" si="126"/>
        <v>0</v>
      </c>
      <c r="AB878" s="168">
        <f t="shared" si="127"/>
        <v>0</v>
      </c>
      <c r="AC878" s="168">
        <f t="shared" si="128"/>
        <v>0</v>
      </c>
      <c r="AD878" s="168">
        <f t="shared" si="123"/>
        <v>0</v>
      </c>
      <c r="AE878" s="168">
        <f t="shared" si="129"/>
        <v>0</v>
      </c>
      <c r="AF878" s="170">
        <v>99</v>
      </c>
      <c r="AI878" s="1" t="str">
        <f t="shared" si="130"/>
        <v/>
      </c>
      <c r="AN878" s="1" t="str">
        <f t="shared" si="131"/>
        <v>{}</v>
      </c>
    </row>
    <row r="879" spans="1:40" ht="26.25" customHeight="1" x14ac:dyDescent="0.25">
      <c r="A879" s="66"/>
      <c r="B879" s="67"/>
      <c r="C879" s="67"/>
      <c r="D879" s="67"/>
      <c r="E879" s="95" t="s">
        <v>7428</v>
      </c>
      <c r="F879" s="68"/>
      <c r="G879" s="68"/>
      <c r="H879" s="68"/>
      <c r="I879" s="124"/>
      <c r="J879" s="69"/>
      <c r="K879" s="121"/>
      <c r="L879" s="69"/>
      <c r="M879" s="121"/>
      <c r="N879" s="69"/>
      <c r="O879" s="69"/>
      <c r="P879" s="69"/>
      <c r="Q879" s="73"/>
      <c r="R879" s="69"/>
      <c r="S879" s="74"/>
      <c r="T879" s="69"/>
      <c r="U879" s="21"/>
      <c r="V879" s="21"/>
      <c r="W879" s="20" t="e">
        <f>VLOOKUP(TRIM(X879),X10:Y219,2,FALSE)</f>
        <v>#N/A</v>
      </c>
      <c r="X879" s="168" t="str">
        <f t="shared" si="124"/>
        <v/>
      </c>
      <c r="Y879" s="168">
        <f t="shared" si="125"/>
        <v>0</v>
      </c>
      <c r="Z879" s="168">
        <f t="shared" si="122"/>
        <v>0</v>
      </c>
      <c r="AA879" s="168">
        <f t="shared" si="126"/>
        <v>0</v>
      </c>
      <c r="AB879" s="168">
        <f t="shared" si="127"/>
        <v>0</v>
      </c>
      <c r="AC879" s="168">
        <f t="shared" si="128"/>
        <v>0</v>
      </c>
      <c r="AD879" s="168">
        <f t="shared" si="123"/>
        <v>0</v>
      </c>
      <c r="AE879" s="168">
        <f t="shared" si="129"/>
        <v>0</v>
      </c>
      <c r="AF879" s="170">
        <v>99</v>
      </c>
      <c r="AI879" s="1" t="str">
        <f t="shared" si="130"/>
        <v/>
      </c>
      <c r="AN879" s="1" t="str">
        <f t="shared" si="131"/>
        <v>{}</v>
      </c>
    </row>
    <row r="880" spans="1:40" ht="26.25" customHeight="1" x14ac:dyDescent="0.25">
      <c r="A880" s="66"/>
      <c r="B880" s="67"/>
      <c r="C880" s="67"/>
      <c r="D880" s="67"/>
      <c r="E880" s="95" t="s">
        <v>7429</v>
      </c>
      <c r="F880" s="68"/>
      <c r="G880" s="68"/>
      <c r="H880" s="68"/>
      <c r="I880" s="124"/>
      <c r="J880" s="69"/>
      <c r="K880" s="121"/>
      <c r="L880" s="71"/>
      <c r="M880" s="70"/>
      <c r="N880" s="69"/>
      <c r="O880" s="69"/>
      <c r="P880" s="69"/>
      <c r="Q880" s="73"/>
      <c r="R880" s="69"/>
      <c r="S880" s="74"/>
      <c r="T880" s="69"/>
      <c r="U880" s="21"/>
      <c r="V880" s="21"/>
      <c r="W880" s="20" t="e">
        <f>VLOOKUP(TRIM(X880),X10:Y219,2,FALSE)</f>
        <v>#N/A</v>
      </c>
      <c r="X880" s="168" t="str">
        <f t="shared" si="124"/>
        <v/>
      </c>
      <c r="Y880" s="168">
        <f t="shared" si="125"/>
        <v>0</v>
      </c>
      <c r="Z880" s="168">
        <f t="shared" si="122"/>
        <v>0</v>
      </c>
      <c r="AA880" s="168">
        <f t="shared" si="126"/>
        <v>0</v>
      </c>
      <c r="AB880" s="168">
        <f t="shared" si="127"/>
        <v>0</v>
      </c>
      <c r="AC880" s="168">
        <f t="shared" si="128"/>
        <v>0</v>
      </c>
      <c r="AD880" s="168">
        <f t="shared" si="123"/>
        <v>0</v>
      </c>
      <c r="AE880" s="168">
        <f t="shared" si="129"/>
        <v>0</v>
      </c>
      <c r="AF880" s="170">
        <v>8.3000000000000007</v>
      </c>
      <c r="AI880" s="1" t="str">
        <f t="shared" si="130"/>
        <v/>
      </c>
      <c r="AN880" s="1" t="str">
        <f t="shared" si="131"/>
        <v>{}</v>
      </c>
    </row>
    <row r="881" spans="1:40" ht="26.25" customHeight="1" x14ac:dyDescent="0.25">
      <c r="A881" s="66"/>
      <c r="B881" s="67"/>
      <c r="C881" s="67"/>
      <c r="D881" s="67"/>
      <c r="E881" s="95" t="s">
        <v>7430</v>
      </c>
      <c r="F881" s="68"/>
      <c r="G881" s="68"/>
      <c r="H881" s="68"/>
      <c r="I881" s="124"/>
      <c r="J881" s="69"/>
      <c r="K881" s="121"/>
      <c r="L881" s="69"/>
      <c r="M881" s="121"/>
      <c r="N881" s="69"/>
      <c r="O881" s="69"/>
      <c r="P881" s="69"/>
      <c r="Q881" s="73"/>
      <c r="R881" s="69"/>
      <c r="S881" s="74"/>
      <c r="T881" s="69"/>
      <c r="U881" s="21"/>
      <c r="V881" s="21"/>
      <c r="W881" s="20" t="e">
        <f>VLOOKUP(TRIM(X881),X10:Y219,2,FALSE)</f>
        <v>#N/A</v>
      </c>
      <c r="X881" s="168" t="str">
        <f t="shared" si="124"/>
        <v/>
      </c>
      <c r="Y881" s="168">
        <f t="shared" si="125"/>
        <v>0</v>
      </c>
      <c r="Z881" s="168">
        <f t="shared" si="122"/>
        <v>0</v>
      </c>
      <c r="AA881" s="168">
        <f t="shared" si="126"/>
        <v>0</v>
      </c>
      <c r="AB881" s="168">
        <f t="shared" si="127"/>
        <v>0</v>
      </c>
      <c r="AC881" s="168">
        <f t="shared" si="128"/>
        <v>0</v>
      </c>
      <c r="AD881" s="168">
        <f t="shared" si="123"/>
        <v>0</v>
      </c>
      <c r="AE881" s="168">
        <f t="shared" si="129"/>
        <v>0</v>
      </c>
      <c r="AF881" s="170">
        <v>8.3000000000000007</v>
      </c>
      <c r="AI881" s="1" t="str">
        <f t="shared" si="130"/>
        <v/>
      </c>
      <c r="AN881" s="1" t="str">
        <f t="shared" si="131"/>
        <v>{}</v>
      </c>
    </row>
    <row r="882" spans="1:40" ht="26.25" customHeight="1" x14ac:dyDescent="0.25">
      <c r="A882" s="66"/>
      <c r="B882" s="67"/>
      <c r="C882" s="67"/>
      <c r="D882" s="67"/>
      <c r="E882" s="95" t="s">
        <v>7431</v>
      </c>
      <c r="F882" s="68"/>
      <c r="G882" s="68"/>
      <c r="H882" s="68"/>
      <c r="I882" s="124"/>
      <c r="J882" s="69"/>
      <c r="K882" s="121"/>
      <c r="L882" s="71"/>
      <c r="M882" s="70"/>
      <c r="N882" s="69"/>
      <c r="O882" s="69"/>
      <c r="P882" s="69"/>
      <c r="Q882" s="73"/>
      <c r="R882" s="69"/>
      <c r="S882" s="74"/>
      <c r="T882" s="69"/>
      <c r="U882" s="21"/>
      <c r="V882" s="21"/>
      <c r="W882" s="20" t="e">
        <f>VLOOKUP(TRIM(X882),X10:Y219,2,FALSE)</f>
        <v>#N/A</v>
      </c>
      <c r="X882" s="168" t="str">
        <f t="shared" si="124"/>
        <v/>
      </c>
      <c r="Y882" s="168">
        <f t="shared" si="125"/>
        <v>0</v>
      </c>
      <c r="Z882" s="168">
        <f t="shared" si="122"/>
        <v>0</v>
      </c>
      <c r="AA882" s="168">
        <f t="shared" si="126"/>
        <v>0</v>
      </c>
      <c r="AB882" s="168">
        <f t="shared" si="127"/>
        <v>0</v>
      </c>
      <c r="AC882" s="168">
        <f t="shared" si="128"/>
        <v>0</v>
      </c>
      <c r="AD882" s="168">
        <f t="shared" si="123"/>
        <v>0</v>
      </c>
      <c r="AE882" s="168">
        <f t="shared" si="129"/>
        <v>0</v>
      </c>
      <c r="AF882" s="170" t="s">
        <v>821</v>
      </c>
      <c r="AI882" s="1" t="str">
        <f t="shared" si="130"/>
        <v/>
      </c>
      <c r="AN882" s="1" t="str">
        <f t="shared" si="131"/>
        <v>{}</v>
      </c>
    </row>
    <row r="883" spans="1:40" ht="26.25" customHeight="1" x14ac:dyDescent="0.25">
      <c r="A883" s="66"/>
      <c r="B883" s="67"/>
      <c r="C883" s="67"/>
      <c r="D883" s="67"/>
      <c r="E883" s="95" t="s">
        <v>7432</v>
      </c>
      <c r="F883" s="68"/>
      <c r="G883" s="68"/>
      <c r="H883" s="68"/>
      <c r="I883" s="124"/>
      <c r="J883" s="69"/>
      <c r="K883" s="121"/>
      <c r="L883" s="69"/>
      <c r="M883" s="121"/>
      <c r="N883" s="69"/>
      <c r="O883" s="69"/>
      <c r="P883" s="69"/>
      <c r="Q883" s="73"/>
      <c r="R883" s="69"/>
      <c r="S883" s="74"/>
      <c r="T883" s="69"/>
      <c r="U883" s="21"/>
      <c r="V883" s="21"/>
      <c r="W883" s="20" t="e">
        <f>VLOOKUP(TRIM(X883),X10:Y219,2,FALSE)</f>
        <v>#N/A</v>
      </c>
      <c r="X883" s="168" t="str">
        <f t="shared" si="124"/>
        <v/>
      </c>
      <c r="Y883" s="168">
        <f t="shared" si="125"/>
        <v>0</v>
      </c>
      <c r="Z883" s="168">
        <f t="shared" si="122"/>
        <v>0</v>
      </c>
      <c r="AA883" s="168">
        <f t="shared" si="126"/>
        <v>0</v>
      </c>
      <c r="AB883" s="168">
        <f t="shared" si="127"/>
        <v>0</v>
      </c>
      <c r="AC883" s="168">
        <f t="shared" si="128"/>
        <v>0</v>
      </c>
      <c r="AD883" s="168">
        <f t="shared" si="123"/>
        <v>0</v>
      </c>
      <c r="AE883" s="168">
        <f t="shared" si="129"/>
        <v>0</v>
      </c>
      <c r="AF883" s="170" t="s">
        <v>821</v>
      </c>
      <c r="AI883" s="1" t="str">
        <f t="shared" si="130"/>
        <v/>
      </c>
      <c r="AN883" s="1" t="str">
        <f t="shared" si="131"/>
        <v>{}</v>
      </c>
    </row>
    <row r="884" spans="1:40" ht="26.25" customHeight="1" x14ac:dyDescent="0.25">
      <c r="A884" s="66"/>
      <c r="B884" s="67"/>
      <c r="C884" s="67"/>
      <c r="D884" s="67"/>
      <c r="E884" s="95" t="s">
        <v>7433</v>
      </c>
      <c r="F884" s="68"/>
      <c r="G884" s="68"/>
      <c r="H884" s="68"/>
      <c r="I884" s="124"/>
      <c r="J884" s="69"/>
      <c r="K884" s="121"/>
      <c r="L884" s="71"/>
      <c r="M884" s="70"/>
      <c r="N884" s="69"/>
      <c r="O884" s="69"/>
      <c r="P884" s="69"/>
      <c r="Q884" s="73"/>
      <c r="R884" s="69"/>
      <c r="S884" s="74"/>
      <c r="T884" s="69"/>
      <c r="U884" s="21"/>
      <c r="V884" s="21"/>
      <c r="W884" s="20" t="e">
        <f>VLOOKUP(TRIM(X884),X10:Y219,2,FALSE)</f>
        <v>#N/A</v>
      </c>
      <c r="X884" s="168" t="str">
        <f t="shared" si="124"/>
        <v/>
      </c>
      <c r="Y884" s="168">
        <f t="shared" si="125"/>
        <v>0</v>
      </c>
      <c r="Z884" s="168">
        <f t="shared" si="122"/>
        <v>0</v>
      </c>
      <c r="AA884" s="168">
        <f t="shared" si="126"/>
        <v>0</v>
      </c>
      <c r="AB884" s="168">
        <f t="shared" si="127"/>
        <v>0</v>
      </c>
      <c r="AC884" s="168">
        <f t="shared" si="128"/>
        <v>0</v>
      </c>
      <c r="AD884" s="168">
        <f t="shared" si="123"/>
        <v>0</v>
      </c>
      <c r="AE884" s="168">
        <f t="shared" si="129"/>
        <v>0</v>
      </c>
      <c r="AF884" s="170">
        <v>8.2799999999999994</v>
      </c>
      <c r="AI884" s="1" t="str">
        <f t="shared" si="130"/>
        <v/>
      </c>
      <c r="AN884" s="1" t="str">
        <f t="shared" si="131"/>
        <v>{}</v>
      </c>
    </row>
    <row r="885" spans="1:40" ht="26.25" customHeight="1" x14ac:dyDescent="0.25">
      <c r="A885" s="66"/>
      <c r="B885" s="67"/>
      <c r="C885" s="67"/>
      <c r="D885" s="67"/>
      <c r="E885" s="95" t="s">
        <v>7434</v>
      </c>
      <c r="F885" s="68"/>
      <c r="G885" s="68"/>
      <c r="H885" s="68"/>
      <c r="I885" s="124"/>
      <c r="J885" s="69"/>
      <c r="K885" s="121"/>
      <c r="L885" s="69"/>
      <c r="M885" s="121"/>
      <c r="N885" s="69"/>
      <c r="O885" s="69"/>
      <c r="P885" s="69"/>
      <c r="Q885" s="73"/>
      <c r="R885" s="69"/>
      <c r="S885" s="74"/>
      <c r="T885" s="69"/>
      <c r="U885" s="21"/>
      <c r="V885" s="21"/>
      <c r="W885" s="20" t="e">
        <f>VLOOKUP(TRIM(X885),X10:Y219,2,FALSE)</f>
        <v>#N/A</v>
      </c>
      <c r="X885" s="168" t="str">
        <f t="shared" si="124"/>
        <v/>
      </c>
      <c r="Y885" s="168">
        <f t="shared" si="125"/>
        <v>0</v>
      </c>
      <c r="Z885" s="168">
        <f t="shared" si="122"/>
        <v>0</v>
      </c>
      <c r="AA885" s="168">
        <f t="shared" si="126"/>
        <v>0</v>
      </c>
      <c r="AB885" s="168">
        <f t="shared" si="127"/>
        <v>0</v>
      </c>
      <c r="AC885" s="168">
        <f t="shared" si="128"/>
        <v>0</v>
      </c>
      <c r="AD885" s="168">
        <f t="shared" si="123"/>
        <v>0</v>
      </c>
      <c r="AE885" s="168">
        <f t="shared" si="129"/>
        <v>0</v>
      </c>
      <c r="AF885" s="170">
        <v>8.2799999999999994</v>
      </c>
      <c r="AI885" s="1" t="str">
        <f t="shared" si="130"/>
        <v/>
      </c>
      <c r="AN885" s="1" t="str">
        <f t="shared" si="131"/>
        <v>{}</v>
      </c>
    </row>
    <row r="886" spans="1:40" ht="26.25" customHeight="1" x14ac:dyDescent="0.25">
      <c r="A886" s="66"/>
      <c r="B886" s="67"/>
      <c r="C886" s="67"/>
      <c r="D886" s="67"/>
      <c r="E886" s="95" t="s">
        <v>7435</v>
      </c>
      <c r="F886" s="68"/>
      <c r="G886" s="68"/>
      <c r="H886" s="68"/>
      <c r="I886" s="124"/>
      <c r="J886" s="69"/>
      <c r="K886" s="121"/>
      <c r="L886" s="71"/>
      <c r="M886" s="70"/>
      <c r="N886" s="69"/>
      <c r="O886" s="69"/>
      <c r="P886" s="69"/>
      <c r="Q886" s="73"/>
      <c r="R886" s="69"/>
      <c r="S886" s="74"/>
      <c r="T886" s="69"/>
      <c r="U886" s="21"/>
      <c r="V886" s="21"/>
      <c r="W886" s="20" t="e">
        <f>VLOOKUP(TRIM(X886),X10:Y219,2,FALSE)</f>
        <v>#N/A</v>
      </c>
      <c r="X886" s="168" t="str">
        <f t="shared" si="124"/>
        <v/>
      </c>
      <c r="Y886" s="168">
        <f t="shared" si="125"/>
        <v>0</v>
      </c>
      <c r="Z886" s="168">
        <f t="shared" si="122"/>
        <v>0</v>
      </c>
      <c r="AA886" s="168">
        <f t="shared" si="126"/>
        <v>0</v>
      </c>
      <c r="AB886" s="168">
        <f t="shared" si="127"/>
        <v>0</v>
      </c>
      <c r="AC886" s="168">
        <f t="shared" si="128"/>
        <v>0</v>
      </c>
      <c r="AD886" s="168">
        <f t="shared" si="123"/>
        <v>0</v>
      </c>
      <c r="AE886" s="168">
        <f t="shared" si="129"/>
        <v>0</v>
      </c>
      <c r="AF886" s="170">
        <v>8.6999999999999993</v>
      </c>
      <c r="AI886" s="1" t="str">
        <f t="shared" si="130"/>
        <v/>
      </c>
      <c r="AN886" s="1" t="str">
        <f t="shared" si="131"/>
        <v>{}</v>
      </c>
    </row>
    <row r="887" spans="1:40" ht="26.25" customHeight="1" x14ac:dyDescent="0.25">
      <c r="A887" s="66"/>
      <c r="B887" s="67"/>
      <c r="C887" s="67"/>
      <c r="D887" s="67"/>
      <c r="E887" s="95" t="s">
        <v>7436</v>
      </c>
      <c r="F887" s="68"/>
      <c r="G887" s="68"/>
      <c r="H887" s="68"/>
      <c r="I887" s="124"/>
      <c r="J887" s="69"/>
      <c r="K887" s="121"/>
      <c r="L887" s="69"/>
      <c r="M887" s="121"/>
      <c r="N887" s="69"/>
      <c r="O887" s="69"/>
      <c r="P887" s="69"/>
      <c r="Q887" s="73"/>
      <c r="R887" s="69"/>
      <c r="S887" s="74"/>
      <c r="T887" s="69"/>
      <c r="U887" s="21"/>
      <c r="V887" s="21"/>
      <c r="W887" s="20" t="e">
        <f>VLOOKUP(TRIM(X887),X10:Y219,2,FALSE)</f>
        <v>#N/A</v>
      </c>
      <c r="X887" s="168" t="str">
        <f t="shared" si="124"/>
        <v/>
      </c>
      <c r="Y887" s="168">
        <f t="shared" si="125"/>
        <v>0</v>
      </c>
      <c r="Z887" s="168">
        <f t="shared" si="122"/>
        <v>0</v>
      </c>
      <c r="AA887" s="168">
        <f t="shared" si="126"/>
        <v>0</v>
      </c>
      <c r="AB887" s="168">
        <f t="shared" si="127"/>
        <v>0</v>
      </c>
      <c r="AC887" s="168">
        <f t="shared" si="128"/>
        <v>0</v>
      </c>
      <c r="AD887" s="168">
        <f t="shared" si="123"/>
        <v>0</v>
      </c>
      <c r="AE887" s="168">
        <f t="shared" si="129"/>
        <v>0</v>
      </c>
      <c r="AF887" s="170">
        <v>4.0999999999999996</v>
      </c>
      <c r="AI887" s="1" t="str">
        <f t="shared" si="130"/>
        <v/>
      </c>
      <c r="AN887" s="1" t="str">
        <f t="shared" si="131"/>
        <v>{}</v>
      </c>
    </row>
    <row r="888" spans="1:40" ht="26.25" customHeight="1" x14ac:dyDescent="0.25">
      <c r="A888" s="66"/>
      <c r="B888" s="67"/>
      <c r="C888" s="67"/>
      <c r="D888" s="67"/>
      <c r="E888" s="95" t="s">
        <v>7437</v>
      </c>
      <c r="F888" s="68"/>
      <c r="G888" s="68"/>
      <c r="H888" s="68"/>
      <c r="I888" s="124"/>
      <c r="J888" s="69"/>
      <c r="K888" s="121"/>
      <c r="L888" s="71"/>
      <c r="M888" s="70"/>
      <c r="N888" s="69"/>
      <c r="O888" s="69"/>
      <c r="P888" s="69"/>
      <c r="Q888" s="73"/>
      <c r="R888" s="69"/>
      <c r="S888" s="74"/>
      <c r="T888" s="69"/>
      <c r="U888" s="21"/>
      <c r="V888" s="21"/>
      <c r="W888" s="20" t="e">
        <f>VLOOKUP(TRIM(X888),X10:Y219,2,FALSE)</f>
        <v>#N/A</v>
      </c>
      <c r="X888" s="168" t="str">
        <f t="shared" si="124"/>
        <v/>
      </c>
      <c r="Y888" s="168">
        <f t="shared" si="125"/>
        <v>0</v>
      </c>
      <c r="Z888" s="168">
        <f t="shared" si="122"/>
        <v>0</v>
      </c>
      <c r="AA888" s="168">
        <f t="shared" si="126"/>
        <v>0</v>
      </c>
      <c r="AB888" s="168">
        <f t="shared" si="127"/>
        <v>0</v>
      </c>
      <c r="AC888" s="168">
        <f t="shared" si="128"/>
        <v>0</v>
      </c>
      <c r="AD888" s="168">
        <f t="shared" si="123"/>
        <v>0</v>
      </c>
      <c r="AE888" s="168">
        <f t="shared" si="129"/>
        <v>0</v>
      </c>
      <c r="AF888" s="170">
        <v>4.0999999999999996</v>
      </c>
      <c r="AI888" s="1" t="str">
        <f t="shared" si="130"/>
        <v/>
      </c>
      <c r="AN888" s="1" t="str">
        <f t="shared" si="131"/>
        <v>{}</v>
      </c>
    </row>
    <row r="889" spans="1:40" ht="26.25" customHeight="1" x14ac:dyDescent="0.25">
      <c r="A889" s="66"/>
      <c r="B889" s="67"/>
      <c r="C889" s="67"/>
      <c r="D889" s="67"/>
      <c r="E889" s="95" t="s">
        <v>7438</v>
      </c>
      <c r="F889" s="68"/>
      <c r="G889" s="68"/>
      <c r="H889" s="68"/>
      <c r="I889" s="124"/>
      <c r="J889" s="69"/>
      <c r="K889" s="121"/>
      <c r="L889" s="69"/>
      <c r="M889" s="121"/>
      <c r="N889" s="69"/>
      <c r="O889" s="69"/>
      <c r="P889" s="69"/>
      <c r="Q889" s="73"/>
      <c r="R889" s="69"/>
      <c r="S889" s="74"/>
      <c r="T889" s="69"/>
      <c r="U889" s="21"/>
      <c r="V889" s="21"/>
      <c r="W889" s="20" t="e">
        <f>VLOOKUP(TRIM(X889),X10:Y219,2,FALSE)</f>
        <v>#N/A</v>
      </c>
      <c r="X889" s="168" t="str">
        <f t="shared" si="124"/>
        <v/>
      </c>
      <c r="Y889" s="168">
        <f t="shared" si="125"/>
        <v>0</v>
      </c>
      <c r="Z889" s="168">
        <f t="shared" si="122"/>
        <v>0</v>
      </c>
      <c r="AA889" s="168">
        <f t="shared" si="126"/>
        <v>0</v>
      </c>
      <c r="AB889" s="168">
        <f t="shared" si="127"/>
        <v>0</v>
      </c>
      <c r="AC889" s="168">
        <f t="shared" si="128"/>
        <v>0</v>
      </c>
      <c r="AD889" s="168">
        <f t="shared" si="123"/>
        <v>0</v>
      </c>
      <c r="AE889" s="168">
        <f t="shared" si="129"/>
        <v>0</v>
      </c>
      <c r="AF889" s="170">
        <v>8.1999999999999993</v>
      </c>
      <c r="AI889" s="1" t="str">
        <f t="shared" si="130"/>
        <v/>
      </c>
      <c r="AN889" s="1" t="str">
        <f t="shared" si="131"/>
        <v>{}</v>
      </c>
    </row>
    <row r="890" spans="1:40" ht="26.25" customHeight="1" x14ac:dyDescent="0.25">
      <c r="A890" s="66"/>
      <c r="B890" s="67"/>
      <c r="C890" s="67"/>
      <c r="D890" s="67"/>
      <c r="E890" s="95" t="s">
        <v>7439</v>
      </c>
      <c r="F890" s="68"/>
      <c r="G890" s="68"/>
      <c r="H890" s="68"/>
      <c r="I890" s="124"/>
      <c r="J890" s="69"/>
      <c r="K890" s="121"/>
      <c r="L890" s="71"/>
      <c r="M890" s="70"/>
      <c r="N890" s="69"/>
      <c r="O890" s="69"/>
      <c r="P890" s="69"/>
      <c r="Q890" s="73"/>
      <c r="R890" s="69"/>
      <c r="S890" s="74"/>
      <c r="T890" s="69"/>
      <c r="U890" s="21"/>
      <c r="V890" s="21"/>
      <c r="W890" s="20" t="e">
        <f>VLOOKUP(TRIM(X890),X10:Y219,2,FALSE)</f>
        <v>#N/A</v>
      </c>
      <c r="X890" s="168" t="str">
        <f t="shared" si="124"/>
        <v/>
      </c>
      <c r="Y890" s="168">
        <f t="shared" si="125"/>
        <v>0</v>
      </c>
      <c r="Z890" s="168">
        <f t="shared" si="122"/>
        <v>0</v>
      </c>
      <c r="AA890" s="168">
        <f t="shared" si="126"/>
        <v>0</v>
      </c>
      <c r="AB890" s="168">
        <f t="shared" si="127"/>
        <v>0</v>
      </c>
      <c r="AC890" s="168">
        <f t="shared" si="128"/>
        <v>0</v>
      </c>
      <c r="AD890" s="168">
        <f t="shared" si="123"/>
        <v>0</v>
      </c>
      <c r="AE890" s="168">
        <f t="shared" si="129"/>
        <v>0</v>
      </c>
      <c r="AF890" s="170">
        <v>8.1999999999999993</v>
      </c>
      <c r="AI890" s="1" t="str">
        <f t="shared" si="130"/>
        <v/>
      </c>
      <c r="AN890" s="1" t="str">
        <f t="shared" si="131"/>
        <v>{}</v>
      </c>
    </row>
    <row r="891" spans="1:40" ht="26.25" customHeight="1" x14ac:dyDescent="0.25">
      <c r="A891" s="66"/>
      <c r="B891" s="67"/>
      <c r="C891" s="67"/>
      <c r="D891" s="67"/>
      <c r="E891" s="95" t="s">
        <v>7440</v>
      </c>
      <c r="F891" s="68"/>
      <c r="G891" s="68"/>
      <c r="H891" s="68"/>
      <c r="I891" s="124"/>
      <c r="J891" s="69"/>
      <c r="K891" s="121"/>
      <c r="L891" s="69"/>
      <c r="M891" s="121"/>
      <c r="N891" s="69"/>
      <c r="O891" s="69"/>
      <c r="P891" s="69"/>
      <c r="Q891" s="73"/>
      <c r="R891" s="69"/>
      <c r="S891" s="74"/>
      <c r="T891" s="69"/>
      <c r="U891" s="21"/>
      <c r="V891" s="21"/>
      <c r="W891" s="20" t="e">
        <f>VLOOKUP(TRIM(X891),X10:Y219,2,FALSE)</f>
        <v>#N/A</v>
      </c>
      <c r="X891" s="168" t="str">
        <f t="shared" si="124"/>
        <v/>
      </c>
      <c r="Y891" s="168">
        <f t="shared" si="125"/>
        <v>0</v>
      </c>
      <c r="Z891" s="168">
        <f t="shared" si="122"/>
        <v>0</v>
      </c>
      <c r="AA891" s="168">
        <f t="shared" si="126"/>
        <v>0</v>
      </c>
      <c r="AB891" s="168">
        <f t="shared" si="127"/>
        <v>0</v>
      </c>
      <c r="AC891" s="168">
        <f t="shared" si="128"/>
        <v>0</v>
      </c>
      <c r="AD891" s="168">
        <f t="shared" si="123"/>
        <v>0</v>
      </c>
      <c r="AE891" s="168">
        <f t="shared" si="129"/>
        <v>0</v>
      </c>
      <c r="AF891" s="170">
        <v>8.1999999999999993</v>
      </c>
      <c r="AI891" s="1" t="str">
        <f t="shared" si="130"/>
        <v/>
      </c>
      <c r="AN891" s="1" t="str">
        <f t="shared" si="131"/>
        <v>{}</v>
      </c>
    </row>
    <row r="892" spans="1:40" ht="26.25" customHeight="1" x14ac:dyDescent="0.25">
      <c r="A892" s="66"/>
      <c r="B892" s="67"/>
      <c r="C892" s="67"/>
      <c r="D892" s="67"/>
      <c r="E892" s="95" t="s">
        <v>7441</v>
      </c>
      <c r="F892" s="68"/>
      <c r="G892" s="68"/>
      <c r="H892" s="68"/>
      <c r="I892" s="124"/>
      <c r="J892" s="69"/>
      <c r="K892" s="121"/>
      <c r="L892" s="71"/>
      <c r="M892" s="70"/>
      <c r="N892" s="69"/>
      <c r="O892" s="69"/>
      <c r="P892" s="69"/>
      <c r="Q892" s="73"/>
      <c r="R892" s="69"/>
      <c r="S892" s="74"/>
      <c r="T892" s="69"/>
      <c r="U892" s="21"/>
      <c r="V892" s="21"/>
      <c r="W892" s="20" t="e">
        <f>VLOOKUP(TRIM(X892),X10:Y219,2,FALSE)</f>
        <v>#N/A</v>
      </c>
      <c r="X892" s="168" t="str">
        <f t="shared" si="124"/>
        <v/>
      </c>
      <c r="Y892" s="168">
        <f t="shared" si="125"/>
        <v>0</v>
      </c>
      <c r="Z892" s="168">
        <f t="shared" si="122"/>
        <v>0</v>
      </c>
      <c r="AA892" s="168">
        <f t="shared" si="126"/>
        <v>0</v>
      </c>
      <c r="AB892" s="168">
        <f t="shared" si="127"/>
        <v>0</v>
      </c>
      <c r="AC892" s="168">
        <f t="shared" si="128"/>
        <v>0</v>
      </c>
      <c r="AD892" s="168">
        <f t="shared" si="123"/>
        <v>0</v>
      </c>
      <c r="AE892" s="168">
        <f t="shared" si="129"/>
        <v>0</v>
      </c>
      <c r="AF892" s="170">
        <v>8.1999999999999993</v>
      </c>
      <c r="AI892" s="1" t="str">
        <f t="shared" si="130"/>
        <v/>
      </c>
      <c r="AN892" s="1" t="str">
        <f t="shared" si="131"/>
        <v>{}</v>
      </c>
    </row>
    <row r="893" spans="1:40" ht="26.25" customHeight="1" x14ac:dyDescent="0.25">
      <c r="A893" s="66"/>
      <c r="B893" s="67"/>
      <c r="C893" s="67"/>
      <c r="D893" s="67"/>
      <c r="E893" s="95" t="s">
        <v>7442</v>
      </c>
      <c r="F893" s="68"/>
      <c r="G893" s="68"/>
      <c r="H893" s="68"/>
      <c r="I893" s="124"/>
      <c r="J893" s="69"/>
      <c r="K893" s="121"/>
      <c r="L893" s="69"/>
      <c r="M893" s="121"/>
      <c r="N893" s="69"/>
      <c r="O893" s="69"/>
      <c r="P893" s="69"/>
      <c r="Q893" s="73"/>
      <c r="R893" s="69"/>
      <c r="S893" s="74"/>
      <c r="T893" s="69"/>
      <c r="U893" s="21"/>
      <c r="V893" s="21"/>
      <c r="W893" s="20" t="e">
        <f>VLOOKUP(TRIM(X893),X10:Y219,2,FALSE)</f>
        <v>#N/A</v>
      </c>
      <c r="X893" s="168" t="str">
        <f t="shared" si="124"/>
        <v/>
      </c>
      <c r="Y893" s="168">
        <f t="shared" si="125"/>
        <v>0</v>
      </c>
      <c r="Z893" s="168">
        <f t="shared" si="122"/>
        <v>0</v>
      </c>
      <c r="AA893" s="168">
        <f t="shared" si="126"/>
        <v>0</v>
      </c>
      <c r="AB893" s="168">
        <f t="shared" si="127"/>
        <v>0</v>
      </c>
      <c r="AC893" s="168">
        <f t="shared" si="128"/>
        <v>0</v>
      </c>
      <c r="AD893" s="168">
        <f t="shared" si="123"/>
        <v>0</v>
      </c>
      <c r="AE893" s="168">
        <f t="shared" si="129"/>
        <v>0</v>
      </c>
      <c r="AF893" s="170">
        <v>8.1999999999999993</v>
      </c>
      <c r="AI893" s="1" t="str">
        <f t="shared" si="130"/>
        <v/>
      </c>
      <c r="AN893" s="1" t="str">
        <f t="shared" si="131"/>
        <v>{}</v>
      </c>
    </row>
    <row r="894" spans="1:40" ht="26.25" customHeight="1" x14ac:dyDescent="0.25">
      <c r="A894" s="66"/>
      <c r="B894" s="67"/>
      <c r="C894" s="67"/>
      <c r="D894" s="67"/>
      <c r="E894" s="95" t="s">
        <v>7443</v>
      </c>
      <c r="F894" s="68"/>
      <c r="G894" s="68"/>
      <c r="H894" s="68"/>
      <c r="I894" s="124"/>
      <c r="J894" s="69"/>
      <c r="K894" s="121"/>
      <c r="L894" s="71"/>
      <c r="M894" s="70"/>
      <c r="N894" s="69"/>
      <c r="O894" s="69"/>
      <c r="P894" s="69"/>
      <c r="Q894" s="73"/>
      <c r="R894" s="69"/>
      <c r="S894" s="74"/>
      <c r="T894" s="69"/>
      <c r="U894" s="21"/>
      <c r="V894" s="21"/>
      <c r="W894" s="20" t="e">
        <f>VLOOKUP(TRIM(X894),X10:Y219,2,FALSE)</f>
        <v>#N/A</v>
      </c>
      <c r="X894" s="168" t="str">
        <f t="shared" si="124"/>
        <v/>
      </c>
      <c r="Y894" s="168">
        <f t="shared" si="125"/>
        <v>0</v>
      </c>
      <c r="Z894" s="168">
        <f t="shared" si="122"/>
        <v>0</v>
      </c>
      <c r="AA894" s="168">
        <f t="shared" si="126"/>
        <v>0</v>
      </c>
      <c r="AB894" s="168">
        <f t="shared" si="127"/>
        <v>0</v>
      </c>
      <c r="AC894" s="168">
        <f t="shared" si="128"/>
        <v>0</v>
      </c>
      <c r="AD894" s="168">
        <f t="shared" si="123"/>
        <v>0</v>
      </c>
      <c r="AE894" s="168">
        <f t="shared" si="129"/>
        <v>0</v>
      </c>
      <c r="AF894" s="170">
        <v>8.5</v>
      </c>
      <c r="AI894" s="1" t="str">
        <f t="shared" si="130"/>
        <v/>
      </c>
      <c r="AN894" s="1" t="str">
        <f t="shared" si="131"/>
        <v>{}</v>
      </c>
    </row>
    <row r="895" spans="1:40" ht="26.25" customHeight="1" x14ac:dyDescent="0.25">
      <c r="A895" s="66"/>
      <c r="B895" s="67"/>
      <c r="C895" s="67"/>
      <c r="D895" s="67"/>
      <c r="E895" s="95" t="s">
        <v>7444</v>
      </c>
      <c r="F895" s="68"/>
      <c r="G895" s="68"/>
      <c r="H895" s="68"/>
      <c r="I895" s="124"/>
      <c r="J895" s="69"/>
      <c r="K895" s="121"/>
      <c r="L895" s="69"/>
      <c r="M895" s="121"/>
      <c r="N895" s="69"/>
      <c r="O895" s="69"/>
      <c r="P895" s="69"/>
      <c r="Q895" s="73"/>
      <c r="R895" s="69"/>
      <c r="S895" s="74"/>
      <c r="T895" s="69"/>
      <c r="U895" s="21"/>
      <c r="V895" s="21"/>
      <c r="W895" s="20" t="e">
        <f>VLOOKUP(TRIM(X895),X10:Y219,2,FALSE)</f>
        <v>#N/A</v>
      </c>
      <c r="X895" s="168" t="str">
        <f t="shared" si="124"/>
        <v/>
      </c>
      <c r="Y895" s="168">
        <f t="shared" si="125"/>
        <v>0</v>
      </c>
      <c r="Z895" s="168">
        <f t="shared" si="122"/>
        <v>0</v>
      </c>
      <c r="AA895" s="168">
        <f t="shared" si="126"/>
        <v>0</v>
      </c>
      <c r="AB895" s="168">
        <f t="shared" si="127"/>
        <v>0</v>
      </c>
      <c r="AC895" s="168">
        <f t="shared" si="128"/>
        <v>0</v>
      </c>
      <c r="AD895" s="168">
        <f t="shared" si="123"/>
        <v>0</v>
      </c>
      <c r="AE895" s="168">
        <f t="shared" si="129"/>
        <v>0</v>
      </c>
      <c r="AF895" s="170">
        <v>8.5</v>
      </c>
      <c r="AI895" s="1" t="str">
        <f t="shared" si="130"/>
        <v/>
      </c>
      <c r="AN895" s="1" t="str">
        <f t="shared" si="131"/>
        <v>{}</v>
      </c>
    </row>
    <row r="896" spans="1:40" ht="26.25" customHeight="1" x14ac:dyDescent="0.25">
      <c r="A896" s="66"/>
      <c r="B896" s="67"/>
      <c r="C896" s="67"/>
      <c r="D896" s="67"/>
      <c r="E896" s="95" t="s">
        <v>7445</v>
      </c>
      <c r="F896" s="68"/>
      <c r="G896" s="68"/>
      <c r="H896" s="68"/>
      <c r="I896" s="124"/>
      <c r="J896" s="69"/>
      <c r="K896" s="121"/>
      <c r="L896" s="71"/>
      <c r="M896" s="70"/>
      <c r="N896" s="69"/>
      <c r="O896" s="69"/>
      <c r="P896" s="69"/>
      <c r="Q896" s="73"/>
      <c r="R896" s="69"/>
      <c r="S896" s="74"/>
      <c r="T896" s="69"/>
      <c r="U896" s="21"/>
      <c r="V896" s="21"/>
      <c r="W896" s="20" t="e">
        <f>VLOOKUP(TRIM(X896),X10:Y219,2,FALSE)</f>
        <v>#N/A</v>
      </c>
      <c r="X896" s="168" t="str">
        <f t="shared" si="124"/>
        <v/>
      </c>
      <c r="Y896" s="168">
        <f t="shared" si="125"/>
        <v>0</v>
      </c>
      <c r="Z896" s="168">
        <f t="shared" si="122"/>
        <v>0</v>
      </c>
      <c r="AA896" s="168">
        <f t="shared" si="126"/>
        <v>0</v>
      </c>
      <c r="AB896" s="168">
        <f t="shared" si="127"/>
        <v>0</v>
      </c>
      <c r="AC896" s="168">
        <f t="shared" si="128"/>
        <v>0</v>
      </c>
      <c r="AD896" s="168">
        <f t="shared" si="123"/>
        <v>0</v>
      </c>
      <c r="AE896" s="168">
        <f t="shared" si="129"/>
        <v>0</v>
      </c>
      <c r="AF896" s="170">
        <v>8.5</v>
      </c>
      <c r="AI896" s="1" t="str">
        <f t="shared" si="130"/>
        <v/>
      </c>
      <c r="AN896" s="1" t="str">
        <f t="shared" si="131"/>
        <v>{}</v>
      </c>
    </row>
    <row r="897" spans="1:40" ht="26.25" customHeight="1" x14ac:dyDescent="0.25">
      <c r="A897" s="66"/>
      <c r="B897" s="67"/>
      <c r="C897" s="67"/>
      <c r="D897" s="67"/>
      <c r="E897" s="95" t="s">
        <v>7446</v>
      </c>
      <c r="F897" s="68"/>
      <c r="G897" s="68"/>
      <c r="H897" s="68"/>
      <c r="I897" s="124"/>
      <c r="J897" s="69"/>
      <c r="K897" s="121"/>
      <c r="L897" s="69"/>
      <c r="M897" s="121"/>
      <c r="N897" s="69"/>
      <c r="O897" s="69"/>
      <c r="P897" s="69"/>
      <c r="Q897" s="73"/>
      <c r="R897" s="69"/>
      <c r="S897" s="74"/>
      <c r="T897" s="69"/>
      <c r="U897" s="21"/>
      <c r="V897" s="21"/>
      <c r="W897" s="20" t="e">
        <f>VLOOKUP(TRIM(X897),X10:Y219,2,FALSE)</f>
        <v>#N/A</v>
      </c>
      <c r="X897" s="168" t="str">
        <f t="shared" si="124"/>
        <v/>
      </c>
      <c r="Y897" s="168">
        <f t="shared" si="125"/>
        <v>0</v>
      </c>
      <c r="Z897" s="168">
        <f t="shared" si="122"/>
        <v>0</v>
      </c>
      <c r="AA897" s="168">
        <f t="shared" si="126"/>
        <v>0</v>
      </c>
      <c r="AB897" s="168">
        <f t="shared" si="127"/>
        <v>0</v>
      </c>
      <c r="AC897" s="168">
        <f t="shared" si="128"/>
        <v>0</v>
      </c>
      <c r="AD897" s="168">
        <f t="shared" si="123"/>
        <v>0</v>
      </c>
      <c r="AE897" s="168">
        <f t="shared" si="129"/>
        <v>0</v>
      </c>
      <c r="AF897" s="170">
        <v>8.5</v>
      </c>
      <c r="AI897" s="1" t="str">
        <f t="shared" si="130"/>
        <v/>
      </c>
      <c r="AN897" s="1" t="str">
        <f t="shared" si="131"/>
        <v>{}</v>
      </c>
    </row>
    <row r="898" spans="1:40" ht="26.25" customHeight="1" x14ac:dyDescent="0.25">
      <c r="A898" s="66"/>
      <c r="B898" s="67"/>
      <c r="C898" s="67"/>
      <c r="D898" s="67"/>
      <c r="E898" s="95" t="s">
        <v>7447</v>
      </c>
      <c r="F898" s="68"/>
      <c r="G898" s="68"/>
      <c r="H898" s="68"/>
      <c r="I898" s="124"/>
      <c r="J898" s="69"/>
      <c r="K898" s="121"/>
      <c r="L898" s="71"/>
      <c r="M898" s="70"/>
      <c r="N898" s="69"/>
      <c r="O898" s="69"/>
      <c r="P898" s="69"/>
      <c r="Q898" s="73"/>
      <c r="R898" s="69"/>
      <c r="S898" s="74"/>
      <c r="T898" s="69"/>
      <c r="U898" s="21"/>
      <c r="V898" s="21"/>
      <c r="W898" s="20" t="e">
        <f>VLOOKUP(TRIM(X898),X10:Y219,2,FALSE)</f>
        <v>#N/A</v>
      </c>
      <c r="X898" s="168" t="str">
        <f t="shared" si="124"/>
        <v/>
      </c>
      <c r="Y898" s="168">
        <f t="shared" si="125"/>
        <v>0</v>
      </c>
      <c r="Z898" s="168">
        <f t="shared" si="122"/>
        <v>0</v>
      </c>
      <c r="AA898" s="168">
        <f t="shared" si="126"/>
        <v>0</v>
      </c>
      <c r="AB898" s="168">
        <f t="shared" si="127"/>
        <v>0</v>
      </c>
      <c r="AC898" s="168">
        <f t="shared" si="128"/>
        <v>0</v>
      </c>
      <c r="AD898" s="168">
        <f t="shared" si="123"/>
        <v>0</v>
      </c>
      <c r="AE898" s="168">
        <f t="shared" si="129"/>
        <v>0</v>
      </c>
      <c r="AF898" s="170">
        <v>8.5</v>
      </c>
      <c r="AI898" s="1" t="str">
        <f t="shared" si="130"/>
        <v/>
      </c>
      <c r="AN898" s="1" t="str">
        <f t="shared" si="131"/>
        <v>{}</v>
      </c>
    </row>
    <row r="899" spans="1:40" ht="26.25" customHeight="1" x14ac:dyDescent="0.25">
      <c r="A899" s="66"/>
      <c r="B899" s="67"/>
      <c r="C899" s="67"/>
      <c r="D899" s="67"/>
      <c r="E899" s="95" t="s">
        <v>7448</v>
      </c>
      <c r="F899" s="68"/>
      <c r="G899" s="68"/>
      <c r="H899" s="68"/>
      <c r="I899" s="124"/>
      <c r="J899" s="69"/>
      <c r="K899" s="121"/>
      <c r="L899" s="69"/>
      <c r="M899" s="121"/>
      <c r="N899" s="69"/>
      <c r="O899" s="69"/>
      <c r="P899" s="69"/>
      <c r="Q899" s="73"/>
      <c r="R899" s="69"/>
      <c r="S899" s="74"/>
      <c r="T899" s="69"/>
      <c r="U899" s="21"/>
      <c r="V899" s="21"/>
      <c r="W899" s="20" t="e">
        <f>VLOOKUP(TRIM(X899),X10:Y219,2,FALSE)</f>
        <v>#N/A</v>
      </c>
      <c r="X899" s="168" t="str">
        <f t="shared" si="124"/>
        <v/>
      </c>
      <c r="Y899" s="168">
        <f t="shared" si="125"/>
        <v>0</v>
      </c>
      <c r="Z899" s="168">
        <f t="shared" si="122"/>
        <v>0</v>
      </c>
      <c r="AA899" s="168">
        <f t="shared" si="126"/>
        <v>0</v>
      </c>
      <c r="AB899" s="168">
        <f t="shared" si="127"/>
        <v>0</v>
      </c>
      <c r="AC899" s="168">
        <f t="shared" si="128"/>
        <v>0</v>
      </c>
      <c r="AD899" s="168">
        <f t="shared" si="123"/>
        <v>0</v>
      </c>
      <c r="AE899" s="168">
        <f t="shared" si="129"/>
        <v>0</v>
      </c>
      <c r="AF899" s="170">
        <v>8.6999999999999993</v>
      </c>
      <c r="AI899" s="1" t="str">
        <f t="shared" si="130"/>
        <v/>
      </c>
      <c r="AN899" s="1" t="str">
        <f t="shared" si="131"/>
        <v>{}</v>
      </c>
    </row>
    <row r="900" spans="1:40" ht="26.25" customHeight="1" x14ac:dyDescent="0.25">
      <c r="A900" s="66"/>
      <c r="B900" s="67"/>
      <c r="C900" s="67"/>
      <c r="D900" s="67"/>
      <c r="E900" s="95" t="s">
        <v>7449</v>
      </c>
      <c r="F900" s="68"/>
      <c r="G900" s="68"/>
      <c r="H900" s="68"/>
      <c r="I900" s="124"/>
      <c r="J900" s="69"/>
      <c r="K900" s="121"/>
      <c r="L900" s="71"/>
      <c r="M900" s="70"/>
      <c r="N900" s="69"/>
      <c r="O900" s="69"/>
      <c r="P900" s="69"/>
      <c r="Q900" s="73"/>
      <c r="R900" s="69"/>
      <c r="S900" s="74"/>
      <c r="T900" s="69"/>
      <c r="U900" s="21"/>
      <c r="V900" s="21"/>
      <c r="W900" s="20" t="e">
        <f>VLOOKUP(TRIM(X900),X10:Y219,2,FALSE)</f>
        <v>#N/A</v>
      </c>
      <c r="X900" s="168" t="str">
        <f t="shared" si="124"/>
        <v/>
      </c>
      <c r="Y900" s="168">
        <f t="shared" si="125"/>
        <v>0</v>
      </c>
      <c r="Z900" s="168">
        <f t="shared" si="122"/>
        <v>0</v>
      </c>
      <c r="AA900" s="168">
        <f t="shared" si="126"/>
        <v>0</v>
      </c>
      <c r="AB900" s="168">
        <f t="shared" si="127"/>
        <v>0</v>
      </c>
      <c r="AC900" s="168">
        <f t="shared" si="128"/>
        <v>0</v>
      </c>
      <c r="AD900" s="168">
        <f t="shared" si="123"/>
        <v>0</v>
      </c>
      <c r="AE900" s="168">
        <f t="shared" si="129"/>
        <v>0</v>
      </c>
      <c r="AF900" s="170">
        <v>8.6999999999999993</v>
      </c>
      <c r="AI900" s="1" t="str">
        <f t="shared" si="130"/>
        <v/>
      </c>
      <c r="AN900" s="1" t="str">
        <f t="shared" si="131"/>
        <v>{}</v>
      </c>
    </row>
    <row r="901" spans="1:40" ht="26.25" customHeight="1" x14ac:dyDescent="0.25">
      <c r="A901" s="66"/>
      <c r="B901" s="67"/>
      <c r="C901" s="67"/>
      <c r="D901" s="67"/>
      <c r="E901" s="95" t="s">
        <v>7450</v>
      </c>
      <c r="F901" s="68"/>
      <c r="G901" s="68"/>
      <c r="H901" s="68"/>
      <c r="I901" s="124"/>
      <c r="J901" s="69"/>
      <c r="K901" s="121"/>
      <c r="L901" s="69"/>
      <c r="M901" s="121"/>
      <c r="N901" s="69"/>
      <c r="O901" s="69"/>
      <c r="P901" s="69"/>
      <c r="Q901" s="73"/>
      <c r="R901" s="69"/>
      <c r="S901" s="74"/>
      <c r="T901" s="69"/>
      <c r="U901" s="21"/>
      <c r="V901" s="21"/>
      <c r="W901" s="20" t="e">
        <f>VLOOKUP(TRIM(X901),X10:Y219,2,FALSE)</f>
        <v>#N/A</v>
      </c>
      <c r="X901" s="168" t="str">
        <f t="shared" si="124"/>
        <v/>
      </c>
      <c r="Y901" s="168">
        <f t="shared" si="125"/>
        <v>0</v>
      </c>
      <c r="Z901" s="168">
        <f t="shared" si="122"/>
        <v>0</v>
      </c>
      <c r="AA901" s="168">
        <f t="shared" si="126"/>
        <v>0</v>
      </c>
      <c r="AB901" s="168">
        <f t="shared" si="127"/>
        <v>0</v>
      </c>
      <c r="AC901" s="168">
        <f t="shared" si="128"/>
        <v>0</v>
      </c>
      <c r="AD901" s="168">
        <f t="shared" si="123"/>
        <v>0</v>
      </c>
      <c r="AE901" s="168">
        <f t="shared" si="129"/>
        <v>0</v>
      </c>
      <c r="AF901" s="170">
        <v>8.4</v>
      </c>
      <c r="AI901" s="1" t="str">
        <f t="shared" si="130"/>
        <v/>
      </c>
      <c r="AN901" s="1" t="str">
        <f t="shared" si="131"/>
        <v>{}</v>
      </c>
    </row>
    <row r="902" spans="1:40" ht="26.25" customHeight="1" x14ac:dyDescent="0.25">
      <c r="A902" s="66"/>
      <c r="B902" s="67"/>
      <c r="C902" s="67"/>
      <c r="D902" s="67"/>
      <c r="E902" s="95" t="s">
        <v>7451</v>
      </c>
      <c r="F902" s="68"/>
      <c r="G902" s="68"/>
      <c r="H902" s="68"/>
      <c r="I902" s="124"/>
      <c r="J902" s="69"/>
      <c r="K902" s="121"/>
      <c r="L902" s="71"/>
      <c r="M902" s="70"/>
      <c r="N902" s="69"/>
      <c r="O902" s="69"/>
      <c r="P902" s="69"/>
      <c r="Q902" s="73"/>
      <c r="R902" s="69"/>
      <c r="S902" s="74"/>
      <c r="T902" s="69"/>
      <c r="U902" s="21"/>
      <c r="V902" s="21"/>
      <c r="W902" s="20" t="e">
        <f>VLOOKUP(TRIM(X902),X10:Y219,2,FALSE)</f>
        <v>#N/A</v>
      </c>
      <c r="X902" s="168" t="str">
        <f t="shared" si="124"/>
        <v/>
      </c>
      <c r="Y902" s="168">
        <f t="shared" si="125"/>
        <v>0</v>
      </c>
      <c r="Z902" s="168">
        <f t="shared" si="122"/>
        <v>0</v>
      </c>
      <c r="AA902" s="168">
        <f t="shared" si="126"/>
        <v>0</v>
      </c>
      <c r="AB902" s="168">
        <f t="shared" si="127"/>
        <v>0</v>
      </c>
      <c r="AC902" s="168">
        <f t="shared" si="128"/>
        <v>0</v>
      </c>
      <c r="AD902" s="168">
        <f t="shared" si="123"/>
        <v>0</v>
      </c>
      <c r="AE902" s="168">
        <f t="shared" si="129"/>
        <v>0</v>
      </c>
      <c r="AF902" s="170">
        <v>8.1</v>
      </c>
      <c r="AI902" s="1" t="str">
        <f t="shared" si="130"/>
        <v/>
      </c>
      <c r="AN902" s="1" t="str">
        <f t="shared" si="131"/>
        <v>{}</v>
      </c>
    </row>
    <row r="903" spans="1:40" ht="26.25" customHeight="1" x14ac:dyDescent="0.25">
      <c r="A903" s="66"/>
      <c r="B903" s="67"/>
      <c r="C903" s="67"/>
      <c r="D903" s="67"/>
      <c r="E903" s="95" t="s">
        <v>7452</v>
      </c>
      <c r="F903" s="68"/>
      <c r="G903" s="68"/>
      <c r="H903" s="68"/>
      <c r="I903" s="124"/>
      <c r="J903" s="69"/>
      <c r="K903" s="121"/>
      <c r="L903" s="69"/>
      <c r="M903" s="121"/>
      <c r="N903" s="69"/>
      <c r="O903" s="69"/>
      <c r="P903" s="69"/>
      <c r="Q903" s="73"/>
      <c r="R903" s="69"/>
      <c r="S903" s="74"/>
      <c r="T903" s="69"/>
      <c r="U903" s="21"/>
      <c r="V903" s="21"/>
      <c r="W903" s="20" t="e">
        <f>VLOOKUP(TRIM(X903),X10:Y219,2,FALSE)</f>
        <v>#N/A</v>
      </c>
      <c r="X903" s="168" t="str">
        <f t="shared" si="124"/>
        <v/>
      </c>
      <c r="Y903" s="168">
        <f t="shared" si="125"/>
        <v>0</v>
      </c>
      <c r="Z903" s="168">
        <f t="shared" si="122"/>
        <v>0</v>
      </c>
      <c r="AA903" s="168">
        <f t="shared" si="126"/>
        <v>0</v>
      </c>
      <c r="AB903" s="168">
        <f t="shared" si="127"/>
        <v>0</v>
      </c>
      <c r="AC903" s="168">
        <f t="shared" si="128"/>
        <v>0</v>
      </c>
      <c r="AD903" s="168">
        <f t="shared" si="123"/>
        <v>0</v>
      </c>
      <c r="AE903" s="168">
        <f t="shared" si="129"/>
        <v>0</v>
      </c>
      <c r="AF903" s="170">
        <v>8.3000000000000007</v>
      </c>
      <c r="AI903" s="1" t="str">
        <f t="shared" si="130"/>
        <v/>
      </c>
      <c r="AN903" s="1" t="str">
        <f t="shared" si="131"/>
        <v>{}</v>
      </c>
    </row>
    <row r="904" spans="1:40" ht="26.25" customHeight="1" x14ac:dyDescent="0.25">
      <c r="A904" s="66"/>
      <c r="B904" s="67"/>
      <c r="C904" s="67"/>
      <c r="D904" s="67"/>
      <c r="E904" s="95" t="s">
        <v>7453</v>
      </c>
      <c r="F904" s="68"/>
      <c r="G904" s="68"/>
      <c r="H904" s="68"/>
      <c r="I904" s="124"/>
      <c r="J904" s="69"/>
      <c r="K904" s="121"/>
      <c r="L904" s="71"/>
      <c r="M904" s="70"/>
      <c r="N904" s="69"/>
      <c r="O904" s="69"/>
      <c r="P904" s="69"/>
      <c r="Q904" s="73"/>
      <c r="R904" s="69"/>
      <c r="S904" s="74"/>
      <c r="T904" s="69"/>
      <c r="U904" s="21"/>
      <c r="V904" s="21"/>
      <c r="W904" s="20" t="e">
        <f>VLOOKUP(TRIM(X904),X10:Y219,2,FALSE)</f>
        <v>#N/A</v>
      </c>
      <c r="X904" s="168" t="str">
        <f t="shared" si="124"/>
        <v/>
      </c>
      <c r="Y904" s="168">
        <f t="shared" si="125"/>
        <v>0</v>
      </c>
      <c r="Z904" s="168">
        <f t="shared" si="122"/>
        <v>0</v>
      </c>
      <c r="AA904" s="168">
        <f t="shared" si="126"/>
        <v>0</v>
      </c>
      <c r="AB904" s="168">
        <f t="shared" si="127"/>
        <v>0</v>
      </c>
      <c r="AC904" s="168">
        <f t="shared" si="128"/>
        <v>0</v>
      </c>
      <c r="AD904" s="168">
        <f t="shared" si="123"/>
        <v>0</v>
      </c>
      <c r="AE904" s="168">
        <f t="shared" si="129"/>
        <v>0</v>
      </c>
      <c r="AF904" s="170">
        <v>8.3000000000000007</v>
      </c>
      <c r="AI904" s="1" t="str">
        <f t="shared" si="130"/>
        <v/>
      </c>
      <c r="AN904" s="1" t="str">
        <f t="shared" si="131"/>
        <v>{}</v>
      </c>
    </row>
    <row r="905" spans="1:40" ht="26.25" customHeight="1" x14ac:dyDescent="0.25">
      <c r="A905" s="66"/>
      <c r="B905" s="67"/>
      <c r="C905" s="67"/>
      <c r="D905" s="67"/>
      <c r="E905" s="95" t="s">
        <v>7454</v>
      </c>
      <c r="F905" s="68"/>
      <c r="G905" s="68"/>
      <c r="H905" s="68"/>
      <c r="I905" s="124"/>
      <c r="J905" s="69"/>
      <c r="K905" s="121"/>
      <c r="L905" s="69"/>
      <c r="M905" s="121"/>
      <c r="N905" s="69"/>
      <c r="O905" s="69"/>
      <c r="P905" s="69"/>
      <c r="Q905" s="73"/>
      <c r="R905" s="69"/>
      <c r="S905" s="74"/>
      <c r="T905" s="69"/>
      <c r="U905" s="21"/>
      <c r="V905" s="21"/>
      <c r="W905" s="20" t="e">
        <f>VLOOKUP(TRIM(X905),X10:Y219,2,FALSE)</f>
        <v>#N/A</v>
      </c>
      <c r="X905" s="168" t="str">
        <f t="shared" si="124"/>
        <v/>
      </c>
      <c r="Y905" s="168">
        <f t="shared" si="125"/>
        <v>0</v>
      </c>
      <c r="Z905" s="168">
        <f t="shared" si="122"/>
        <v>0</v>
      </c>
      <c r="AA905" s="168">
        <f t="shared" si="126"/>
        <v>0</v>
      </c>
      <c r="AB905" s="168">
        <f t="shared" si="127"/>
        <v>0</v>
      </c>
      <c r="AC905" s="168">
        <f t="shared" si="128"/>
        <v>0</v>
      </c>
      <c r="AD905" s="168">
        <f t="shared" si="123"/>
        <v>0</v>
      </c>
      <c r="AE905" s="168">
        <f t="shared" si="129"/>
        <v>0</v>
      </c>
      <c r="AF905" s="170">
        <v>8.3000000000000007</v>
      </c>
      <c r="AI905" s="1" t="str">
        <f t="shared" si="130"/>
        <v/>
      </c>
      <c r="AN905" s="1" t="str">
        <f t="shared" si="131"/>
        <v>{}</v>
      </c>
    </row>
    <row r="906" spans="1:40" ht="26.25" customHeight="1" x14ac:dyDescent="0.25">
      <c r="A906" s="66"/>
      <c r="B906" s="67"/>
      <c r="C906" s="67"/>
      <c r="D906" s="67"/>
      <c r="E906" s="95" t="s">
        <v>7455</v>
      </c>
      <c r="F906" s="68"/>
      <c r="G906" s="68"/>
      <c r="H906" s="68"/>
      <c r="I906" s="124"/>
      <c r="J906" s="69"/>
      <c r="K906" s="121"/>
      <c r="L906" s="71"/>
      <c r="M906" s="70"/>
      <c r="N906" s="69"/>
      <c r="O906" s="69"/>
      <c r="P906" s="69"/>
      <c r="Q906" s="73"/>
      <c r="R906" s="69"/>
      <c r="S906" s="74"/>
      <c r="T906" s="69"/>
      <c r="U906" s="21"/>
      <c r="V906" s="21"/>
      <c r="W906" s="20" t="e">
        <f>VLOOKUP(TRIM(X906),X10:Y219,2,FALSE)</f>
        <v>#N/A</v>
      </c>
      <c r="X906" s="168" t="str">
        <f t="shared" si="124"/>
        <v/>
      </c>
      <c r="Y906" s="168">
        <f t="shared" si="125"/>
        <v>0</v>
      </c>
      <c r="Z906" s="168">
        <f t="shared" si="122"/>
        <v>0</v>
      </c>
      <c r="AA906" s="168">
        <f t="shared" si="126"/>
        <v>0</v>
      </c>
      <c r="AB906" s="168">
        <f t="shared" si="127"/>
        <v>0</v>
      </c>
      <c r="AC906" s="168">
        <f t="shared" si="128"/>
        <v>0</v>
      </c>
      <c r="AD906" s="168">
        <f t="shared" si="123"/>
        <v>0</v>
      </c>
      <c r="AE906" s="168">
        <f t="shared" si="129"/>
        <v>0</v>
      </c>
      <c r="AF906" s="170">
        <v>8.3000000000000007</v>
      </c>
      <c r="AI906" s="1" t="str">
        <f t="shared" si="130"/>
        <v/>
      </c>
      <c r="AN906" s="1" t="str">
        <f t="shared" si="131"/>
        <v>{}</v>
      </c>
    </row>
    <row r="907" spans="1:40" ht="26.25" customHeight="1" x14ac:dyDescent="0.25">
      <c r="A907" s="66"/>
      <c r="B907" s="67"/>
      <c r="C907" s="67"/>
      <c r="D907" s="67"/>
      <c r="E907" s="95" t="s">
        <v>7456</v>
      </c>
      <c r="F907" s="68"/>
      <c r="G907" s="68"/>
      <c r="H907" s="68"/>
      <c r="I907" s="124"/>
      <c r="J907" s="69"/>
      <c r="K907" s="121"/>
      <c r="L907" s="69"/>
      <c r="M907" s="121"/>
      <c r="N907" s="69"/>
      <c r="O907" s="69"/>
      <c r="P907" s="69"/>
      <c r="Q907" s="73"/>
      <c r="R907" s="69"/>
      <c r="S907" s="74"/>
      <c r="T907" s="69"/>
      <c r="U907" s="21"/>
      <c r="V907" s="21"/>
      <c r="W907" s="20" t="e">
        <f>VLOOKUP(TRIM(X907),X10:Y219,2,FALSE)</f>
        <v>#N/A</v>
      </c>
      <c r="X907" s="168" t="str">
        <f t="shared" si="124"/>
        <v/>
      </c>
      <c r="Y907" s="168">
        <f t="shared" si="125"/>
        <v>0</v>
      </c>
      <c r="Z907" s="168">
        <f t="shared" si="122"/>
        <v>0</v>
      </c>
      <c r="AA907" s="168">
        <f t="shared" si="126"/>
        <v>0</v>
      </c>
      <c r="AB907" s="168">
        <f t="shared" si="127"/>
        <v>0</v>
      </c>
      <c r="AC907" s="168">
        <f t="shared" si="128"/>
        <v>0</v>
      </c>
      <c r="AD907" s="168">
        <f t="shared" si="123"/>
        <v>0</v>
      </c>
      <c r="AE907" s="168">
        <f t="shared" si="129"/>
        <v>0</v>
      </c>
      <c r="AF907" s="170">
        <v>8.3000000000000007</v>
      </c>
      <c r="AI907" s="1" t="str">
        <f t="shared" si="130"/>
        <v/>
      </c>
      <c r="AN907" s="1" t="str">
        <f t="shared" si="131"/>
        <v>{}</v>
      </c>
    </row>
    <row r="908" spans="1:40" ht="26.25" customHeight="1" x14ac:dyDescent="0.25">
      <c r="A908" s="66"/>
      <c r="B908" s="67"/>
      <c r="C908" s="67"/>
      <c r="D908" s="67"/>
      <c r="E908" s="95" t="s">
        <v>7457</v>
      </c>
      <c r="F908" s="68"/>
      <c r="G908" s="68"/>
      <c r="H908" s="68"/>
      <c r="I908" s="124"/>
      <c r="J908" s="69"/>
      <c r="K908" s="121"/>
      <c r="L908" s="71"/>
      <c r="M908" s="70"/>
      <c r="N908" s="69"/>
      <c r="O908" s="69"/>
      <c r="P908" s="69"/>
      <c r="Q908" s="73"/>
      <c r="R908" s="69"/>
      <c r="S908" s="74"/>
      <c r="T908" s="69"/>
      <c r="U908" s="21"/>
      <c r="V908" s="21"/>
      <c r="W908" s="20" t="e">
        <f>VLOOKUP(TRIM(X908),X10:Y219,2,FALSE)</f>
        <v>#N/A</v>
      </c>
      <c r="X908" s="168" t="str">
        <f t="shared" si="124"/>
        <v/>
      </c>
      <c r="Y908" s="168">
        <f t="shared" si="125"/>
        <v>0</v>
      </c>
      <c r="Z908" s="168">
        <f t="shared" si="122"/>
        <v>0</v>
      </c>
      <c r="AA908" s="168">
        <f t="shared" si="126"/>
        <v>0</v>
      </c>
      <c r="AB908" s="168">
        <f t="shared" si="127"/>
        <v>0</v>
      </c>
      <c r="AC908" s="168">
        <f t="shared" si="128"/>
        <v>0</v>
      </c>
      <c r="AD908" s="168">
        <f t="shared" si="123"/>
        <v>0</v>
      </c>
      <c r="AE908" s="168">
        <f t="shared" si="129"/>
        <v>0</v>
      </c>
      <c r="AF908" s="170" t="s">
        <v>821</v>
      </c>
      <c r="AI908" s="1" t="str">
        <f t="shared" si="130"/>
        <v/>
      </c>
      <c r="AN908" s="1" t="str">
        <f t="shared" si="131"/>
        <v>{}</v>
      </c>
    </row>
    <row r="909" spans="1:40" ht="26.25" customHeight="1" x14ac:dyDescent="0.25">
      <c r="A909" s="66"/>
      <c r="B909" s="67"/>
      <c r="C909" s="67"/>
      <c r="D909" s="67"/>
      <c r="E909" s="95" t="s">
        <v>7458</v>
      </c>
      <c r="F909" s="68"/>
      <c r="G909" s="68"/>
      <c r="H909" s="68"/>
      <c r="I909" s="124"/>
      <c r="J909" s="69"/>
      <c r="K909" s="121"/>
      <c r="L909" s="69"/>
      <c r="M909" s="121"/>
      <c r="N909" s="69"/>
      <c r="O909" s="69"/>
      <c r="P909" s="69"/>
      <c r="Q909" s="73"/>
      <c r="R909" s="69"/>
      <c r="S909" s="74"/>
      <c r="T909" s="69"/>
      <c r="U909" s="21"/>
      <c r="V909" s="21"/>
      <c r="W909" s="20" t="e">
        <f>VLOOKUP(TRIM(X909),X10:Y219,2,FALSE)</f>
        <v>#N/A</v>
      </c>
      <c r="X909" s="168" t="str">
        <f t="shared" si="124"/>
        <v/>
      </c>
      <c r="Y909" s="168">
        <f t="shared" si="125"/>
        <v>0</v>
      </c>
      <c r="Z909" s="168">
        <f t="shared" si="122"/>
        <v>0</v>
      </c>
      <c r="AA909" s="168">
        <f t="shared" si="126"/>
        <v>0</v>
      </c>
      <c r="AB909" s="168">
        <f t="shared" si="127"/>
        <v>0</v>
      </c>
      <c r="AC909" s="168">
        <f t="shared" si="128"/>
        <v>0</v>
      </c>
      <c r="AD909" s="168">
        <f t="shared" si="123"/>
        <v>0</v>
      </c>
      <c r="AE909" s="168">
        <f t="shared" si="129"/>
        <v>0</v>
      </c>
      <c r="AF909" s="170">
        <v>8.1</v>
      </c>
      <c r="AI909" s="1" t="str">
        <f t="shared" si="130"/>
        <v/>
      </c>
      <c r="AN909" s="1" t="str">
        <f t="shared" si="131"/>
        <v>{}</v>
      </c>
    </row>
    <row r="910" spans="1:40" ht="26.25" customHeight="1" x14ac:dyDescent="0.25">
      <c r="A910" s="66"/>
      <c r="B910" s="67"/>
      <c r="C910" s="67"/>
      <c r="D910" s="67"/>
      <c r="E910" s="95" t="s">
        <v>7459</v>
      </c>
      <c r="F910" s="68"/>
      <c r="G910" s="68"/>
      <c r="H910" s="68"/>
      <c r="I910" s="124"/>
      <c r="J910" s="69"/>
      <c r="K910" s="121"/>
      <c r="L910" s="71"/>
      <c r="M910" s="70"/>
      <c r="N910" s="69"/>
      <c r="O910" s="69"/>
      <c r="P910" s="69"/>
      <c r="Q910" s="73"/>
      <c r="R910" s="69"/>
      <c r="S910" s="74"/>
      <c r="T910" s="69"/>
      <c r="U910" s="21"/>
      <c r="V910" s="21"/>
      <c r="W910" s="20" t="e">
        <f>VLOOKUP(TRIM(X910),X10:Y219,2,FALSE)</f>
        <v>#N/A</v>
      </c>
      <c r="X910" s="168" t="str">
        <f t="shared" si="124"/>
        <v/>
      </c>
      <c r="Y910" s="168">
        <f t="shared" si="125"/>
        <v>0</v>
      </c>
      <c r="Z910" s="168">
        <f t="shared" si="122"/>
        <v>0</v>
      </c>
      <c r="AA910" s="168">
        <f t="shared" si="126"/>
        <v>0</v>
      </c>
      <c r="AB910" s="168">
        <f t="shared" si="127"/>
        <v>0</v>
      </c>
      <c r="AC910" s="168">
        <f t="shared" si="128"/>
        <v>0</v>
      </c>
      <c r="AD910" s="168">
        <f t="shared" si="123"/>
        <v>0</v>
      </c>
      <c r="AE910" s="168">
        <f t="shared" si="129"/>
        <v>0</v>
      </c>
      <c r="AF910" s="170" t="s">
        <v>821</v>
      </c>
      <c r="AI910" s="1" t="str">
        <f t="shared" si="130"/>
        <v/>
      </c>
      <c r="AN910" s="1" t="str">
        <f t="shared" si="131"/>
        <v>{}</v>
      </c>
    </row>
    <row r="911" spans="1:40" ht="26.25" customHeight="1" x14ac:dyDescent="0.25">
      <c r="A911" s="66"/>
      <c r="B911" s="67"/>
      <c r="C911" s="67"/>
      <c r="D911" s="67"/>
      <c r="E911" s="95" t="s">
        <v>7460</v>
      </c>
      <c r="F911" s="68"/>
      <c r="G911" s="68"/>
      <c r="H911" s="68"/>
      <c r="I911" s="124"/>
      <c r="J911" s="69"/>
      <c r="K911" s="121"/>
      <c r="L911" s="69"/>
      <c r="M911" s="121"/>
      <c r="N911" s="69"/>
      <c r="O911" s="69"/>
      <c r="P911" s="69"/>
      <c r="Q911" s="73"/>
      <c r="R911" s="69"/>
      <c r="S911" s="74"/>
      <c r="T911" s="69"/>
      <c r="U911" s="21"/>
      <c r="V911" s="21"/>
      <c r="W911" s="20" t="e">
        <f>VLOOKUP(TRIM(X911),X10:Y219,2,FALSE)</f>
        <v>#N/A</v>
      </c>
      <c r="X911" s="168" t="str">
        <f t="shared" si="124"/>
        <v/>
      </c>
      <c r="Y911" s="168">
        <f t="shared" si="125"/>
        <v>0</v>
      </c>
      <c r="Z911" s="168">
        <f t="shared" si="122"/>
        <v>0</v>
      </c>
      <c r="AA911" s="168">
        <f t="shared" si="126"/>
        <v>0</v>
      </c>
      <c r="AB911" s="168">
        <f t="shared" si="127"/>
        <v>0</v>
      </c>
      <c r="AC911" s="168">
        <f t="shared" si="128"/>
        <v>0</v>
      </c>
      <c r="AD911" s="168">
        <f t="shared" si="123"/>
        <v>0</v>
      </c>
      <c r="AE911" s="168">
        <f t="shared" si="129"/>
        <v>0</v>
      </c>
      <c r="AF911" s="170">
        <v>8.3000000000000007</v>
      </c>
      <c r="AI911" s="1" t="str">
        <f t="shared" si="130"/>
        <v/>
      </c>
      <c r="AN911" s="1" t="str">
        <f t="shared" si="131"/>
        <v>{}</v>
      </c>
    </row>
    <row r="912" spans="1:40" ht="26.25" customHeight="1" x14ac:dyDescent="0.25">
      <c r="A912" s="66"/>
      <c r="B912" s="67"/>
      <c r="C912" s="67"/>
      <c r="D912" s="67"/>
      <c r="E912" s="95" t="s">
        <v>7461</v>
      </c>
      <c r="F912" s="68"/>
      <c r="G912" s="68"/>
      <c r="H912" s="68"/>
      <c r="I912" s="124"/>
      <c r="J912" s="69"/>
      <c r="K912" s="121"/>
      <c r="L912" s="71"/>
      <c r="M912" s="70"/>
      <c r="N912" s="69"/>
      <c r="O912" s="69"/>
      <c r="P912" s="69"/>
      <c r="Q912" s="73"/>
      <c r="R912" s="69"/>
      <c r="S912" s="74"/>
      <c r="T912" s="69"/>
      <c r="U912" s="21"/>
      <c r="V912" s="21"/>
      <c r="W912" s="20" t="e">
        <f>VLOOKUP(TRIM(X912),X10:Y219,2,FALSE)</f>
        <v>#N/A</v>
      </c>
      <c r="X912" s="168" t="str">
        <f t="shared" si="124"/>
        <v/>
      </c>
      <c r="Y912" s="168">
        <f t="shared" si="125"/>
        <v>0</v>
      </c>
      <c r="Z912" s="168">
        <f t="shared" si="122"/>
        <v>0</v>
      </c>
      <c r="AA912" s="168">
        <f t="shared" si="126"/>
        <v>0</v>
      </c>
      <c r="AB912" s="168">
        <f t="shared" si="127"/>
        <v>0</v>
      </c>
      <c r="AC912" s="168">
        <f t="shared" si="128"/>
        <v>0</v>
      </c>
      <c r="AD912" s="168">
        <f t="shared" si="123"/>
        <v>0</v>
      </c>
      <c r="AE912" s="168">
        <f t="shared" si="129"/>
        <v>0</v>
      </c>
      <c r="AF912" s="170">
        <v>8.4</v>
      </c>
      <c r="AI912" s="1" t="str">
        <f t="shared" si="130"/>
        <v/>
      </c>
      <c r="AN912" s="1" t="str">
        <f t="shared" si="131"/>
        <v>{}</v>
      </c>
    </row>
    <row r="913" spans="1:40" ht="26.25" customHeight="1" x14ac:dyDescent="0.25">
      <c r="A913" s="66"/>
      <c r="B913" s="67"/>
      <c r="C913" s="67"/>
      <c r="D913" s="67"/>
      <c r="E913" s="95" t="s">
        <v>7462</v>
      </c>
      <c r="F913" s="68"/>
      <c r="G913" s="68"/>
      <c r="H913" s="68"/>
      <c r="I913" s="124"/>
      <c r="J913" s="69"/>
      <c r="K913" s="121"/>
      <c r="L913" s="69"/>
      <c r="M913" s="121"/>
      <c r="N913" s="69"/>
      <c r="O913" s="69"/>
      <c r="P913" s="69"/>
      <c r="Q913" s="73"/>
      <c r="R913" s="69"/>
      <c r="S913" s="74"/>
      <c r="T913" s="69"/>
      <c r="U913" s="21"/>
      <c r="V913" s="21"/>
      <c r="W913" s="20" t="e">
        <f>VLOOKUP(TRIM(X913),X10:Y219,2,FALSE)</f>
        <v>#N/A</v>
      </c>
      <c r="X913" s="168" t="str">
        <f t="shared" si="124"/>
        <v/>
      </c>
      <c r="Y913" s="168">
        <f t="shared" si="125"/>
        <v>0</v>
      </c>
      <c r="Z913" s="168">
        <f t="shared" si="122"/>
        <v>0</v>
      </c>
      <c r="AA913" s="168">
        <f t="shared" si="126"/>
        <v>0</v>
      </c>
      <c r="AB913" s="168">
        <f t="shared" si="127"/>
        <v>0</v>
      </c>
      <c r="AC913" s="168">
        <f t="shared" si="128"/>
        <v>0</v>
      </c>
      <c r="AD913" s="168">
        <f t="shared" si="123"/>
        <v>0</v>
      </c>
      <c r="AE913" s="168">
        <f t="shared" si="129"/>
        <v>0</v>
      </c>
      <c r="AF913" s="170">
        <v>8.4</v>
      </c>
      <c r="AI913" s="1" t="str">
        <f t="shared" si="130"/>
        <v/>
      </c>
      <c r="AN913" s="1" t="str">
        <f t="shared" si="131"/>
        <v>{}</v>
      </c>
    </row>
    <row r="914" spans="1:40" ht="26.25" customHeight="1" x14ac:dyDescent="0.25">
      <c r="A914" s="66"/>
      <c r="B914" s="67"/>
      <c r="C914" s="67"/>
      <c r="D914" s="67"/>
      <c r="E914" s="95" t="s">
        <v>7463</v>
      </c>
      <c r="F914" s="68"/>
      <c r="G914" s="68"/>
      <c r="H914" s="68"/>
      <c r="I914" s="124"/>
      <c r="J914" s="69"/>
      <c r="K914" s="121"/>
      <c r="L914" s="71"/>
      <c r="M914" s="70"/>
      <c r="N914" s="69"/>
      <c r="O914" s="69"/>
      <c r="P914" s="69"/>
      <c r="Q914" s="73"/>
      <c r="R914" s="69"/>
      <c r="S914" s="74"/>
      <c r="T914" s="69"/>
      <c r="U914" s="21"/>
      <c r="V914" s="21"/>
      <c r="W914" s="20" t="e">
        <f>VLOOKUP(TRIM(X914),X10:Y219,2,FALSE)</f>
        <v>#N/A</v>
      </c>
      <c r="X914" s="168" t="str">
        <f t="shared" si="124"/>
        <v/>
      </c>
      <c r="Y914" s="168">
        <f t="shared" si="125"/>
        <v>0</v>
      </c>
      <c r="Z914" s="168">
        <f t="shared" si="122"/>
        <v>0</v>
      </c>
      <c r="AA914" s="168">
        <f t="shared" si="126"/>
        <v>0</v>
      </c>
      <c r="AB914" s="168">
        <f t="shared" si="127"/>
        <v>0</v>
      </c>
      <c r="AC914" s="168">
        <f t="shared" si="128"/>
        <v>0</v>
      </c>
      <c r="AD914" s="168">
        <f t="shared" si="123"/>
        <v>0</v>
      </c>
      <c r="AE914" s="168">
        <f t="shared" si="129"/>
        <v>0</v>
      </c>
      <c r="AF914" s="170">
        <v>8.3000000000000007</v>
      </c>
      <c r="AI914" s="1" t="str">
        <f t="shared" si="130"/>
        <v/>
      </c>
      <c r="AN914" s="1" t="str">
        <f t="shared" si="131"/>
        <v>{}</v>
      </c>
    </row>
    <row r="915" spans="1:40" ht="26.25" customHeight="1" x14ac:dyDescent="0.25">
      <c r="A915" s="66"/>
      <c r="B915" s="67"/>
      <c r="C915" s="67"/>
      <c r="D915" s="67"/>
      <c r="E915" s="95" t="s">
        <v>7464</v>
      </c>
      <c r="F915" s="68"/>
      <c r="G915" s="68"/>
      <c r="H915" s="68"/>
      <c r="I915" s="124"/>
      <c r="J915" s="69"/>
      <c r="K915" s="121"/>
      <c r="L915" s="69"/>
      <c r="M915" s="121"/>
      <c r="N915" s="69"/>
      <c r="O915" s="69"/>
      <c r="P915" s="69"/>
      <c r="Q915" s="73"/>
      <c r="R915" s="69"/>
      <c r="S915" s="74"/>
      <c r="T915" s="69"/>
      <c r="U915" s="21"/>
      <c r="V915" s="21"/>
      <c r="W915" s="20" t="e">
        <f>VLOOKUP(TRIM(X915),X10:Y219,2,FALSE)</f>
        <v>#N/A</v>
      </c>
      <c r="X915" s="168" t="str">
        <f t="shared" si="124"/>
        <v/>
      </c>
      <c r="Y915" s="168">
        <f t="shared" si="125"/>
        <v>0</v>
      </c>
      <c r="Z915" s="168">
        <f t="shared" si="122"/>
        <v>0</v>
      </c>
      <c r="AA915" s="168">
        <f t="shared" si="126"/>
        <v>0</v>
      </c>
      <c r="AB915" s="168">
        <f t="shared" si="127"/>
        <v>0</v>
      </c>
      <c r="AC915" s="168">
        <f t="shared" si="128"/>
        <v>0</v>
      </c>
      <c r="AD915" s="168">
        <f t="shared" si="123"/>
        <v>0</v>
      </c>
      <c r="AE915" s="168">
        <f t="shared" si="129"/>
        <v>0</v>
      </c>
      <c r="AF915" s="170">
        <v>8.14</v>
      </c>
      <c r="AI915" s="1" t="str">
        <f t="shared" si="130"/>
        <v/>
      </c>
      <c r="AN915" s="1" t="str">
        <f t="shared" si="131"/>
        <v>{}</v>
      </c>
    </row>
    <row r="916" spans="1:40" ht="26.25" customHeight="1" x14ac:dyDescent="0.25">
      <c r="A916" s="66"/>
      <c r="B916" s="67"/>
      <c r="C916" s="67"/>
      <c r="D916" s="67"/>
      <c r="E916" s="95" t="s">
        <v>7465</v>
      </c>
      <c r="F916" s="68"/>
      <c r="G916" s="68"/>
      <c r="H916" s="68"/>
      <c r="I916" s="124"/>
      <c r="J916" s="69"/>
      <c r="K916" s="121"/>
      <c r="L916" s="71"/>
      <c r="M916" s="70"/>
      <c r="N916" s="69"/>
      <c r="O916" s="69"/>
      <c r="P916" s="69"/>
      <c r="Q916" s="73"/>
      <c r="R916" s="69"/>
      <c r="S916" s="74"/>
      <c r="T916" s="69"/>
      <c r="U916" s="21"/>
      <c r="V916" s="21"/>
      <c r="W916" s="20" t="e">
        <f>VLOOKUP(TRIM(X916),X10:Y219,2,FALSE)</f>
        <v>#N/A</v>
      </c>
      <c r="X916" s="168" t="str">
        <f t="shared" si="124"/>
        <v/>
      </c>
      <c r="Y916" s="168">
        <f t="shared" si="125"/>
        <v>0</v>
      </c>
      <c r="Z916" s="168">
        <f t="shared" si="122"/>
        <v>0</v>
      </c>
      <c r="AA916" s="168">
        <f t="shared" si="126"/>
        <v>0</v>
      </c>
      <c r="AB916" s="168">
        <f t="shared" si="127"/>
        <v>0</v>
      </c>
      <c r="AC916" s="168">
        <f t="shared" si="128"/>
        <v>0</v>
      </c>
      <c r="AD916" s="168">
        <f t="shared" si="123"/>
        <v>0</v>
      </c>
      <c r="AE916" s="168">
        <f t="shared" si="129"/>
        <v>0</v>
      </c>
      <c r="AF916" s="170">
        <v>8.14</v>
      </c>
      <c r="AI916" s="1" t="str">
        <f t="shared" si="130"/>
        <v/>
      </c>
      <c r="AN916" s="1" t="str">
        <f t="shared" si="131"/>
        <v>{}</v>
      </c>
    </row>
    <row r="917" spans="1:40" ht="26.25" customHeight="1" x14ac:dyDescent="0.25">
      <c r="A917" s="66"/>
      <c r="B917" s="67"/>
      <c r="C917" s="67"/>
      <c r="D917" s="67"/>
      <c r="E917" s="95" t="s">
        <v>7466</v>
      </c>
      <c r="F917" s="68"/>
      <c r="G917" s="68"/>
      <c r="H917" s="68"/>
      <c r="I917" s="124"/>
      <c r="J917" s="69"/>
      <c r="K917" s="121"/>
      <c r="L917" s="69"/>
      <c r="M917" s="121"/>
      <c r="N917" s="69"/>
      <c r="O917" s="69"/>
      <c r="P917" s="69"/>
      <c r="Q917" s="73"/>
      <c r="R917" s="69"/>
      <c r="S917" s="74"/>
      <c r="T917" s="69"/>
      <c r="U917" s="21"/>
      <c r="V917" s="21"/>
      <c r="W917" s="20" t="e">
        <f>VLOOKUP(TRIM(X917),X10:Y219,2,FALSE)</f>
        <v>#N/A</v>
      </c>
      <c r="X917" s="168" t="str">
        <f t="shared" si="124"/>
        <v/>
      </c>
      <c r="Y917" s="168">
        <f t="shared" si="125"/>
        <v>0</v>
      </c>
      <c r="Z917" s="168">
        <f t="shared" si="122"/>
        <v>0</v>
      </c>
      <c r="AA917" s="168">
        <f t="shared" si="126"/>
        <v>0</v>
      </c>
      <c r="AB917" s="168">
        <f t="shared" si="127"/>
        <v>0</v>
      </c>
      <c r="AC917" s="168">
        <f t="shared" si="128"/>
        <v>0</v>
      </c>
      <c r="AD917" s="168">
        <f t="shared" si="123"/>
        <v>0</v>
      </c>
      <c r="AE917" s="168">
        <f t="shared" si="129"/>
        <v>0</v>
      </c>
      <c r="AF917" s="170">
        <v>4.0999999999999996</v>
      </c>
      <c r="AI917" s="1" t="str">
        <f t="shared" si="130"/>
        <v/>
      </c>
      <c r="AN917" s="1" t="str">
        <f t="shared" si="131"/>
        <v>{}</v>
      </c>
    </row>
    <row r="918" spans="1:40" ht="26.25" customHeight="1" x14ac:dyDescent="0.25">
      <c r="A918" s="66"/>
      <c r="B918" s="67"/>
      <c r="C918" s="67"/>
      <c r="D918" s="67"/>
      <c r="E918" s="95" t="s">
        <v>7467</v>
      </c>
      <c r="F918" s="68"/>
      <c r="G918" s="68"/>
      <c r="H918" s="68"/>
      <c r="I918" s="124"/>
      <c r="J918" s="69"/>
      <c r="K918" s="121"/>
      <c r="L918" s="71"/>
      <c r="M918" s="70"/>
      <c r="N918" s="69"/>
      <c r="O918" s="69"/>
      <c r="P918" s="69"/>
      <c r="Q918" s="73"/>
      <c r="R918" s="69"/>
      <c r="S918" s="74"/>
      <c r="T918" s="69"/>
      <c r="U918" s="21"/>
      <c r="V918" s="21"/>
      <c r="W918" s="20" t="e">
        <f>VLOOKUP(TRIM(X918),X10:Y219,2,FALSE)</f>
        <v>#N/A</v>
      </c>
      <c r="X918" s="168" t="str">
        <f t="shared" si="124"/>
        <v/>
      </c>
      <c r="Y918" s="168">
        <f t="shared" si="125"/>
        <v>0</v>
      </c>
      <c r="Z918" s="168">
        <f t="shared" ref="Z918:Z981" si="132">IF(F918="P-CR", IF(S918="Approved", 1, IF(S918="Block approved", 1, 0)),0)</f>
        <v>0</v>
      </c>
      <c r="AA918" s="168">
        <f t="shared" si="126"/>
        <v>0</v>
      </c>
      <c r="AB918" s="168">
        <f t="shared" si="127"/>
        <v>0</v>
      </c>
      <c r="AC918" s="168">
        <f t="shared" si="128"/>
        <v>0</v>
      </c>
      <c r="AD918" s="168">
        <f t="shared" ref="AD918:AD981" si="133">IF(F918="LS OUT",IF(S918="",1,0),0)</f>
        <v>0</v>
      </c>
      <c r="AE918" s="168">
        <f t="shared" si="129"/>
        <v>0</v>
      </c>
      <c r="AF918" s="170">
        <v>8.6999999999999993</v>
      </c>
      <c r="AI918" s="1" t="str">
        <f t="shared" si="130"/>
        <v/>
      </c>
      <c r="AN918" s="1" t="str">
        <f t="shared" si="131"/>
        <v>{}</v>
      </c>
    </row>
    <row r="919" spans="1:40" ht="26.25" customHeight="1" x14ac:dyDescent="0.25">
      <c r="A919" s="66"/>
      <c r="B919" s="67"/>
      <c r="C919" s="67"/>
      <c r="D919" s="67"/>
      <c r="E919" s="95" t="s">
        <v>7468</v>
      </c>
      <c r="F919" s="68"/>
      <c r="G919" s="68"/>
      <c r="H919" s="68"/>
      <c r="I919" s="124"/>
      <c r="J919" s="69"/>
      <c r="K919" s="121"/>
      <c r="L919" s="69"/>
      <c r="M919" s="121"/>
      <c r="N919" s="69"/>
      <c r="O919" s="69"/>
      <c r="P919" s="69"/>
      <c r="Q919" s="73"/>
      <c r="R919" s="69"/>
      <c r="S919" s="74"/>
      <c r="T919" s="69"/>
      <c r="U919" s="21"/>
      <c r="V919" s="21"/>
      <c r="W919" s="20" t="e">
        <f>VLOOKUP(TRIM(X919),X10:Y219,2,FALSE)</f>
        <v>#N/A</v>
      </c>
      <c r="X919" s="168" t="str">
        <f t="shared" si="124"/>
        <v/>
      </c>
      <c r="Y919" s="168">
        <f t="shared" si="125"/>
        <v>0</v>
      </c>
      <c r="Z919" s="168">
        <f t="shared" si="132"/>
        <v>0</v>
      </c>
      <c r="AA919" s="168">
        <f t="shared" si="126"/>
        <v>0</v>
      </c>
      <c r="AB919" s="168">
        <f t="shared" si="127"/>
        <v>0</v>
      </c>
      <c r="AC919" s="168">
        <f t="shared" si="128"/>
        <v>0</v>
      </c>
      <c r="AD919" s="168">
        <f t="shared" si="133"/>
        <v>0</v>
      </c>
      <c r="AE919" s="168">
        <f t="shared" si="129"/>
        <v>0</v>
      </c>
      <c r="AF919" s="170">
        <v>8.8000000000000007</v>
      </c>
      <c r="AI919" s="1" t="str">
        <f t="shared" si="130"/>
        <v/>
      </c>
      <c r="AN919" s="1" t="str">
        <f t="shared" si="131"/>
        <v>{}</v>
      </c>
    </row>
    <row r="920" spans="1:40" ht="26.25" customHeight="1" x14ac:dyDescent="0.25">
      <c r="A920" s="66"/>
      <c r="B920" s="67"/>
      <c r="C920" s="67"/>
      <c r="D920" s="67"/>
      <c r="E920" s="95" t="s">
        <v>7469</v>
      </c>
      <c r="F920" s="68"/>
      <c r="G920" s="68"/>
      <c r="H920" s="68"/>
      <c r="I920" s="124"/>
      <c r="J920" s="69"/>
      <c r="K920" s="121"/>
      <c r="L920" s="71"/>
      <c r="M920" s="70"/>
      <c r="N920" s="69"/>
      <c r="O920" s="69"/>
      <c r="P920" s="69"/>
      <c r="Q920" s="73"/>
      <c r="R920" s="69"/>
      <c r="S920" s="74"/>
      <c r="T920" s="69"/>
      <c r="U920" s="21"/>
      <c r="V920" s="21"/>
      <c r="W920" s="20" t="e">
        <f>VLOOKUP(TRIM(X920),X10:Y219,2,FALSE)</f>
        <v>#N/A</v>
      </c>
      <c r="X920" s="168" t="str">
        <f t="shared" si="124"/>
        <v/>
      </c>
      <c r="Y920" s="168">
        <f t="shared" si="125"/>
        <v>0</v>
      </c>
      <c r="Z920" s="168">
        <f t="shared" si="132"/>
        <v>0</v>
      </c>
      <c r="AA920" s="168">
        <f t="shared" si="126"/>
        <v>0</v>
      </c>
      <c r="AB920" s="168">
        <f t="shared" si="127"/>
        <v>0</v>
      </c>
      <c r="AC920" s="168">
        <f t="shared" si="128"/>
        <v>0</v>
      </c>
      <c r="AD920" s="168">
        <f t="shared" si="133"/>
        <v>0</v>
      </c>
      <c r="AE920" s="168">
        <f t="shared" si="129"/>
        <v>0</v>
      </c>
      <c r="AF920" s="174" t="s">
        <v>181</v>
      </c>
      <c r="AI920" s="1" t="str">
        <f t="shared" si="130"/>
        <v/>
      </c>
      <c r="AN920" s="1" t="str">
        <f t="shared" si="131"/>
        <v>{}</v>
      </c>
    </row>
    <row r="921" spans="1:40" ht="26.25" customHeight="1" x14ac:dyDescent="0.25">
      <c r="A921" s="66"/>
      <c r="B921" s="67"/>
      <c r="C921" s="67"/>
      <c r="D921" s="67"/>
      <c r="E921" s="95" t="s">
        <v>7470</v>
      </c>
      <c r="F921" s="68"/>
      <c r="G921" s="68"/>
      <c r="H921" s="68"/>
      <c r="I921" s="124"/>
      <c r="J921" s="69"/>
      <c r="K921" s="121"/>
      <c r="L921" s="69"/>
      <c r="M921" s="121"/>
      <c r="N921" s="69"/>
      <c r="O921" s="69"/>
      <c r="P921" s="69"/>
      <c r="Q921" s="73"/>
      <c r="R921" s="69"/>
      <c r="S921" s="74"/>
      <c r="T921" s="69"/>
      <c r="U921" s="21"/>
      <c r="V921" s="21"/>
      <c r="W921" s="20" t="e">
        <f>VLOOKUP(TRIM(X921),X10:Y219,2,FALSE)</f>
        <v>#N/A</v>
      </c>
      <c r="X921" s="168" t="str">
        <f t="shared" si="124"/>
        <v/>
      </c>
      <c r="Y921" s="168">
        <f t="shared" si="125"/>
        <v>0</v>
      </c>
      <c r="Z921" s="168">
        <f t="shared" si="132"/>
        <v>0</v>
      </c>
      <c r="AA921" s="168">
        <f t="shared" si="126"/>
        <v>0</v>
      </c>
      <c r="AB921" s="168">
        <f t="shared" si="127"/>
        <v>0</v>
      </c>
      <c r="AC921" s="168">
        <f t="shared" si="128"/>
        <v>0</v>
      </c>
      <c r="AD921" s="168">
        <f t="shared" si="133"/>
        <v>0</v>
      </c>
      <c r="AE921" s="168">
        <f t="shared" si="129"/>
        <v>0</v>
      </c>
      <c r="AF921" s="170">
        <v>8.8000000000000007</v>
      </c>
      <c r="AI921" s="1" t="str">
        <f t="shared" si="130"/>
        <v/>
      </c>
      <c r="AN921" s="1" t="str">
        <f t="shared" si="131"/>
        <v>{}</v>
      </c>
    </row>
    <row r="922" spans="1:40" ht="26.25" customHeight="1" x14ac:dyDescent="0.25">
      <c r="A922" s="66"/>
      <c r="B922" s="67"/>
      <c r="C922" s="67"/>
      <c r="D922" s="67"/>
      <c r="E922" s="95" t="s">
        <v>7471</v>
      </c>
      <c r="F922" s="68"/>
      <c r="G922" s="68"/>
      <c r="H922" s="68"/>
      <c r="I922" s="124"/>
      <c r="J922" s="69"/>
      <c r="K922" s="121"/>
      <c r="L922" s="71"/>
      <c r="M922" s="70"/>
      <c r="N922" s="69"/>
      <c r="O922" s="69"/>
      <c r="P922" s="69"/>
      <c r="Q922" s="73"/>
      <c r="R922" s="69"/>
      <c r="S922" s="74"/>
      <c r="T922" s="69"/>
      <c r="U922" s="21"/>
      <c r="V922" s="21"/>
      <c r="W922" s="20" t="e">
        <f>VLOOKUP(TRIM(X922),X10:Y219,2,FALSE)</f>
        <v>#N/A</v>
      </c>
      <c r="X922" s="168" t="str">
        <f t="shared" si="124"/>
        <v/>
      </c>
      <c r="Y922" s="168">
        <f t="shared" si="125"/>
        <v>0</v>
      </c>
      <c r="Z922" s="168">
        <f t="shared" si="132"/>
        <v>0</v>
      </c>
      <c r="AA922" s="168">
        <f t="shared" si="126"/>
        <v>0</v>
      </c>
      <c r="AB922" s="168">
        <f t="shared" si="127"/>
        <v>0</v>
      </c>
      <c r="AC922" s="168">
        <f t="shared" si="128"/>
        <v>0</v>
      </c>
      <c r="AD922" s="168">
        <f t="shared" si="133"/>
        <v>0</v>
      </c>
      <c r="AE922" s="168">
        <f t="shared" si="129"/>
        <v>0</v>
      </c>
      <c r="AF922" s="170">
        <v>8.8000000000000007</v>
      </c>
      <c r="AI922" s="1" t="str">
        <f t="shared" si="130"/>
        <v/>
      </c>
      <c r="AN922" s="1" t="str">
        <f t="shared" si="131"/>
        <v>{}</v>
      </c>
    </row>
    <row r="923" spans="1:40" ht="26.25" customHeight="1" x14ac:dyDescent="0.25">
      <c r="A923" s="66"/>
      <c r="B923" s="67"/>
      <c r="C923" s="67"/>
      <c r="D923" s="67"/>
      <c r="E923" s="95" t="s">
        <v>7472</v>
      </c>
      <c r="F923" s="68"/>
      <c r="G923" s="68"/>
      <c r="H923" s="68"/>
      <c r="I923" s="124"/>
      <c r="J923" s="69"/>
      <c r="K923" s="121"/>
      <c r="L923" s="69"/>
      <c r="M923" s="121"/>
      <c r="N923" s="69"/>
      <c r="O923" s="69"/>
      <c r="P923" s="69"/>
      <c r="Q923" s="73"/>
      <c r="R923" s="69"/>
      <c r="S923" s="74"/>
      <c r="T923" s="69"/>
      <c r="U923" s="21"/>
      <c r="V923" s="21"/>
      <c r="W923" s="20" t="e">
        <f>VLOOKUP(TRIM(X923),X10:Y219,2,FALSE)</f>
        <v>#N/A</v>
      </c>
      <c r="X923" s="168" t="str">
        <f t="shared" si="124"/>
        <v/>
      </c>
      <c r="Y923" s="168">
        <f t="shared" si="125"/>
        <v>0</v>
      </c>
      <c r="Z923" s="168">
        <f t="shared" si="132"/>
        <v>0</v>
      </c>
      <c r="AA923" s="168">
        <f t="shared" si="126"/>
        <v>0</v>
      </c>
      <c r="AB923" s="168">
        <f t="shared" si="127"/>
        <v>0</v>
      </c>
      <c r="AC923" s="168">
        <f t="shared" si="128"/>
        <v>0</v>
      </c>
      <c r="AD923" s="168">
        <f t="shared" si="133"/>
        <v>0</v>
      </c>
      <c r="AE923" s="168">
        <f t="shared" si="129"/>
        <v>0</v>
      </c>
      <c r="AF923" s="174" t="s">
        <v>181</v>
      </c>
      <c r="AI923" s="1" t="str">
        <f t="shared" si="130"/>
        <v/>
      </c>
      <c r="AN923" s="1" t="str">
        <f t="shared" si="131"/>
        <v>{}</v>
      </c>
    </row>
    <row r="924" spans="1:40" ht="26.25" customHeight="1" x14ac:dyDescent="0.25">
      <c r="A924" s="66"/>
      <c r="B924" s="67"/>
      <c r="C924" s="67"/>
      <c r="D924" s="67"/>
      <c r="E924" s="95" t="s">
        <v>7473</v>
      </c>
      <c r="F924" s="68"/>
      <c r="G924" s="68"/>
      <c r="H924" s="68"/>
      <c r="I924" s="124"/>
      <c r="J924" s="69"/>
      <c r="K924" s="121"/>
      <c r="L924" s="71"/>
      <c r="M924" s="70"/>
      <c r="N924" s="69"/>
      <c r="O924" s="69"/>
      <c r="P924" s="69"/>
      <c r="Q924" s="73"/>
      <c r="R924" s="69"/>
      <c r="S924" s="74"/>
      <c r="T924" s="69"/>
      <c r="U924" s="21"/>
      <c r="V924" s="21"/>
      <c r="W924" s="20" t="e">
        <f>VLOOKUP(TRIM(X924),X10:Y219,2,FALSE)</f>
        <v>#N/A</v>
      </c>
      <c r="X924" s="168" t="str">
        <f t="shared" si="124"/>
        <v/>
      </c>
      <c r="Y924" s="168">
        <f t="shared" si="125"/>
        <v>0</v>
      </c>
      <c r="Z924" s="168">
        <f t="shared" si="132"/>
        <v>0</v>
      </c>
      <c r="AA924" s="168">
        <f t="shared" si="126"/>
        <v>0</v>
      </c>
      <c r="AB924" s="168">
        <f t="shared" si="127"/>
        <v>0</v>
      </c>
      <c r="AC924" s="168">
        <f t="shared" si="128"/>
        <v>0</v>
      </c>
      <c r="AD924" s="168">
        <f t="shared" si="133"/>
        <v>0</v>
      </c>
      <c r="AE924" s="168">
        <f t="shared" si="129"/>
        <v>0</v>
      </c>
      <c r="AF924" s="174" t="s">
        <v>181</v>
      </c>
      <c r="AI924" s="1" t="str">
        <f t="shared" si="130"/>
        <v/>
      </c>
      <c r="AN924" s="1" t="str">
        <f t="shared" si="131"/>
        <v>{}</v>
      </c>
    </row>
    <row r="925" spans="1:40" ht="26.25" customHeight="1" x14ac:dyDescent="0.25">
      <c r="A925" s="66"/>
      <c r="B925" s="67"/>
      <c r="C925" s="67"/>
      <c r="D925" s="67"/>
      <c r="E925" s="95" t="s">
        <v>7474</v>
      </c>
      <c r="F925" s="68"/>
      <c r="G925" s="68"/>
      <c r="H925" s="68"/>
      <c r="I925" s="124"/>
      <c r="J925" s="69"/>
      <c r="K925" s="121"/>
      <c r="L925" s="69"/>
      <c r="M925" s="121"/>
      <c r="N925" s="69"/>
      <c r="O925" s="69"/>
      <c r="P925" s="69"/>
      <c r="Q925" s="73"/>
      <c r="R925" s="69"/>
      <c r="S925" s="74"/>
      <c r="T925" s="69"/>
      <c r="U925" s="21"/>
      <c r="V925" s="21"/>
      <c r="W925" s="20" t="e">
        <f>VLOOKUP(TRIM(X925),X10:Y219,2,FALSE)</f>
        <v>#N/A</v>
      </c>
      <c r="X925" s="168" t="str">
        <f t="shared" ref="X925:X988" si="134">IF(ISNONTEXT(D925),"" &amp; D925 &amp;"",T(D925))</f>
        <v/>
      </c>
      <c r="Y925" s="168">
        <f t="shared" ref="Y925:Y988" si="135">IF(F925="CR", IF(S925="Approved", 1, IF(S925="Agreed", 1, IF(S925="Block approved", 1, 0))),0)</f>
        <v>0</v>
      </c>
      <c r="Z925" s="168">
        <f t="shared" si="132"/>
        <v>0</v>
      </c>
      <c r="AA925" s="168">
        <f t="shared" ref="AA925:AA988" si="136">LEN(I925)</f>
        <v>0</v>
      </c>
      <c r="AB925" s="168">
        <f t="shared" ref="AB925:AB988" si="137">IF(LEFT(H925, 12)="Reserved for",  1, 0)</f>
        <v>0</v>
      </c>
      <c r="AC925" s="168">
        <f t="shared" ref="AC925:AC988" si="138">IF(F925="LS OUT", IF(S925="Approved", 1, IF(S925="Block approved", 1, 0)),0)</f>
        <v>0</v>
      </c>
      <c r="AD925" s="168">
        <f t="shared" si="133"/>
        <v>0</v>
      </c>
      <c r="AE925" s="168">
        <f t="shared" ref="AE925:AE988" si="139">IF(F925="LS In", IF(S925="Postponed", 1, 0), 0)</f>
        <v>0</v>
      </c>
      <c r="AF925" s="170">
        <v>8.3000000000000007</v>
      </c>
      <c r="AI925" s="1" t="str">
        <f t="shared" si="130"/>
        <v/>
      </c>
      <c r="AN925" s="1" t="str">
        <f t="shared" si="131"/>
        <v>{}</v>
      </c>
    </row>
    <row r="926" spans="1:40" ht="26.25" customHeight="1" x14ac:dyDescent="0.25">
      <c r="A926" s="66"/>
      <c r="B926" s="67"/>
      <c r="C926" s="67"/>
      <c r="D926" s="67"/>
      <c r="E926" s="95" t="s">
        <v>7475</v>
      </c>
      <c r="F926" s="68"/>
      <c r="G926" s="68"/>
      <c r="H926" s="68"/>
      <c r="I926" s="124"/>
      <c r="J926" s="69"/>
      <c r="K926" s="121"/>
      <c r="L926" s="71"/>
      <c r="M926" s="70"/>
      <c r="N926" s="69"/>
      <c r="O926" s="69"/>
      <c r="P926" s="69"/>
      <c r="Q926" s="73"/>
      <c r="R926" s="69"/>
      <c r="S926" s="74"/>
      <c r="T926" s="69"/>
      <c r="U926" s="21"/>
      <c r="V926" s="21"/>
      <c r="W926" s="20" t="e">
        <f>VLOOKUP(TRIM(X926),X10:Y219,2,FALSE)</f>
        <v>#N/A</v>
      </c>
      <c r="X926" s="168" t="str">
        <f t="shared" si="134"/>
        <v/>
      </c>
      <c r="Y926" s="168">
        <f t="shared" si="135"/>
        <v>0</v>
      </c>
      <c r="Z926" s="168">
        <f t="shared" si="132"/>
        <v>0</v>
      </c>
      <c r="AA926" s="168">
        <f t="shared" si="136"/>
        <v>0</v>
      </c>
      <c r="AB926" s="168">
        <f t="shared" si="137"/>
        <v>0</v>
      </c>
      <c r="AC926" s="168">
        <f t="shared" si="138"/>
        <v>0</v>
      </c>
      <c r="AD926" s="168">
        <f t="shared" si="133"/>
        <v>0</v>
      </c>
      <c r="AE926" s="168">
        <f t="shared" si="139"/>
        <v>0</v>
      </c>
      <c r="AF926" s="170">
        <v>8.3000000000000007</v>
      </c>
      <c r="AI926" s="1" t="str">
        <f t="shared" ref="AI926:AI989" si="140">IF(_xlfn.VALUETOTEXT(AH926) =_xlfn.VALUETOTEXT(P926), "", "DIFF")</f>
        <v/>
      </c>
      <c r="AN926" s="1" t="str">
        <f t="shared" ref="AN926:AN989" si="141">"{"&amp;D926&amp;"}"</f>
        <v>{}</v>
      </c>
    </row>
    <row r="927" spans="1:40" ht="26.25" customHeight="1" x14ac:dyDescent="0.25">
      <c r="A927" s="66"/>
      <c r="B927" s="67"/>
      <c r="C927" s="67"/>
      <c r="D927" s="67"/>
      <c r="E927" s="95" t="s">
        <v>7476</v>
      </c>
      <c r="F927" s="68"/>
      <c r="G927" s="68"/>
      <c r="H927" s="68"/>
      <c r="I927" s="124"/>
      <c r="J927" s="69"/>
      <c r="K927" s="121"/>
      <c r="L927" s="69"/>
      <c r="M927" s="121"/>
      <c r="N927" s="69"/>
      <c r="O927" s="69"/>
      <c r="P927" s="69"/>
      <c r="Q927" s="73"/>
      <c r="R927" s="69"/>
      <c r="S927" s="74"/>
      <c r="T927" s="69"/>
      <c r="U927" s="21"/>
      <c r="V927" s="21"/>
      <c r="W927" s="20" t="e">
        <f>VLOOKUP(TRIM(X927),X10:Y219,2,FALSE)</f>
        <v>#N/A</v>
      </c>
      <c r="X927" s="168" t="str">
        <f t="shared" si="134"/>
        <v/>
      </c>
      <c r="Y927" s="168">
        <f t="shared" si="135"/>
        <v>0</v>
      </c>
      <c r="Z927" s="168">
        <f t="shared" si="132"/>
        <v>0</v>
      </c>
      <c r="AA927" s="168">
        <f t="shared" si="136"/>
        <v>0</v>
      </c>
      <c r="AB927" s="168">
        <f t="shared" si="137"/>
        <v>0</v>
      </c>
      <c r="AC927" s="168">
        <f t="shared" si="138"/>
        <v>0</v>
      </c>
      <c r="AD927" s="168">
        <f t="shared" si="133"/>
        <v>0</v>
      </c>
      <c r="AE927" s="168">
        <f t="shared" si="139"/>
        <v>0</v>
      </c>
      <c r="AF927" s="170">
        <v>8.3000000000000007</v>
      </c>
      <c r="AI927" s="1" t="str">
        <f t="shared" si="140"/>
        <v/>
      </c>
      <c r="AN927" s="1" t="str">
        <f t="shared" si="141"/>
        <v>{}</v>
      </c>
    </row>
    <row r="928" spans="1:40" ht="26.25" customHeight="1" x14ac:dyDescent="0.25">
      <c r="A928" s="66"/>
      <c r="B928" s="67"/>
      <c r="C928" s="67"/>
      <c r="D928" s="67"/>
      <c r="E928" s="95" t="s">
        <v>7477</v>
      </c>
      <c r="F928" s="68"/>
      <c r="G928" s="68"/>
      <c r="H928" s="68"/>
      <c r="I928" s="124"/>
      <c r="J928" s="69"/>
      <c r="K928" s="121"/>
      <c r="L928" s="71"/>
      <c r="M928" s="70"/>
      <c r="N928" s="69"/>
      <c r="O928" s="69"/>
      <c r="P928" s="69"/>
      <c r="Q928" s="73"/>
      <c r="R928" s="69"/>
      <c r="S928" s="74"/>
      <c r="T928" s="69"/>
      <c r="U928" s="21"/>
      <c r="V928" s="21"/>
      <c r="W928" s="20" t="e">
        <f>VLOOKUP(TRIM(X928),X10:Y219,2,FALSE)</f>
        <v>#N/A</v>
      </c>
      <c r="X928" s="168" t="str">
        <f t="shared" si="134"/>
        <v/>
      </c>
      <c r="Y928" s="168">
        <f t="shared" si="135"/>
        <v>0</v>
      </c>
      <c r="Z928" s="168">
        <f t="shared" si="132"/>
        <v>0</v>
      </c>
      <c r="AA928" s="168">
        <f t="shared" si="136"/>
        <v>0</v>
      </c>
      <c r="AB928" s="168">
        <f t="shared" si="137"/>
        <v>0</v>
      </c>
      <c r="AC928" s="168">
        <f t="shared" si="138"/>
        <v>0</v>
      </c>
      <c r="AD928" s="168">
        <f t="shared" si="133"/>
        <v>0</v>
      </c>
      <c r="AE928" s="168">
        <f t="shared" si="139"/>
        <v>0</v>
      </c>
      <c r="AF928" s="170">
        <v>8.3000000000000007</v>
      </c>
      <c r="AI928" s="1" t="str">
        <f t="shared" si="140"/>
        <v/>
      </c>
      <c r="AN928" s="1" t="str">
        <f t="shared" si="141"/>
        <v>{}</v>
      </c>
    </row>
    <row r="929" spans="1:40" ht="26.25" customHeight="1" x14ac:dyDescent="0.25">
      <c r="A929" s="66"/>
      <c r="B929" s="67"/>
      <c r="C929" s="67"/>
      <c r="D929" s="67"/>
      <c r="E929" s="95" t="s">
        <v>7478</v>
      </c>
      <c r="F929" s="68"/>
      <c r="G929" s="68"/>
      <c r="H929" s="68"/>
      <c r="I929" s="124"/>
      <c r="J929" s="69"/>
      <c r="K929" s="121"/>
      <c r="L929" s="69"/>
      <c r="M929" s="121"/>
      <c r="N929" s="69"/>
      <c r="O929" s="69"/>
      <c r="P929" s="69"/>
      <c r="Q929" s="73"/>
      <c r="R929" s="69"/>
      <c r="S929" s="74"/>
      <c r="T929" s="69"/>
      <c r="U929" s="21"/>
      <c r="V929" s="21"/>
      <c r="W929" s="20" t="e">
        <f>VLOOKUP(TRIM(X929),X10:Y219,2,FALSE)</f>
        <v>#N/A</v>
      </c>
      <c r="X929" s="168" t="str">
        <f t="shared" si="134"/>
        <v/>
      </c>
      <c r="Y929" s="168">
        <f t="shared" si="135"/>
        <v>0</v>
      </c>
      <c r="Z929" s="168">
        <f t="shared" si="132"/>
        <v>0</v>
      </c>
      <c r="AA929" s="168">
        <f t="shared" si="136"/>
        <v>0</v>
      </c>
      <c r="AB929" s="168">
        <f t="shared" si="137"/>
        <v>0</v>
      </c>
      <c r="AC929" s="168">
        <f t="shared" si="138"/>
        <v>0</v>
      </c>
      <c r="AD929" s="168">
        <f t="shared" si="133"/>
        <v>0</v>
      </c>
      <c r="AE929" s="168">
        <f t="shared" si="139"/>
        <v>0</v>
      </c>
      <c r="AF929" s="170">
        <v>8.3000000000000007</v>
      </c>
      <c r="AI929" s="1" t="str">
        <f t="shared" si="140"/>
        <v/>
      </c>
      <c r="AN929" s="1" t="str">
        <f t="shared" si="141"/>
        <v>{}</v>
      </c>
    </row>
    <row r="930" spans="1:40" ht="26.25" customHeight="1" x14ac:dyDescent="0.25">
      <c r="A930" s="66"/>
      <c r="B930" s="67"/>
      <c r="C930" s="67"/>
      <c r="D930" s="67"/>
      <c r="E930" s="95" t="s">
        <v>7479</v>
      </c>
      <c r="F930" s="68"/>
      <c r="G930" s="68"/>
      <c r="H930" s="68"/>
      <c r="I930" s="124"/>
      <c r="J930" s="69"/>
      <c r="K930" s="121"/>
      <c r="L930" s="71"/>
      <c r="M930" s="70"/>
      <c r="N930" s="69"/>
      <c r="O930" s="69"/>
      <c r="P930" s="69"/>
      <c r="Q930" s="73"/>
      <c r="R930" s="69"/>
      <c r="S930" s="74"/>
      <c r="T930" s="69"/>
      <c r="U930" s="21"/>
      <c r="V930" s="21"/>
      <c r="W930" s="20" t="e">
        <f>VLOOKUP(TRIM(X930),X10:Y219,2,FALSE)</f>
        <v>#N/A</v>
      </c>
      <c r="X930" s="168" t="str">
        <f t="shared" si="134"/>
        <v/>
      </c>
      <c r="Y930" s="168">
        <f t="shared" si="135"/>
        <v>0</v>
      </c>
      <c r="Z930" s="168">
        <f t="shared" si="132"/>
        <v>0</v>
      </c>
      <c r="AA930" s="168">
        <f t="shared" si="136"/>
        <v>0</v>
      </c>
      <c r="AB930" s="168">
        <f t="shared" si="137"/>
        <v>0</v>
      </c>
      <c r="AC930" s="168">
        <f t="shared" si="138"/>
        <v>0</v>
      </c>
      <c r="AD930" s="168">
        <f t="shared" si="133"/>
        <v>0</v>
      </c>
      <c r="AE930" s="168">
        <f t="shared" si="139"/>
        <v>0</v>
      </c>
      <c r="AF930" s="174" t="s">
        <v>181</v>
      </c>
      <c r="AI930" s="1" t="str">
        <f t="shared" si="140"/>
        <v/>
      </c>
      <c r="AN930" s="1" t="str">
        <f t="shared" si="141"/>
        <v>{}</v>
      </c>
    </row>
    <row r="931" spans="1:40" ht="26.25" customHeight="1" x14ac:dyDescent="0.25">
      <c r="A931" s="66"/>
      <c r="B931" s="67"/>
      <c r="C931" s="67"/>
      <c r="D931" s="67"/>
      <c r="E931" s="95" t="s">
        <v>7480</v>
      </c>
      <c r="F931" s="68"/>
      <c r="G931" s="68"/>
      <c r="H931" s="68"/>
      <c r="I931" s="124"/>
      <c r="J931" s="69"/>
      <c r="K931" s="121"/>
      <c r="L931" s="69"/>
      <c r="M931" s="121"/>
      <c r="N931" s="69"/>
      <c r="O931" s="69"/>
      <c r="P931" s="69"/>
      <c r="Q931" s="73"/>
      <c r="R931" s="69"/>
      <c r="S931" s="74"/>
      <c r="T931" s="69"/>
      <c r="U931" s="21"/>
      <c r="V931" s="21"/>
      <c r="W931" s="20" t="e">
        <f>VLOOKUP(TRIM(X931),X10:Y219,2,FALSE)</f>
        <v>#N/A</v>
      </c>
      <c r="X931" s="168" t="str">
        <f t="shared" si="134"/>
        <v/>
      </c>
      <c r="Y931" s="168">
        <f t="shared" si="135"/>
        <v>0</v>
      </c>
      <c r="Z931" s="168">
        <f t="shared" si="132"/>
        <v>0</v>
      </c>
      <c r="AA931" s="168">
        <f t="shared" si="136"/>
        <v>0</v>
      </c>
      <c r="AB931" s="168">
        <f t="shared" si="137"/>
        <v>0</v>
      </c>
      <c r="AC931" s="168">
        <f t="shared" si="138"/>
        <v>0</v>
      </c>
      <c r="AD931" s="168">
        <f t="shared" si="133"/>
        <v>0</v>
      </c>
      <c r="AE931" s="168">
        <f t="shared" si="139"/>
        <v>0</v>
      </c>
      <c r="AF931" s="170" t="s">
        <v>821</v>
      </c>
      <c r="AI931" s="1" t="str">
        <f t="shared" si="140"/>
        <v/>
      </c>
      <c r="AN931" s="1" t="str">
        <f t="shared" si="141"/>
        <v>{}</v>
      </c>
    </row>
    <row r="932" spans="1:40" ht="26.25" customHeight="1" x14ac:dyDescent="0.25">
      <c r="A932" s="66"/>
      <c r="B932" s="67"/>
      <c r="C932" s="67"/>
      <c r="D932" s="67"/>
      <c r="E932" s="95" t="s">
        <v>7481</v>
      </c>
      <c r="F932" s="68"/>
      <c r="G932" s="68"/>
      <c r="H932" s="68"/>
      <c r="I932" s="124"/>
      <c r="J932" s="69"/>
      <c r="K932" s="121"/>
      <c r="L932" s="71"/>
      <c r="M932" s="70"/>
      <c r="N932" s="69"/>
      <c r="O932" s="69"/>
      <c r="P932" s="69"/>
      <c r="Q932" s="73"/>
      <c r="R932" s="69"/>
      <c r="S932" s="74"/>
      <c r="T932" s="69"/>
      <c r="U932" s="21"/>
      <c r="V932" s="21"/>
      <c r="W932" s="20" t="e">
        <f>VLOOKUP(TRIM(X932),X10:Y219,2,FALSE)</f>
        <v>#N/A</v>
      </c>
      <c r="X932" s="168" t="str">
        <f t="shared" si="134"/>
        <v/>
      </c>
      <c r="Y932" s="168">
        <f t="shared" si="135"/>
        <v>0</v>
      </c>
      <c r="Z932" s="168">
        <f t="shared" si="132"/>
        <v>0</v>
      </c>
      <c r="AA932" s="168">
        <f t="shared" si="136"/>
        <v>0</v>
      </c>
      <c r="AB932" s="168">
        <f t="shared" si="137"/>
        <v>0</v>
      </c>
      <c r="AC932" s="168">
        <f t="shared" si="138"/>
        <v>0</v>
      </c>
      <c r="AD932" s="168">
        <f t="shared" si="133"/>
        <v>0</v>
      </c>
      <c r="AE932" s="168">
        <f t="shared" si="139"/>
        <v>0</v>
      </c>
      <c r="AF932" s="170">
        <v>8.1999999999999993</v>
      </c>
      <c r="AI932" s="1" t="str">
        <f t="shared" si="140"/>
        <v/>
      </c>
      <c r="AN932" s="1" t="str">
        <f t="shared" si="141"/>
        <v>{}</v>
      </c>
    </row>
    <row r="933" spans="1:40" ht="26.25" customHeight="1" x14ac:dyDescent="0.25">
      <c r="A933" s="66"/>
      <c r="B933" s="67"/>
      <c r="C933" s="67"/>
      <c r="D933" s="67"/>
      <c r="E933" s="95" t="s">
        <v>7482</v>
      </c>
      <c r="F933" s="68"/>
      <c r="G933" s="68"/>
      <c r="H933" s="68"/>
      <c r="I933" s="124"/>
      <c r="J933" s="69"/>
      <c r="K933" s="121"/>
      <c r="L933" s="69"/>
      <c r="M933" s="121"/>
      <c r="N933" s="69"/>
      <c r="O933" s="69"/>
      <c r="P933" s="69"/>
      <c r="Q933" s="73"/>
      <c r="R933" s="69"/>
      <c r="S933" s="74"/>
      <c r="T933" s="69"/>
      <c r="U933" s="21"/>
      <c r="V933" s="21"/>
      <c r="W933" s="20" t="e">
        <f>VLOOKUP(TRIM(X933),X10:Y219,2,FALSE)</f>
        <v>#N/A</v>
      </c>
      <c r="X933" s="168" t="str">
        <f t="shared" si="134"/>
        <v/>
      </c>
      <c r="Y933" s="168">
        <f t="shared" si="135"/>
        <v>0</v>
      </c>
      <c r="Z933" s="168">
        <f t="shared" si="132"/>
        <v>0</v>
      </c>
      <c r="AA933" s="168">
        <f t="shared" si="136"/>
        <v>0</v>
      </c>
      <c r="AB933" s="168">
        <f t="shared" si="137"/>
        <v>0</v>
      </c>
      <c r="AC933" s="168">
        <f t="shared" si="138"/>
        <v>0</v>
      </c>
      <c r="AD933" s="168">
        <f t="shared" si="133"/>
        <v>0</v>
      </c>
      <c r="AE933" s="168">
        <f t="shared" si="139"/>
        <v>0</v>
      </c>
      <c r="AF933" s="170">
        <v>8.1999999999999993</v>
      </c>
      <c r="AI933" s="1" t="str">
        <f t="shared" si="140"/>
        <v/>
      </c>
      <c r="AN933" s="1" t="str">
        <f t="shared" si="141"/>
        <v>{}</v>
      </c>
    </row>
    <row r="934" spans="1:40" ht="26.25" customHeight="1" x14ac:dyDescent="0.25">
      <c r="A934" s="66"/>
      <c r="B934" s="67"/>
      <c r="C934" s="67"/>
      <c r="D934" s="67"/>
      <c r="E934" s="95" t="s">
        <v>7483</v>
      </c>
      <c r="F934" s="68"/>
      <c r="G934" s="68"/>
      <c r="H934" s="68"/>
      <c r="I934" s="124"/>
      <c r="J934" s="69"/>
      <c r="K934" s="121"/>
      <c r="L934" s="71"/>
      <c r="M934" s="70"/>
      <c r="N934" s="69"/>
      <c r="O934" s="69"/>
      <c r="P934" s="69"/>
      <c r="Q934" s="73"/>
      <c r="R934" s="69"/>
      <c r="S934" s="74"/>
      <c r="T934" s="69"/>
      <c r="U934" s="21"/>
      <c r="V934" s="21"/>
      <c r="W934" s="20" t="e">
        <f>VLOOKUP(TRIM(X934),X10:Y219,2,FALSE)</f>
        <v>#N/A</v>
      </c>
      <c r="X934" s="168" t="str">
        <f t="shared" si="134"/>
        <v/>
      </c>
      <c r="Y934" s="168">
        <f t="shared" si="135"/>
        <v>0</v>
      </c>
      <c r="Z934" s="168">
        <f t="shared" si="132"/>
        <v>0</v>
      </c>
      <c r="AA934" s="168">
        <f t="shared" si="136"/>
        <v>0</v>
      </c>
      <c r="AB934" s="168">
        <f t="shared" si="137"/>
        <v>0</v>
      </c>
      <c r="AC934" s="168">
        <f t="shared" si="138"/>
        <v>0</v>
      </c>
      <c r="AD934" s="168">
        <f t="shared" si="133"/>
        <v>0</v>
      </c>
      <c r="AE934" s="168">
        <f t="shared" si="139"/>
        <v>0</v>
      </c>
      <c r="AF934" s="170">
        <v>8.1999999999999993</v>
      </c>
      <c r="AI934" s="1" t="str">
        <f t="shared" si="140"/>
        <v/>
      </c>
      <c r="AN934" s="1" t="str">
        <f t="shared" si="141"/>
        <v>{}</v>
      </c>
    </row>
    <row r="935" spans="1:40" ht="26.25" customHeight="1" x14ac:dyDescent="0.25">
      <c r="A935" s="66"/>
      <c r="B935" s="67"/>
      <c r="C935" s="67"/>
      <c r="D935" s="67"/>
      <c r="E935" s="95" t="s">
        <v>7484</v>
      </c>
      <c r="F935" s="68"/>
      <c r="G935" s="68"/>
      <c r="H935" s="68"/>
      <c r="I935" s="124"/>
      <c r="J935" s="69"/>
      <c r="K935" s="121"/>
      <c r="L935" s="69"/>
      <c r="M935" s="121"/>
      <c r="N935" s="69"/>
      <c r="O935" s="69"/>
      <c r="P935" s="69"/>
      <c r="Q935" s="73"/>
      <c r="R935" s="69"/>
      <c r="S935" s="74"/>
      <c r="T935" s="69"/>
      <c r="U935" s="21"/>
      <c r="V935" s="21"/>
      <c r="W935" s="20" t="e">
        <f>VLOOKUP(TRIM(X935),X10:Y219,2,FALSE)</f>
        <v>#N/A</v>
      </c>
      <c r="X935" s="168" t="str">
        <f t="shared" si="134"/>
        <v/>
      </c>
      <c r="Y935" s="168">
        <f t="shared" si="135"/>
        <v>0</v>
      </c>
      <c r="Z935" s="168">
        <f t="shared" si="132"/>
        <v>0</v>
      </c>
      <c r="AA935" s="168">
        <f t="shared" si="136"/>
        <v>0</v>
      </c>
      <c r="AB935" s="168">
        <f t="shared" si="137"/>
        <v>0</v>
      </c>
      <c r="AC935" s="168">
        <f t="shared" si="138"/>
        <v>0</v>
      </c>
      <c r="AD935" s="168">
        <f t="shared" si="133"/>
        <v>0</v>
      </c>
      <c r="AE935" s="168">
        <f t="shared" si="139"/>
        <v>0</v>
      </c>
      <c r="AF935" s="170">
        <v>8.1999999999999993</v>
      </c>
      <c r="AI935" s="1" t="str">
        <f t="shared" si="140"/>
        <v/>
      </c>
      <c r="AN935" s="1" t="str">
        <f t="shared" si="141"/>
        <v>{}</v>
      </c>
    </row>
    <row r="936" spans="1:40" ht="26.25" customHeight="1" x14ac:dyDescent="0.25">
      <c r="A936" s="66"/>
      <c r="B936" s="67"/>
      <c r="C936" s="67"/>
      <c r="D936" s="67"/>
      <c r="E936" s="95" t="s">
        <v>7485</v>
      </c>
      <c r="F936" s="68"/>
      <c r="G936" s="68"/>
      <c r="H936" s="68"/>
      <c r="I936" s="124"/>
      <c r="J936" s="69"/>
      <c r="K936" s="121"/>
      <c r="L936" s="71"/>
      <c r="M936" s="70"/>
      <c r="N936" s="69"/>
      <c r="O936" s="69"/>
      <c r="P936" s="69"/>
      <c r="Q936" s="73"/>
      <c r="R936" s="69"/>
      <c r="S936" s="74"/>
      <c r="T936" s="69"/>
      <c r="U936" s="21"/>
      <c r="V936" s="21"/>
      <c r="W936" s="20" t="e">
        <f>VLOOKUP(TRIM(X936),X10:Y219,2,FALSE)</f>
        <v>#N/A</v>
      </c>
      <c r="X936" s="168" t="str">
        <f t="shared" si="134"/>
        <v/>
      </c>
      <c r="Y936" s="168">
        <f t="shared" si="135"/>
        <v>0</v>
      </c>
      <c r="Z936" s="168">
        <f t="shared" si="132"/>
        <v>0</v>
      </c>
      <c r="AA936" s="168">
        <f t="shared" si="136"/>
        <v>0</v>
      </c>
      <c r="AB936" s="168">
        <f t="shared" si="137"/>
        <v>0</v>
      </c>
      <c r="AC936" s="168">
        <f t="shared" si="138"/>
        <v>0</v>
      </c>
      <c r="AD936" s="168">
        <f t="shared" si="133"/>
        <v>0</v>
      </c>
      <c r="AE936" s="168">
        <f t="shared" si="139"/>
        <v>0</v>
      </c>
      <c r="AF936" s="170">
        <v>8.1</v>
      </c>
      <c r="AI936" s="1" t="str">
        <f t="shared" si="140"/>
        <v/>
      </c>
      <c r="AN936" s="1" t="str">
        <f t="shared" si="141"/>
        <v>{}</v>
      </c>
    </row>
    <row r="937" spans="1:40" ht="26.25" customHeight="1" x14ac:dyDescent="0.25">
      <c r="A937" s="66"/>
      <c r="B937" s="67"/>
      <c r="C937" s="67"/>
      <c r="D937" s="67"/>
      <c r="E937" s="95" t="s">
        <v>7486</v>
      </c>
      <c r="F937" s="68"/>
      <c r="G937" s="68"/>
      <c r="H937" s="68"/>
      <c r="I937" s="124"/>
      <c r="J937" s="69"/>
      <c r="K937" s="121"/>
      <c r="L937" s="69"/>
      <c r="M937" s="121"/>
      <c r="N937" s="69"/>
      <c r="O937" s="69"/>
      <c r="P937" s="69"/>
      <c r="Q937" s="73"/>
      <c r="R937" s="69"/>
      <c r="S937" s="74"/>
      <c r="T937" s="69"/>
      <c r="U937" s="21"/>
      <c r="V937" s="21"/>
      <c r="W937" s="20" t="e">
        <f>VLOOKUP(TRIM(X937),X10:Y219,2,FALSE)</f>
        <v>#N/A</v>
      </c>
      <c r="X937" s="168" t="str">
        <f t="shared" si="134"/>
        <v/>
      </c>
      <c r="Y937" s="168">
        <f t="shared" si="135"/>
        <v>0</v>
      </c>
      <c r="Z937" s="168">
        <f t="shared" si="132"/>
        <v>0</v>
      </c>
      <c r="AA937" s="168">
        <f t="shared" si="136"/>
        <v>0</v>
      </c>
      <c r="AB937" s="168">
        <f t="shared" si="137"/>
        <v>0</v>
      </c>
      <c r="AC937" s="168">
        <f t="shared" si="138"/>
        <v>0</v>
      </c>
      <c r="AD937" s="168">
        <f t="shared" si="133"/>
        <v>0</v>
      </c>
      <c r="AE937" s="168">
        <f t="shared" si="139"/>
        <v>0</v>
      </c>
      <c r="AF937" s="170">
        <v>8.4</v>
      </c>
      <c r="AI937" s="1" t="str">
        <f t="shared" si="140"/>
        <v/>
      </c>
      <c r="AN937" s="1" t="str">
        <f t="shared" si="141"/>
        <v>{}</v>
      </c>
    </row>
    <row r="938" spans="1:40" ht="26.25" customHeight="1" x14ac:dyDescent="0.25">
      <c r="A938" s="66"/>
      <c r="B938" s="67"/>
      <c r="C938" s="67"/>
      <c r="D938" s="67"/>
      <c r="E938" s="95" t="s">
        <v>7487</v>
      </c>
      <c r="F938" s="68"/>
      <c r="G938" s="68"/>
      <c r="H938" s="68"/>
      <c r="I938" s="124"/>
      <c r="J938" s="69"/>
      <c r="K938" s="121"/>
      <c r="L938" s="71"/>
      <c r="M938" s="70"/>
      <c r="N938" s="69"/>
      <c r="O938" s="69"/>
      <c r="P938" s="69"/>
      <c r="Q938" s="73"/>
      <c r="R938" s="69"/>
      <c r="S938" s="74"/>
      <c r="T938" s="69"/>
      <c r="U938" s="21"/>
      <c r="V938" s="21"/>
      <c r="W938" s="20" t="e">
        <f>VLOOKUP(TRIM(X938),X10:Y219,2,FALSE)</f>
        <v>#N/A</v>
      </c>
      <c r="X938" s="168" t="str">
        <f t="shared" si="134"/>
        <v/>
      </c>
      <c r="Y938" s="168">
        <f t="shared" si="135"/>
        <v>0</v>
      </c>
      <c r="Z938" s="168">
        <f t="shared" si="132"/>
        <v>0</v>
      </c>
      <c r="AA938" s="168">
        <f t="shared" si="136"/>
        <v>0</v>
      </c>
      <c r="AB938" s="168">
        <f t="shared" si="137"/>
        <v>0</v>
      </c>
      <c r="AC938" s="168">
        <f t="shared" si="138"/>
        <v>0</v>
      </c>
      <c r="AD938" s="168">
        <f t="shared" si="133"/>
        <v>0</v>
      </c>
      <c r="AE938" s="168">
        <f t="shared" si="139"/>
        <v>0</v>
      </c>
      <c r="AF938" s="170">
        <v>8.3000000000000007</v>
      </c>
      <c r="AI938" s="1" t="str">
        <f t="shared" si="140"/>
        <v/>
      </c>
      <c r="AN938" s="1" t="str">
        <f t="shared" si="141"/>
        <v>{}</v>
      </c>
    </row>
    <row r="939" spans="1:40" ht="26.25" customHeight="1" x14ac:dyDescent="0.25">
      <c r="A939" s="66"/>
      <c r="B939" s="67"/>
      <c r="C939" s="67"/>
      <c r="D939" s="67"/>
      <c r="E939" s="95" t="s">
        <v>7488</v>
      </c>
      <c r="F939" s="68"/>
      <c r="G939" s="68"/>
      <c r="H939" s="68"/>
      <c r="I939" s="124"/>
      <c r="J939" s="69"/>
      <c r="K939" s="121"/>
      <c r="L939" s="69"/>
      <c r="M939" s="121"/>
      <c r="N939" s="69"/>
      <c r="O939" s="69"/>
      <c r="P939" s="69"/>
      <c r="Q939" s="73"/>
      <c r="R939" s="69"/>
      <c r="S939" s="74"/>
      <c r="T939" s="69"/>
      <c r="U939" s="21"/>
      <c r="V939" s="21"/>
      <c r="W939" s="20" t="e">
        <f>VLOOKUP(TRIM(X939),X10:Y219,2,FALSE)</f>
        <v>#N/A</v>
      </c>
      <c r="X939" s="168" t="str">
        <f t="shared" si="134"/>
        <v/>
      </c>
      <c r="Y939" s="168">
        <f t="shared" si="135"/>
        <v>0</v>
      </c>
      <c r="Z939" s="168">
        <f t="shared" si="132"/>
        <v>0</v>
      </c>
      <c r="AA939" s="168">
        <f t="shared" si="136"/>
        <v>0</v>
      </c>
      <c r="AB939" s="168">
        <f t="shared" si="137"/>
        <v>0</v>
      </c>
      <c r="AC939" s="168">
        <f t="shared" si="138"/>
        <v>0</v>
      </c>
      <c r="AD939" s="168">
        <f t="shared" si="133"/>
        <v>0</v>
      </c>
      <c r="AE939" s="168">
        <f t="shared" si="139"/>
        <v>0</v>
      </c>
      <c r="AF939" s="170">
        <v>8.3000000000000007</v>
      </c>
      <c r="AI939" s="1" t="str">
        <f t="shared" si="140"/>
        <v/>
      </c>
      <c r="AN939" s="1" t="str">
        <f t="shared" si="141"/>
        <v>{}</v>
      </c>
    </row>
    <row r="940" spans="1:40" ht="26.25" customHeight="1" x14ac:dyDescent="0.25">
      <c r="A940" s="66"/>
      <c r="B940" s="67"/>
      <c r="C940" s="67"/>
      <c r="D940" s="67"/>
      <c r="E940" s="95" t="s">
        <v>7489</v>
      </c>
      <c r="F940" s="68"/>
      <c r="G940" s="68"/>
      <c r="H940" s="68"/>
      <c r="I940" s="124"/>
      <c r="J940" s="69"/>
      <c r="K940" s="121"/>
      <c r="L940" s="71"/>
      <c r="M940" s="70"/>
      <c r="N940" s="69"/>
      <c r="O940" s="69"/>
      <c r="P940" s="69"/>
      <c r="Q940" s="73"/>
      <c r="R940" s="69"/>
      <c r="S940" s="74"/>
      <c r="T940" s="69"/>
      <c r="U940" s="21"/>
      <c r="V940" s="21"/>
      <c r="W940" s="20" t="e">
        <f>VLOOKUP(TRIM(X940),X10:Y219,2,FALSE)</f>
        <v>#N/A</v>
      </c>
      <c r="X940" s="168" t="str">
        <f t="shared" si="134"/>
        <v/>
      </c>
      <c r="Y940" s="168">
        <f t="shared" si="135"/>
        <v>0</v>
      </c>
      <c r="Z940" s="168">
        <f t="shared" si="132"/>
        <v>0</v>
      </c>
      <c r="AA940" s="168">
        <f t="shared" si="136"/>
        <v>0</v>
      </c>
      <c r="AB940" s="168">
        <f t="shared" si="137"/>
        <v>0</v>
      </c>
      <c r="AC940" s="168">
        <f t="shared" si="138"/>
        <v>0</v>
      </c>
      <c r="AD940" s="168">
        <f t="shared" si="133"/>
        <v>0</v>
      </c>
      <c r="AE940" s="168">
        <f t="shared" si="139"/>
        <v>0</v>
      </c>
      <c r="AF940" s="170">
        <v>8.6</v>
      </c>
      <c r="AI940" s="1" t="str">
        <f t="shared" si="140"/>
        <v/>
      </c>
      <c r="AN940" s="1" t="str">
        <f t="shared" si="141"/>
        <v>{}</v>
      </c>
    </row>
    <row r="941" spans="1:40" ht="26.25" customHeight="1" x14ac:dyDescent="0.25">
      <c r="A941" s="66"/>
      <c r="B941" s="67"/>
      <c r="C941" s="67"/>
      <c r="D941" s="67"/>
      <c r="E941" s="95" t="s">
        <v>7490</v>
      </c>
      <c r="F941" s="68"/>
      <c r="G941" s="68"/>
      <c r="H941" s="68"/>
      <c r="I941" s="124"/>
      <c r="J941" s="69"/>
      <c r="K941" s="121"/>
      <c r="L941" s="69"/>
      <c r="M941" s="121"/>
      <c r="N941" s="69"/>
      <c r="O941" s="69"/>
      <c r="P941" s="69"/>
      <c r="Q941" s="73"/>
      <c r="R941" s="69"/>
      <c r="S941" s="74"/>
      <c r="T941" s="69"/>
      <c r="U941" s="21"/>
      <c r="V941" s="21"/>
      <c r="W941" s="20" t="e">
        <f>VLOOKUP(TRIM(X941),X10:Y219,2,FALSE)</f>
        <v>#N/A</v>
      </c>
      <c r="X941" s="168" t="str">
        <f t="shared" si="134"/>
        <v/>
      </c>
      <c r="Y941" s="168">
        <f t="shared" si="135"/>
        <v>0</v>
      </c>
      <c r="Z941" s="168">
        <f t="shared" si="132"/>
        <v>0</v>
      </c>
      <c r="AA941" s="168">
        <f t="shared" si="136"/>
        <v>0</v>
      </c>
      <c r="AB941" s="168">
        <f t="shared" si="137"/>
        <v>0</v>
      </c>
      <c r="AC941" s="168">
        <f t="shared" si="138"/>
        <v>0</v>
      </c>
      <c r="AD941" s="168">
        <f t="shared" si="133"/>
        <v>0</v>
      </c>
      <c r="AE941" s="168">
        <f t="shared" si="139"/>
        <v>0</v>
      </c>
      <c r="AF941" s="170">
        <v>8.1</v>
      </c>
      <c r="AI941" s="1" t="str">
        <f t="shared" si="140"/>
        <v/>
      </c>
      <c r="AN941" s="1" t="str">
        <f t="shared" si="141"/>
        <v>{}</v>
      </c>
    </row>
    <row r="942" spans="1:40" ht="26.25" customHeight="1" x14ac:dyDescent="0.25">
      <c r="A942" s="66"/>
      <c r="B942" s="67"/>
      <c r="C942" s="67"/>
      <c r="D942" s="67"/>
      <c r="E942" s="95" t="s">
        <v>7491</v>
      </c>
      <c r="F942" s="68"/>
      <c r="G942" s="68"/>
      <c r="H942" s="68"/>
      <c r="I942" s="124"/>
      <c r="J942" s="69"/>
      <c r="K942" s="121"/>
      <c r="L942" s="71"/>
      <c r="M942" s="70"/>
      <c r="N942" s="69"/>
      <c r="O942" s="69"/>
      <c r="P942" s="69"/>
      <c r="Q942" s="73"/>
      <c r="R942" s="69"/>
      <c r="S942" s="74"/>
      <c r="T942" s="69"/>
      <c r="U942" s="21"/>
      <c r="V942" s="21"/>
      <c r="W942" s="20" t="e">
        <f>VLOOKUP(TRIM(X942),X10:Y219,2,FALSE)</f>
        <v>#N/A</v>
      </c>
      <c r="X942" s="168" t="str">
        <f t="shared" si="134"/>
        <v/>
      </c>
      <c r="Y942" s="168">
        <f t="shared" si="135"/>
        <v>0</v>
      </c>
      <c r="Z942" s="168">
        <f t="shared" si="132"/>
        <v>0</v>
      </c>
      <c r="AA942" s="168">
        <f t="shared" si="136"/>
        <v>0</v>
      </c>
      <c r="AB942" s="168">
        <f t="shared" si="137"/>
        <v>0</v>
      </c>
      <c r="AC942" s="168">
        <f t="shared" si="138"/>
        <v>0</v>
      </c>
      <c r="AD942" s="168">
        <f t="shared" si="133"/>
        <v>0</v>
      </c>
      <c r="AE942" s="168">
        <f t="shared" si="139"/>
        <v>0</v>
      </c>
      <c r="AF942" s="170">
        <v>8.4</v>
      </c>
      <c r="AI942" s="1" t="str">
        <f t="shared" si="140"/>
        <v/>
      </c>
      <c r="AN942" s="1" t="str">
        <f t="shared" si="141"/>
        <v>{}</v>
      </c>
    </row>
    <row r="943" spans="1:40" ht="26.25" customHeight="1" x14ac:dyDescent="0.25">
      <c r="A943" s="66"/>
      <c r="B943" s="67"/>
      <c r="C943" s="67"/>
      <c r="D943" s="67"/>
      <c r="E943" s="95" t="s">
        <v>7492</v>
      </c>
      <c r="F943" s="68"/>
      <c r="G943" s="68"/>
      <c r="H943" s="68"/>
      <c r="I943" s="124"/>
      <c r="J943" s="69"/>
      <c r="K943" s="121"/>
      <c r="L943" s="69"/>
      <c r="M943" s="121"/>
      <c r="N943" s="69"/>
      <c r="O943" s="69"/>
      <c r="P943" s="69"/>
      <c r="Q943" s="73"/>
      <c r="R943" s="69"/>
      <c r="S943" s="74"/>
      <c r="T943" s="69"/>
      <c r="U943" s="21"/>
      <c r="V943" s="21"/>
      <c r="W943" s="20" t="e">
        <f>VLOOKUP(TRIM(X943),X10:Y219,2,FALSE)</f>
        <v>#N/A</v>
      </c>
      <c r="X943" s="168" t="str">
        <f t="shared" si="134"/>
        <v/>
      </c>
      <c r="Y943" s="168">
        <f t="shared" si="135"/>
        <v>0</v>
      </c>
      <c r="Z943" s="168">
        <f t="shared" si="132"/>
        <v>0</v>
      </c>
      <c r="AA943" s="168">
        <f t="shared" si="136"/>
        <v>0</v>
      </c>
      <c r="AB943" s="168">
        <f t="shared" si="137"/>
        <v>0</v>
      </c>
      <c r="AC943" s="168">
        <f t="shared" si="138"/>
        <v>0</v>
      </c>
      <c r="AD943" s="168">
        <f t="shared" si="133"/>
        <v>0</v>
      </c>
      <c r="AE943" s="168">
        <f t="shared" si="139"/>
        <v>0</v>
      </c>
      <c r="AF943" s="170">
        <v>8.4</v>
      </c>
      <c r="AI943" s="171" t="str">
        <f t="shared" si="140"/>
        <v/>
      </c>
      <c r="AN943" s="1" t="str">
        <f t="shared" si="141"/>
        <v>{}</v>
      </c>
    </row>
    <row r="944" spans="1:40" ht="26.25" customHeight="1" x14ac:dyDescent="0.25">
      <c r="A944" s="66"/>
      <c r="B944" s="67"/>
      <c r="C944" s="67"/>
      <c r="D944" s="67"/>
      <c r="E944" s="95" t="s">
        <v>7493</v>
      </c>
      <c r="F944" s="68"/>
      <c r="G944" s="68"/>
      <c r="H944" s="68"/>
      <c r="I944" s="124"/>
      <c r="J944" s="69"/>
      <c r="K944" s="121"/>
      <c r="L944" s="71"/>
      <c r="M944" s="70"/>
      <c r="N944" s="69"/>
      <c r="O944" s="69"/>
      <c r="P944" s="69"/>
      <c r="Q944" s="73"/>
      <c r="R944" s="69"/>
      <c r="S944" s="74"/>
      <c r="T944" s="69"/>
      <c r="U944" s="21"/>
      <c r="V944" s="21"/>
      <c r="W944" s="20" t="e">
        <f>VLOOKUP(TRIM(X944),X10:Y219,2,FALSE)</f>
        <v>#N/A</v>
      </c>
      <c r="X944" s="168" t="str">
        <f t="shared" si="134"/>
        <v/>
      </c>
      <c r="Y944" s="168">
        <f t="shared" si="135"/>
        <v>0</v>
      </c>
      <c r="Z944" s="168">
        <f t="shared" si="132"/>
        <v>0</v>
      </c>
      <c r="AA944" s="168">
        <f t="shared" si="136"/>
        <v>0</v>
      </c>
      <c r="AB944" s="168">
        <f t="shared" si="137"/>
        <v>0</v>
      </c>
      <c r="AC944" s="168">
        <f t="shared" si="138"/>
        <v>0</v>
      </c>
      <c r="AD944" s="168">
        <f t="shared" si="133"/>
        <v>0</v>
      </c>
      <c r="AE944" s="168">
        <f t="shared" si="139"/>
        <v>0</v>
      </c>
      <c r="AF944" s="170">
        <v>9.1999999999999993</v>
      </c>
      <c r="AI944" s="171" t="str">
        <f t="shared" si="140"/>
        <v/>
      </c>
      <c r="AN944" s="1" t="str">
        <f t="shared" si="141"/>
        <v>{}</v>
      </c>
    </row>
    <row r="945" spans="1:40" ht="26.25" customHeight="1" x14ac:dyDescent="0.25">
      <c r="A945" s="66"/>
      <c r="B945" s="67"/>
      <c r="C945" s="67"/>
      <c r="D945" s="67"/>
      <c r="E945" s="95" t="s">
        <v>7494</v>
      </c>
      <c r="F945" s="68"/>
      <c r="G945" s="68"/>
      <c r="H945" s="68"/>
      <c r="I945" s="124"/>
      <c r="J945" s="69"/>
      <c r="K945" s="121"/>
      <c r="L945" s="69"/>
      <c r="M945" s="121"/>
      <c r="N945" s="69"/>
      <c r="O945" s="69"/>
      <c r="P945" s="69"/>
      <c r="Q945" s="73"/>
      <c r="R945" s="69"/>
      <c r="S945" s="74"/>
      <c r="T945" s="69"/>
      <c r="U945" s="21"/>
      <c r="V945" s="21"/>
      <c r="W945" s="20" t="e">
        <f>VLOOKUP(TRIM(X945),X10:Y219,2,FALSE)</f>
        <v>#N/A</v>
      </c>
      <c r="X945" s="168" t="str">
        <f t="shared" si="134"/>
        <v/>
      </c>
      <c r="Y945" s="168">
        <f t="shared" si="135"/>
        <v>0</v>
      </c>
      <c r="Z945" s="168">
        <f t="shared" si="132"/>
        <v>0</v>
      </c>
      <c r="AA945" s="168">
        <f t="shared" si="136"/>
        <v>0</v>
      </c>
      <c r="AB945" s="168">
        <f t="shared" si="137"/>
        <v>0</v>
      </c>
      <c r="AC945" s="168">
        <f t="shared" si="138"/>
        <v>0</v>
      </c>
      <c r="AD945" s="168">
        <f t="shared" si="133"/>
        <v>0</v>
      </c>
      <c r="AE945" s="168">
        <f t="shared" si="139"/>
        <v>0</v>
      </c>
      <c r="AF945" s="170">
        <v>8.9</v>
      </c>
      <c r="AI945" s="171" t="str">
        <f t="shared" si="140"/>
        <v/>
      </c>
      <c r="AN945" s="1" t="str">
        <f t="shared" si="141"/>
        <v>{}</v>
      </c>
    </row>
    <row r="946" spans="1:40" ht="26.25" customHeight="1" x14ac:dyDescent="0.25">
      <c r="A946" s="66"/>
      <c r="B946" s="67"/>
      <c r="C946" s="67"/>
      <c r="D946" s="67"/>
      <c r="E946" s="95" t="s">
        <v>7495</v>
      </c>
      <c r="F946" s="68"/>
      <c r="G946" s="68"/>
      <c r="H946" s="68"/>
      <c r="I946" s="124"/>
      <c r="J946" s="69"/>
      <c r="K946" s="121"/>
      <c r="L946" s="71"/>
      <c r="M946" s="70"/>
      <c r="N946" s="69"/>
      <c r="O946" s="69"/>
      <c r="P946" s="69"/>
      <c r="Q946" s="73"/>
      <c r="R946" s="69"/>
      <c r="S946" s="74"/>
      <c r="T946" s="69"/>
      <c r="U946" s="21"/>
      <c r="V946" s="21"/>
      <c r="W946" s="20" t="e">
        <f>VLOOKUP(TRIM(X946),X10:Y219,2,FALSE)</f>
        <v>#N/A</v>
      </c>
      <c r="X946" s="168" t="str">
        <f t="shared" si="134"/>
        <v/>
      </c>
      <c r="Y946" s="168">
        <f t="shared" si="135"/>
        <v>0</v>
      </c>
      <c r="Z946" s="168">
        <f t="shared" si="132"/>
        <v>0</v>
      </c>
      <c r="AA946" s="168">
        <f t="shared" si="136"/>
        <v>0</v>
      </c>
      <c r="AB946" s="168">
        <f t="shared" si="137"/>
        <v>0</v>
      </c>
      <c r="AC946" s="168">
        <f t="shared" si="138"/>
        <v>0</v>
      </c>
      <c r="AD946" s="168">
        <f t="shared" si="133"/>
        <v>0</v>
      </c>
      <c r="AE946" s="168">
        <f t="shared" si="139"/>
        <v>0</v>
      </c>
      <c r="AF946" s="170">
        <v>8.8000000000000007</v>
      </c>
      <c r="AI946" s="171" t="str">
        <f t="shared" si="140"/>
        <v/>
      </c>
      <c r="AN946" s="1" t="str">
        <f t="shared" si="141"/>
        <v>{}</v>
      </c>
    </row>
    <row r="947" spans="1:40" ht="26.25" customHeight="1" x14ac:dyDescent="0.25">
      <c r="A947" s="66"/>
      <c r="B947" s="67"/>
      <c r="C947" s="67"/>
      <c r="D947" s="67"/>
      <c r="E947" s="95" t="s">
        <v>7496</v>
      </c>
      <c r="F947" s="68"/>
      <c r="G947" s="68"/>
      <c r="H947" s="68"/>
      <c r="I947" s="124"/>
      <c r="J947" s="69"/>
      <c r="K947" s="121"/>
      <c r="L947" s="69"/>
      <c r="M947" s="121"/>
      <c r="N947" s="69"/>
      <c r="O947" s="69"/>
      <c r="P947" s="69"/>
      <c r="Q947" s="73"/>
      <c r="R947" s="69"/>
      <c r="S947" s="74"/>
      <c r="T947" s="69"/>
      <c r="U947" s="21"/>
      <c r="V947" s="21"/>
      <c r="W947" s="20" t="e">
        <f>VLOOKUP(TRIM(X947),X10:Y219,2,FALSE)</f>
        <v>#N/A</v>
      </c>
      <c r="X947" s="168" t="str">
        <f t="shared" si="134"/>
        <v/>
      </c>
      <c r="Y947" s="168">
        <f t="shared" si="135"/>
        <v>0</v>
      </c>
      <c r="Z947" s="168">
        <f t="shared" si="132"/>
        <v>0</v>
      </c>
      <c r="AA947" s="168">
        <f t="shared" si="136"/>
        <v>0</v>
      </c>
      <c r="AB947" s="168">
        <f t="shared" si="137"/>
        <v>0</v>
      </c>
      <c r="AC947" s="168">
        <f t="shared" si="138"/>
        <v>0</v>
      </c>
      <c r="AD947" s="168">
        <f t="shared" si="133"/>
        <v>0</v>
      </c>
      <c r="AE947" s="168">
        <f t="shared" si="139"/>
        <v>0</v>
      </c>
      <c r="AF947" s="170">
        <v>8.8000000000000007</v>
      </c>
      <c r="AI947" s="171" t="str">
        <f t="shared" si="140"/>
        <v/>
      </c>
      <c r="AN947" s="1" t="str">
        <f t="shared" si="141"/>
        <v>{}</v>
      </c>
    </row>
    <row r="948" spans="1:40" ht="26.25" customHeight="1" x14ac:dyDescent="0.25">
      <c r="A948" s="66"/>
      <c r="B948" s="67"/>
      <c r="C948" s="67"/>
      <c r="D948" s="67"/>
      <c r="E948" s="95" t="s">
        <v>7497</v>
      </c>
      <c r="F948" s="68"/>
      <c r="G948" s="68"/>
      <c r="H948" s="68"/>
      <c r="I948" s="124"/>
      <c r="J948" s="69"/>
      <c r="K948" s="121"/>
      <c r="L948" s="71"/>
      <c r="M948" s="70"/>
      <c r="N948" s="69"/>
      <c r="O948" s="69"/>
      <c r="P948" s="69"/>
      <c r="Q948" s="73"/>
      <c r="R948" s="69"/>
      <c r="S948" s="74"/>
      <c r="T948" s="69"/>
      <c r="U948" s="21"/>
      <c r="V948" s="21"/>
      <c r="W948" s="20" t="e">
        <f>VLOOKUP(TRIM(X948),X10:Y219,2,FALSE)</f>
        <v>#N/A</v>
      </c>
      <c r="X948" s="168" t="str">
        <f t="shared" si="134"/>
        <v/>
      </c>
      <c r="Y948" s="168">
        <f t="shared" si="135"/>
        <v>0</v>
      </c>
      <c r="Z948" s="168">
        <f t="shared" si="132"/>
        <v>0</v>
      </c>
      <c r="AA948" s="168">
        <f t="shared" si="136"/>
        <v>0</v>
      </c>
      <c r="AB948" s="168">
        <f t="shared" si="137"/>
        <v>0</v>
      </c>
      <c r="AC948" s="168">
        <f t="shared" si="138"/>
        <v>0</v>
      </c>
      <c r="AD948" s="168">
        <f t="shared" si="133"/>
        <v>0</v>
      </c>
      <c r="AE948" s="168">
        <f t="shared" si="139"/>
        <v>0</v>
      </c>
      <c r="AF948" s="170">
        <v>8.1999999999999993</v>
      </c>
      <c r="AI948" s="171" t="str">
        <f t="shared" si="140"/>
        <v/>
      </c>
      <c r="AN948" s="1" t="str">
        <f t="shared" si="141"/>
        <v>{}</v>
      </c>
    </row>
    <row r="949" spans="1:40" ht="26.25" customHeight="1" x14ac:dyDescent="0.25">
      <c r="A949" s="66"/>
      <c r="B949" s="67"/>
      <c r="C949" s="67"/>
      <c r="D949" s="67"/>
      <c r="E949" s="95" t="s">
        <v>7498</v>
      </c>
      <c r="F949" s="68"/>
      <c r="G949" s="68"/>
      <c r="H949" s="68"/>
      <c r="I949" s="124"/>
      <c r="J949" s="69"/>
      <c r="K949" s="121"/>
      <c r="L949" s="69"/>
      <c r="M949" s="121"/>
      <c r="N949" s="69"/>
      <c r="O949" s="69"/>
      <c r="P949" s="69"/>
      <c r="Q949" s="73"/>
      <c r="R949" s="69"/>
      <c r="S949" s="74"/>
      <c r="T949" s="69"/>
      <c r="U949" s="21"/>
      <c r="V949" s="21"/>
      <c r="W949" s="20" t="e">
        <f>VLOOKUP(TRIM(X949),X10:Y219,2,FALSE)</f>
        <v>#N/A</v>
      </c>
      <c r="X949" s="168" t="str">
        <f t="shared" si="134"/>
        <v/>
      </c>
      <c r="Y949" s="168">
        <f t="shared" si="135"/>
        <v>0</v>
      </c>
      <c r="Z949" s="168">
        <f t="shared" si="132"/>
        <v>0</v>
      </c>
      <c r="AA949" s="168">
        <f t="shared" si="136"/>
        <v>0</v>
      </c>
      <c r="AB949" s="168">
        <f t="shared" si="137"/>
        <v>0</v>
      </c>
      <c r="AC949" s="168">
        <f t="shared" si="138"/>
        <v>0</v>
      </c>
      <c r="AD949" s="168">
        <f t="shared" si="133"/>
        <v>0</v>
      </c>
      <c r="AE949" s="168">
        <f t="shared" si="139"/>
        <v>0</v>
      </c>
      <c r="AF949" s="170">
        <v>8.1999999999999993</v>
      </c>
      <c r="AI949" s="1" t="str">
        <f t="shared" si="140"/>
        <v/>
      </c>
      <c r="AN949" s="1" t="str">
        <f t="shared" si="141"/>
        <v>{}</v>
      </c>
    </row>
    <row r="950" spans="1:40" ht="26.25" customHeight="1" x14ac:dyDescent="0.25">
      <c r="A950" s="66"/>
      <c r="B950" s="67"/>
      <c r="C950" s="67"/>
      <c r="D950" s="67"/>
      <c r="E950" s="95" t="s">
        <v>7499</v>
      </c>
      <c r="F950" s="68"/>
      <c r="G950" s="68"/>
      <c r="H950" s="68"/>
      <c r="I950" s="124"/>
      <c r="J950" s="69"/>
      <c r="K950" s="121"/>
      <c r="L950" s="71"/>
      <c r="M950" s="70"/>
      <c r="N950" s="69"/>
      <c r="O950" s="69"/>
      <c r="P950" s="69"/>
      <c r="Q950" s="73"/>
      <c r="R950" s="69"/>
      <c r="S950" s="74"/>
      <c r="T950" s="69"/>
      <c r="U950" s="21"/>
      <c r="V950" s="21"/>
      <c r="W950" s="20" t="e">
        <f>VLOOKUP(TRIM(X950),X10:Y219,2,FALSE)</f>
        <v>#N/A</v>
      </c>
      <c r="X950" s="168" t="str">
        <f t="shared" si="134"/>
        <v/>
      </c>
      <c r="Y950" s="168">
        <f t="shared" si="135"/>
        <v>0</v>
      </c>
      <c r="Z950" s="168">
        <f t="shared" si="132"/>
        <v>0</v>
      </c>
      <c r="AA950" s="168">
        <f t="shared" si="136"/>
        <v>0</v>
      </c>
      <c r="AB950" s="168">
        <f t="shared" si="137"/>
        <v>0</v>
      </c>
      <c r="AC950" s="168">
        <f t="shared" si="138"/>
        <v>0</v>
      </c>
      <c r="AD950" s="168">
        <f t="shared" si="133"/>
        <v>0</v>
      </c>
      <c r="AE950" s="168">
        <f t="shared" si="139"/>
        <v>0</v>
      </c>
      <c r="AF950" s="170">
        <v>8.1999999999999993</v>
      </c>
      <c r="AI950" s="1" t="str">
        <f t="shared" si="140"/>
        <v/>
      </c>
      <c r="AN950" s="1" t="str">
        <f t="shared" si="141"/>
        <v>{}</v>
      </c>
    </row>
    <row r="951" spans="1:40" ht="26.25" customHeight="1" x14ac:dyDescent="0.25">
      <c r="A951" s="66"/>
      <c r="B951" s="67"/>
      <c r="C951" s="67"/>
      <c r="D951" s="67"/>
      <c r="E951" s="95" t="s">
        <v>7500</v>
      </c>
      <c r="F951" s="68"/>
      <c r="G951" s="68"/>
      <c r="H951" s="68"/>
      <c r="I951" s="124"/>
      <c r="J951" s="69"/>
      <c r="K951" s="121"/>
      <c r="L951" s="69"/>
      <c r="M951" s="121"/>
      <c r="N951" s="69"/>
      <c r="O951" s="69"/>
      <c r="P951" s="69"/>
      <c r="Q951" s="73"/>
      <c r="R951" s="69"/>
      <c r="S951" s="74"/>
      <c r="T951" s="69"/>
      <c r="U951" s="21"/>
      <c r="V951" s="21"/>
      <c r="W951" s="20" t="e">
        <f>VLOOKUP(TRIM(X951),X10:Y219,2,FALSE)</f>
        <v>#N/A</v>
      </c>
      <c r="X951" s="168" t="str">
        <f t="shared" si="134"/>
        <v/>
      </c>
      <c r="Y951" s="168">
        <f t="shared" si="135"/>
        <v>0</v>
      </c>
      <c r="Z951" s="168">
        <f t="shared" si="132"/>
        <v>0</v>
      </c>
      <c r="AA951" s="168">
        <f t="shared" si="136"/>
        <v>0</v>
      </c>
      <c r="AB951" s="168">
        <f t="shared" si="137"/>
        <v>0</v>
      </c>
      <c r="AC951" s="168">
        <f t="shared" si="138"/>
        <v>0</v>
      </c>
      <c r="AD951" s="168">
        <f t="shared" si="133"/>
        <v>0</v>
      </c>
      <c r="AE951" s="168">
        <f t="shared" si="139"/>
        <v>0</v>
      </c>
      <c r="AF951" s="170">
        <v>8.1999999999999993</v>
      </c>
      <c r="AI951" s="1" t="str">
        <f t="shared" si="140"/>
        <v/>
      </c>
      <c r="AN951" s="1" t="str">
        <f t="shared" si="141"/>
        <v>{}</v>
      </c>
    </row>
    <row r="952" spans="1:40" ht="26.25" customHeight="1" x14ac:dyDescent="0.25">
      <c r="A952" s="66"/>
      <c r="B952" s="67"/>
      <c r="C952" s="67"/>
      <c r="D952" s="67"/>
      <c r="E952" s="95" t="s">
        <v>7501</v>
      </c>
      <c r="F952" s="68"/>
      <c r="G952" s="68"/>
      <c r="H952" s="68"/>
      <c r="I952" s="124"/>
      <c r="J952" s="69"/>
      <c r="K952" s="121"/>
      <c r="L952" s="71"/>
      <c r="M952" s="70"/>
      <c r="N952" s="69"/>
      <c r="O952" s="69"/>
      <c r="P952" s="69"/>
      <c r="Q952" s="73"/>
      <c r="R952" s="69"/>
      <c r="S952" s="74"/>
      <c r="T952" s="69"/>
      <c r="U952" s="21"/>
      <c r="V952" s="21"/>
      <c r="W952" s="20" t="e">
        <f>VLOOKUP(TRIM(X952),X10:Y219,2,FALSE)</f>
        <v>#N/A</v>
      </c>
      <c r="X952" s="168" t="str">
        <f t="shared" si="134"/>
        <v/>
      </c>
      <c r="Y952" s="168">
        <f t="shared" si="135"/>
        <v>0</v>
      </c>
      <c r="Z952" s="168">
        <f t="shared" si="132"/>
        <v>0</v>
      </c>
      <c r="AA952" s="168">
        <f t="shared" si="136"/>
        <v>0</v>
      </c>
      <c r="AB952" s="168">
        <f t="shared" si="137"/>
        <v>0</v>
      </c>
      <c r="AC952" s="168">
        <f t="shared" si="138"/>
        <v>0</v>
      </c>
      <c r="AD952" s="168">
        <f t="shared" si="133"/>
        <v>0</v>
      </c>
      <c r="AE952" s="168">
        <f t="shared" si="139"/>
        <v>0</v>
      </c>
      <c r="AF952" s="174" t="s">
        <v>181</v>
      </c>
      <c r="AI952" s="1" t="str">
        <f t="shared" si="140"/>
        <v/>
      </c>
      <c r="AN952" s="1" t="str">
        <f t="shared" si="141"/>
        <v>{}</v>
      </c>
    </row>
    <row r="953" spans="1:40" ht="26.25" customHeight="1" x14ac:dyDescent="0.25">
      <c r="A953" s="66"/>
      <c r="B953" s="67"/>
      <c r="C953" s="67"/>
      <c r="D953" s="67"/>
      <c r="E953" s="95" t="s">
        <v>7502</v>
      </c>
      <c r="F953" s="68"/>
      <c r="G953" s="68"/>
      <c r="H953" s="68"/>
      <c r="I953" s="124"/>
      <c r="J953" s="69"/>
      <c r="K953" s="121"/>
      <c r="L953" s="69"/>
      <c r="M953" s="121"/>
      <c r="N953" s="69"/>
      <c r="O953" s="69"/>
      <c r="P953" s="69"/>
      <c r="Q953" s="73"/>
      <c r="R953" s="69"/>
      <c r="S953" s="74"/>
      <c r="T953" s="69"/>
      <c r="U953" s="21"/>
      <c r="V953" s="21"/>
      <c r="W953" s="20" t="e">
        <f>VLOOKUP(TRIM(X953),X10:Y219,2,FALSE)</f>
        <v>#N/A</v>
      </c>
      <c r="X953" s="168" t="str">
        <f t="shared" si="134"/>
        <v/>
      </c>
      <c r="Y953" s="168">
        <f t="shared" si="135"/>
        <v>0</v>
      </c>
      <c r="Z953" s="168">
        <f t="shared" si="132"/>
        <v>0</v>
      </c>
      <c r="AA953" s="168">
        <f t="shared" si="136"/>
        <v>0</v>
      </c>
      <c r="AB953" s="168">
        <f t="shared" si="137"/>
        <v>0</v>
      </c>
      <c r="AC953" s="168">
        <f t="shared" si="138"/>
        <v>0</v>
      </c>
      <c r="AD953" s="168">
        <f t="shared" si="133"/>
        <v>0</v>
      </c>
      <c r="AE953" s="168">
        <f t="shared" si="139"/>
        <v>0</v>
      </c>
      <c r="AF953" s="174" t="s">
        <v>181</v>
      </c>
      <c r="AI953" s="1" t="str">
        <f t="shared" si="140"/>
        <v/>
      </c>
      <c r="AN953" s="1" t="str">
        <f t="shared" si="141"/>
        <v>{}</v>
      </c>
    </row>
    <row r="954" spans="1:40" ht="26.25" customHeight="1" x14ac:dyDescent="0.25">
      <c r="A954" s="66"/>
      <c r="B954" s="67"/>
      <c r="C954" s="67"/>
      <c r="D954" s="67"/>
      <c r="E954" s="95" t="s">
        <v>7503</v>
      </c>
      <c r="F954" s="68"/>
      <c r="G954" s="68"/>
      <c r="H954" s="68"/>
      <c r="I954" s="124"/>
      <c r="J954" s="69"/>
      <c r="K954" s="121"/>
      <c r="L954" s="71"/>
      <c r="M954" s="70"/>
      <c r="N954" s="69"/>
      <c r="O954" s="69"/>
      <c r="P954" s="69"/>
      <c r="Q954" s="73"/>
      <c r="R954" s="69"/>
      <c r="S954" s="74"/>
      <c r="T954" s="69"/>
      <c r="U954" s="21"/>
      <c r="V954" s="21"/>
      <c r="W954" s="20" t="e">
        <f>VLOOKUP(TRIM(X954),X10:Y219,2,FALSE)</f>
        <v>#N/A</v>
      </c>
      <c r="X954" s="168" t="str">
        <f t="shared" si="134"/>
        <v/>
      </c>
      <c r="Y954" s="168">
        <f t="shared" si="135"/>
        <v>0</v>
      </c>
      <c r="Z954" s="168">
        <f t="shared" si="132"/>
        <v>0</v>
      </c>
      <c r="AA954" s="168">
        <f t="shared" si="136"/>
        <v>0</v>
      </c>
      <c r="AB954" s="168">
        <f t="shared" si="137"/>
        <v>0</v>
      </c>
      <c r="AC954" s="168">
        <f t="shared" si="138"/>
        <v>0</v>
      </c>
      <c r="AD954" s="168">
        <f t="shared" si="133"/>
        <v>0</v>
      </c>
      <c r="AE954" s="168">
        <f t="shared" si="139"/>
        <v>0</v>
      </c>
      <c r="AF954" s="174" t="s">
        <v>181</v>
      </c>
      <c r="AI954" s="1" t="str">
        <f t="shared" si="140"/>
        <v/>
      </c>
      <c r="AN954" s="1" t="str">
        <f t="shared" si="141"/>
        <v>{}</v>
      </c>
    </row>
    <row r="955" spans="1:40" ht="26.25" customHeight="1" x14ac:dyDescent="0.25">
      <c r="A955" s="66"/>
      <c r="B955" s="67"/>
      <c r="C955" s="67"/>
      <c r="D955" s="67"/>
      <c r="E955" s="95" t="s">
        <v>7504</v>
      </c>
      <c r="F955" s="68"/>
      <c r="G955" s="68"/>
      <c r="H955" s="68"/>
      <c r="I955" s="124"/>
      <c r="J955" s="69"/>
      <c r="K955" s="121"/>
      <c r="L955" s="69"/>
      <c r="M955" s="121"/>
      <c r="N955" s="69"/>
      <c r="O955" s="69"/>
      <c r="P955" s="69"/>
      <c r="Q955" s="73"/>
      <c r="R955" s="69"/>
      <c r="S955" s="74"/>
      <c r="T955" s="69"/>
      <c r="U955" s="21"/>
      <c r="V955" s="21"/>
      <c r="W955" s="20" t="e">
        <f>VLOOKUP(TRIM(X955),X10:Y219,2,FALSE)</f>
        <v>#N/A</v>
      </c>
      <c r="X955" s="168" t="str">
        <f t="shared" si="134"/>
        <v/>
      </c>
      <c r="Y955" s="168">
        <f t="shared" si="135"/>
        <v>0</v>
      </c>
      <c r="Z955" s="168">
        <f t="shared" si="132"/>
        <v>0</v>
      </c>
      <c r="AA955" s="168">
        <f t="shared" si="136"/>
        <v>0</v>
      </c>
      <c r="AB955" s="168">
        <f t="shared" si="137"/>
        <v>0</v>
      </c>
      <c r="AC955" s="168">
        <f t="shared" si="138"/>
        <v>0</v>
      </c>
      <c r="AD955" s="168">
        <f t="shared" si="133"/>
        <v>0</v>
      </c>
      <c r="AE955" s="168">
        <f t="shared" si="139"/>
        <v>0</v>
      </c>
      <c r="AF955" s="170">
        <v>8.8000000000000007</v>
      </c>
      <c r="AI955" s="1" t="str">
        <f t="shared" si="140"/>
        <v/>
      </c>
      <c r="AN955" s="1" t="str">
        <f t="shared" si="141"/>
        <v>{}</v>
      </c>
    </row>
    <row r="956" spans="1:40" ht="26.25" customHeight="1" x14ac:dyDescent="0.25">
      <c r="A956" s="66"/>
      <c r="B956" s="67"/>
      <c r="C956" s="67"/>
      <c r="D956" s="67"/>
      <c r="E956" s="95" t="s">
        <v>7505</v>
      </c>
      <c r="F956" s="68"/>
      <c r="G956" s="68"/>
      <c r="H956" s="68"/>
      <c r="I956" s="124"/>
      <c r="J956" s="69"/>
      <c r="K956" s="121"/>
      <c r="L956" s="71"/>
      <c r="M956" s="70"/>
      <c r="N956" s="69"/>
      <c r="O956" s="69"/>
      <c r="P956" s="69"/>
      <c r="Q956" s="73"/>
      <c r="R956" s="69"/>
      <c r="S956" s="74"/>
      <c r="T956" s="69"/>
      <c r="U956" s="21"/>
      <c r="V956" s="21"/>
      <c r="W956" s="20" t="e">
        <f>VLOOKUP(TRIM(X956),X10:Y219,2,FALSE)</f>
        <v>#N/A</v>
      </c>
      <c r="X956" s="168" t="str">
        <f t="shared" si="134"/>
        <v/>
      </c>
      <c r="Y956" s="168">
        <f t="shared" si="135"/>
        <v>0</v>
      </c>
      <c r="Z956" s="168">
        <f t="shared" si="132"/>
        <v>0</v>
      </c>
      <c r="AA956" s="168">
        <f t="shared" si="136"/>
        <v>0</v>
      </c>
      <c r="AB956" s="168">
        <f t="shared" si="137"/>
        <v>0</v>
      </c>
      <c r="AC956" s="168">
        <f t="shared" si="138"/>
        <v>0</v>
      </c>
      <c r="AD956" s="168">
        <f t="shared" si="133"/>
        <v>0</v>
      </c>
      <c r="AE956" s="168">
        <f t="shared" si="139"/>
        <v>0</v>
      </c>
      <c r="AF956" s="170">
        <v>8.8000000000000007</v>
      </c>
      <c r="AI956" s="1" t="str">
        <f t="shared" si="140"/>
        <v/>
      </c>
      <c r="AN956" s="1" t="str">
        <f t="shared" si="141"/>
        <v>{}</v>
      </c>
    </row>
    <row r="957" spans="1:40" ht="26.25" customHeight="1" x14ac:dyDescent="0.25">
      <c r="A957" s="66"/>
      <c r="B957" s="67"/>
      <c r="C957" s="67"/>
      <c r="D957" s="67"/>
      <c r="E957" s="95" t="s">
        <v>7506</v>
      </c>
      <c r="F957" s="68"/>
      <c r="G957" s="68"/>
      <c r="H957" s="68"/>
      <c r="I957" s="124"/>
      <c r="J957" s="69"/>
      <c r="K957" s="121"/>
      <c r="L957" s="69"/>
      <c r="M957" s="121"/>
      <c r="N957" s="69"/>
      <c r="O957" s="69"/>
      <c r="P957" s="69"/>
      <c r="Q957" s="73"/>
      <c r="R957" s="69"/>
      <c r="S957" s="74"/>
      <c r="T957" s="69"/>
      <c r="U957" s="21"/>
      <c r="V957" s="21"/>
      <c r="W957" s="20" t="e">
        <f>VLOOKUP(TRIM(X957),X10:Y219,2,FALSE)</f>
        <v>#N/A</v>
      </c>
      <c r="X957" s="168" t="str">
        <f t="shared" si="134"/>
        <v/>
      </c>
      <c r="Y957" s="168">
        <f t="shared" si="135"/>
        <v>0</v>
      </c>
      <c r="Z957" s="168">
        <f t="shared" si="132"/>
        <v>0</v>
      </c>
      <c r="AA957" s="168">
        <f t="shared" si="136"/>
        <v>0</v>
      </c>
      <c r="AB957" s="168">
        <f t="shared" si="137"/>
        <v>0</v>
      </c>
      <c r="AC957" s="168">
        <f t="shared" si="138"/>
        <v>0</v>
      </c>
      <c r="AD957" s="168">
        <f t="shared" si="133"/>
        <v>0</v>
      </c>
      <c r="AE957" s="168">
        <f t="shared" si="139"/>
        <v>0</v>
      </c>
      <c r="AF957" s="170">
        <v>8.27</v>
      </c>
      <c r="AI957" s="1" t="str">
        <f t="shared" si="140"/>
        <v/>
      </c>
      <c r="AN957" s="1" t="str">
        <f t="shared" si="141"/>
        <v>{}</v>
      </c>
    </row>
    <row r="958" spans="1:40" ht="26.25" customHeight="1" x14ac:dyDescent="0.25">
      <c r="A958" s="66"/>
      <c r="B958" s="67"/>
      <c r="C958" s="67"/>
      <c r="D958" s="67"/>
      <c r="E958" s="95" t="s">
        <v>7507</v>
      </c>
      <c r="F958" s="68"/>
      <c r="G958" s="68"/>
      <c r="H958" s="68"/>
      <c r="I958" s="124"/>
      <c r="J958" s="69"/>
      <c r="K958" s="121"/>
      <c r="L958" s="71"/>
      <c r="M958" s="70"/>
      <c r="N958" s="69"/>
      <c r="O958" s="69"/>
      <c r="P958" s="69"/>
      <c r="Q958" s="73"/>
      <c r="R958" s="69"/>
      <c r="S958" s="74"/>
      <c r="T958" s="69"/>
      <c r="U958" s="21"/>
      <c r="V958" s="21"/>
      <c r="W958" s="20" t="e">
        <f>VLOOKUP(TRIM(X958),X10:Y219,2,FALSE)</f>
        <v>#N/A</v>
      </c>
      <c r="X958" s="168" t="str">
        <f t="shared" si="134"/>
        <v/>
      </c>
      <c r="Y958" s="168">
        <f t="shared" si="135"/>
        <v>0</v>
      </c>
      <c r="Z958" s="168">
        <f t="shared" si="132"/>
        <v>0</v>
      </c>
      <c r="AA958" s="168">
        <f t="shared" si="136"/>
        <v>0</v>
      </c>
      <c r="AB958" s="168">
        <f t="shared" si="137"/>
        <v>0</v>
      </c>
      <c r="AC958" s="168">
        <f t="shared" si="138"/>
        <v>0</v>
      </c>
      <c r="AD958" s="168">
        <f t="shared" si="133"/>
        <v>0</v>
      </c>
      <c r="AE958" s="168">
        <f t="shared" si="139"/>
        <v>0</v>
      </c>
      <c r="AF958" s="170">
        <v>8.6999999999999993</v>
      </c>
      <c r="AI958" s="1" t="str">
        <f t="shared" si="140"/>
        <v/>
      </c>
      <c r="AN958" s="1" t="str">
        <f t="shared" si="141"/>
        <v>{}</v>
      </c>
    </row>
    <row r="959" spans="1:40" ht="26.25" customHeight="1" x14ac:dyDescent="0.25">
      <c r="A959" s="66"/>
      <c r="B959" s="67"/>
      <c r="C959" s="67"/>
      <c r="D959" s="67"/>
      <c r="E959" s="95" t="s">
        <v>7508</v>
      </c>
      <c r="F959" s="68"/>
      <c r="G959" s="68"/>
      <c r="H959" s="68"/>
      <c r="I959" s="124"/>
      <c r="J959" s="69"/>
      <c r="K959" s="121"/>
      <c r="L959" s="69"/>
      <c r="M959" s="121"/>
      <c r="N959" s="69"/>
      <c r="O959" s="69"/>
      <c r="P959" s="69"/>
      <c r="Q959" s="73"/>
      <c r="R959" s="69"/>
      <c r="S959" s="74"/>
      <c r="T959" s="69"/>
      <c r="U959" s="21"/>
      <c r="V959" s="21"/>
      <c r="W959" s="20" t="e">
        <f>VLOOKUP(TRIM(X959),X10:Y219,2,FALSE)</f>
        <v>#N/A</v>
      </c>
      <c r="X959" s="168" t="str">
        <f t="shared" si="134"/>
        <v/>
      </c>
      <c r="Y959" s="168">
        <f t="shared" si="135"/>
        <v>0</v>
      </c>
      <c r="Z959" s="168">
        <f t="shared" si="132"/>
        <v>0</v>
      </c>
      <c r="AA959" s="168">
        <f t="shared" si="136"/>
        <v>0</v>
      </c>
      <c r="AB959" s="168">
        <f t="shared" si="137"/>
        <v>0</v>
      </c>
      <c r="AC959" s="168">
        <f t="shared" si="138"/>
        <v>0</v>
      </c>
      <c r="AD959" s="168">
        <f t="shared" si="133"/>
        <v>0</v>
      </c>
      <c r="AE959" s="168">
        <f t="shared" si="139"/>
        <v>0</v>
      </c>
      <c r="AF959" s="170">
        <v>8.6999999999999993</v>
      </c>
      <c r="AI959" s="1" t="str">
        <f t="shared" si="140"/>
        <v/>
      </c>
      <c r="AN959" s="1" t="str">
        <f t="shared" si="141"/>
        <v>{}</v>
      </c>
    </row>
    <row r="960" spans="1:40" ht="26.25" customHeight="1" x14ac:dyDescent="0.25">
      <c r="A960" s="66"/>
      <c r="B960" s="67"/>
      <c r="C960" s="67"/>
      <c r="D960" s="67"/>
      <c r="E960" s="95" t="s">
        <v>7509</v>
      </c>
      <c r="F960" s="68"/>
      <c r="G960" s="68"/>
      <c r="H960" s="68"/>
      <c r="I960" s="124"/>
      <c r="J960" s="69"/>
      <c r="K960" s="121"/>
      <c r="L960" s="71"/>
      <c r="M960" s="70"/>
      <c r="N960" s="69"/>
      <c r="O960" s="69"/>
      <c r="P960" s="69"/>
      <c r="Q960" s="73"/>
      <c r="R960" s="69"/>
      <c r="S960" s="74"/>
      <c r="T960" s="69"/>
      <c r="U960" s="21"/>
      <c r="V960" s="21"/>
      <c r="W960" s="20" t="e">
        <f>VLOOKUP(TRIM(X960),X10:Y219,2,FALSE)</f>
        <v>#N/A</v>
      </c>
      <c r="X960" s="168" t="str">
        <f t="shared" si="134"/>
        <v/>
      </c>
      <c r="Y960" s="168">
        <f t="shared" si="135"/>
        <v>0</v>
      </c>
      <c r="Z960" s="168">
        <f t="shared" si="132"/>
        <v>0</v>
      </c>
      <c r="AA960" s="168">
        <f t="shared" si="136"/>
        <v>0</v>
      </c>
      <c r="AB960" s="168">
        <f t="shared" si="137"/>
        <v>0</v>
      </c>
      <c r="AC960" s="168">
        <f t="shared" si="138"/>
        <v>0</v>
      </c>
      <c r="AD960" s="168">
        <f t="shared" si="133"/>
        <v>0</v>
      </c>
      <c r="AE960" s="168">
        <f t="shared" si="139"/>
        <v>0</v>
      </c>
      <c r="AF960" s="170">
        <v>8.4</v>
      </c>
      <c r="AI960" s="1" t="str">
        <f t="shared" si="140"/>
        <v/>
      </c>
      <c r="AN960" s="1" t="str">
        <f t="shared" si="141"/>
        <v>{}</v>
      </c>
    </row>
    <row r="961" spans="1:40" ht="26.25" customHeight="1" x14ac:dyDescent="0.25">
      <c r="A961" s="66"/>
      <c r="B961" s="67"/>
      <c r="C961" s="67"/>
      <c r="D961" s="67"/>
      <c r="E961" s="95" t="s">
        <v>7510</v>
      </c>
      <c r="F961" s="68"/>
      <c r="G961" s="68"/>
      <c r="H961" s="68"/>
      <c r="I961" s="124"/>
      <c r="J961" s="69"/>
      <c r="K961" s="121"/>
      <c r="L961" s="69"/>
      <c r="M961" s="121"/>
      <c r="N961" s="69"/>
      <c r="O961" s="69"/>
      <c r="P961" s="69"/>
      <c r="Q961" s="73"/>
      <c r="R961" s="69"/>
      <c r="S961" s="74"/>
      <c r="T961" s="69"/>
      <c r="U961" s="21"/>
      <c r="V961" s="21"/>
      <c r="W961" s="20" t="e">
        <f>VLOOKUP(TRIM(X961),X10:Y219,2,FALSE)</f>
        <v>#N/A</v>
      </c>
      <c r="X961" s="168" t="str">
        <f t="shared" si="134"/>
        <v/>
      </c>
      <c r="Y961" s="168">
        <f t="shared" si="135"/>
        <v>0</v>
      </c>
      <c r="Z961" s="168">
        <f t="shared" si="132"/>
        <v>0</v>
      </c>
      <c r="AA961" s="168">
        <f t="shared" si="136"/>
        <v>0</v>
      </c>
      <c r="AB961" s="168">
        <f t="shared" si="137"/>
        <v>0</v>
      </c>
      <c r="AC961" s="168">
        <f t="shared" si="138"/>
        <v>0</v>
      </c>
      <c r="AD961" s="168">
        <f t="shared" si="133"/>
        <v>0</v>
      </c>
      <c r="AE961" s="168">
        <f t="shared" si="139"/>
        <v>0</v>
      </c>
      <c r="AF961" s="170" t="s">
        <v>821</v>
      </c>
      <c r="AI961" s="1" t="str">
        <f t="shared" si="140"/>
        <v/>
      </c>
      <c r="AN961" s="1" t="str">
        <f t="shared" si="141"/>
        <v>{}</v>
      </c>
    </row>
    <row r="962" spans="1:40" ht="26.25" customHeight="1" x14ac:dyDescent="0.25">
      <c r="A962" s="66"/>
      <c r="B962" s="67"/>
      <c r="C962" s="67"/>
      <c r="D962" s="67"/>
      <c r="E962" s="95" t="s">
        <v>7511</v>
      </c>
      <c r="F962" s="68"/>
      <c r="G962" s="68"/>
      <c r="H962" s="68"/>
      <c r="I962" s="124"/>
      <c r="J962" s="69"/>
      <c r="K962" s="121"/>
      <c r="L962" s="71"/>
      <c r="M962" s="70"/>
      <c r="N962" s="69"/>
      <c r="O962" s="69"/>
      <c r="P962" s="69"/>
      <c r="Q962" s="73"/>
      <c r="R962" s="69"/>
      <c r="S962" s="74"/>
      <c r="T962" s="69"/>
      <c r="U962" s="21"/>
      <c r="V962" s="21"/>
      <c r="W962" s="20" t="e">
        <f>VLOOKUP(TRIM(X962),X10:Y219,2,FALSE)</f>
        <v>#N/A</v>
      </c>
      <c r="X962" s="168" t="str">
        <f t="shared" si="134"/>
        <v/>
      </c>
      <c r="Y962" s="168">
        <f t="shared" si="135"/>
        <v>0</v>
      </c>
      <c r="Z962" s="168">
        <f t="shared" si="132"/>
        <v>0</v>
      </c>
      <c r="AA962" s="168">
        <f t="shared" si="136"/>
        <v>0</v>
      </c>
      <c r="AB962" s="168">
        <f t="shared" si="137"/>
        <v>0</v>
      </c>
      <c r="AC962" s="168">
        <f t="shared" si="138"/>
        <v>0</v>
      </c>
      <c r="AD962" s="168">
        <f t="shared" si="133"/>
        <v>0</v>
      </c>
      <c r="AE962" s="168">
        <f t="shared" si="139"/>
        <v>0</v>
      </c>
      <c r="AF962" s="170" t="s">
        <v>821</v>
      </c>
      <c r="AI962" s="1" t="str">
        <f t="shared" si="140"/>
        <v/>
      </c>
      <c r="AN962" s="1" t="str">
        <f t="shared" si="141"/>
        <v>{}</v>
      </c>
    </row>
    <row r="963" spans="1:40" ht="26.25" customHeight="1" x14ac:dyDescent="0.25">
      <c r="A963" s="66"/>
      <c r="B963" s="67"/>
      <c r="C963" s="67"/>
      <c r="D963" s="67"/>
      <c r="E963" s="95" t="s">
        <v>7512</v>
      </c>
      <c r="F963" s="68"/>
      <c r="G963" s="68"/>
      <c r="H963" s="68"/>
      <c r="I963" s="124"/>
      <c r="J963" s="69"/>
      <c r="K963" s="121"/>
      <c r="L963" s="69"/>
      <c r="M963" s="121"/>
      <c r="N963" s="69"/>
      <c r="O963" s="69"/>
      <c r="P963" s="69"/>
      <c r="Q963" s="73"/>
      <c r="R963" s="69"/>
      <c r="S963" s="74"/>
      <c r="T963" s="69"/>
      <c r="U963" s="21"/>
      <c r="V963" s="21"/>
      <c r="W963" s="20" t="e">
        <f>VLOOKUP(TRIM(X963),X10:Y219,2,FALSE)</f>
        <v>#N/A</v>
      </c>
      <c r="X963" s="168" t="str">
        <f t="shared" si="134"/>
        <v/>
      </c>
      <c r="Y963" s="168">
        <f t="shared" si="135"/>
        <v>0</v>
      </c>
      <c r="Z963" s="168">
        <f t="shared" si="132"/>
        <v>0</v>
      </c>
      <c r="AA963" s="168">
        <f t="shared" si="136"/>
        <v>0</v>
      </c>
      <c r="AB963" s="168">
        <f t="shared" si="137"/>
        <v>0</v>
      </c>
      <c r="AC963" s="168">
        <f t="shared" si="138"/>
        <v>0</v>
      </c>
      <c r="AD963" s="168">
        <f t="shared" si="133"/>
        <v>0</v>
      </c>
      <c r="AE963" s="168">
        <f t="shared" si="139"/>
        <v>0</v>
      </c>
      <c r="AF963" s="170">
        <v>8.26</v>
      </c>
      <c r="AI963" s="1" t="str">
        <f t="shared" si="140"/>
        <v/>
      </c>
      <c r="AN963" s="1" t="str">
        <f t="shared" si="141"/>
        <v>{}</v>
      </c>
    </row>
    <row r="964" spans="1:40" ht="26.25" customHeight="1" x14ac:dyDescent="0.25">
      <c r="A964" s="66"/>
      <c r="B964" s="67"/>
      <c r="C964" s="67"/>
      <c r="D964" s="67"/>
      <c r="E964" s="95" t="s">
        <v>7513</v>
      </c>
      <c r="F964" s="68"/>
      <c r="G964" s="68"/>
      <c r="H964" s="68"/>
      <c r="I964" s="124"/>
      <c r="J964" s="69"/>
      <c r="K964" s="121"/>
      <c r="L964" s="71"/>
      <c r="M964" s="70"/>
      <c r="N964" s="69"/>
      <c r="O964" s="69"/>
      <c r="P964" s="69"/>
      <c r="Q964" s="73"/>
      <c r="R964" s="69"/>
      <c r="S964" s="74"/>
      <c r="T964" s="69"/>
      <c r="U964" s="21"/>
      <c r="V964" s="21"/>
      <c r="W964" s="20" t="e">
        <f>VLOOKUP(TRIM(X964),X10:Y219,2,FALSE)</f>
        <v>#N/A</v>
      </c>
      <c r="X964" s="168" t="str">
        <f t="shared" si="134"/>
        <v/>
      </c>
      <c r="Y964" s="168">
        <f t="shared" si="135"/>
        <v>0</v>
      </c>
      <c r="Z964" s="168">
        <f t="shared" si="132"/>
        <v>0</v>
      </c>
      <c r="AA964" s="168">
        <f t="shared" si="136"/>
        <v>0</v>
      </c>
      <c r="AB964" s="168">
        <f t="shared" si="137"/>
        <v>0</v>
      </c>
      <c r="AC964" s="168">
        <f t="shared" si="138"/>
        <v>0</v>
      </c>
      <c r="AD964" s="168">
        <f t="shared" si="133"/>
        <v>0</v>
      </c>
      <c r="AE964" s="168">
        <f t="shared" si="139"/>
        <v>0</v>
      </c>
      <c r="AF964" s="170">
        <v>8.3000000000000007</v>
      </c>
      <c r="AI964" s="1" t="str">
        <f t="shared" si="140"/>
        <v/>
      </c>
      <c r="AN964" s="1" t="str">
        <f t="shared" si="141"/>
        <v>{}</v>
      </c>
    </row>
    <row r="965" spans="1:40" ht="26.25" customHeight="1" x14ac:dyDescent="0.25">
      <c r="A965" s="66"/>
      <c r="B965" s="67"/>
      <c r="C965" s="67"/>
      <c r="D965" s="67"/>
      <c r="E965" s="95" t="s">
        <v>7514</v>
      </c>
      <c r="F965" s="68"/>
      <c r="G965" s="68"/>
      <c r="H965" s="68"/>
      <c r="I965" s="124"/>
      <c r="J965" s="69"/>
      <c r="K965" s="121"/>
      <c r="L965" s="69"/>
      <c r="M965" s="121"/>
      <c r="N965" s="69"/>
      <c r="O965" s="69"/>
      <c r="P965" s="69"/>
      <c r="Q965" s="73"/>
      <c r="R965" s="69"/>
      <c r="S965" s="74"/>
      <c r="T965" s="69"/>
      <c r="U965" s="21"/>
      <c r="V965" s="21"/>
      <c r="W965" s="20" t="e">
        <f>VLOOKUP(TRIM(X965),X10:Y219,2,FALSE)</f>
        <v>#N/A</v>
      </c>
      <c r="X965" s="168" t="str">
        <f t="shared" si="134"/>
        <v/>
      </c>
      <c r="Y965" s="168">
        <f t="shared" si="135"/>
        <v>0</v>
      </c>
      <c r="Z965" s="168">
        <f t="shared" si="132"/>
        <v>0</v>
      </c>
      <c r="AA965" s="168">
        <f t="shared" si="136"/>
        <v>0</v>
      </c>
      <c r="AB965" s="168">
        <f t="shared" si="137"/>
        <v>0</v>
      </c>
      <c r="AC965" s="168">
        <f t="shared" si="138"/>
        <v>0</v>
      </c>
      <c r="AD965" s="168">
        <f t="shared" si="133"/>
        <v>0</v>
      </c>
      <c r="AE965" s="168">
        <f t="shared" si="139"/>
        <v>0</v>
      </c>
      <c r="AF965" s="170">
        <v>8.3000000000000007</v>
      </c>
      <c r="AI965" s="1" t="str">
        <f t="shared" si="140"/>
        <v/>
      </c>
      <c r="AN965" s="1" t="str">
        <f t="shared" si="141"/>
        <v>{}</v>
      </c>
    </row>
    <row r="966" spans="1:40" ht="26.25" customHeight="1" x14ac:dyDescent="0.25">
      <c r="A966" s="66"/>
      <c r="B966" s="67"/>
      <c r="C966" s="67"/>
      <c r="D966" s="67"/>
      <c r="E966" s="95" t="s">
        <v>7515</v>
      </c>
      <c r="F966" s="68"/>
      <c r="G966" s="68"/>
      <c r="H966" s="68"/>
      <c r="I966" s="124"/>
      <c r="J966" s="69"/>
      <c r="K966" s="121"/>
      <c r="L966" s="71"/>
      <c r="M966" s="70"/>
      <c r="N966" s="69"/>
      <c r="O966" s="69"/>
      <c r="P966" s="69"/>
      <c r="Q966" s="73"/>
      <c r="R966" s="69"/>
      <c r="S966" s="74"/>
      <c r="T966" s="69"/>
      <c r="U966" s="21"/>
      <c r="V966" s="21"/>
      <c r="W966" s="20" t="e">
        <f>VLOOKUP(TRIM(X966),X10:Y219,2,FALSE)</f>
        <v>#N/A</v>
      </c>
      <c r="X966" s="168" t="str">
        <f t="shared" si="134"/>
        <v/>
      </c>
      <c r="Y966" s="168">
        <f t="shared" si="135"/>
        <v>0</v>
      </c>
      <c r="Z966" s="168">
        <f t="shared" si="132"/>
        <v>0</v>
      </c>
      <c r="AA966" s="168">
        <f t="shared" si="136"/>
        <v>0</v>
      </c>
      <c r="AB966" s="168">
        <f t="shared" si="137"/>
        <v>0</v>
      </c>
      <c r="AC966" s="168">
        <f t="shared" si="138"/>
        <v>0</v>
      </c>
      <c r="AD966" s="168">
        <f t="shared" si="133"/>
        <v>0</v>
      </c>
      <c r="AE966" s="168">
        <f t="shared" si="139"/>
        <v>0</v>
      </c>
      <c r="AF966" s="170">
        <v>8.27</v>
      </c>
      <c r="AI966" s="1" t="str">
        <f t="shared" si="140"/>
        <v/>
      </c>
      <c r="AN966" s="1" t="str">
        <f t="shared" si="141"/>
        <v>{}</v>
      </c>
    </row>
    <row r="967" spans="1:40" ht="26.25" customHeight="1" x14ac:dyDescent="0.25">
      <c r="A967" s="66"/>
      <c r="B967" s="67"/>
      <c r="C967" s="67"/>
      <c r="D967" s="67"/>
      <c r="E967" s="95" t="s">
        <v>7516</v>
      </c>
      <c r="F967" s="68"/>
      <c r="G967" s="68"/>
      <c r="H967" s="68"/>
      <c r="I967" s="124"/>
      <c r="J967" s="69"/>
      <c r="K967" s="121"/>
      <c r="L967" s="69"/>
      <c r="M967" s="121"/>
      <c r="N967" s="69"/>
      <c r="O967" s="69"/>
      <c r="P967" s="69"/>
      <c r="Q967" s="73"/>
      <c r="R967" s="69"/>
      <c r="S967" s="74"/>
      <c r="T967" s="69"/>
      <c r="U967" s="21"/>
      <c r="V967" s="21"/>
      <c r="W967" s="20" t="e">
        <f>VLOOKUP(TRIM(X967),X10:Y219,2,FALSE)</f>
        <v>#N/A</v>
      </c>
      <c r="X967" s="168" t="str">
        <f t="shared" si="134"/>
        <v/>
      </c>
      <c r="Y967" s="168">
        <f t="shared" si="135"/>
        <v>0</v>
      </c>
      <c r="Z967" s="168">
        <f t="shared" si="132"/>
        <v>0</v>
      </c>
      <c r="AA967" s="168">
        <f t="shared" si="136"/>
        <v>0</v>
      </c>
      <c r="AB967" s="168">
        <f t="shared" si="137"/>
        <v>0</v>
      </c>
      <c r="AC967" s="168">
        <f t="shared" si="138"/>
        <v>0</v>
      </c>
      <c r="AD967" s="168">
        <f t="shared" si="133"/>
        <v>0</v>
      </c>
      <c r="AE967" s="168">
        <f t="shared" si="139"/>
        <v>0</v>
      </c>
      <c r="AF967" s="170">
        <v>8.3000000000000007</v>
      </c>
      <c r="AI967" s="1" t="str">
        <f t="shared" si="140"/>
        <v/>
      </c>
      <c r="AN967" s="1" t="str">
        <f t="shared" si="141"/>
        <v>{}</v>
      </c>
    </row>
    <row r="968" spans="1:40" ht="26.25" customHeight="1" x14ac:dyDescent="0.25">
      <c r="A968" s="66"/>
      <c r="B968" s="67"/>
      <c r="C968" s="67"/>
      <c r="D968" s="67"/>
      <c r="E968" s="95" t="s">
        <v>7517</v>
      </c>
      <c r="F968" s="68"/>
      <c r="G968" s="68"/>
      <c r="H968" s="68"/>
      <c r="I968" s="124"/>
      <c r="J968" s="69"/>
      <c r="K968" s="121"/>
      <c r="L968" s="71"/>
      <c r="M968" s="70"/>
      <c r="N968" s="69"/>
      <c r="O968" s="69"/>
      <c r="P968" s="69"/>
      <c r="Q968" s="73"/>
      <c r="R968" s="69"/>
      <c r="S968" s="74"/>
      <c r="T968" s="69"/>
      <c r="U968" s="21"/>
      <c r="V968" s="21"/>
      <c r="W968" s="20" t="e">
        <f>VLOOKUP(TRIM(X968),X10:Y219,2,FALSE)</f>
        <v>#N/A</v>
      </c>
      <c r="X968" s="168" t="str">
        <f t="shared" si="134"/>
        <v/>
      </c>
      <c r="Y968" s="168">
        <f t="shared" si="135"/>
        <v>0</v>
      </c>
      <c r="Z968" s="168">
        <f t="shared" si="132"/>
        <v>0</v>
      </c>
      <c r="AA968" s="168">
        <f t="shared" si="136"/>
        <v>0</v>
      </c>
      <c r="AB968" s="168">
        <f t="shared" si="137"/>
        <v>0</v>
      </c>
      <c r="AC968" s="168">
        <f t="shared" si="138"/>
        <v>0</v>
      </c>
      <c r="AD968" s="168">
        <f t="shared" si="133"/>
        <v>0</v>
      </c>
      <c r="AE968" s="168">
        <f t="shared" si="139"/>
        <v>0</v>
      </c>
      <c r="AF968" s="170">
        <v>8.2799999999999994</v>
      </c>
      <c r="AI968" s="1" t="str">
        <f t="shared" si="140"/>
        <v/>
      </c>
      <c r="AN968" s="1" t="str">
        <f t="shared" si="141"/>
        <v>{}</v>
      </c>
    </row>
    <row r="969" spans="1:40" ht="26.25" customHeight="1" x14ac:dyDescent="0.25">
      <c r="A969" s="66"/>
      <c r="B969" s="67"/>
      <c r="C969" s="67"/>
      <c r="D969" s="67"/>
      <c r="E969" s="95" t="s">
        <v>7518</v>
      </c>
      <c r="F969" s="68"/>
      <c r="G969" s="68"/>
      <c r="H969" s="68"/>
      <c r="I969" s="124"/>
      <c r="J969" s="69"/>
      <c r="K969" s="121"/>
      <c r="L969" s="69"/>
      <c r="M969" s="121"/>
      <c r="N969" s="69"/>
      <c r="O969" s="69"/>
      <c r="P969" s="69"/>
      <c r="Q969" s="73"/>
      <c r="R969" s="69"/>
      <c r="S969" s="74"/>
      <c r="T969" s="69"/>
      <c r="U969" s="21"/>
      <c r="V969" s="21"/>
      <c r="W969" s="20" t="e">
        <f>VLOOKUP(TRIM(X969),X10:Y219,2,FALSE)</f>
        <v>#N/A</v>
      </c>
      <c r="X969" s="168" t="str">
        <f t="shared" si="134"/>
        <v/>
      </c>
      <c r="Y969" s="168">
        <f t="shared" si="135"/>
        <v>0</v>
      </c>
      <c r="Z969" s="168">
        <f t="shared" si="132"/>
        <v>0</v>
      </c>
      <c r="AA969" s="168">
        <f t="shared" si="136"/>
        <v>0</v>
      </c>
      <c r="AB969" s="168">
        <f t="shared" si="137"/>
        <v>0</v>
      </c>
      <c r="AC969" s="168">
        <f t="shared" si="138"/>
        <v>0</v>
      </c>
      <c r="AD969" s="168">
        <f t="shared" si="133"/>
        <v>0</v>
      </c>
      <c r="AE969" s="168">
        <f t="shared" si="139"/>
        <v>0</v>
      </c>
      <c r="AF969" s="170">
        <v>8.4</v>
      </c>
      <c r="AI969" s="1" t="str">
        <f t="shared" si="140"/>
        <v/>
      </c>
      <c r="AN969" s="1" t="str">
        <f t="shared" si="141"/>
        <v>{}</v>
      </c>
    </row>
    <row r="970" spans="1:40" ht="26.25" customHeight="1" x14ac:dyDescent="0.25">
      <c r="A970" s="66"/>
      <c r="B970" s="67"/>
      <c r="C970" s="67"/>
      <c r="D970" s="67"/>
      <c r="E970" s="95" t="s">
        <v>7519</v>
      </c>
      <c r="F970" s="68"/>
      <c r="G970" s="68"/>
      <c r="H970" s="68"/>
      <c r="I970" s="124"/>
      <c r="J970" s="69"/>
      <c r="K970" s="121"/>
      <c r="L970" s="71"/>
      <c r="M970" s="70"/>
      <c r="N970" s="69"/>
      <c r="O970" s="69"/>
      <c r="P970" s="69"/>
      <c r="Q970" s="73"/>
      <c r="R970" s="69"/>
      <c r="S970" s="74"/>
      <c r="T970" s="69"/>
      <c r="U970" s="21"/>
      <c r="V970" s="21"/>
      <c r="W970" s="20" t="e">
        <f>VLOOKUP(TRIM(X970),X10:Y219,2,FALSE)</f>
        <v>#N/A</v>
      </c>
      <c r="X970" s="168" t="str">
        <f t="shared" si="134"/>
        <v/>
      </c>
      <c r="Y970" s="168">
        <f t="shared" si="135"/>
        <v>0</v>
      </c>
      <c r="Z970" s="168">
        <f t="shared" si="132"/>
        <v>0</v>
      </c>
      <c r="AA970" s="168">
        <f t="shared" si="136"/>
        <v>0</v>
      </c>
      <c r="AB970" s="168">
        <f t="shared" si="137"/>
        <v>0</v>
      </c>
      <c r="AC970" s="168">
        <f t="shared" si="138"/>
        <v>0</v>
      </c>
      <c r="AD970" s="168">
        <f t="shared" si="133"/>
        <v>0</v>
      </c>
      <c r="AE970" s="168">
        <f t="shared" si="139"/>
        <v>0</v>
      </c>
      <c r="AF970" s="170">
        <v>8.4</v>
      </c>
      <c r="AI970" s="1" t="str">
        <f t="shared" si="140"/>
        <v/>
      </c>
      <c r="AN970" s="1" t="str">
        <f t="shared" si="141"/>
        <v>{}</v>
      </c>
    </row>
    <row r="971" spans="1:40" ht="26.25" customHeight="1" x14ac:dyDescent="0.25">
      <c r="A971" s="66"/>
      <c r="B971" s="67"/>
      <c r="C971" s="67"/>
      <c r="D971" s="67"/>
      <c r="E971" s="95" t="s">
        <v>7520</v>
      </c>
      <c r="F971" s="68"/>
      <c r="G971" s="68"/>
      <c r="H971" s="68"/>
      <c r="I971" s="124"/>
      <c r="J971" s="69"/>
      <c r="K971" s="121"/>
      <c r="L971" s="69"/>
      <c r="M971" s="121"/>
      <c r="N971" s="69"/>
      <c r="O971" s="69"/>
      <c r="P971" s="69"/>
      <c r="Q971" s="73"/>
      <c r="R971" s="69"/>
      <c r="S971" s="74"/>
      <c r="T971" s="69"/>
      <c r="U971" s="21"/>
      <c r="V971" s="21"/>
      <c r="W971" s="20" t="e">
        <f>VLOOKUP(TRIM(X971),X10:Y219,2,FALSE)</f>
        <v>#N/A</v>
      </c>
      <c r="X971" s="168" t="str">
        <f t="shared" si="134"/>
        <v/>
      </c>
      <c r="Y971" s="168">
        <f t="shared" si="135"/>
        <v>0</v>
      </c>
      <c r="Z971" s="168">
        <f t="shared" si="132"/>
        <v>0</v>
      </c>
      <c r="AA971" s="168">
        <f t="shared" si="136"/>
        <v>0</v>
      </c>
      <c r="AB971" s="168">
        <f t="shared" si="137"/>
        <v>0</v>
      </c>
      <c r="AC971" s="168">
        <f t="shared" si="138"/>
        <v>0</v>
      </c>
      <c r="AD971" s="168">
        <f t="shared" si="133"/>
        <v>0</v>
      </c>
      <c r="AE971" s="168">
        <f t="shared" si="139"/>
        <v>0</v>
      </c>
      <c r="AF971" s="170">
        <v>8.27</v>
      </c>
      <c r="AI971" s="1" t="str">
        <f t="shared" si="140"/>
        <v/>
      </c>
      <c r="AN971" s="1" t="str">
        <f t="shared" si="141"/>
        <v>{}</v>
      </c>
    </row>
    <row r="972" spans="1:40" ht="26.25" customHeight="1" x14ac:dyDescent="0.25">
      <c r="A972" s="66"/>
      <c r="B972" s="67"/>
      <c r="C972" s="67"/>
      <c r="D972" s="67"/>
      <c r="E972" s="95" t="s">
        <v>7521</v>
      </c>
      <c r="F972" s="68"/>
      <c r="G972" s="68"/>
      <c r="H972" s="68"/>
      <c r="I972" s="124"/>
      <c r="J972" s="69"/>
      <c r="K972" s="121"/>
      <c r="L972" s="71"/>
      <c r="M972" s="70"/>
      <c r="N972" s="69"/>
      <c r="O972" s="69"/>
      <c r="P972" s="69"/>
      <c r="Q972" s="73"/>
      <c r="R972" s="69"/>
      <c r="S972" s="74"/>
      <c r="T972" s="69"/>
      <c r="U972" s="21"/>
      <c r="V972" s="21"/>
      <c r="W972" s="20" t="e">
        <f>VLOOKUP(TRIM(X972),X10:Y219,2,FALSE)</f>
        <v>#N/A</v>
      </c>
      <c r="X972" s="168" t="str">
        <f t="shared" si="134"/>
        <v/>
      </c>
      <c r="Y972" s="168">
        <f t="shared" si="135"/>
        <v>0</v>
      </c>
      <c r="Z972" s="168">
        <f t="shared" si="132"/>
        <v>0</v>
      </c>
      <c r="AA972" s="168">
        <f t="shared" si="136"/>
        <v>0</v>
      </c>
      <c r="AB972" s="168">
        <f t="shared" si="137"/>
        <v>0</v>
      </c>
      <c r="AC972" s="168">
        <f t="shared" si="138"/>
        <v>0</v>
      </c>
      <c r="AD972" s="168">
        <f t="shared" si="133"/>
        <v>0</v>
      </c>
      <c r="AE972" s="168">
        <f t="shared" si="139"/>
        <v>0</v>
      </c>
      <c r="AF972" s="170">
        <v>8.9</v>
      </c>
      <c r="AI972" s="1" t="str">
        <f t="shared" si="140"/>
        <v/>
      </c>
      <c r="AN972" s="1" t="str">
        <f t="shared" si="141"/>
        <v>{}</v>
      </c>
    </row>
    <row r="973" spans="1:40" ht="26.25" customHeight="1" x14ac:dyDescent="0.25">
      <c r="A973" s="66"/>
      <c r="B973" s="67"/>
      <c r="C973" s="67"/>
      <c r="D973" s="67"/>
      <c r="E973" s="95" t="s">
        <v>7522</v>
      </c>
      <c r="F973" s="68"/>
      <c r="G973" s="68"/>
      <c r="H973" s="68"/>
      <c r="I973" s="124"/>
      <c r="J973" s="69"/>
      <c r="K973" s="121"/>
      <c r="L973" s="69"/>
      <c r="M973" s="121"/>
      <c r="N973" s="69"/>
      <c r="O973" s="69"/>
      <c r="P973" s="69"/>
      <c r="Q973" s="73"/>
      <c r="R973" s="69"/>
      <c r="S973" s="74"/>
      <c r="T973" s="69"/>
      <c r="U973" s="21"/>
      <c r="V973" s="21"/>
      <c r="W973" s="20" t="e">
        <f>VLOOKUP(TRIM(X973),X10:Y219,2,FALSE)</f>
        <v>#N/A</v>
      </c>
      <c r="X973" s="168" t="str">
        <f t="shared" si="134"/>
        <v/>
      </c>
      <c r="Y973" s="168">
        <f t="shared" si="135"/>
        <v>0</v>
      </c>
      <c r="Z973" s="168">
        <f t="shared" si="132"/>
        <v>0</v>
      </c>
      <c r="AA973" s="168">
        <f t="shared" si="136"/>
        <v>0</v>
      </c>
      <c r="AB973" s="168">
        <f t="shared" si="137"/>
        <v>0</v>
      </c>
      <c r="AC973" s="168">
        <f t="shared" si="138"/>
        <v>0</v>
      </c>
      <c r="AD973" s="168">
        <f t="shared" si="133"/>
        <v>0</v>
      </c>
      <c r="AE973" s="168">
        <f t="shared" si="139"/>
        <v>0</v>
      </c>
      <c r="AF973" s="170">
        <v>8.9</v>
      </c>
      <c r="AI973" s="1" t="str">
        <f t="shared" si="140"/>
        <v/>
      </c>
      <c r="AN973" s="1" t="str">
        <f t="shared" si="141"/>
        <v>{}</v>
      </c>
    </row>
    <row r="974" spans="1:40" ht="26.25" customHeight="1" x14ac:dyDescent="0.25">
      <c r="A974" s="66"/>
      <c r="B974" s="67"/>
      <c r="C974" s="67"/>
      <c r="D974" s="67"/>
      <c r="E974" s="95" t="s">
        <v>7523</v>
      </c>
      <c r="F974" s="68"/>
      <c r="G974" s="68"/>
      <c r="H974" s="68"/>
      <c r="I974" s="124"/>
      <c r="J974" s="69"/>
      <c r="K974" s="121"/>
      <c r="L974" s="71"/>
      <c r="M974" s="70"/>
      <c r="N974" s="69"/>
      <c r="O974" s="69"/>
      <c r="P974" s="69"/>
      <c r="Q974" s="73"/>
      <c r="R974" s="69"/>
      <c r="S974" s="74"/>
      <c r="T974" s="69"/>
      <c r="U974" s="21"/>
      <c r="V974" s="21"/>
      <c r="W974" s="20" t="e">
        <f>VLOOKUP(TRIM(X974),X10:Y219,2,FALSE)</f>
        <v>#N/A</v>
      </c>
      <c r="X974" s="168" t="str">
        <f t="shared" si="134"/>
        <v/>
      </c>
      <c r="Y974" s="168">
        <f t="shared" si="135"/>
        <v>0</v>
      </c>
      <c r="Z974" s="168">
        <f t="shared" si="132"/>
        <v>0</v>
      </c>
      <c r="AA974" s="168">
        <f t="shared" si="136"/>
        <v>0</v>
      </c>
      <c r="AB974" s="168">
        <f t="shared" si="137"/>
        <v>0</v>
      </c>
      <c r="AC974" s="168">
        <f t="shared" si="138"/>
        <v>0</v>
      </c>
      <c r="AD974" s="168">
        <f t="shared" si="133"/>
        <v>0</v>
      </c>
      <c r="AE974" s="168">
        <f t="shared" si="139"/>
        <v>0</v>
      </c>
      <c r="AF974" s="170">
        <v>8.9</v>
      </c>
      <c r="AI974" s="1" t="str">
        <f t="shared" si="140"/>
        <v/>
      </c>
      <c r="AN974" s="1" t="str">
        <f t="shared" si="141"/>
        <v>{}</v>
      </c>
    </row>
    <row r="975" spans="1:40" ht="26.25" customHeight="1" x14ac:dyDescent="0.25">
      <c r="A975" s="66"/>
      <c r="B975" s="67"/>
      <c r="C975" s="67"/>
      <c r="D975" s="67"/>
      <c r="E975" s="95" t="s">
        <v>7524</v>
      </c>
      <c r="F975" s="68"/>
      <c r="G975" s="68"/>
      <c r="H975" s="68"/>
      <c r="I975" s="124"/>
      <c r="J975" s="69"/>
      <c r="K975" s="121"/>
      <c r="L975" s="69"/>
      <c r="M975" s="121"/>
      <c r="N975" s="69"/>
      <c r="O975" s="69"/>
      <c r="P975" s="69"/>
      <c r="Q975" s="73"/>
      <c r="R975" s="69"/>
      <c r="S975" s="74"/>
      <c r="T975" s="69"/>
      <c r="U975" s="21"/>
      <c r="V975" s="21"/>
      <c r="W975" s="20" t="e">
        <f>VLOOKUP(TRIM(X975),X10:Y219,2,FALSE)</f>
        <v>#N/A</v>
      </c>
      <c r="X975" s="168" t="str">
        <f t="shared" si="134"/>
        <v/>
      </c>
      <c r="Y975" s="168">
        <f t="shared" si="135"/>
        <v>0</v>
      </c>
      <c r="Z975" s="168">
        <f t="shared" si="132"/>
        <v>0</v>
      </c>
      <c r="AA975" s="168">
        <f t="shared" si="136"/>
        <v>0</v>
      </c>
      <c r="AB975" s="168">
        <f t="shared" si="137"/>
        <v>0</v>
      </c>
      <c r="AC975" s="168">
        <f t="shared" si="138"/>
        <v>0</v>
      </c>
      <c r="AD975" s="168">
        <f t="shared" si="133"/>
        <v>0</v>
      </c>
      <c r="AE975" s="168">
        <f t="shared" si="139"/>
        <v>0</v>
      </c>
      <c r="AF975" s="170">
        <v>8.9</v>
      </c>
      <c r="AI975" s="1" t="str">
        <f t="shared" si="140"/>
        <v/>
      </c>
      <c r="AN975" s="1" t="str">
        <f t="shared" si="141"/>
        <v>{}</v>
      </c>
    </row>
    <row r="976" spans="1:40" ht="26.25" customHeight="1" x14ac:dyDescent="0.25">
      <c r="A976" s="66"/>
      <c r="B976" s="67"/>
      <c r="C976" s="67"/>
      <c r="D976" s="67"/>
      <c r="E976" s="95" t="s">
        <v>7525</v>
      </c>
      <c r="F976" s="68"/>
      <c r="G976" s="68"/>
      <c r="H976" s="68"/>
      <c r="I976" s="124"/>
      <c r="J976" s="69"/>
      <c r="K976" s="121"/>
      <c r="L976" s="71"/>
      <c r="M976" s="70"/>
      <c r="N976" s="69"/>
      <c r="O976" s="69"/>
      <c r="P976" s="69"/>
      <c r="Q976" s="73"/>
      <c r="R976" s="69"/>
      <c r="S976" s="74"/>
      <c r="T976" s="69"/>
      <c r="U976" s="21"/>
      <c r="V976" s="21"/>
      <c r="W976" s="20" t="e">
        <f>VLOOKUP(TRIM(X976),X10:Y219,2,FALSE)</f>
        <v>#N/A</v>
      </c>
      <c r="X976" s="168" t="str">
        <f t="shared" si="134"/>
        <v/>
      </c>
      <c r="Y976" s="168">
        <f t="shared" si="135"/>
        <v>0</v>
      </c>
      <c r="Z976" s="168">
        <f t="shared" si="132"/>
        <v>0</v>
      </c>
      <c r="AA976" s="168">
        <f t="shared" si="136"/>
        <v>0</v>
      </c>
      <c r="AB976" s="168">
        <f t="shared" si="137"/>
        <v>0</v>
      </c>
      <c r="AC976" s="168">
        <f t="shared" si="138"/>
        <v>0</v>
      </c>
      <c r="AD976" s="168">
        <f t="shared" si="133"/>
        <v>0</v>
      </c>
      <c r="AE976" s="168">
        <f t="shared" si="139"/>
        <v>0</v>
      </c>
      <c r="AF976" s="170">
        <v>8.9</v>
      </c>
      <c r="AI976" s="1" t="str">
        <f t="shared" si="140"/>
        <v/>
      </c>
      <c r="AN976" s="1" t="str">
        <f t="shared" si="141"/>
        <v>{}</v>
      </c>
    </row>
    <row r="977" spans="1:40" ht="26.25" customHeight="1" x14ac:dyDescent="0.25">
      <c r="A977" s="66"/>
      <c r="B977" s="67"/>
      <c r="C977" s="67"/>
      <c r="D977" s="67"/>
      <c r="E977" s="95" t="s">
        <v>7526</v>
      </c>
      <c r="F977" s="68"/>
      <c r="G977" s="68"/>
      <c r="H977" s="68"/>
      <c r="I977" s="124"/>
      <c r="J977" s="69"/>
      <c r="K977" s="121"/>
      <c r="L977" s="69"/>
      <c r="M977" s="121"/>
      <c r="N977" s="69"/>
      <c r="O977" s="69"/>
      <c r="P977" s="69"/>
      <c r="Q977" s="73"/>
      <c r="R977" s="69"/>
      <c r="S977" s="74"/>
      <c r="T977" s="69"/>
      <c r="U977" s="21"/>
      <c r="V977" s="21"/>
      <c r="W977" s="20" t="e">
        <f>VLOOKUP(TRIM(X977),X10:Y219,2,FALSE)</f>
        <v>#N/A</v>
      </c>
      <c r="X977" s="168" t="str">
        <f t="shared" si="134"/>
        <v/>
      </c>
      <c r="Y977" s="168">
        <f t="shared" si="135"/>
        <v>0</v>
      </c>
      <c r="Z977" s="168">
        <f t="shared" si="132"/>
        <v>0</v>
      </c>
      <c r="AA977" s="168">
        <f t="shared" si="136"/>
        <v>0</v>
      </c>
      <c r="AB977" s="168">
        <f t="shared" si="137"/>
        <v>0</v>
      </c>
      <c r="AC977" s="168">
        <f t="shared" si="138"/>
        <v>0</v>
      </c>
      <c r="AD977" s="168">
        <f t="shared" si="133"/>
        <v>0</v>
      </c>
      <c r="AE977" s="168">
        <f t="shared" si="139"/>
        <v>0</v>
      </c>
      <c r="AF977" s="170">
        <v>8.9</v>
      </c>
      <c r="AI977" s="1" t="str">
        <f t="shared" si="140"/>
        <v/>
      </c>
      <c r="AN977" s="1" t="str">
        <f t="shared" si="141"/>
        <v>{}</v>
      </c>
    </row>
    <row r="978" spans="1:40" ht="26.25" customHeight="1" x14ac:dyDescent="0.25">
      <c r="A978" s="66"/>
      <c r="B978" s="67"/>
      <c r="C978" s="67"/>
      <c r="D978" s="67"/>
      <c r="E978" s="95" t="s">
        <v>7527</v>
      </c>
      <c r="F978" s="68"/>
      <c r="G978" s="68"/>
      <c r="H978" s="68"/>
      <c r="I978" s="124"/>
      <c r="J978" s="69"/>
      <c r="K978" s="121"/>
      <c r="L978" s="71"/>
      <c r="M978" s="70"/>
      <c r="N978" s="69"/>
      <c r="O978" s="69"/>
      <c r="P978" s="69"/>
      <c r="Q978" s="73"/>
      <c r="R978" s="69"/>
      <c r="S978" s="74"/>
      <c r="T978" s="69"/>
      <c r="U978" s="21"/>
      <c r="V978" s="21"/>
      <c r="W978" s="20" t="e">
        <f>VLOOKUP(TRIM(X978),X10:Y219,2,FALSE)</f>
        <v>#N/A</v>
      </c>
      <c r="X978" s="168" t="str">
        <f t="shared" si="134"/>
        <v/>
      </c>
      <c r="Y978" s="168">
        <f t="shared" si="135"/>
        <v>0</v>
      </c>
      <c r="Z978" s="168">
        <f t="shared" si="132"/>
        <v>0</v>
      </c>
      <c r="AA978" s="168">
        <f t="shared" si="136"/>
        <v>0</v>
      </c>
      <c r="AB978" s="168">
        <f t="shared" si="137"/>
        <v>0</v>
      </c>
      <c r="AC978" s="168">
        <f t="shared" si="138"/>
        <v>0</v>
      </c>
      <c r="AD978" s="168">
        <f t="shared" si="133"/>
        <v>0</v>
      </c>
      <c r="AE978" s="168">
        <f t="shared" si="139"/>
        <v>0</v>
      </c>
      <c r="AF978" s="170">
        <v>8.9</v>
      </c>
      <c r="AI978" s="1" t="str">
        <f t="shared" si="140"/>
        <v/>
      </c>
      <c r="AN978" s="1" t="str">
        <f t="shared" si="141"/>
        <v>{}</v>
      </c>
    </row>
    <row r="979" spans="1:40" ht="26.25" customHeight="1" x14ac:dyDescent="0.25">
      <c r="A979" s="66"/>
      <c r="B979" s="67"/>
      <c r="C979" s="67"/>
      <c r="D979" s="67"/>
      <c r="E979" s="95" t="s">
        <v>7528</v>
      </c>
      <c r="F979" s="68"/>
      <c r="G979" s="68"/>
      <c r="H979" s="68"/>
      <c r="I979" s="124"/>
      <c r="J979" s="69"/>
      <c r="K979" s="121"/>
      <c r="L979" s="69"/>
      <c r="M979" s="121"/>
      <c r="N979" s="69"/>
      <c r="O979" s="69"/>
      <c r="P979" s="69"/>
      <c r="Q979" s="73"/>
      <c r="R979" s="69"/>
      <c r="S979" s="74"/>
      <c r="T979" s="69"/>
      <c r="U979" s="21"/>
      <c r="V979" s="21"/>
      <c r="W979" s="20" t="e">
        <f>VLOOKUP(TRIM(X979),X10:Y219,2,FALSE)</f>
        <v>#N/A</v>
      </c>
      <c r="X979" s="168" t="str">
        <f t="shared" si="134"/>
        <v/>
      </c>
      <c r="Y979" s="168">
        <f t="shared" si="135"/>
        <v>0</v>
      </c>
      <c r="Z979" s="168">
        <f t="shared" si="132"/>
        <v>0</v>
      </c>
      <c r="AA979" s="168">
        <f t="shared" si="136"/>
        <v>0</v>
      </c>
      <c r="AB979" s="168">
        <f t="shared" si="137"/>
        <v>0</v>
      </c>
      <c r="AC979" s="168">
        <f t="shared" si="138"/>
        <v>0</v>
      </c>
      <c r="AD979" s="168">
        <f t="shared" si="133"/>
        <v>0</v>
      </c>
      <c r="AE979" s="168">
        <f t="shared" si="139"/>
        <v>0</v>
      </c>
      <c r="AF979" s="170">
        <v>8.9</v>
      </c>
      <c r="AI979" s="1" t="str">
        <f t="shared" si="140"/>
        <v/>
      </c>
      <c r="AN979" s="1" t="str">
        <f t="shared" si="141"/>
        <v>{}</v>
      </c>
    </row>
    <row r="980" spans="1:40" ht="26.25" customHeight="1" x14ac:dyDescent="0.25">
      <c r="A980" s="66"/>
      <c r="B980" s="67"/>
      <c r="C980" s="67"/>
      <c r="D980" s="67"/>
      <c r="E980" s="95" t="s">
        <v>7529</v>
      </c>
      <c r="F980" s="68"/>
      <c r="G980" s="68"/>
      <c r="H980" s="68"/>
      <c r="I980" s="124"/>
      <c r="J980" s="69"/>
      <c r="K980" s="121"/>
      <c r="L980" s="71"/>
      <c r="M980" s="70"/>
      <c r="N980" s="69"/>
      <c r="O980" s="69"/>
      <c r="P980" s="69"/>
      <c r="Q980" s="73"/>
      <c r="R980" s="69"/>
      <c r="S980" s="74"/>
      <c r="T980" s="69"/>
      <c r="U980" s="21"/>
      <c r="V980" s="21"/>
      <c r="W980" s="20" t="e">
        <f>VLOOKUP(TRIM(X980),X10:Y219,2,FALSE)</f>
        <v>#N/A</v>
      </c>
      <c r="X980" s="168" t="str">
        <f t="shared" si="134"/>
        <v/>
      </c>
      <c r="Y980" s="168">
        <f t="shared" si="135"/>
        <v>0</v>
      </c>
      <c r="Z980" s="168">
        <f t="shared" si="132"/>
        <v>0</v>
      </c>
      <c r="AA980" s="168">
        <f t="shared" si="136"/>
        <v>0</v>
      </c>
      <c r="AB980" s="168">
        <f t="shared" si="137"/>
        <v>0</v>
      </c>
      <c r="AC980" s="168">
        <f t="shared" si="138"/>
        <v>0</v>
      </c>
      <c r="AD980" s="168">
        <f t="shared" si="133"/>
        <v>0</v>
      </c>
      <c r="AE980" s="168">
        <f t="shared" si="139"/>
        <v>0</v>
      </c>
      <c r="AF980" s="170">
        <v>8.6999999999999993</v>
      </c>
      <c r="AI980" s="1" t="str">
        <f t="shared" si="140"/>
        <v/>
      </c>
      <c r="AN980" s="1" t="str">
        <f t="shared" si="141"/>
        <v>{}</v>
      </c>
    </row>
    <row r="981" spans="1:40" ht="26.25" customHeight="1" x14ac:dyDescent="0.25">
      <c r="A981" s="66"/>
      <c r="B981" s="67"/>
      <c r="C981" s="67"/>
      <c r="D981" s="67"/>
      <c r="E981" s="95" t="s">
        <v>7530</v>
      </c>
      <c r="F981" s="68"/>
      <c r="G981" s="68"/>
      <c r="H981" s="68"/>
      <c r="I981" s="124"/>
      <c r="J981" s="69"/>
      <c r="K981" s="121"/>
      <c r="L981" s="69"/>
      <c r="M981" s="121"/>
      <c r="N981" s="69"/>
      <c r="O981" s="69"/>
      <c r="P981" s="69"/>
      <c r="Q981" s="73"/>
      <c r="R981" s="69"/>
      <c r="S981" s="74"/>
      <c r="T981" s="69"/>
      <c r="U981" s="21"/>
      <c r="V981" s="21"/>
      <c r="W981" s="20" t="e">
        <f>VLOOKUP(TRIM(X981),X10:Y219,2,FALSE)</f>
        <v>#N/A</v>
      </c>
      <c r="X981" s="168" t="str">
        <f t="shared" si="134"/>
        <v/>
      </c>
      <c r="Y981" s="168">
        <f t="shared" si="135"/>
        <v>0</v>
      </c>
      <c r="Z981" s="168">
        <f t="shared" si="132"/>
        <v>0</v>
      </c>
      <c r="AA981" s="168">
        <f t="shared" si="136"/>
        <v>0</v>
      </c>
      <c r="AB981" s="168">
        <f t="shared" si="137"/>
        <v>0</v>
      </c>
      <c r="AC981" s="168">
        <f t="shared" si="138"/>
        <v>0</v>
      </c>
      <c r="AD981" s="168">
        <f t="shared" si="133"/>
        <v>0</v>
      </c>
      <c r="AE981" s="168">
        <f t="shared" si="139"/>
        <v>0</v>
      </c>
      <c r="AF981" s="170">
        <v>8.6999999999999993</v>
      </c>
      <c r="AI981" s="1" t="str">
        <f t="shared" si="140"/>
        <v/>
      </c>
      <c r="AN981" s="1" t="str">
        <f t="shared" si="141"/>
        <v>{}</v>
      </c>
    </row>
    <row r="982" spans="1:40" ht="26.25" customHeight="1" x14ac:dyDescent="0.25">
      <c r="A982" s="66"/>
      <c r="B982" s="67"/>
      <c r="C982" s="67"/>
      <c r="D982" s="67"/>
      <c r="E982" s="95" t="s">
        <v>7531</v>
      </c>
      <c r="F982" s="68"/>
      <c r="G982" s="68"/>
      <c r="H982" s="68"/>
      <c r="I982" s="124"/>
      <c r="J982" s="69"/>
      <c r="K982" s="121"/>
      <c r="L982" s="71"/>
      <c r="M982" s="70"/>
      <c r="N982" s="69"/>
      <c r="O982" s="69"/>
      <c r="P982" s="69"/>
      <c r="Q982" s="73"/>
      <c r="R982" s="69"/>
      <c r="S982" s="74"/>
      <c r="T982" s="69"/>
      <c r="U982" s="21"/>
      <c r="V982" s="21"/>
      <c r="W982" s="20" t="e">
        <f>VLOOKUP(TRIM(X982),X10:Y219,2,FALSE)</f>
        <v>#N/A</v>
      </c>
      <c r="X982" s="168" t="str">
        <f t="shared" si="134"/>
        <v/>
      </c>
      <c r="Y982" s="168">
        <f t="shared" si="135"/>
        <v>0</v>
      </c>
      <c r="Z982" s="168">
        <f t="shared" ref="Z982:Z1045" si="142">IF(F982="P-CR", IF(S982="Approved", 1, IF(S982="Block approved", 1, 0)),0)</f>
        <v>0</v>
      </c>
      <c r="AA982" s="168">
        <f t="shared" si="136"/>
        <v>0</v>
      </c>
      <c r="AB982" s="168">
        <f t="shared" si="137"/>
        <v>0</v>
      </c>
      <c r="AC982" s="168">
        <f t="shared" si="138"/>
        <v>0</v>
      </c>
      <c r="AD982" s="168">
        <f t="shared" ref="AD982:AD1045" si="143">IF(F982="LS OUT",IF(S982="",1,0),0)</f>
        <v>0</v>
      </c>
      <c r="AE982" s="168">
        <f t="shared" si="139"/>
        <v>0</v>
      </c>
      <c r="AF982" s="170">
        <v>8.14</v>
      </c>
      <c r="AI982" s="1" t="str">
        <f t="shared" si="140"/>
        <v/>
      </c>
      <c r="AN982" s="1" t="str">
        <f t="shared" si="141"/>
        <v>{}</v>
      </c>
    </row>
    <row r="983" spans="1:40" ht="26.25" customHeight="1" x14ac:dyDescent="0.25">
      <c r="A983" s="66"/>
      <c r="B983" s="67"/>
      <c r="C983" s="67"/>
      <c r="D983" s="67"/>
      <c r="E983" s="95" t="s">
        <v>7532</v>
      </c>
      <c r="F983" s="68"/>
      <c r="G983" s="68"/>
      <c r="H983" s="68"/>
      <c r="I983" s="124"/>
      <c r="J983" s="69"/>
      <c r="K983" s="121"/>
      <c r="L983" s="69"/>
      <c r="M983" s="121"/>
      <c r="N983" s="69"/>
      <c r="O983" s="69"/>
      <c r="P983" s="69"/>
      <c r="Q983" s="73"/>
      <c r="R983" s="69"/>
      <c r="S983" s="74"/>
      <c r="T983" s="69"/>
      <c r="U983" s="21"/>
      <c r="V983" s="21"/>
      <c r="W983" s="20" t="e">
        <f>VLOOKUP(TRIM(X983),X10:Y219,2,FALSE)</f>
        <v>#N/A</v>
      </c>
      <c r="X983" s="168" t="str">
        <f t="shared" si="134"/>
        <v/>
      </c>
      <c r="Y983" s="168">
        <f t="shared" si="135"/>
        <v>0</v>
      </c>
      <c r="Z983" s="168">
        <f t="shared" si="142"/>
        <v>0</v>
      </c>
      <c r="AA983" s="168">
        <f t="shared" si="136"/>
        <v>0</v>
      </c>
      <c r="AB983" s="168">
        <f t="shared" si="137"/>
        <v>0</v>
      </c>
      <c r="AC983" s="168">
        <f t="shared" si="138"/>
        <v>0</v>
      </c>
      <c r="AD983" s="168">
        <f t="shared" si="143"/>
        <v>0</v>
      </c>
      <c r="AE983" s="168">
        <f t="shared" si="139"/>
        <v>0</v>
      </c>
      <c r="AF983" s="170">
        <v>8.2799999999999994</v>
      </c>
      <c r="AI983" s="1" t="str">
        <f t="shared" si="140"/>
        <v/>
      </c>
      <c r="AN983" s="1" t="str">
        <f t="shared" si="141"/>
        <v>{}</v>
      </c>
    </row>
    <row r="984" spans="1:40" ht="26.25" customHeight="1" x14ac:dyDescent="0.25">
      <c r="A984" s="66"/>
      <c r="B984" s="67"/>
      <c r="C984" s="67"/>
      <c r="D984" s="67"/>
      <c r="E984" s="95" t="s">
        <v>7533</v>
      </c>
      <c r="F984" s="68"/>
      <c r="G984" s="68"/>
      <c r="H984" s="68"/>
      <c r="I984" s="124"/>
      <c r="J984" s="69"/>
      <c r="K984" s="121"/>
      <c r="L984" s="71"/>
      <c r="M984" s="70"/>
      <c r="N984" s="69"/>
      <c r="O984" s="69"/>
      <c r="P984" s="69"/>
      <c r="Q984" s="73"/>
      <c r="R984" s="69"/>
      <c r="S984" s="74"/>
      <c r="T984" s="69"/>
      <c r="U984" s="21"/>
      <c r="V984" s="21"/>
      <c r="W984" s="20" t="e">
        <f>VLOOKUP(TRIM(X984),X10:Y219,2,FALSE)</f>
        <v>#N/A</v>
      </c>
      <c r="X984" s="168" t="str">
        <f t="shared" si="134"/>
        <v/>
      </c>
      <c r="Y984" s="168">
        <f t="shared" si="135"/>
        <v>0</v>
      </c>
      <c r="Z984" s="168">
        <f t="shared" si="142"/>
        <v>0</v>
      </c>
      <c r="AA984" s="168">
        <f t="shared" si="136"/>
        <v>0</v>
      </c>
      <c r="AB984" s="168">
        <f t="shared" si="137"/>
        <v>0</v>
      </c>
      <c r="AC984" s="168">
        <f t="shared" si="138"/>
        <v>0</v>
      </c>
      <c r="AD984" s="168">
        <f t="shared" si="143"/>
        <v>0</v>
      </c>
      <c r="AE984" s="168">
        <f t="shared" si="139"/>
        <v>0</v>
      </c>
      <c r="AF984" s="170">
        <v>8.11</v>
      </c>
      <c r="AI984" s="1" t="str">
        <f t="shared" si="140"/>
        <v/>
      </c>
      <c r="AN984" s="1" t="str">
        <f t="shared" si="141"/>
        <v>{}</v>
      </c>
    </row>
    <row r="985" spans="1:40" ht="26.25" customHeight="1" x14ac:dyDescent="0.25">
      <c r="A985" s="66"/>
      <c r="B985" s="67"/>
      <c r="C985" s="67"/>
      <c r="D985" s="67"/>
      <c r="E985" s="95" t="s">
        <v>7534</v>
      </c>
      <c r="F985" s="68"/>
      <c r="G985" s="68"/>
      <c r="H985" s="68"/>
      <c r="I985" s="124"/>
      <c r="J985" s="69"/>
      <c r="K985" s="121"/>
      <c r="L985" s="69"/>
      <c r="M985" s="121"/>
      <c r="N985" s="69"/>
      <c r="O985" s="69"/>
      <c r="P985" s="69"/>
      <c r="Q985" s="73"/>
      <c r="R985" s="69"/>
      <c r="S985" s="74"/>
      <c r="T985" s="69"/>
      <c r="U985" s="21"/>
      <c r="V985" s="21"/>
      <c r="W985" s="20" t="e">
        <f>VLOOKUP(TRIM(X985),X10:Y219,2,FALSE)</f>
        <v>#N/A</v>
      </c>
      <c r="X985" s="168" t="str">
        <f t="shared" si="134"/>
        <v/>
      </c>
      <c r="Y985" s="168">
        <f t="shared" si="135"/>
        <v>0</v>
      </c>
      <c r="Z985" s="168">
        <f t="shared" si="142"/>
        <v>0</v>
      </c>
      <c r="AA985" s="168">
        <f t="shared" si="136"/>
        <v>0</v>
      </c>
      <c r="AB985" s="168">
        <f t="shared" si="137"/>
        <v>0</v>
      </c>
      <c r="AC985" s="168">
        <f t="shared" si="138"/>
        <v>0</v>
      </c>
      <c r="AD985" s="168">
        <f t="shared" si="143"/>
        <v>0</v>
      </c>
      <c r="AE985" s="168">
        <f t="shared" si="139"/>
        <v>0</v>
      </c>
      <c r="AF985" s="170">
        <v>8.9</v>
      </c>
      <c r="AI985" s="1" t="str">
        <f t="shared" si="140"/>
        <v/>
      </c>
      <c r="AN985" s="1" t="str">
        <f t="shared" si="141"/>
        <v>{}</v>
      </c>
    </row>
    <row r="986" spans="1:40" ht="26.25" customHeight="1" x14ac:dyDescent="0.25">
      <c r="A986" s="66"/>
      <c r="B986" s="67"/>
      <c r="C986" s="67"/>
      <c r="D986" s="67"/>
      <c r="E986" s="95" t="s">
        <v>7535</v>
      </c>
      <c r="F986" s="68"/>
      <c r="G986" s="68"/>
      <c r="H986" s="68"/>
      <c r="I986" s="124"/>
      <c r="J986" s="69"/>
      <c r="K986" s="121"/>
      <c r="L986" s="71"/>
      <c r="M986" s="70"/>
      <c r="N986" s="69"/>
      <c r="O986" s="69"/>
      <c r="P986" s="69"/>
      <c r="Q986" s="73"/>
      <c r="R986" s="69"/>
      <c r="S986" s="74"/>
      <c r="T986" s="69"/>
      <c r="U986" s="21"/>
      <c r="V986" s="21"/>
      <c r="W986" s="20" t="e">
        <f>VLOOKUP(TRIM(X986),X10:Y219,2,FALSE)</f>
        <v>#N/A</v>
      </c>
      <c r="X986" s="168" t="str">
        <f t="shared" si="134"/>
        <v/>
      </c>
      <c r="Y986" s="168">
        <f t="shared" si="135"/>
        <v>0</v>
      </c>
      <c r="Z986" s="168">
        <f t="shared" si="142"/>
        <v>0</v>
      </c>
      <c r="AA986" s="168">
        <f t="shared" si="136"/>
        <v>0</v>
      </c>
      <c r="AB986" s="168">
        <f t="shared" si="137"/>
        <v>0</v>
      </c>
      <c r="AC986" s="168">
        <f t="shared" si="138"/>
        <v>0</v>
      </c>
      <c r="AD986" s="168">
        <f t="shared" si="143"/>
        <v>0</v>
      </c>
      <c r="AE986" s="168">
        <f t="shared" si="139"/>
        <v>0</v>
      </c>
      <c r="AF986" s="170">
        <v>8.9</v>
      </c>
      <c r="AI986" s="1" t="str">
        <f t="shared" si="140"/>
        <v/>
      </c>
      <c r="AN986" s="1" t="str">
        <f t="shared" si="141"/>
        <v>{}</v>
      </c>
    </row>
    <row r="987" spans="1:40" ht="26.25" customHeight="1" x14ac:dyDescent="0.25">
      <c r="A987" s="66"/>
      <c r="B987" s="67"/>
      <c r="C987" s="67"/>
      <c r="D987" s="67"/>
      <c r="E987" s="95" t="s">
        <v>7536</v>
      </c>
      <c r="F987" s="68"/>
      <c r="G987" s="68"/>
      <c r="H987" s="68"/>
      <c r="I987" s="124"/>
      <c r="J987" s="69"/>
      <c r="K987" s="121"/>
      <c r="L987" s="69"/>
      <c r="M987" s="121"/>
      <c r="N987" s="69"/>
      <c r="O987" s="69"/>
      <c r="P987" s="69"/>
      <c r="Q987" s="73"/>
      <c r="R987" s="69"/>
      <c r="S987" s="74"/>
      <c r="T987" s="69"/>
      <c r="U987" s="21"/>
      <c r="V987" s="21"/>
      <c r="W987" s="20" t="e">
        <f>VLOOKUP(TRIM(X987),X10:Y219,2,FALSE)</f>
        <v>#N/A</v>
      </c>
      <c r="X987" s="168" t="str">
        <f t="shared" si="134"/>
        <v/>
      </c>
      <c r="Y987" s="168">
        <f t="shared" si="135"/>
        <v>0</v>
      </c>
      <c r="Z987" s="168">
        <f t="shared" si="142"/>
        <v>0</v>
      </c>
      <c r="AA987" s="168">
        <f t="shared" si="136"/>
        <v>0</v>
      </c>
      <c r="AB987" s="168">
        <f t="shared" si="137"/>
        <v>0</v>
      </c>
      <c r="AC987" s="168">
        <f t="shared" si="138"/>
        <v>0</v>
      </c>
      <c r="AD987" s="168">
        <f t="shared" si="143"/>
        <v>0</v>
      </c>
      <c r="AE987" s="168">
        <f t="shared" si="139"/>
        <v>0</v>
      </c>
      <c r="AF987" s="170">
        <v>8.9</v>
      </c>
      <c r="AI987" s="1" t="str">
        <f t="shared" si="140"/>
        <v/>
      </c>
      <c r="AN987" s="1" t="str">
        <f t="shared" si="141"/>
        <v>{}</v>
      </c>
    </row>
    <row r="988" spans="1:40" ht="26.25" customHeight="1" x14ac:dyDescent="0.25">
      <c r="A988" s="66"/>
      <c r="B988" s="67"/>
      <c r="C988" s="67"/>
      <c r="D988" s="67"/>
      <c r="E988" s="95" t="s">
        <v>7537</v>
      </c>
      <c r="F988" s="68"/>
      <c r="G988" s="68"/>
      <c r="H988" s="68"/>
      <c r="I988" s="124"/>
      <c r="J988" s="69"/>
      <c r="K988" s="121"/>
      <c r="L988" s="71"/>
      <c r="M988" s="70"/>
      <c r="N988" s="69"/>
      <c r="O988" s="69"/>
      <c r="P988" s="69"/>
      <c r="Q988" s="73"/>
      <c r="R988" s="69"/>
      <c r="S988" s="74"/>
      <c r="T988" s="69"/>
      <c r="U988" s="21"/>
      <c r="V988" s="21"/>
      <c r="W988" s="20" t="e">
        <f>VLOOKUP(TRIM(X988),X10:Y219,2,FALSE)</f>
        <v>#N/A</v>
      </c>
      <c r="X988" s="168" t="str">
        <f t="shared" si="134"/>
        <v/>
      </c>
      <c r="Y988" s="168">
        <f t="shared" si="135"/>
        <v>0</v>
      </c>
      <c r="Z988" s="168">
        <f t="shared" si="142"/>
        <v>0</v>
      </c>
      <c r="AA988" s="168">
        <f t="shared" si="136"/>
        <v>0</v>
      </c>
      <c r="AB988" s="168">
        <f t="shared" si="137"/>
        <v>0</v>
      </c>
      <c r="AC988" s="168">
        <f t="shared" si="138"/>
        <v>0</v>
      </c>
      <c r="AD988" s="168">
        <f t="shared" si="143"/>
        <v>0</v>
      </c>
      <c r="AE988" s="168">
        <f t="shared" si="139"/>
        <v>0</v>
      </c>
      <c r="AF988" s="170">
        <v>8.9</v>
      </c>
      <c r="AI988" s="1" t="str">
        <f t="shared" si="140"/>
        <v/>
      </c>
      <c r="AN988" s="1" t="str">
        <f t="shared" si="141"/>
        <v>{}</v>
      </c>
    </row>
    <row r="989" spans="1:40" ht="26.25" customHeight="1" x14ac:dyDescent="0.25">
      <c r="A989" s="66"/>
      <c r="B989" s="67"/>
      <c r="C989" s="67"/>
      <c r="D989" s="67"/>
      <c r="E989" s="95" t="s">
        <v>7538</v>
      </c>
      <c r="F989" s="68"/>
      <c r="G989" s="68"/>
      <c r="H989" s="68"/>
      <c r="I989" s="124"/>
      <c r="J989" s="69"/>
      <c r="K989" s="121"/>
      <c r="L989" s="69"/>
      <c r="M989" s="121"/>
      <c r="N989" s="69"/>
      <c r="O989" s="69"/>
      <c r="P989" s="69"/>
      <c r="Q989" s="73"/>
      <c r="R989" s="69"/>
      <c r="S989" s="74"/>
      <c r="T989" s="69"/>
      <c r="U989" s="21"/>
      <c r="V989" s="21"/>
      <c r="W989" s="20" t="e">
        <f>VLOOKUP(TRIM(X989),X10:Y219,2,FALSE)</f>
        <v>#N/A</v>
      </c>
      <c r="X989" s="168" t="str">
        <f t="shared" ref="X989:X1052" si="144">IF(ISNONTEXT(D989),"" &amp; D989 &amp;"",T(D989))</f>
        <v/>
      </c>
      <c r="Y989" s="168">
        <f t="shared" ref="Y989:Y1052" si="145">IF(F989="CR", IF(S989="Approved", 1, IF(S989="Agreed", 1, IF(S989="Block approved", 1, 0))),0)</f>
        <v>0</v>
      </c>
      <c r="Z989" s="168">
        <f t="shared" si="142"/>
        <v>0</v>
      </c>
      <c r="AA989" s="168">
        <f t="shared" ref="AA989:AA1052" si="146">LEN(I989)</f>
        <v>0</v>
      </c>
      <c r="AB989" s="168">
        <f t="shared" ref="AB989:AB1052" si="147">IF(LEFT(H989, 12)="Reserved for",  1, 0)</f>
        <v>0</v>
      </c>
      <c r="AC989" s="168">
        <f t="shared" ref="AC989:AC1052" si="148">IF(F989="LS OUT", IF(S989="Approved", 1, IF(S989="Block approved", 1, 0)),0)</f>
        <v>0</v>
      </c>
      <c r="AD989" s="168">
        <f t="shared" si="143"/>
        <v>0</v>
      </c>
      <c r="AE989" s="168">
        <f t="shared" ref="AE989:AE1052" si="149">IF(F989="LS In", IF(S989="Postponed", 1, 0), 0)</f>
        <v>0</v>
      </c>
      <c r="AF989" s="170">
        <v>8.9</v>
      </c>
      <c r="AI989" s="1" t="str">
        <f t="shared" si="140"/>
        <v/>
      </c>
      <c r="AN989" s="1" t="str">
        <f t="shared" si="141"/>
        <v>{}</v>
      </c>
    </row>
    <row r="990" spans="1:40" ht="26.25" customHeight="1" x14ac:dyDescent="0.25">
      <c r="A990" s="66"/>
      <c r="B990" s="67"/>
      <c r="C990" s="67"/>
      <c r="D990" s="67"/>
      <c r="E990" s="95" t="s">
        <v>7539</v>
      </c>
      <c r="F990" s="68"/>
      <c r="G990" s="68"/>
      <c r="H990" s="68"/>
      <c r="I990" s="124"/>
      <c r="J990" s="69"/>
      <c r="K990" s="121"/>
      <c r="L990" s="71"/>
      <c r="M990" s="70"/>
      <c r="N990" s="69"/>
      <c r="O990" s="69"/>
      <c r="P990" s="69"/>
      <c r="Q990" s="73"/>
      <c r="R990" s="69"/>
      <c r="S990" s="74"/>
      <c r="T990" s="69"/>
      <c r="U990" s="21"/>
      <c r="V990" s="21"/>
      <c r="W990" s="20" t="e">
        <f>VLOOKUP(TRIM(X990),X10:Y219,2,FALSE)</f>
        <v>#N/A</v>
      </c>
      <c r="X990" s="168" t="str">
        <f t="shared" si="144"/>
        <v/>
      </c>
      <c r="Y990" s="168">
        <f t="shared" si="145"/>
        <v>0</v>
      </c>
      <c r="Z990" s="168">
        <f t="shared" si="142"/>
        <v>0</v>
      </c>
      <c r="AA990" s="168">
        <f t="shared" si="146"/>
        <v>0</v>
      </c>
      <c r="AB990" s="168">
        <f t="shared" si="147"/>
        <v>0</v>
      </c>
      <c r="AC990" s="168">
        <f t="shared" si="148"/>
        <v>0</v>
      </c>
      <c r="AD990" s="168">
        <f t="shared" si="143"/>
        <v>0</v>
      </c>
      <c r="AE990" s="168">
        <f t="shared" si="149"/>
        <v>0</v>
      </c>
      <c r="AF990" s="170">
        <v>8.9</v>
      </c>
      <c r="AI990" s="1" t="str">
        <f t="shared" ref="AI990:AI1053" si="150">IF(_xlfn.VALUETOTEXT(AH990) =_xlfn.VALUETOTEXT(P990), "", "DIFF")</f>
        <v/>
      </c>
      <c r="AN990" s="1" t="str">
        <f t="shared" ref="AN990:AN1053" si="151">"{"&amp;D990&amp;"}"</f>
        <v>{}</v>
      </c>
    </row>
    <row r="991" spans="1:40" ht="26.25" customHeight="1" x14ac:dyDescent="0.25">
      <c r="A991" s="66"/>
      <c r="B991" s="67"/>
      <c r="C991" s="67"/>
      <c r="D991" s="67"/>
      <c r="E991" s="95" t="s">
        <v>7540</v>
      </c>
      <c r="F991" s="68"/>
      <c r="G991" s="68"/>
      <c r="H991" s="68"/>
      <c r="I991" s="124"/>
      <c r="J991" s="69"/>
      <c r="K991" s="121"/>
      <c r="L991" s="69"/>
      <c r="M991" s="121"/>
      <c r="N991" s="69"/>
      <c r="O991" s="69"/>
      <c r="P991" s="69"/>
      <c r="Q991" s="73"/>
      <c r="R991" s="69"/>
      <c r="S991" s="74"/>
      <c r="T991" s="69"/>
      <c r="U991" s="21"/>
      <c r="V991" s="21"/>
      <c r="W991" s="20" t="e">
        <f>VLOOKUP(TRIM(X991),X10:Y219,2,FALSE)</f>
        <v>#N/A</v>
      </c>
      <c r="X991" s="168" t="str">
        <f t="shared" si="144"/>
        <v/>
      </c>
      <c r="Y991" s="168">
        <f t="shared" si="145"/>
        <v>0</v>
      </c>
      <c r="Z991" s="168">
        <f t="shared" si="142"/>
        <v>0</v>
      </c>
      <c r="AA991" s="168">
        <f t="shared" si="146"/>
        <v>0</v>
      </c>
      <c r="AB991" s="168">
        <f t="shared" si="147"/>
        <v>0</v>
      </c>
      <c r="AC991" s="168">
        <f t="shared" si="148"/>
        <v>0</v>
      </c>
      <c r="AD991" s="168">
        <f t="shared" si="143"/>
        <v>0</v>
      </c>
      <c r="AE991" s="168">
        <f t="shared" si="149"/>
        <v>0</v>
      </c>
      <c r="AF991" s="170">
        <v>8.26</v>
      </c>
      <c r="AI991" s="1" t="str">
        <f t="shared" si="150"/>
        <v/>
      </c>
      <c r="AN991" s="1" t="str">
        <f t="shared" si="151"/>
        <v>{}</v>
      </c>
    </row>
    <row r="992" spans="1:40" ht="26.25" customHeight="1" x14ac:dyDescent="0.25">
      <c r="A992" s="66"/>
      <c r="B992" s="67"/>
      <c r="C992" s="67"/>
      <c r="D992" s="67"/>
      <c r="E992" s="95" t="s">
        <v>7541</v>
      </c>
      <c r="F992" s="68"/>
      <c r="G992" s="68"/>
      <c r="H992" s="68"/>
      <c r="I992" s="124"/>
      <c r="J992" s="69"/>
      <c r="K992" s="121"/>
      <c r="L992" s="71"/>
      <c r="M992" s="70"/>
      <c r="N992" s="69"/>
      <c r="O992" s="69"/>
      <c r="P992" s="69"/>
      <c r="Q992" s="73"/>
      <c r="R992" s="69"/>
      <c r="S992" s="74"/>
      <c r="T992" s="69"/>
      <c r="U992" s="21"/>
      <c r="V992" s="21"/>
      <c r="W992" s="20" t="e">
        <f>VLOOKUP(TRIM(X992),X10:Y219,2,FALSE)</f>
        <v>#N/A</v>
      </c>
      <c r="X992" s="168" t="str">
        <f t="shared" si="144"/>
        <v/>
      </c>
      <c r="Y992" s="168">
        <f t="shared" si="145"/>
        <v>0</v>
      </c>
      <c r="Z992" s="168">
        <f t="shared" si="142"/>
        <v>0</v>
      </c>
      <c r="AA992" s="168">
        <f t="shared" si="146"/>
        <v>0</v>
      </c>
      <c r="AB992" s="168">
        <f t="shared" si="147"/>
        <v>0</v>
      </c>
      <c r="AC992" s="168">
        <f t="shared" si="148"/>
        <v>0</v>
      </c>
      <c r="AD992" s="168">
        <f t="shared" si="143"/>
        <v>0</v>
      </c>
      <c r="AE992" s="168">
        <f t="shared" si="149"/>
        <v>0</v>
      </c>
      <c r="AF992" s="170">
        <v>8.2799999999999994</v>
      </c>
      <c r="AI992" s="1" t="str">
        <f t="shared" si="150"/>
        <v/>
      </c>
      <c r="AN992" s="1" t="str">
        <f t="shared" si="151"/>
        <v>{}</v>
      </c>
    </row>
    <row r="993" spans="1:40" ht="26.25" customHeight="1" x14ac:dyDescent="0.25">
      <c r="A993" s="66"/>
      <c r="B993" s="67"/>
      <c r="C993" s="67"/>
      <c r="D993" s="67"/>
      <c r="E993" s="95" t="s">
        <v>7542</v>
      </c>
      <c r="F993" s="68"/>
      <c r="G993" s="68"/>
      <c r="H993" s="68"/>
      <c r="I993" s="124"/>
      <c r="J993" s="69"/>
      <c r="K993" s="121"/>
      <c r="L993" s="69"/>
      <c r="M993" s="121"/>
      <c r="N993" s="69"/>
      <c r="O993" s="69"/>
      <c r="P993" s="69"/>
      <c r="Q993" s="73"/>
      <c r="R993" s="69"/>
      <c r="S993" s="74"/>
      <c r="T993" s="69"/>
      <c r="U993" s="21"/>
      <c r="V993" s="21"/>
      <c r="W993" s="20" t="e">
        <f>VLOOKUP(TRIM(X993),X10:Y219,2,FALSE)</f>
        <v>#N/A</v>
      </c>
      <c r="X993" s="168" t="str">
        <f t="shared" si="144"/>
        <v/>
      </c>
      <c r="Y993" s="168">
        <f t="shared" si="145"/>
        <v>0</v>
      </c>
      <c r="Z993" s="168">
        <f t="shared" si="142"/>
        <v>0</v>
      </c>
      <c r="AA993" s="168">
        <f t="shared" si="146"/>
        <v>0</v>
      </c>
      <c r="AB993" s="168">
        <f t="shared" si="147"/>
        <v>0</v>
      </c>
      <c r="AC993" s="168">
        <f t="shared" si="148"/>
        <v>0</v>
      </c>
      <c r="AD993" s="168">
        <f t="shared" si="143"/>
        <v>0</v>
      </c>
      <c r="AE993" s="168">
        <f t="shared" si="149"/>
        <v>0</v>
      </c>
      <c r="AF993" s="170">
        <v>9.3000000000000007</v>
      </c>
      <c r="AI993" s="1" t="str">
        <f t="shared" si="150"/>
        <v/>
      </c>
      <c r="AN993" s="1" t="str">
        <f t="shared" si="151"/>
        <v>{}</v>
      </c>
    </row>
    <row r="994" spans="1:40" ht="26.25" customHeight="1" x14ac:dyDescent="0.25">
      <c r="A994" s="66"/>
      <c r="B994" s="67"/>
      <c r="C994" s="67"/>
      <c r="D994" s="67"/>
      <c r="E994" s="95" t="s">
        <v>7543</v>
      </c>
      <c r="F994" s="68"/>
      <c r="G994" s="68"/>
      <c r="H994" s="68"/>
      <c r="I994" s="124"/>
      <c r="J994" s="69"/>
      <c r="K994" s="121"/>
      <c r="L994" s="71"/>
      <c r="M994" s="70"/>
      <c r="N994" s="69"/>
      <c r="O994" s="69"/>
      <c r="P994" s="69"/>
      <c r="Q994" s="73"/>
      <c r="R994" s="69"/>
      <c r="S994" s="74"/>
      <c r="T994" s="69"/>
      <c r="U994" s="21"/>
      <c r="V994" s="21"/>
      <c r="W994" s="20" t="e">
        <f>VLOOKUP(TRIM(X994),X10:Y219,2,FALSE)</f>
        <v>#N/A</v>
      </c>
      <c r="X994" s="168" t="str">
        <f t="shared" si="144"/>
        <v/>
      </c>
      <c r="Y994" s="168">
        <f t="shared" si="145"/>
        <v>0</v>
      </c>
      <c r="Z994" s="168">
        <f t="shared" si="142"/>
        <v>0</v>
      </c>
      <c r="AA994" s="168">
        <f t="shared" si="146"/>
        <v>0</v>
      </c>
      <c r="AB994" s="168">
        <f t="shared" si="147"/>
        <v>0</v>
      </c>
      <c r="AC994" s="168">
        <f t="shared" si="148"/>
        <v>0</v>
      </c>
      <c r="AD994" s="168">
        <f t="shared" si="143"/>
        <v>0</v>
      </c>
      <c r="AE994" s="168">
        <f t="shared" si="149"/>
        <v>0</v>
      </c>
      <c r="AF994" s="170">
        <v>8.9</v>
      </c>
      <c r="AI994" s="1" t="str">
        <f t="shared" si="150"/>
        <v/>
      </c>
      <c r="AN994" s="1" t="str">
        <f t="shared" si="151"/>
        <v>{}</v>
      </c>
    </row>
    <row r="995" spans="1:40" ht="26.25" customHeight="1" x14ac:dyDescent="0.25">
      <c r="A995" s="66"/>
      <c r="B995" s="67"/>
      <c r="C995" s="67"/>
      <c r="D995" s="67"/>
      <c r="E995" s="95" t="s">
        <v>7544</v>
      </c>
      <c r="F995" s="68"/>
      <c r="G995" s="68"/>
      <c r="H995" s="68"/>
      <c r="I995" s="124"/>
      <c r="J995" s="69"/>
      <c r="K995" s="121"/>
      <c r="L995" s="69"/>
      <c r="M995" s="121"/>
      <c r="N995" s="69"/>
      <c r="O995" s="69"/>
      <c r="P995" s="69"/>
      <c r="Q995" s="73"/>
      <c r="R995" s="69"/>
      <c r="S995" s="74"/>
      <c r="T995" s="69"/>
      <c r="U995" s="21"/>
      <c r="V995" s="21"/>
      <c r="W995" s="20" t="e">
        <f>VLOOKUP(TRIM(X995),X10:Y219,2,FALSE)</f>
        <v>#N/A</v>
      </c>
      <c r="X995" s="168" t="str">
        <f t="shared" si="144"/>
        <v/>
      </c>
      <c r="Y995" s="168">
        <f t="shared" si="145"/>
        <v>0</v>
      </c>
      <c r="Z995" s="168">
        <f t="shared" si="142"/>
        <v>0</v>
      </c>
      <c r="AA995" s="168">
        <f t="shared" si="146"/>
        <v>0</v>
      </c>
      <c r="AB995" s="168">
        <f t="shared" si="147"/>
        <v>0</v>
      </c>
      <c r="AC995" s="168">
        <f t="shared" si="148"/>
        <v>0</v>
      </c>
      <c r="AD995" s="168">
        <f t="shared" si="143"/>
        <v>0</v>
      </c>
      <c r="AE995" s="168">
        <f t="shared" si="149"/>
        <v>0</v>
      </c>
      <c r="AF995" s="170">
        <v>4.2</v>
      </c>
      <c r="AI995" s="1" t="str">
        <f t="shared" si="150"/>
        <v/>
      </c>
      <c r="AN995" s="1" t="str">
        <f t="shared" si="151"/>
        <v>{}</v>
      </c>
    </row>
    <row r="996" spans="1:40" ht="26.25" customHeight="1" x14ac:dyDescent="0.25">
      <c r="A996" s="66"/>
      <c r="B996" s="67"/>
      <c r="C996" s="67"/>
      <c r="D996" s="67"/>
      <c r="E996" s="95" t="s">
        <v>7545</v>
      </c>
      <c r="F996" s="68"/>
      <c r="G996" s="68"/>
      <c r="H996" s="68"/>
      <c r="I996" s="124"/>
      <c r="J996" s="69"/>
      <c r="K996" s="121"/>
      <c r="L996" s="71"/>
      <c r="M996" s="70"/>
      <c r="N996" s="69"/>
      <c r="O996" s="69"/>
      <c r="P996" s="69"/>
      <c r="Q996" s="73"/>
      <c r="R996" s="69"/>
      <c r="S996" s="74"/>
      <c r="T996" s="69"/>
      <c r="U996" s="21"/>
      <c r="V996" s="21"/>
      <c r="W996" s="20" t="e">
        <f>VLOOKUP(TRIM(X996),X10:Y219,2,FALSE)</f>
        <v>#N/A</v>
      </c>
      <c r="X996" s="168" t="str">
        <f t="shared" si="144"/>
        <v/>
      </c>
      <c r="Y996" s="168">
        <f t="shared" si="145"/>
        <v>0</v>
      </c>
      <c r="Z996" s="168">
        <f t="shared" si="142"/>
        <v>0</v>
      </c>
      <c r="AA996" s="168">
        <f t="shared" si="146"/>
        <v>0</v>
      </c>
      <c r="AB996" s="168">
        <f t="shared" si="147"/>
        <v>0</v>
      </c>
      <c r="AC996" s="168">
        <f t="shared" si="148"/>
        <v>0</v>
      </c>
      <c r="AD996" s="168">
        <f t="shared" si="143"/>
        <v>0</v>
      </c>
      <c r="AE996" s="168">
        <f t="shared" si="149"/>
        <v>0</v>
      </c>
      <c r="AF996" s="170">
        <v>4.2</v>
      </c>
      <c r="AI996" s="1" t="str">
        <f t="shared" si="150"/>
        <v/>
      </c>
      <c r="AN996" s="1" t="str">
        <f t="shared" si="151"/>
        <v>{}</v>
      </c>
    </row>
    <row r="997" spans="1:40" ht="26.25" customHeight="1" x14ac:dyDescent="0.25">
      <c r="A997" s="66"/>
      <c r="B997" s="67"/>
      <c r="C997" s="67"/>
      <c r="D997" s="67"/>
      <c r="E997" s="95" t="s">
        <v>7546</v>
      </c>
      <c r="F997" s="68"/>
      <c r="G997" s="68"/>
      <c r="H997" s="68"/>
      <c r="I997" s="124"/>
      <c r="J997" s="69"/>
      <c r="K997" s="121"/>
      <c r="L997" s="69"/>
      <c r="M997" s="121"/>
      <c r="N997" s="69"/>
      <c r="O997" s="69"/>
      <c r="P997" s="69"/>
      <c r="Q997" s="73"/>
      <c r="R997" s="69"/>
      <c r="S997" s="74"/>
      <c r="T997" s="69"/>
      <c r="U997" s="21"/>
      <c r="V997" s="21"/>
      <c r="W997" s="20" t="e">
        <f>VLOOKUP(TRIM(X997),X10:Y219,2,FALSE)</f>
        <v>#N/A</v>
      </c>
      <c r="X997" s="168" t="str">
        <f t="shared" si="144"/>
        <v/>
      </c>
      <c r="Y997" s="168">
        <f t="shared" si="145"/>
        <v>0</v>
      </c>
      <c r="Z997" s="168">
        <f t="shared" si="142"/>
        <v>0</v>
      </c>
      <c r="AA997" s="168">
        <f t="shared" si="146"/>
        <v>0</v>
      </c>
      <c r="AB997" s="168">
        <f t="shared" si="147"/>
        <v>0</v>
      </c>
      <c r="AC997" s="168">
        <f t="shared" si="148"/>
        <v>0</v>
      </c>
      <c r="AD997" s="168">
        <f t="shared" si="143"/>
        <v>0</v>
      </c>
      <c r="AE997" s="168">
        <f t="shared" si="149"/>
        <v>0</v>
      </c>
      <c r="AF997" s="170">
        <v>8.1</v>
      </c>
      <c r="AI997" s="1" t="str">
        <f t="shared" si="150"/>
        <v/>
      </c>
      <c r="AN997" s="1" t="str">
        <f t="shared" si="151"/>
        <v>{}</v>
      </c>
    </row>
    <row r="998" spans="1:40" ht="26.25" customHeight="1" x14ac:dyDescent="0.25">
      <c r="A998" s="66"/>
      <c r="B998" s="67"/>
      <c r="C998" s="67"/>
      <c r="D998" s="67"/>
      <c r="E998" s="95" t="s">
        <v>7547</v>
      </c>
      <c r="F998" s="68"/>
      <c r="G998" s="68"/>
      <c r="H998" s="68"/>
      <c r="I998" s="124"/>
      <c r="J998" s="69"/>
      <c r="K998" s="121"/>
      <c r="L998" s="71"/>
      <c r="M998" s="70"/>
      <c r="N998" s="69"/>
      <c r="O998" s="69"/>
      <c r="P998" s="69"/>
      <c r="Q998" s="73"/>
      <c r="R998" s="69"/>
      <c r="S998" s="74"/>
      <c r="T998" s="69"/>
      <c r="U998" s="21"/>
      <c r="V998" s="21"/>
      <c r="W998" s="20" t="e">
        <f>VLOOKUP(TRIM(X998),X10:Y219,2,FALSE)</f>
        <v>#N/A</v>
      </c>
      <c r="X998" s="168" t="str">
        <f t="shared" si="144"/>
        <v/>
      </c>
      <c r="Y998" s="168">
        <f t="shared" si="145"/>
        <v>0</v>
      </c>
      <c r="Z998" s="168">
        <f t="shared" si="142"/>
        <v>0</v>
      </c>
      <c r="AA998" s="168">
        <f t="shared" si="146"/>
        <v>0</v>
      </c>
      <c r="AB998" s="168">
        <f t="shared" si="147"/>
        <v>0</v>
      </c>
      <c r="AC998" s="168">
        <f t="shared" si="148"/>
        <v>0</v>
      </c>
      <c r="AD998" s="168">
        <f t="shared" si="143"/>
        <v>0</v>
      </c>
      <c r="AE998" s="168">
        <f t="shared" si="149"/>
        <v>0</v>
      </c>
      <c r="AF998" s="170">
        <v>8.3000000000000007</v>
      </c>
      <c r="AI998" s="1" t="str">
        <f t="shared" si="150"/>
        <v/>
      </c>
      <c r="AN998" s="1" t="str">
        <f t="shared" si="151"/>
        <v>{}</v>
      </c>
    </row>
    <row r="999" spans="1:40" ht="26.25" customHeight="1" x14ac:dyDescent="0.25">
      <c r="A999" s="66"/>
      <c r="B999" s="67"/>
      <c r="C999" s="67"/>
      <c r="D999" s="67"/>
      <c r="E999" s="95" t="s">
        <v>7548</v>
      </c>
      <c r="F999" s="68"/>
      <c r="G999" s="68"/>
      <c r="H999" s="68"/>
      <c r="I999" s="124"/>
      <c r="J999" s="69"/>
      <c r="K999" s="121"/>
      <c r="L999" s="69"/>
      <c r="M999" s="121"/>
      <c r="N999" s="69"/>
      <c r="O999" s="69"/>
      <c r="P999" s="69"/>
      <c r="Q999" s="73"/>
      <c r="R999" s="69"/>
      <c r="S999" s="74"/>
      <c r="T999" s="69"/>
      <c r="U999" s="21"/>
      <c r="V999" s="21"/>
      <c r="W999" s="20" t="e">
        <f>VLOOKUP(TRIM(X999),X10:Y219,2,FALSE)</f>
        <v>#N/A</v>
      </c>
      <c r="X999" s="168" t="str">
        <f t="shared" si="144"/>
        <v/>
      </c>
      <c r="Y999" s="168">
        <f t="shared" si="145"/>
        <v>0</v>
      </c>
      <c r="Z999" s="168">
        <f t="shared" si="142"/>
        <v>0</v>
      </c>
      <c r="AA999" s="168">
        <f t="shared" si="146"/>
        <v>0</v>
      </c>
      <c r="AB999" s="168">
        <f t="shared" si="147"/>
        <v>0</v>
      </c>
      <c r="AC999" s="168">
        <f t="shared" si="148"/>
        <v>0</v>
      </c>
      <c r="AD999" s="168">
        <f t="shared" si="143"/>
        <v>0</v>
      </c>
      <c r="AE999" s="168">
        <f t="shared" si="149"/>
        <v>0</v>
      </c>
      <c r="AF999" s="170" t="s">
        <v>821</v>
      </c>
      <c r="AI999" s="1" t="str">
        <f t="shared" si="150"/>
        <v/>
      </c>
      <c r="AN999" s="1" t="str">
        <f t="shared" si="151"/>
        <v>{}</v>
      </c>
    </row>
    <row r="1000" spans="1:40" ht="26.25" customHeight="1" x14ac:dyDescent="0.25">
      <c r="A1000" s="66"/>
      <c r="B1000" s="67"/>
      <c r="C1000" s="67"/>
      <c r="D1000" s="67"/>
      <c r="E1000" s="95" t="s">
        <v>7549</v>
      </c>
      <c r="F1000" s="68"/>
      <c r="G1000" s="68"/>
      <c r="H1000" s="68"/>
      <c r="I1000" s="124"/>
      <c r="J1000" s="69"/>
      <c r="K1000" s="121"/>
      <c r="L1000" s="71"/>
      <c r="M1000" s="70"/>
      <c r="N1000" s="69"/>
      <c r="O1000" s="69"/>
      <c r="P1000" s="69"/>
      <c r="Q1000" s="73"/>
      <c r="R1000" s="69"/>
      <c r="S1000" s="74"/>
      <c r="T1000" s="69"/>
      <c r="U1000" s="21"/>
      <c r="V1000" s="21"/>
      <c r="W1000" s="20" t="e">
        <f>VLOOKUP(TRIM(X1000),X10:Y219,2,FALSE)</f>
        <v>#N/A</v>
      </c>
      <c r="X1000" s="168" t="str">
        <f t="shared" si="144"/>
        <v/>
      </c>
      <c r="Y1000" s="168">
        <f t="shared" si="145"/>
        <v>0</v>
      </c>
      <c r="Z1000" s="168">
        <f t="shared" si="142"/>
        <v>0</v>
      </c>
      <c r="AA1000" s="168">
        <f t="shared" si="146"/>
        <v>0</v>
      </c>
      <c r="AB1000" s="168">
        <f t="shared" si="147"/>
        <v>0</v>
      </c>
      <c r="AC1000" s="168">
        <f t="shared" si="148"/>
        <v>0</v>
      </c>
      <c r="AD1000" s="168">
        <f t="shared" si="143"/>
        <v>0</v>
      </c>
      <c r="AE1000" s="168">
        <f t="shared" si="149"/>
        <v>0</v>
      </c>
      <c r="AF1000" s="170">
        <v>8.5</v>
      </c>
      <c r="AI1000" s="1" t="str">
        <f t="shared" si="150"/>
        <v/>
      </c>
      <c r="AN1000" s="1" t="str">
        <f t="shared" si="151"/>
        <v>{}</v>
      </c>
    </row>
    <row r="1001" spans="1:40" ht="26.25" customHeight="1" x14ac:dyDescent="0.25">
      <c r="A1001" s="66"/>
      <c r="B1001" s="67"/>
      <c r="C1001" s="67"/>
      <c r="D1001" s="67"/>
      <c r="E1001" s="95" t="s">
        <v>7550</v>
      </c>
      <c r="F1001" s="68"/>
      <c r="G1001" s="68"/>
      <c r="H1001" s="68"/>
      <c r="I1001" s="124"/>
      <c r="J1001" s="69"/>
      <c r="K1001" s="121"/>
      <c r="L1001" s="69"/>
      <c r="M1001" s="121"/>
      <c r="N1001" s="69"/>
      <c r="O1001" s="69"/>
      <c r="P1001" s="69"/>
      <c r="Q1001" s="73"/>
      <c r="R1001" s="69"/>
      <c r="S1001" s="74"/>
      <c r="T1001" s="69"/>
      <c r="U1001" s="21"/>
      <c r="V1001" s="21"/>
      <c r="W1001" s="20" t="e">
        <f>VLOOKUP(TRIM(X1001),X10:Y219,2,FALSE)</f>
        <v>#N/A</v>
      </c>
      <c r="X1001" s="168" t="str">
        <f t="shared" si="144"/>
        <v/>
      </c>
      <c r="Y1001" s="168">
        <f t="shared" si="145"/>
        <v>0</v>
      </c>
      <c r="Z1001" s="168">
        <f t="shared" si="142"/>
        <v>0</v>
      </c>
      <c r="AA1001" s="168">
        <f t="shared" si="146"/>
        <v>0</v>
      </c>
      <c r="AB1001" s="168">
        <f t="shared" si="147"/>
        <v>0</v>
      </c>
      <c r="AC1001" s="168">
        <f t="shared" si="148"/>
        <v>0</v>
      </c>
      <c r="AD1001" s="168">
        <f t="shared" si="143"/>
        <v>0</v>
      </c>
      <c r="AE1001" s="168">
        <f t="shared" si="149"/>
        <v>0</v>
      </c>
      <c r="AF1001" s="170" t="s">
        <v>821</v>
      </c>
      <c r="AI1001" s="1" t="str">
        <f t="shared" si="150"/>
        <v/>
      </c>
      <c r="AN1001" s="1" t="str">
        <f t="shared" si="151"/>
        <v>{}</v>
      </c>
    </row>
    <row r="1002" spans="1:40" ht="26.25" customHeight="1" x14ac:dyDescent="0.25">
      <c r="A1002" s="66"/>
      <c r="B1002" s="67"/>
      <c r="C1002" s="67"/>
      <c r="D1002" s="67"/>
      <c r="E1002" s="95" t="s">
        <v>7551</v>
      </c>
      <c r="F1002" s="68"/>
      <c r="G1002" s="68"/>
      <c r="H1002" s="68"/>
      <c r="I1002" s="124"/>
      <c r="J1002" s="69"/>
      <c r="K1002" s="121"/>
      <c r="L1002" s="71"/>
      <c r="M1002" s="70"/>
      <c r="N1002" s="69"/>
      <c r="O1002" s="69"/>
      <c r="P1002" s="69"/>
      <c r="Q1002" s="73"/>
      <c r="R1002" s="69"/>
      <c r="S1002" s="74"/>
      <c r="T1002" s="69"/>
      <c r="U1002" s="21"/>
      <c r="V1002" s="21"/>
      <c r="W1002" s="20" t="e">
        <f>VLOOKUP(TRIM(X1002),X10:Y219,2,FALSE)</f>
        <v>#N/A</v>
      </c>
      <c r="X1002" s="168" t="str">
        <f t="shared" si="144"/>
        <v/>
      </c>
      <c r="Y1002" s="168">
        <f t="shared" si="145"/>
        <v>0</v>
      </c>
      <c r="Z1002" s="168">
        <f t="shared" si="142"/>
        <v>0</v>
      </c>
      <c r="AA1002" s="168">
        <f t="shared" si="146"/>
        <v>0</v>
      </c>
      <c r="AB1002" s="168">
        <f t="shared" si="147"/>
        <v>0</v>
      </c>
      <c r="AC1002" s="168">
        <f t="shared" si="148"/>
        <v>0</v>
      </c>
      <c r="AD1002" s="168">
        <f t="shared" si="143"/>
        <v>0</v>
      </c>
      <c r="AE1002" s="168">
        <f t="shared" si="149"/>
        <v>0</v>
      </c>
      <c r="AF1002" s="170">
        <v>8.2799999999999994</v>
      </c>
      <c r="AI1002" s="171" t="str">
        <f t="shared" si="150"/>
        <v/>
      </c>
      <c r="AN1002" s="1" t="str">
        <f t="shared" si="151"/>
        <v>{}</v>
      </c>
    </row>
    <row r="1003" spans="1:40" ht="26.25" customHeight="1" x14ac:dyDescent="0.25">
      <c r="A1003" s="66"/>
      <c r="B1003" s="67"/>
      <c r="C1003" s="67"/>
      <c r="D1003" s="67"/>
      <c r="E1003" s="95" t="s">
        <v>7552</v>
      </c>
      <c r="F1003" s="68"/>
      <c r="G1003" s="68"/>
      <c r="H1003" s="68"/>
      <c r="I1003" s="124"/>
      <c r="J1003" s="69"/>
      <c r="K1003" s="121"/>
      <c r="L1003" s="69"/>
      <c r="M1003" s="121"/>
      <c r="N1003" s="69"/>
      <c r="O1003" s="69"/>
      <c r="P1003" s="69"/>
      <c r="Q1003" s="73"/>
      <c r="R1003" s="69"/>
      <c r="S1003" s="74"/>
      <c r="T1003" s="69"/>
      <c r="U1003" s="21"/>
      <c r="V1003" s="21"/>
      <c r="W1003" s="20" t="e">
        <f>VLOOKUP(TRIM(X1003),X10:Y219,2,FALSE)</f>
        <v>#N/A</v>
      </c>
      <c r="X1003" s="168" t="str">
        <f t="shared" si="144"/>
        <v/>
      </c>
      <c r="Y1003" s="168">
        <f t="shared" si="145"/>
        <v>0</v>
      </c>
      <c r="Z1003" s="168">
        <f t="shared" si="142"/>
        <v>0</v>
      </c>
      <c r="AA1003" s="168">
        <f t="shared" si="146"/>
        <v>0</v>
      </c>
      <c r="AB1003" s="168">
        <f t="shared" si="147"/>
        <v>0</v>
      </c>
      <c r="AC1003" s="168">
        <f t="shared" si="148"/>
        <v>0</v>
      </c>
      <c r="AD1003" s="168">
        <f t="shared" si="143"/>
        <v>0</v>
      </c>
      <c r="AE1003" s="168">
        <f t="shared" si="149"/>
        <v>0</v>
      </c>
      <c r="AF1003" s="170">
        <v>4.0999999999999996</v>
      </c>
      <c r="AI1003" s="1" t="str">
        <f t="shared" si="150"/>
        <v/>
      </c>
      <c r="AN1003" s="1" t="str">
        <f t="shared" si="151"/>
        <v>{}</v>
      </c>
    </row>
    <row r="1004" spans="1:40" ht="26.25" customHeight="1" x14ac:dyDescent="0.25">
      <c r="A1004" s="66"/>
      <c r="B1004" s="67"/>
      <c r="C1004" s="67"/>
      <c r="D1004" s="67"/>
      <c r="E1004" s="95" t="s">
        <v>7553</v>
      </c>
      <c r="F1004" s="68"/>
      <c r="G1004" s="68"/>
      <c r="H1004" s="68"/>
      <c r="I1004" s="124"/>
      <c r="J1004" s="69"/>
      <c r="K1004" s="121"/>
      <c r="L1004" s="71"/>
      <c r="M1004" s="70"/>
      <c r="N1004" s="69"/>
      <c r="O1004" s="69"/>
      <c r="P1004" s="69"/>
      <c r="Q1004" s="73"/>
      <c r="R1004" s="69"/>
      <c r="S1004" s="74"/>
      <c r="T1004" s="69"/>
      <c r="U1004" s="21"/>
      <c r="V1004" s="21"/>
      <c r="W1004" s="20" t="e">
        <f>VLOOKUP(TRIM(X1004),X10:Y219,2,FALSE)</f>
        <v>#N/A</v>
      </c>
      <c r="X1004" s="168" t="str">
        <f t="shared" si="144"/>
        <v/>
      </c>
      <c r="Y1004" s="168">
        <f t="shared" si="145"/>
        <v>0</v>
      </c>
      <c r="Z1004" s="168">
        <f t="shared" si="142"/>
        <v>0</v>
      </c>
      <c r="AA1004" s="168">
        <f t="shared" si="146"/>
        <v>0</v>
      </c>
      <c r="AB1004" s="168">
        <f t="shared" si="147"/>
        <v>0</v>
      </c>
      <c r="AC1004" s="168">
        <f t="shared" si="148"/>
        <v>0</v>
      </c>
      <c r="AD1004" s="168">
        <f t="shared" si="143"/>
        <v>0</v>
      </c>
      <c r="AE1004" s="168">
        <f t="shared" si="149"/>
        <v>0</v>
      </c>
      <c r="AF1004" s="170">
        <v>4.0999999999999996</v>
      </c>
      <c r="AI1004" s="1" t="str">
        <f t="shared" si="150"/>
        <v/>
      </c>
      <c r="AN1004" s="1" t="str">
        <f t="shared" si="151"/>
        <v>{}</v>
      </c>
    </row>
    <row r="1005" spans="1:40" ht="26.25" customHeight="1" x14ac:dyDescent="0.25">
      <c r="A1005" s="66"/>
      <c r="B1005" s="67"/>
      <c r="C1005" s="67"/>
      <c r="D1005" s="67"/>
      <c r="E1005" s="95" t="s">
        <v>7554</v>
      </c>
      <c r="F1005" s="68"/>
      <c r="G1005" s="68"/>
      <c r="H1005" s="68"/>
      <c r="I1005" s="124"/>
      <c r="J1005" s="69"/>
      <c r="K1005" s="121"/>
      <c r="L1005" s="69"/>
      <c r="M1005" s="121"/>
      <c r="N1005" s="69"/>
      <c r="O1005" s="69"/>
      <c r="P1005" s="69"/>
      <c r="Q1005" s="73"/>
      <c r="R1005" s="69"/>
      <c r="S1005" s="74"/>
      <c r="T1005" s="69"/>
      <c r="U1005" s="21"/>
      <c r="V1005" s="21"/>
      <c r="W1005" s="20" t="e">
        <f>VLOOKUP(TRIM(X1005),X10:Y219,2,FALSE)</f>
        <v>#N/A</v>
      </c>
      <c r="X1005" s="168" t="str">
        <f t="shared" si="144"/>
        <v/>
      </c>
      <c r="Y1005" s="168">
        <f t="shared" si="145"/>
        <v>0</v>
      </c>
      <c r="Z1005" s="168">
        <f t="shared" si="142"/>
        <v>0</v>
      </c>
      <c r="AA1005" s="168">
        <f t="shared" si="146"/>
        <v>0</v>
      </c>
      <c r="AB1005" s="168">
        <f t="shared" si="147"/>
        <v>0</v>
      </c>
      <c r="AC1005" s="168">
        <f t="shared" si="148"/>
        <v>0</v>
      </c>
      <c r="AD1005" s="168">
        <f t="shared" si="143"/>
        <v>0</v>
      </c>
      <c r="AE1005" s="168">
        <f t="shared" si="149"/>
        <v>0</v>
      </c>
      <c r="AF1005" s="170">
        <v>4.0999999999999996</v>
      </c>
      <c r="AI1005" s="1" t="str">
        <f t="shared" si="150"/>
        <v/>
      </c>
      <c r="AN1005" s="1" t="str">
        <f t="shared" si="151"/>
        <v>{}</v>
      </c>
    </row>
    <row r="1006" spans="1:40" ht="26.25" customHeight="1" x14ac:dyDescent="0.25">
      <c r="A1006" s="66"/>
      <c r="B1006" s="67"/>
      <c r="C1006" s="67"/>
      <c r="D1006" s="67"/>
      <c r="E1006" s="95" t="s">
        <v>7555</v>
      </c>
      <c r="F1006" s="68"/>
      <c r="G1006" s="68"/>
      <c r="H1006" s="68"/>
      <c r="I1006" s="124"/>
      <c r="J1006" s="69"/>
      <c r="K1006" s="121"/>
      <c r="L1006" s="71"/>
      <c r="M1006" s="70"/>
      <c r="N1006" s="69"/>
      <c r="O1006" s="69"/>
      <c r="P1006" s="69"/>
      <c r="Q1006" s="73"/>
      <c r="R1006" s="69"/>
      <c r="S1006" s="74"/>
      <c r="T1006" s="69"/>
      <c r="U1006" s="21"/>
      <c r="V1006" s="21"/>
      <c r="W1006" s="20" t="e">
        <f>VLOOKUP(TRIM(X1006),X10:Y219,2,FALSE)</f>
        <v>#N/A</v>
      </c>
      <c r="X1006" s="168" t="str">
        <f t="shared" si="144"/>
        <v/>
      </c>
      <c r="Y1006" s="168">
        <f t="shared" si="145"/>
        <v>0</v>
      </c>
      <c r="Z1006" s="168">
        <f t="shared" si="142"/>
        <v>0</v>
      </c>
      <c r="AA1006" s="168">
        <f t="shared" si="146"/>
        <v>0</v>
      </c>
      <c r="AB1006" s="168">
        <f t="shared" si="147"/>
        <v>0</v>
      </c>
      <c r="AC1006" s="168">
        <f t="shared" si="148"/>
        <v>0</v>
      </c>
      <c r="AD1006" s="168">
        <f t="shared" si="143"/>
        <v>0</v>
      </c>
      <c r="AE1006" s="168">
        <f t="shared" si="149"/>
        <v>0</v>
      </c>
      <c r="AF1006" s="170">
        <v>8.3000000000000007</v>
      </c>
      <c r="AI1006" s="1" t="str">
        <f t="shared" si="150"/>
        <v/>
      </c>
      <c r="AN1006" s="1" t="str">
        <f t="shared" si="151"/>
        <v>{}</v>
      </c>
    </row>
    <row r="1007" spans="1:40" ht="26.25" customHeight="1" x14ac:dyDescent="0.25">
      <c r="A1007" s="66"/>
      <c r="B1007" s="67"/>
      <c r="C1007" s="67"/>
      <c r="D1007" s="67"/>
      <c r="E1007" s="95" t="s">
        <v>7556</v>
      </c>
      <c r="F1007" s="68"/>
      <c r="G1007" s="68"/>
      <c r="H1007" s="68"/>
      <c r="I1007" s="124"/>
      <c r="J1007" s="69"/>
      <c r="K1007" s="121"/>
      <c r="L1007" s="69"/>
      <c r="M1007" s="121"/>
      <c r="N1007" s="69"/>
      <c r="O1007" s="69"/>
      <c r="P1007" s="69"/>
      <c r="Q1007" s="73"/>
      <c r="R1007" s="69"/>
      <c r="S1007" s="74"/>
      <c r="T1007" s="69"/>
      <c r="U1007" s="21"/>
      <c r="V1007" s="21"/>
      <c r="W1007" s="20" t="e">
        <f>VLOOKUP(TRIM(X1007),X10:Y219,2,FALSE)</f>
        <v>#N/A</v>
      </c>
      <c r="X1007" s="168" t="str">
        <f t="shared" si="144"/>
        <v/>
      </c>
      <c r="Y1007" s="168">
        <f t="shared" si="145"/>
        <v>0</v>
      </c>
      <c r="Z1007" s="168">
        <f t="shared" si="142"/>
        <v>0</v>
      </c>
      <c r="AA1007" s="168">
        <f t="shared" si="146"/>
        <v>0</v>
      </c>
      <c r="AB1007" s="168">
        <f t="shared" si="147"/>
        <v>0</v>
      </c>
      <c r="AC1007" s="168">
        <f t="shared" si="148"/>
        <v>0</v>
      </c>
      <c r="AD1007" s="168">
        <f t="shared" si="143"/>
        <v>0</v>
      </c>
      <c r="AE1007" s="168">
        <f t="shared" si="149"/>
        <v>0</v>
      </c>
      <c r="AF1007" s="170" t="s">
        <v>821</v>
      </c>
      <c r="AI1007" s="1" t="str">
        <f t="shared" si="150"/>
        <v/>
      </c>
      <c r="AN1007" s="1" t="str">
        <f t="shared" si="151"/>
        <v>{}</v>
      </c>
    </row>
    <row r="1008" spans="1:40" ht="26.25" customHeight="1" x14ac:dyDescent="0.25">
      <c r="A1008" s="66"/>
      <c r="B1008" s="67"/>
      <c r="C1008" s="67"/>
      <c r="D1008" s="67"/>
      <c r="E1008" s="95" t="s">
        <v>7557</v>
      </c>
      <c r="F1008" s="68"/>
      <c r="G1008" s="68"/>
      <c r="H1008" s="68"/>
      <c r="I1008" s="124"/>
      <c r="J1008" s="69"/>
      <c r="K1008" s="121"/>
      <c r="L1008" s="71"/>
      <c r="M1008" s="70"/>
      <c r="N1008" s="69"/>
      <c r="O1008" s="69"/>
      <c r="P1008" s="69"/>
      <c r="Q1008" s="73"/>
      <c r="R1008" s="69"/>
      <c r="S1008" s="74"/>
      <c r="T1008" s="69"/>
      <c r="U1008" s="21"/>
      <c r="V1008" s="21"/>
      <c r="W1008" s="20" t="e">
        <f>VLOOKUP(TRIM(X1008),X10:Y219,2,FALSE)</f>
        <v>#N/A</v>
      </c>
      <c r="X1008" s="168" t="str">
        <f t="shared" si="144"/>
        <v/>
      </c>
      <c r="Y1008" s="168">
        <f t="shared" si="145"/>
        <v>0</v>
      </c>
      <c r="Z1008" s="168">
        <f t="shared" si="142"/>
        <v>0</v>
      </c>
      <c r="AA1008" s="168">
        <f t="shared" si="146"/>
        <v>0</v>
      </c>
      <c r="AB1008" s="168">
        <f t="shared" si="147"/>
        <v>0</v>
      </c>
      <c r="AC1008" s="168">
        <f t="shared" si="148"/>
        <v>0</v>
      </c>
      <c r="AD1008" s="168">
        <f t="shared" si="143"/>
        <v>0</v>
      </c>
      <c r="AE1008" s="168">
        <f t="shared" si="149"/>
        <v>0</v>
      </c>
      <c r="AF1008" s="170">
        <v>8.8000000000000007</v>
      </c>
      <c r="AI1008" s="1" t="str">
        <f t="shared" si="150"/>
        <v/>
      </c>
      <c r="AN1008" s="1" t="str">
        <f t="shared" si="151"/>
        <v>{}</v>
      </c>
    </row>
    <row r="1009" spans="1:40" ht="26.25" customHeight="1" x14ac:dyDescent="0.25">
      <c r="A1009" s="66"/>
      <c r="B1009" s="67"/>
      <c r="C1009" s="67"/>
      <c r="D1009" s="67"/>
      <c r="E1009" s="95" t="s">
        <v>7558</v>
      </c>
      <c r="F1009" s="68"/>
      <c r="G1009" s="68"/>
      <c r="H1009" s="68"/>
      <c r="I1009" s="124"/>
      <c r="J1009" s="69"/>
      <c r="K1009" s="121"/>
      <c r="L1009" s="69"/>
      <c r="M1009" s="121"/>
      <c r="N1009" s="69"/>
      <c r="O1009" s="69"/>
      <c r="P1009" s="69"/>
      <c r="Q1009" s="73"/>
      <c r="R1009" s="69"/>
      <c r="S1009" s="74"/>
      <c r="T1009" s="69"/>
      <c r="U1009" s="21"/>
      <c r="V1009" s="21"/>
      <c r="W1009" s="20" t="e">
        <f>VLOOKUP(TRIM(X1009),X10:Y219,2,FALSE)</f>
        <v>#N/A</v>
      </c>
      <c r="X1009" s="168" t="str">
        <f t="shared" si="144"/>
        <v/>
      </c>
      <c r="Y1009" s="168">
        <f t="shared" si="145"/>
        <v>0</v>
      </c>
      <c r="Z1009" s="168">
        <f t="shared" si="142"/>
        <v>0</v>
      </c>
      <c r="AA1009" s="168">
        <f t="shared" si="146"/>
        <v>0</v>
      </c>
      <c r="AB1009" s="168">
        <f t="shared" si="147"/>
        <v>0</v>
      </c>
      <c r="AC1009" s="168">
        <f t="shared" si="148"/>
        <v>0</v>
      </c>
      <c r="AD1009" s="168">
        <f t="shared" si="143"/>
        <v>0</v>
      </c>
      <c r="AE1009" s="168">
        <f t="shared" si="149"/>
        <v>0</v>
      </c>
      <c r="AF1009" s="170">
        <v>8.3000000000000007</v>
      </c>
      <c r="AI1009" s="1" t="str">
        <f t="shared" si="150"/>
        <v/>
      </c>
      <c r="AN1009" s="1" t="str">
        <f t="shared" si="151"/>
        <v>{}</v>
      </c>
    </row>
    <row r="1010" spans="1:40" ht="26.25" customHeight="1" x14ac:dyDescent="0.25">
      <c r="A1010" s="66"/>
      <c r="B1010" s="67"/>
      <c r="C1010" s="67"/>
      <c r="D1010" s="67"/>
      <c r="E1010" s="95" t="s">
        <v>7559</v>
      </c>
      <c r="F1010" s="68"/>
      <c r="G1010" s="68"/>
      <c r="H1010" s="68"/>
      <c r="I1010" s="124"/>
      <c r="J1010" s="69"/>
      <c r="K1010" s="121"/>
      <c r="L1010" s="71"/>
      <c r="M1010" s="70"/>
      <c r="N1010" s="69"/>
      <c r="O1010" s="69"/>
      <c r="P1010" s="69"/>
      <c r="Q1010" s="73"/>
      <c r="R1010" s="69"/>
      <c r="S1010" s="74"/>
      <c r="T1010" s="69"/>
      <c r="U1010" s="21"/>
      <c r="V1010" s="21"/>
      <c r="W1010" s="20" t="e">
        <f>VLOOKUP(TRIM(X1010),X10:Y219,2,FALSE)</f>
        <v>#N/A</v>
      </c>
      <c r="X1010" s="168" t="str">
        <f t="shared" si="144"/>
        <v/>
      </c>
      <c r="Y1010" s="168">
        <f t="shared" si="145"/>
        <v>0</v>
      </c>
      <c r="Z1010" s="168">
        <f t="shared" si="142"/>
        <v>0</v>
      </c>
      <c r="AA1010" s="168">
        <f t="shared" si="146"/>
        <v>0</v>
      </c>
      <c r="AB1010" s="168">
        <f t="shared" si="147"/>
        <v>0</v>
      </c>
      <c r="AC1010" s="168">
        <f t="shared" si="148"/>
        <v>0</v>
      </c>
      <c r="AD1010" s="168">
        <f t="shared" si="143"/>
        <v>0</v>
      </c>
      <c r="AE1010" s="168">
        <f t="shared" si="149"/>
        <v>0</v>
      </c>
      <c r="AF1010" s="170">
        <v>8.9</v>
      </c>
      <c r="AI1010" s="1" t="str">
        <f t="shared" si="150"/>
        <v/>
      </c>
      <c r="AN1010" s="1" t="str">
        <f t="shared" si="151"/>
        <v>{}</v>
      </c>
    </row>
    <row r="1011" spans="1:40" ht="26.25" customHeight="1" x14ac:dyDescent="0.25">
      <c r="A1011" s="66"/>
      <c r="B1011" s="67"/>
      <c r="C1011" s="67"/>
      <c r="D1011" s="67"/>
      <c r="E1011" s="95" t="s">
        <v>7560</v>
      </c>
      <c r="F1011" s="68"/>
      <c r="G1011" s="68"/>
      <c r="H1011" s="68"/>
      <c r="I1011" s="124"/>
      <c r="J1011" s="69"/>
      <c r="K1011" s="121"/>
      <c r="L1011" s="69"/>
      <c r="M1011" s="121"/>
      <c r="N1011" s="69"/>
      <c r="O1011" s="69"/>
      <c r="P1011" s="69"/>
      <c r="Q1011" s="73"/>
      <c r="R1011" s="69"/>
      <c r="S1011" s="74"/>
      <c r="T1011" s="69"/>
      <c r="U1011" s="21"/>
      <c r="V1011" s="21"/>
      <c r="W1011" s="20" t="e">
        <f>VLOOKUP(TRIM(X1011),X10:Y219,2,FALSE)</f>
        <v>#N/A</v>
      </c>
      <c r="X1011" s="168" t="str">
        <f t="shared" si="144"/>
        <v/>
      </c>
      <c r="Y1011" s="168">
        <f t="shared" si="145"/>
        <v>0</v>
      </c>
      <c r="Z1011" s="168">
        <f t="shared" si="142"/>
        <v>0</v>
      </c>
      <c r="AA1011" s="168">
        <f t="shared" si="146"/>
        <v>0</v>
      </c>
      <c r="AB1011" s="168">
        <f t="shared" si="147"/>
        <v>0</v>
      </c>
      <c r="AC1011" s="168">
        <f t="shared" si="148"/>
        <v>0</v>
      </c>
      <c r="AD1011" s="168">
        <f t="shared" si="143"/>
        <v>0</v>
      </c>
      <c r="AE1011" s="168">
        <f t="shared" si="149"/>
        <v>0</v>
      </c>
      <c r="AF1011" s="170">
        <v>8.9</v>
      </c>
      <c r="AI1011" s="1" t="str">
        <f t="shared" si="150"/>
        <v/>
      </c>
      <c r="AN1011" s="1" t="str">
        <f t="shared" si="151"/>
        <v>{}</v>
      </c>
    </row>
    <row r="1012" spans="1:40" ht="26.25" customHeight="1" x14ac:dyDescent="0.25">
      <c r="A1012" s="66"/>
      <c r="B1012" s="67"/>
      <c r="C1012" s="67"/>
      <c r="D1012" s="67"/>
      <c r="E1012" s="95" t="s">
        <v>7561</v>
      </c>
      <c r="F1012" s="68"/>
      <c r="G1012" s="68"/>
      <c r="H1012" s="68"/>
      <c r="I1012" s="124"/>
      <c r="J1012" s="69"/>
      <c r="K1012" s="121"/>
      <c r="L1012" s="71"/>
      <c r="M1012" s="70"/>
      <c r="N1012" s="69"/>
      <c r="O1012" s="69"/>
      <c r="P1012" s="69"/>
      <c r="Q1012" s="73"/>
      <c r="R1012" s="69"/>
      <c r="S1012" s="74"/>
      <c r="T1012" s="69"/>
      <c r="U1012" s="21"/>
      <c r="V1012" s="21"/>
      <c r="W1012" s="20" t="e">
        <f>VLOOKUP(TRIM(X1012),X10:Y219,2,FALSE)</f>
        <v>#N/A</v>
      </c>
      <c r="X1012" s="168" t="str">
        <f t="shared" si="144"/>
        <v/>
      </c>
      <c r="Y1012" s="168">
        <f t="shared" si="145"/>
        <v>0</v>
      </c>
      <c r="Z1012" s="168">
        <f t="shared" si="142"/>
        <v>0</v>
      </c>
      <c r="AA1012" s="168">
        <f t="shared" si="146"/>
        <v>0</v>
      </c>
      <c r="AB1012" s="168">
        <f t="shared" si="147"/>
        <v>0</v>
      </c>
      <c r="AC1012" s="168">
        <f t="shared" si="148"/>
        <v>0</v>
      </c>
      <c r="AD1012" s="168">
        <f t="shared" si="143"/>
        <v>0</v>
      </c>
      <c r="AE1012" s="168">
        <f t="shared" si="149"/>
        <v>0</v>
      </c>
      <c r="AF1012" s="170">
        <v>8.2799999999999994</v>
      </c>
      <c r="AI1012" s="1" t="str">
        <f t="shared" si="150"/>
        <v/>
      </c>
      <c r="AN1012" s="1" t="str">
        <f t="shared" si="151"/>
        <v>{}</v>
      </c>
    </row>
    <row r="1013" spans="1:40" ht="26.25" customHeight="1" x14ac:dyDescent="0.25">
      <c r="A1013" s="66"/>
      <c r="B1013" s="67"/>
      <c r="C1013" s="67"/>
      <c r="D1013" s="67"/>
      <c r="E1013" s="95" t="s">
        <v>7562</v>
      </c>
      <c r="F1013" s="68"/>
      <c r="G1013" s="68"/>
      <c r="H1013" s="68"/>
      <c r="I1013" s="124"/>
      <c r="J1013" s="69"/>
      <c r="K1013" s="121"/>
      <c r="L1013" s="69"/>
      <c r="M1013" s="121"/>
      <c r="N1013" s="69"/>
      <c r="O1013" s="69"/>
      <c r="P1013" s="69"/>
      <c r="Q1013" s="73"/>
      <c r="R1013" s="69"/>
      <c r="S1013" s="74"/>
      <c r="T1013" s="69"/>
      <c r="U1013" s="21"/>
      <c r="V1013" s="21"/>
      <c r="W1013" s="20" t="e">
        <f>VLOOKUP(TRIM(X1013),X10:Y219,2,FALSE)</f>
        <v>#N/A</v>
      </c>
      <c r="X1013" s="168" t="str">
        <f t="shared" si="144"/>
        <v/>
      </c>
      <c r="Y1013" s="168">
        <f t="shared" si="145"/>
        <v>0</v>
      </c>
      <c r="Z1013" s="168">
        <f t="shared" si="142"/>
        <v>0</v>
      </c>
      <c r="AA1013" s="168">
        <f t="shared" si="146"/>
        <v>0</v>
      </c>
      <c r="AB1013" s="168">
        <f t="shared" si="147"/>
        <v>0</v>
      </c>
      <c r="AC1013" s="168">
        <f t="shared" si="148"/>
        <v>0</v>
      </c>
      <c r="AD1013" s="168">
        <f t="shared" si="143"/>
        <v>0</v>
      </c>
      <c r="AE1013" s="168">
        <f t="shared" si="149"/>
        <v>0</v>
      </c>
      <c r="AF1013" s="170">
        <v>8.11</v>
      </c>
      <c r="AI1013" s="1" t="str">
        <f t="shared" si="150"/>
        <v/>
      </c>
      <c r="AN1013" s="1" t="str">
        <f t="shared" si="151"/>
        <v>{}</v>
      </c>
    </row>
    <row r="1014" spans="1:40" ht="26.25" customHeight="1" x14ac:dyDescent="0.25">
      <c r="A1014" s="66"/>
      <c r="B1014" s="67"/>
      <c r="C1014" s="67"/>
      <c r="D1014" s="67"/>
      <c r="E1014" s="95" t="s">
        <v>7563</v>
      </c>
      <c r="F1014" s="68"/>
      <c r="G1014" s="68"/>
      <c r="H1014" s="68"/>
      <c r="I1014" s="124"/>
      <c r="J1014" s="69"/>
      <c r="K1014" s="121"/>
      <c r="L1014" s="71"/>
      <c r="M1014" s="70"/>
      <c r="N1014" s="69"/>
      <c r="O1014" s="69"/>
      <c r="P1014" s="69"/>
      <c r="Q1014" s="73"/>
      <c r="R1014" s="69"/>
      <c r="S1014" s="74"/>
      <c r="T1014" s="69"/>
      <c r="U1014" s="21"/>
      <c r="V1014" s="21"/>
      <c r="W1014" s="20" t="e">
        <f>VLOOKUP(TRIM(X1014),X10:Y219,2,FALSE)</f>
        <v>#N/A</v>
      </c>
      <c r="X1014" s="168" t="str">
        <f t="shared" si="144"/>
        <v/>
      </c>
      <c r="Y1014" s="168">
        <f t="shared" si="145"/>
        <v>0</v>
      </c>
      <c r="Z1014" s="168">
        <f t="shared" si="142"/>
        <v>0</v>
      </c>
      <c r="AA1014" s="168">
        <f t="shared" si="146"/>
        <v>0</v>
      </c>
      <c r="AB1014" s="168">
        <f t="shared" si="147"/>
        <v>0</v>
      </c>
      <c r="AC1014" s="168">
        <f t="shared" si="148"/>
        <v>0</v>
      </c>
      <c r="AD1014" s="168">
        <f t="shared" si="143"/>
        <v>0</v>
      </c>
      <c r="AE1014" s="168">
        <f t="shared" si="149"/>
        <v>0</v>
      </c>
      <c r="AF1014" s="170">
        <v>8.9</v>
      </c>
      <c r="AI1014" s="1" t="str">
        <f t="shared" si="150"/>
        <v/>
      </c>
      <c r="AN1014" s="1" t="str">
        <f t="shared" si="151"/>
        <v>{}</v>
      </c>
    </row>
    <row r="1015" spans="1:40" ht="26.25" customHeight="1" x14ac:dyDescent="0.25">
      <c r="A1015" s="66"/>
      <c r="B1015" s="67"/>
      <c r="C1015" s="67"/>
      <c r="D1015" s="67"/>
      <c r="E1015" s="95" t="s">
        <v>7564</v>
      </c>
      <c r="F1015" s="68"/>
      <c r="G1015" s="68"/>
      <c r="H1015" s="68"/>
      <c r="I1015" s="124"/>
      <c r="J1015" s="69"/>
      <c r="K1015" s="121"/>
      <c r="L1015" s="69"/>
      <c r="M1015" s="121"/>
      <c r="N1015" s="69"/>
      <c r="O1015" s="69"/>
      <c r="P1015" s="69"/>
      <c r="Q1015" s="73"/>
      <c r="R1015" s="69"/>
      <c r="S1015" s="74"/>
      <c r="T1015" s="69"/>
      <c r="U1015" s="21"/>
      <c r="V1015" s="21"/>
      <c r="W1015" s="20" t="e">
        <f>VLOOKUP(TRIM(X1015),X10:Y219,2,FALSE)</f>
        <v>#N/A</v>
      </c>
      <c r="X1015" s="168" t="str">
        <f t="shared" si="144"/>
        <v/>
      </c>
      <c r="Y1015" s="168">
        <f t="shared" si="145"/>
        <v>0</v>
      </c>
      <c r="Z1015" s="168">
        <f t="shared" si="142"/>
        <v>0</v>
      </c>
      <c r="AA1015" s="168">
        <f t="shared" si="146"/>
        <v>0</v>
      </c>
      <c r="AB1015" s="168">
        <f t="shared" si="147"/>
        <v>0</v>
      </c>
      <c r="AC1015" s="168">
        <f t="shared" si="148"/>
        <v>0</v>
      </c>
      <c r="AD1015" s="168">
        <f t="shared" si="143"/>
        <v>0</v>
      </c>
      <c r="AE1015" s="168">
        <f t="shared" si="149"/>
        <v>0</v>
      </c>
      <c r="AF1015" s="170">
        <v>8.9</v>
      </c>
      <c r="AI1015" s="1" t="str">
        <f t="shared" si="150"/>
        <v/>
      </c>
      <c r="AN1015" s="1" t="str">
        <f t="shared" si="151"/>
        <v>{}</v>
      </c>
    </row>
    <row r="1016" spans="1:40" ht="26.25" customHeight="1" x14ac:dyDescent="0.25">
      <c r="A1016" s="66"/>
      <c r="B1016" s="67"/>
      <c r="C1016" s="67"/>
      <c r="D1016" s="67"/>
      <c r="E1016" s="95" t="s">
        <v>7565</v>
      </c>
      <c r="F1016" s="68"/>
      <c r="G1016" s="68"/>
      <c r="H1016" s="68"/>
      <c r="I1016" s="124"/>
      <c r="J1016" s="69"/>
      <c r="K1016" s="121"/>
      <c r="L1016" s="71"/>
      <c r="M1016" s="70"/>
      <c r="N1016" s="69"/>
      <c r="O1016" s="69"/>
      <c r="P1016" s="69"/>
      <c r="Q1016" s="73"/>
      <c r="R1016" s="69"/>
      <c r="S1016" s="74"/>
      <c r="T1016" s="69"/>
      <c r="U1016" s="21"/>
      <c r="V1016" s="21"/>
      <c r="W1016" s="20" t="e">
        <f>VLOOKUP(TRIM(X1016),X10:Y219,2,FALSE)</f>
        <v>#N/A</v>
      </c>
      <c r="X1016" s="168" t="str">
        <f t="shared" si="144"/>
        <v/>
      </c>
      <c r="Y1016" s="168">
        <f t="shared" si="145"/>
        <v>0</v>
      </c>
      <c r="Z1016" s="168">
        <f t="shared" si="142"/>
        <v>0</v>
      </c>
      <c r="AA1016" s="168">
        <f t="shared" si="146"/>
        <v>0</v>
      </c>
      <c r="AB1016" s="168">
        <f t="shared" si="147"/>
        <v>0</v>
      </c>
      <c r="AC1016" s="168">
        <f t="shared" si="148"/>
        <v>0</v>
      </c>
      <c r="AD1016" s="168">
        <f t="shared" si="143"/>
        <v>0</v>
      </c>
      <c r="AE1016" s="168">
        <f t="shared" si="149"/>
        <v>0</v>
      </c>
      <c r="AF1016" s="170">
        <v>8.9</v>
      </c>
      <c r="AI1016" s="1" t="str">
        <f t="shared" si="150"/>
        <v/>
      </c>
      <c r="AN1016" s="1" t="str">
        <f t="shared" si="151"/>
        <v>{}</v>
      </c>
    </row>
    <row r="1017" spans="1:40" ht="26.25" customHeight="1" x14ac:dyDescent="0.25">
      <c r="A1017" s="66"/>
      <c r="B1017" s="67"/>
      <c r="C1017" s="67"/>
      <c r="D1017" s="67"/>
      <c r="E1017" s="95" t="s">
        <v>7566</v>
      </c>
      <c r="F1017" s="68"/>
      <c r="G1017" s="68"/>
      <c r="H1017" s="68"/>
      <c r="I1017" s="124"/>
      <c r="J1017" s="69"/>
      <c r="K1017" s="121"/>
      <c r="L1017" s="69"/>
      <c r="M1017" s="121"/>
      <c r="N1017" s="69"/>
      <c r="O1017" s="69"/>
      <c r="P1017" s="69"/>
      <c r="Q1017" s="73"/>
      <c r="R1017" s="69"/>
      <c r="S1017" s="74"/>
      <c r="T1017" s="69"/>
      <c r="U1017" s="21"/>
      <c r="V1017" s="21"/>
      <c r="W1017" s="20" t="e">
        <f>VLOOKUP(TRIM(X1017),X10:Y219,2,FALSE)</f>
        <v>#N/A</v>
      </c>
      <c r="X1017" s="168" t="str">
        <f t="shared" si="144"/>
        <v/>
      </c>
      <c r="Y1017" s="168">
        <f t="shared" si="145"/>
        <v>0</v>
      </c>
      <c r="Z1017" s="168">
        <f t="shared" si="142"/>
        <v>0</v>
      </c>
      <c r="AA1017" s="168">
        <f t="shared" si="146"/>
        <v>0</v>
      </c>
      <c r="AB1017" s="168">
        <f t="shared" si="147"/>
        <v>0</v>
      </c>
      <c r="AC1017" s="168">
        <f t="shared" si="148"/>
        <v>0</v>
      </c>
      <c r="AD1017" s="168">
        <f t="shared" si="143"/>
        <v>0</v>
      </c>
      <c r="AE1017" s="168">
        <f t="shared" si="149"/>
        <v>0</v>
      </c>
      <c r="AF1017" s="170">
        <v>8.14</v>
      </c>
      <c r="AI1017" s="1" t="str">
        <f t="shared" si="150"/>
        <v/>
      </c>
      <c r="AN1017" s="1" t="str">
        <f t="shared" si="151"/>
        <v>{}</v>
      </c>
    </row>
    <row r="1018" spans="1:40" ht="26.25" customHeight="1" x14ac:dyDescent="0.25">
      <c r="A1018" s="66"/>
      <c r="B1018" s="67"/>
      <c r="C1018" s="67"/>
      <c r="D1018" s="67"/>
      <c r="E1018" s="95" t="s">
        <v>7567</v>
      </c>
      <c r="F1018" s="68"/>
      <c r="G1018" s="68"/>
      <c r="H1018" s="68"/>
      <c r="I1018" s="124"/>
      <c r="J1018" s="69"/>
      <c r="K1018" s="121"/>
      <c r="L1018" s="71"/>
      <c r="M1018" s="70"/>
      <c r="N1018" s="69"/>
      <c r="O1018" s="69"/>
      <c r="P1018" s="69"/>
      <c r="Q1018" s="73"/>
      <c r="R1018" s="69"/>
      <c r="S1018" s="74"/>
      <c r="T1018" s="69"/>
      <c r="U1018" s="21"/>
      <c r="V1018" s="21"/>
      <c r="W1018" s="20" t="e">
        <f>VLOOKUP(TRIM(X1018),X10:Y219,2,FALSE)</f>
        <v>#N/A</v>
      </c>
      <c r="X1018" s="168" t="str">
        <f t="shared" si="144"/>
        <v/>
      </c>
      <c r="Y1018" s="168">
        <f t="shared" si="145"/>
        <v>0</v>
      </c>
      <c r="Z1018" s="168">
        <f t="shared" si="142"/>
        <v>0</v>
      </c>
      <c r="AA1018" s="168">
        <f t="shared" si="146"/>
        <v>0</v>
      </c>
      <c r="AB1018" s="168">
        <f t="shared" si="147"/>
        <v>0</v>
      </c>
      <c r="AC1018" s="168">
        <f t="shared" si="148"/>
        <v>0</v>
      </c>
      <c r="AD1018" s="168">
        <f t="shared" si="143"/>
        <v>0</v>
      </c>
      <c r="AE1018" s="168">
        <f t="shared" si="149"/>
        <v>0</v>
      </c>
      <c r="AF1018" s="170">
        <v>8.14</v>
      </c>
      <c r="AI1018" s="1" t="str">
        <f t="shared" si="150"/>
        <v/>
      </c>
      <c r="AN1018" s="1" t="str">
        <f t="shared" si="151"/>
        <v>{}</v>
      </c>
    </row>
    <row r="1019" spans="1:40" ht="26.25" customHeight="1" x14ac:dyDescent="0.25">
      <c r="A1019" s="66"/>
      <c r="B1019" s="67"/>
      <c r="C1019" s="67"/>
      <c r="D1019" s="67"/>
      <c r="E1019" s="95" t="s">
        <v>7568</v>
      </c>
      <c r="F1019" s="68"/>
      <c r="G1019" s="68"/>
      <c r="H1019" s="68"/>
      <c r="I1019" s="124"/>
      <c r="J1019" s="69"/>
      <c r="K1019" s="121"/>
      <c r="L1019" s="69"/>
      <c r="M1019" s="121"/>
      <c r="N1019" s="69"/>
      <c r="O1019" s="69"/>
      <c r="P1019" s="69"/>
      <c r="Q1019" s="73"/>
      <c r="R1019" s="69"/>
      <c r="S1019" s="74"/>
      <c r="T1019" s="69"/>
      <c r="U1019" s="21"/>
      <c r="V1019" s="21"/>
      <c r="W1019" s="20" t="e">
        <f>VLOOKUP(TRIM(X1019),X10:Y219,2,FALSE)</f>
        <v>#N/A</v>
      </c>
      <c r="X1019" s="168" t="str">
        <f t="shared" si="144"/>
        <v/>
      </c>
      <c r="Y1019" s="168">
        <f t="shared" si="145"/>
        <v>0</v>
      </c>
      <c r="Z1019" s="168">
        <f t="shared" si="142"/>
        <v>0</v>
      </c>
      <c r="AA1019" s="168">
        <f t="shared" si="146"/>
        <v>0</v>
      </c>
      <c r="AB1019" s="168">
        <f t="shared" si="147"/>
        <v>0</v>
      </c>
      <c r="AC1019" s="168">
        <f t="shared" si="148"/>
        <v>0</v>
      </c>
      <c r="AD1019" s="168">
        <f t="shared" si="143"/>
        <v>0</v>
      </c>
      <c r="AE1019" s="168">
        <f t="shared" si="149"/>
        <v>0</v>
      </c>
      <c r="AF1019" s="170">
        <v>8.9</v>
      </c>
      <c r="AI1019" s="1" t="str">
        <f t="shared" si="150"/>
        <v/>
      </c>
      <c r="AN1019" s="1" t="str">
        <f t="shared" si="151"/>
        <v>{}</v>
      </c>
    </row>
    <row r="1020" spans="1:40" ht="26.25" customHeight="1" x14ac:dyDescent="0.25">
      <c r="A1020" s="66"/>
      <c r="B1020" s="67"/>
      <c r="C1020" s="67"/>
      <c r="D1020" s="67"/>
      <c r="E1020" s="95" t="s">
        <v>7569</v>
      </c>
      <c r="F1020" s="68"/>
      <c r="G1020" s="68"/>
      <c r="H1020" s="68"/>
      <c r="I1020" s="124"/>
      <c r="J1020" s="69"/>
      <c r="K1020" s="121"/>
      <c r="L1020" s="71"/>
      <c r="M1020" s="70"/>
      <c r="N1020" s="69"/>
      <c r="O1020" s="69"/>
      <c r="P1020" s="69"/>
      <c r="Q1020" s="73"/>
      <c r="R1020" s="69"/>
      <c r="S1020" s="74"/>
      <c r="T1020" s="69"/>
      <c r="U1020" s="21"/>
      <c r="V1020" s="21"/>
      <c r="W1020" s="20" t="e">
        <f>VLOOKUP(TRIM(X1020),X10:Y219,2,FALSE)</f>
        <v>#N/A</v>
      </c>
      <c r="X1020" s="168" t="str">
        <f t="shared" si="144"/>
        <v/>
      </c>
      <c r="Y1020" s="168">
        <f t="shared" si="145"/>
        <v>0</v>
      </c>
      <c r="Z1020" s="168">
        <f t="shared" si="142"/>
        <v>0</v>
      </c>
      <c r="AA1020" s="168">
        <f t="shared" si="146"/>
        <v>0</v>
      </c>
      <c r="AB1020" s="168">
        <f t="shared" si="147"/>
        <v>0</v>
      </c>
      <c r="AC1020" s="168">
        <f t="shared" si="148"/>
        <v>0</v>
      </c>
      <c r="AD1020" s="168">
        <f t="shared" si="143"/>
        <v>0</v>
      </c>
      <c r="AE1020" s="168">
        <f t="shared" si="149"/>
        <v>0</v>
      </c>
      <c r="AF1020" s="170">
        <v>8.4</v>
      </c>
      <c r="AI1020" s="1" t="str">
        <f t="shared" si="150"/>
        <v/>
      </c>
      <c r="AN1020" s="1" t="str">
        <f t="shared" si="151"/>
        <v>{}</v>
      </c>
    </row>
    <row r="1021" spans="1:40" ht="26.25" customHeight="1" x14ac:dyDescent="0.25">
      <c r="A1021" s="66"/>
      <c r="B1021" s="67"/>
      <c r="C1021" s="67"/>
      <c r="D1021" s="67"/>
      <c r="E1021" s="95" t="s">
        <v>7570</v>
      </c>
      <c r="F1021" s="68"/>
      <c r="G1021" s="68"/>
      <c r="H1021" s="68"/>
      <c r="I1021" s="124"/>
      <c r="J1021" s="69"/>
      <c r="K1021" s="121"/>
      <c r="L1021" s="69"/>
      <c r="M1021" s="121"/>
      <c r="N1021" s="69"/>
      <c r="O1021" s="69"/>
      <c r="P1021" s="69"/>
      <c r="Q1021" s="73"/>
      <c r="R1021" s="69"/>
      <c r="S1021" s="74"/>
      <c r="T1021" s="69"/>
      <c r="U1021" s="21"/>
      <c r="V1021" s="21"/>
      <c r="W1021" s="20" t="e">
        <f>VLOOKUP(TRIM(X1021),X10:Y219,2,FALSE)</f>
        <v>#N/A</v>
      </c>
      <c r="X1021" s="168" t="str">
        <f t="shared" si="144"/>
        <v/>
      </c>
      <c r="Y1021" s="168">
        <f t="shared" si="145"/>
        <v>0</v>
      </c>
      <c r="Z1021" s="168">
        <f t="shared" si="142"/>
        <v>0</v>
      </c>
      <c r="AA1021" s="168">
        <f t="shared" si="146"/>
        <v>0</v>
      </c>
      <c r="AB1021" s="168">
        <f t="shared" si="147"/>
        <v>0</v>
      </c>
      <c r="AC1021" s="168">
        <f t="shared" si="148"/>
        <v>0</v>
      </c>
      <c r="AD1021" s="168">
        <f t="shared" si="143"/>
        <v>0</v>
      </c>
      <c r="AE1021" s="168">
        <f t="shared" si="149"/>
        <v>0</v>
      </c>
      <c r="AF1021" s="170">
        <v>8.14</v>
      </c>
      <c r="AI1021" s="1" t="str">
        <f t="shared" si="150"/>
        <v/>
      </c>
      <c r="AN1021" s="1" t="str">
        <f t="shared" si="151"/>
        <v>{}</v>
      </c>
    </row>
    <row r="1022" spans="1:40" ht="26.25" customHeight="1" x14ac:dyDescent="0.25">
      <c r="A1022" s="66"/>
      <c r="B1022" s="67"/>
      <c r="C1022" s="67"/>
      <c r="D1022" s="67"/>
      <c r="E1022" s="95" t="s">
        <v>7571</v>
      </c>
      <c r="F1022" s="68"/>
      <c r="G1022" s="68"/>
      <c r="H1022" s="68"/>
      <c r="I1022" s="124"/>
      <c r="J1022" s="69"/>
      <c r="K1022" s="121"/>
      <c r="L1022" s="71"/>
      <c r="M1022" s="70"/>
      <c r="N1022" s="69"/>
      <c r="O1022" s="69"/>
      <c r="P1022" s="69"/>
      <c r="Q1022" s="73"/>
      <c r="R1022" s="69"/>
      <c r="S1022" s="74"/>
      <c r="T1022" s="69"/>
      <c r="U1022" s="21"/>
      <c r="V1022" s="21"/>
      <c r="W1022" s="20" t="e">
        <f>VLOOKUP(TRIM(X1022),X10:Y219,2,FALSE)</f>
        <v>#N/A</v>
      </c>
      <c r="X1022" s="168" t="str">
        <f t="shared" si="144"/>
        <v/>
      </c>
      <c r="Y1022" s="168">
        <f t="shared" si="145"/>
        <v>0</v>
      </c>
      <c r="Z1022" s="168">
        <f t="shared" si="142"/>
        <v>0</v>
      </c>
      <c r="AA1022" s="168">
        <f t="shared" si="146"/>
        <v>0</v>
      </c>
      <c r="AB1022" s="168">
        <f t="shared" si="147"/>
        <v>0</v>
      </c>
      <c r="AC1022" s="168">
        <f t="shared" si="148"/>
        <v>0</v>
      </c>
      <c r="AD1022" s="168">
        <f t="shared" si="143"/>
        <v>0</v>
      </c>
      <c r="AE1022" s="168">
        <f t="shared" si="149"/>
        <v>0</v>
      </c>
      <c r="AF1022" s="170">
        <v>8.9</v>
      </c>
      <c r="AI1022" s="1" t="str">
        <f t="shared" si="150"/>
        <v/>
      </c>
      <c r="AN1022" s="1" t="str">
        <f t="shared" si="151"/>
        <v>{}</v>
      </c>
    </row>
    <row r="1023" spans="1:40" ht="26.25" customHeight="1" x14ac:dyDescent="0.25">
      <c r="A1023" s="66"/>
      <c r="B1023" s="67"/>
      <c r="C1023" s="67"/>
      <c r="D1023" s="67"/>
      <c r="E1023" s="95" t="s">
        <v>7572</v>
      </c>
      <c r="F1023" s="68"/>
      <c r="G1023" s="68"/>
      <c r="H1023" s="68"/>
      <c r="I1023" s="124"/>
      <c r="J1023" s="69"/>
      <c r="K1023" s="121"/>
      <c r="L1023" s="69"/>
      <c r="M1023" s="121"/>
      <c r="N1023" s="69"/>
      <c r="O1023" s="69"/>
      <c r="P1023" s="69"/>
      <c r="Q1023" s="73"/>
      <c r="R1023" s="69"/>
      <c r="S1023" s="74"/>
      <c r="T1023" s="69"/>
      <c r="U1023" s="21"/>
      <c r="V1023" s="21"/>
      <c r="W1023" s="20" t="e">
        <f>VLOOKUP(TRIM(X1023),X10:Y219,2,FALSE)</f>
        <v>#N/A</v>
      </c>
      <c r="X1023" s="168" t="str">
        <f t="shared" si="144"/>
        <v/>
      </c>
      <c r="Y1023" s="168">
        <f t="shared" si="145"/>
        <v>0</v>
      </c>
      <c r="Z1023" s="168">
        <f t="shared" si="142"/>
        <v>0</v>
      </c>
      <c r="AA1023" s="168">
        <f t="shared" si="146"/>
        <v>0</v>
      </c>
      <c r="AB1023" s="168">
        <f t="shared" si="147"/>
        <v>0</v>
      </c>
      <c r="AC1023" s="168">
        <f t="shared" si="148"/>
        <v>0</v>
      </c>
      <c r="AD1023" s="168">
        <f t="shared" si="143"/>
        <v>0</v>
      </c>
      <c r="AE1023" s="168">
        <f t="shared" si="149"/>
        <v>0</v>
      </c>
      <c r="AF1023" s="170">
        <v>8.14</v>
      </c>
      <c r="AI1023" s="1" t="str">
        <f t="shared" si="150"/>
        <v/>
      </c>
      <c r="AN1023" s="1" t="str">
        <f t="shared" si="151"/>
        <v>{}</v>
      </c>
    </row>
    <row r="1024" spans="1:40" ht="26.25" customHeight="1" x14ac:dyDescent="0.25">
      <c r="A1024" s="66"/>
      <c r="B1024" s="67"/>
      <c r="C1024" s="67"/>
      <c r="D1024" s="67"/>
      <c r="E1024" s="95" t="s">
        <v>7573</v>
      </c>
      <c r="F1024" s="68"/>
      <c r="G1024" s="68"/>
      <c r="H1024" s="68"/>
      <c r="I1024" s="124"/>
      <c r="J1024" s="69"/>
      <c r="K1024" s="121"/>
      <c r="L1024" s="71"/>
      <c r="M1024" s="70"/>
      <c r="N1024" s="69"/>
      <c r="O1024" s="69"/>
      <c r="P1024" s="69"/>
      <c r="Q1024" s="73"/>
      <c r="R1024" s="69"/>
      <c r="S1024" s="74"/>
      <c r="T1024" s="69"/>
      <c r="U1024" s="21"/>
      <c r="V1024" s="21"/>
      <c r="W1024" s="20" t="e">
        <f>VLOOKUP(TRIM(X1024),X10:Y219,2,FALSE)</f>
        <v>#N/A</v>
      </c>
      <c r="X1024" s="168" t="str">
        <f t="shared" si="144"/>
        <v/>
      </c>
      <c r="Y1024" s="168">
        <f t="shared" si="145"/>
        <v>0</v>
      </c>
      <c r="Z1024" s="168">
        <f t="shared" si="142"/>
        <v>0</v>
      </c>
      <c r="AA1024" s="168">
        <f t="shared" si="146"/>
        <v>0</v>
      </c>
      <c r="AB1024" s="168">
        <f t="shared" si="147"/>
        <v>0</v>
      </c>
      <c r="AC1024" s="168">
        <f t="shared" si="148"/>
        <v>0</v>
      </c>
      <c r="AD1024" s="168">
        <f t="shared" si="143"/>
        <v>0</v>
      </c>
      <c r="AE1024" s="168">
        <f t="shared" si="149"/>
        <v>0</v>
      </c>
      <c r="AF1024" s="170"/>
      <c r="AI1024" s="1" t="str">
        <f t="shared" si="150"/>
        <v/>
      </c>
      <c r="AN1024" s="1" t="str">
        <f t="shared" si="151"/>
        <v>{}</v>
      </c>
    </row>
    <row r="1025" spans="1:40" ht="26.25" customHeight="1" x14ac:dyDescent="0.25">
      <c r="A1025" s="66"/>
      <c r="B1025" s="67"/>
      <c r="C1025" s="67"/>
      <c r="D1025" s="67"/>
      <c r="E1025" s="95" t="s">
        <v>7574</v>
      </c>
      <c r="F1025" s="68"/>
      <c r="G1025" s="68"/>
      <c r="H1025" s="68"/>
      <c r="I1025" s="124"/>
      <c r="J1025" s="69"/>
      <c r="K1025" s="121"/>
      <c r="L1025" s="69"/>
      <c r="M1025" s="121"/>
      <c r="N1025" s="69"/>
      <c r="O1025" s="69"/>
      <c r="P1025" s="69"/>
      <c r="Q1025" s="73"/>
      <c r="R1025" s="69"/>
      <c r="S1025" s="74"/>
      <c r="T1025" s="69"/>
      <c r="U1025" s="21"/>
      <c r="V1025" s="21"/>
      <c r="W1025" s="20" t="e">
        <f>VLOOKUP(TRIM(X1025),X10:Y219,2,FALSE)</f>
        <v>#N/A</v>
      </c>
      <c r="X1025" s="168" t="str">
        <f t="shared" si="144"/>
        <v/>
      </c>
      <c r="Y1025" s="168">
        <f t="shared" si="145"/>
        <v>0</v>
      </c>
      <c r="Z1025" s="168">
        <f t="shared" si="142"/>
        <v>0</v>
      </c>
      <c r="AA1025" s="168">
        <f t="shared" si="146"/>
        <v>0</v>
      </c>
      <c r="AB1025" s="168">
        <f t="shared" si="147"/>
        <v>0</v>
      </c>
      <c r="AC1025" s="168">
        <f t="shared" si="148"/>
        <v>0</v>
      </c>
      <c r="AD1025" s="168">
        <f t="shared" si="143"/>
        <v>0</v>
      </c>
      <c r="AE1025" s="168">
        <f t="shared" si="149"/>
        <v>0</v>
      </c>
      <c r="AF1025" s="170"/>
      <c r="AI1025" s="1" t="str">
        <f t="shared" si="150"/>
        <v/>
      </c>
      <c r="AN1025" s="1" t="str">
        <f t="shared" si="151"/>
        <v>{}</v>
      </c>
    </row>
    <row r="1026" spans="1:40" ht="26.25" customHeight="1" x14ac:dyDescent="0.25">
      <c r="A1026" s="66"/>
      <c r="B1026" s="67"/>
      <c r="C1026" s="67"/>
      <c r="D1026" s="67"/>
      <c r="E1026" s="95" t="s">
        <v>7575</v>
      </c>
      <c r="F1026" s="68"/>
      <c r="G1026" s="68"/>
      <c r="H1026" s="68"/>
      <c r="I1026" s="124"/>
      <c r="J1026" s="69"/>
      <c r="K1026" s="121"/>
      <c r="L1026" s="71"/>
      <c r="M1026" s="70"/>
      <c r="N1026" s="69"/>
      <c r="O1026" s="69"/>
      <c r="P1026" s="69"/>
      <c r="Q1026" s="73"/>
      <c r="R1026" s="69"/>
      <c r="S1026" s="74"/>
      <c r="T1026" s="69"/>
      <c r="U1026" s="21"/>
      <c r="V1026" s="21"/>
      <c r="W1026" s="20" t="e">
        <f>VLOOKUP(TRIM(X1026),X10:Y219,2,FALSE)</f>
        <v>#N/A</v>
      </c>
      <c r="X1026" s="168" t="str">
        <f t="shared" si="144"/>
        <v/>
      </c>
      <c r="Y1026" s="168">
        <f t="shared" si="145"/>
        <v>0</v>
      </c>
      <c r="Z1026" s="168">
        <f t="shared" si="142"/>
        <v>0</v>
      </c>
      <c r="AA1026" s="168">
        <f t="shared" si="146"/>
        <v>0</v>
      </c>
      <c r="AB1026" s="168">
        <f t="shared" si="147"/>
        <v>0</v>
      </c>
      <c r="AC1026" s="168">
        <f t="shared" si="148"/>
        <v>0</v>
      </c>
      <c r="AD1026" s="168">
        <f t="shared" si="143"/>
        <v>0</v>
      </c>
      <c r="AE1026" s="168">
        <f t="shared" si="149"/>
        <v>0</v>
      </c>
      <c r="AF1026" s="170"/>
      <c r="AI1026" s="1" t="str">
        <f t="shared" si="150"/>
        <v/>
      </c>
      <c r="AN1026" s="1" t="str">
        <f t="shared" si="151"/>
        <v>{}</v>
      </c>
    </row>
    <row r="1027" spans="1:40" ht="26.25" customHeight="1" x14ac:dyDescent="0.25">
      <c r="A1027" s="66"/>
      <c r="B1027" s="67"/>
      <c r="C1027" s="67"/>
      <c r="D1027" s="67"/>
      <c r="E1027" s="95" t="s">
        <v>7576</v>
      </c>
      <c r="F1027" s="68"/>
      <c r="G1027" s="68"/>
      <c r="H1027" s="68"/>
      <c r="I1027" s="124"/>
      <c r="J1027" s="69"/>
      <c r="K1027" s="121"/>
      <c r="L1027" s="69"/>
      <c r="M1027" s="121"/>
      <c r="N1027" s="69"/>
      <c r="O1027" s="69"/>
      <c r="P1027" s="69"/>
      <c r="Q1027" s="73"/>
      <c r="R1027" s="69"/>
      <c r="S1027" s="74"/>
      <c r="T1027" s="69"/>
      <c r="U1027" s="21"/>
      <c r="V1027" s="21"/>
      <c r="W1027" s="20" t="e">
        <f>VLOOKUP(TRIM(X1027),X10:Y219,2,FALSE)</f>
        <v>#N/A</v>
      </c>
      <c r="X1027" s="168" t="str">
        <f t="shared" si="144"/>
        <v/>
      </c>
      <c r="Y1027" s="168">
        <f t="shared" si="145"/>
        <v>0</v>
      </c>
      <c r="Z1027" s="168">
        <f t="shared" si="142"/>
        <v>0</v>
      </c>
      <c r="AA1027" s="168">
        <f t="shared" si="146"/>
        <v>0</v>
      </c>
      <c r="AB1027" s="168">
        <f t="shared" si="147"/>
        <v>0</v>
      </c>
      <c r="AC1027" s="168">
        <f t="shared" si="148"/>
        <v>0</v>
      </c>
      <c r="AD1027" s="168">
        <f t="shared" si="143"/>
        <v>0</v>
      </c>
      <c r="AE1027" s="168">
        <f t="shared" si="149"/>
        <v>0</v>
      </c>
      <c r="AF1027" s="170"/>
      <c r="AI1027" s="1" t="str">
        <f t="shared" si="150"/>
        <v/>
      </c>
      <c r="AN1027" s="1" t="str">
        <f t="shared" si="151"/>
        <v>{}</v>
      </c>
    </row>
    <row r="1028" spans="1:40" ht="26.25" customHeight="1" x14ac:dyDescent="0.25">
      <c r="A1028" s="66"/>
      <c r="B1028" s="67"/>
      <c r="C1028" s="67"/>
      <c r="D1028" s="67"/>
      <c r="E1028" s="95" t="s">
        <v>7577</v>
      </c>
      <c r="F1028" s="68"/>
      <c r="G1028" s="68"/>
      <c r="H1028" s="68"/>
      <c r="I1028" s="124"/>
      <c r="J1028" s="69"/>
      <c r="K1028" s="121"/>
      <c r="L1028" s="71"/>
      <c r="M1028" s="70"/>
      <c r="N1028" s="69"/>
      <c r="O1028" s="69"/>
      <c r="P1028" s="69"/>
      <c r="Q1028" s="73"/>
      <c r="R1028" s="69"/>
      <c r="S1028" s="74"/>
      <c r="T1028" s="69"/>
      <c r="U1028" s="21"/>
      <c r="V1028" s="21"/>
      <c r="W1028" s="20" t="e">
        <f>VLOOKUP(TRIM(X1028),X10:Y219,2,FALSE)</f>
        <v>#N/A</v>
      </c>
      <c r="X1028" s="168" t="str">
        <f t="shared" si="144"/>
        <v/>
      </c>
      <c r="Y1028" s="168">
        <f t="shared" si="145"/>
        <v>0</v>
      </c>
      <c r="Z1028" s="168">
        <f t="shared" si="142"/>
        <v>0</v>
      </c>
      <c r="AA1028" s="168">
        <f t="shared" si="146"/>
        <v>0</v>
      </c>
      <c r="AB1028" s="168">
        <f t="shared" si="147"/>
        <v>0</v>
      </c>
      <c r="AC1028" s="168">
        <f t="shared" si="148"/>
        <v>0</v>
      </c>
      <c r="AD1028" s="168">
        <f t="shared" si="143"/>
        <v>0</v>
      </c>
      <c r="AE1028" s="168">
        <f t="shared" si="149"/>
        <v>0</v>
      </c>
      <c r="AF1028" s="170"/>
      <c r="AI1028" s="1" t="str">
        <f t="shared" si="150"/>
        <v/>
      </c>
      <c r="AN1028" s="1" t="str">
        <f t="shared" si="151"/>
        <v>{}</v>
      </c>
    </row>
    <row r="1029" spans="1:40" ht="26.25" customHeight="1" x14ac:dyDescent="0.25">
      <c r="A1029" s="66"/>
      <c r="B1029" s="67"/>
      <c r="C1029" s="67"/>
      <c r="D1029" s="67"/>
      <c r="E1029" s="95" t="s">
        <v>7578</v>
      </c>
      <c r="F1029" s="68"/>
      <c r="G1029" s="68"/>
      <c r="H1029" s="68"/>
      <c r="I1029" s="124"/>
      <c r="J1029" s="69"/>
      <c r="K1029" s="121"/>
      <c r="L1029" s="69"/>
      <c r="M1029" s="121"/>
      <c r="N1029" s="69"/>
      <c r="O1029" s="69"/>
      <c r="P1029" s="69"/>
      <c r="Q1029" s="73"/>
      <c r="R1029" s="69"/>
      <c r="S1029" s="74"/>
      <c r="T1029" s="69"/>
      <c r="U1029" s="21"/>
      <c r="V1029" s="21"/>
      <c r="W1029" s="20" t="e">
        <f>VLOOKUP(TRIM(X1029),X10:Y219,2,FALSE)</f>
        <v>#N/A</v>
      </c>
      <c r="X1029" s="168" t="str">
        <f t="shared" si="144"/>
        <v/>
      </c>
      <c r="Y1029" s="168">
        <f t="shared" si="145"/>
        <v>0</v>
      </c>
      <c r="Z1029" s="168">
        <f t="shared" si="142"/>
        <v>0</v>
      </c>
      <c r="AA1029" s="168">
        <f t="shared" si="146"/>
        <v>0</v>
      </c>
      <c r="AB1029" s="168">
        <f t="shared" si="147"/>
        <v>0</v>
      </c>
      <c r="AC1029" s="168">
        <f t="shared" si="148"/>
        <v>0</v>
      </c>
      <c r="AD1029" s="168">
        <f t="shared" si="143"/>
        <v>0</v>
      </c>
      <c r="AE1029" s="168">
        <f t="shared" si="149"/>
        <v>0</v>
      </c>
      <c r="AF1029" s="170"/>
      <c r="AI1029" s="1" t="str">
        <f t="shared" si="150"/>
        <v/>
      </c>
      <c r="AN1029" s="1" t="str">
        <f t="shared" si="151"/>
        <v>{}</v>
      </c>
    </row>
    <row r="1030" spans="1:40" ht="26.25" customHeight="1" x14ac:dyDescent="0.25">
      <c r="A1030" s="66"/>
      <c r="B1030" s="67"/>
      <c r="C1030" s="67"/>
      <c r="D1030" s="67"/>
      <c r="E1030" s="95" t="s">
        <v>7579</v>
      </c>
      <c r="F1030" s="68"/>
      <c r="G1030" s="68"/>
      <c r="H1030" s="68"/>
      <c r="I1030" s="124"/>
      <c r="J1030" s="69"/>
      <c r="K1030" s="121"/>
      <c r="L1030" s="71"/>
      <c r="M1030" s="70"/>
      <c r="N1030" s="69"/>
      <c r="O1030" s="69"/>
      <c r="P1030" s="69"/>
      <c r="Q1030" s="73"/>
      <c r="R1030" s="69"/>
      <c r="S1030" s="74"/>
      <c r="T1030" s="69"/>
      <c r="U1030" s="21"/>
      <c r="V1030" s="21"/>
      <c r="W1030" s="20" t="e">
        <f>VLOOKUP(TRIM(X1030),X10:Y219,2,FALSE)</f>
        <v>#N/A</v>
      </c>
      <c r="X1030" s="168" t="str">
        <f t="shared" si="144"/>
        <v/>
      </c>
      <c r="Y1030" s="168">
        <f t="shared" si="145"/>
        <v>0</v>
      </c>
      <c r="Z1030" s="168">
        <f t="shared" si="142"/>
        <v>0</v>
      </c>
      <c r="AA1030" s="168">
        <f t="shared" si="146"/>
        <v>0</v>
      </c>
      <c r="AB1030" s="168">
        <f t="shared" si="147"/>
        <v>0</v>
      </c>
      <c r="AC1030" s="168">
        <f t="shared" si="148"/>
        <v>0</v>
      </c>
      <c r="AD1030" s="168">
        <f t="shared" si="143"/>
        <v>0</v>
      </c>
      <c r="AE1030" s="168">
        <f t="shared" si="149"/>
        <v>0</v>
      </c>
      <c r="AF1030" s="170"/>
      <c r="AI1030" s="1" t="str">
        <f t="shared" si="150"/>
        <v/>
      </c>
      <c r="AN1030" s="1" t="str">
        <f t="shared" si="151"/>
        <v>{}</v>
      </c>
    </row>
    <row r="1031" spans="1:40" ht="26.25" customHeight="1" x14ac:dyDescent="0.25">
      <c r="A1031" s="66"/>
      <c r="B1031" s="67"/>
      <c r="C1031" s="67"/>
      <c r="D1031" s="67"/>
      <c r="E1031" s="95" t="s">
        <v>7580</v>
      </c>
      <c r="F1031" s="68"/>
      <c r="G1031" s="68"/>
      <c r="H1031" s="68"/>
      <c r="I1031" s="124"/>
      <c r="J1031" s="69"/>
      <c r="K1031" s="121"/>
      <c r="L1031" s="69"/>
      <c r="M1031" s="121"/>
      <c r="N1031" s="69"/>
      <c r="O1031" s="69"/>
      <c r="P1031" s="69"/>
      <c r="Q1031" s="73"/>
      <c r="R1031" s="69"/>
      <c r="S1031" s="74"/>
      <c r="T1031" s="69"/>
      <c r="U1031" s="21"/>
      <c r="V1031" s="21"/>
      <c r="W1031" s="20" t="e">
        <f>VLOOKUP(TRIM(X1031),X10:Y219,2,FALSE)</f>
        <v>#N/A</v>
      </c>
      <c r="X1031" s="168" t="str">
        <f t="shared" si="144"/>
        <v/>
      </c>
      <c r="Y1031" s="168">
        <f t="shared" si="145"/>
        <v>0</v>
      </c>
      <c r="Z1031" s="168">
        <f t="shared" si="142"/>
        <v>0</v>
      </c>
      <c r="AA1031" s="168">
        <f t="shared" si="146"/>
        <v>0</v>
      </c>
      <c r="AB1031" s="168">
        <f t="shared" si="147"/>
        <v>0</v>
      </c>
      <c r="AC1031" s="168">
        <f t="shared" si="148"/>
        <v>0</v>
      </c>
      <c r="AD1031" s="168">
        <f t="shared" si="143"/>
        <v>0</v>
      </c>
      <c r="AE1031" s="168">
        <f t="shared" si="149"/>
        <v>0</v>
      </c>
      <c r="AF1031" s="170"/>
      <c r="AI1031" s="1" t="str">
        <f t="shared" si="150"/>
        <v/>
      </c>
      <c r="AN1031" s="1" t="str">
        <f t="shared" si="151"/>
        <v>{}</v>
      </c>
    </row>
    <row r="1032" spans="1:40" ht="26.25" customHeight="1" x14ac:dyDescent="0.25">
      <c r="A1032" s="66"/>
      <c r="B1032" s="67"/>
      <c r="C1032" s="67"/>
      <c r="D1032" s="67"/>
      <c r="E1032" s="95" t="s">
        <v>7581</v>
      </c>
      <c r="F1032" s="68"/>
      <c r="G1032" s="68"/>
      <c r="H1032" s="68"/>
      <c r="I1032" s="124"/>
      <c r="J1032" s="69"/>
      <c r="K1032" s="121"/>
      <c r="L1032" s="71"/>
      <c r="M1032" s="70"/>
      <c r="N1032" s="69"/>
      <c r="O1032" s="69"/>
      <c r="P1032" s="69"/>
      <c r="Q1032" s="73"/>
      <c r="R1032" s="69"/>
      <c r="S1032" s="74"/>
      <c r="T1032" s="69"/>
      <c r="U1032" s="21"/>
      <c r="V1032" s="21"/>
      <c r="W1032" s="20" t="e">
        <f>VLOOKUP(TRIM(X1032),X10:Y219,2,FALSE)</f>
        <v>#N/A</v>
      </c>
      <c r="X1032" s="168" t="str">
        <f t="shared" si="144"/>
        <v/>
      </c>
      <c r="Y1032" s="168">
        <f t="shared" si="145"/>
        <v>0</v>
      </c>
      <c r="Z1032" s="168">
        <f t="shared" si="142"/>
        <v>0</v>
      </c>
      <c r="AA1032" s="168">
        <f t="shared" si="146"/>
        <v>0</v>
      </c>
      <c r="AB1032" s="168">
        <f t="shared" si="147"/>
        <v>0</v>
      </c>
      <c r="AC1032" s="168">
        <f t="shared" si="148"/>
        <v>0</v>
      </c>
      <c r="AD1032" s="168">
        <f t="shared" si="143"/>
        <v>0</v>
      </c>
      <c r="AE1032" s="168">
        <f t="shared" si="149"/>
        <v>0</v>
      </c>
      <c r="AF1032" s="170"/>
      <c r="AI1032" s="1" t="str">
        <f t="shared" si="150"/>
        <v/>
      </c>
      <c r="AN1032" s="1" t="str">
        <f t="shared" si="151"/>
        <v>{}</v>
      </c>
    </row>
    <row r="1033" spans="1:40" ht="26.25" customHeight="1" x14ac:dyDescent="0.25">
      <c r="A1033" s="66"/>
      <c r="B1033" s="67"/>
      <c r="C1033" s="67"/>
      <c r="D1033" s="67"/>
      <c r="E1033" s="95" t="s">
        <v>7582</v>
      </c>
      <c r="F1033" s="68"/>
      <c r="G1033" s="68"/>
      <c r="H1033" s="68"/>
      <c r="I1033" s="124"/>
      <c r="J1033" s="69"/>
      <c r="K1033" s="121"/>
      <c r="L1033" s="69"/>
      <c r="M1033" s="121"/>
      <c r="N1033" s="69"/>
      <c r="O1033" s="69"/>
      <c r="P1033" s="69"/>
      <c r="Q1033" s="73"/>
      <c r="R1033" s="69"/>
      <c r="S1033" s="74"/>
      <c r="T1033" s="69"/>
      <c r="U1033" s="21"/>
      <c r="V1033" s="21"/>
      <c r="W1033" s="20" t="e">
        <f>VLOOKUP(TRIM(X1033),X10:Y219,2,FALSE)</f>
        <v>#N/A</v>
      </c>
      <c r="X1033" s="168" t="str">
        <f t="shared" si="144"/>
        <v/>
      </c>
      <c r="Y1033" s="168">
        <f t="shared" si="145"/>
        <v>0</v>
      </c>
      <c r="Z1033" s="168">
        <f t="shared" si="142"/>
        <v>0</v>
      </c>
      <c r="AA1033" s="168">
        <f t="shared" si="146"/>
        <v>0</v>
      </c>
      <c r="AB1033" s="168">
        <f t="shared" si="147"/>
        <v>0</v>
      </c>
      <c r="AC1033" s="168">
        <f t="shared" si="148"/>
        <v>0</v>
      </c>
      <c r="AD1033" s="168">
        <f t="shared" si="143"/>
        <v>0</v>
      </c>
      <c r="AE1033" s="168">
        <f t="shared" si="149"/>
        <v>0</v>
      </c>
      <c r="AF1033" s="170"/>
      <c r="AI1033" s="1" t="str">
        <f t="shared" si="150"/>
        <v/>
      </c>
      <c r="AN1033" s="1" t="str">
        <f t="shared" si="151"/>
        <v>{}</v>
      </c>
    </row>
    <row r="1034" spans="1:40" ht="26.25" customHeight="1" x14ac:dyDescent="0.25">
      <c r="A1034" s="66"/>
      <c r="B1034" s="67"/>
      <c r="C1034" s="67"/>
      <c r="D1034" s="67"/>
      <c r="E1034" s="95" t="s">
        <v>7583</v>
      </c>
      <c r="F1034" s="68"/>
      <c r="G1034" s="68"/>
      <c r="H1034" s="68"/>
      <c r="I1034" s="124"/>
      <c r="J1034" s="69"/>
      <c r="K1034" s="121"/>
      <c r="L1034" s="71"/>
      <c r="M1034" s="70"/>
      <c r="N1034" s="69"/>
      <c r="O1034" s="69"/>
      <c r="P1034" s="69"/>
      <c r="Q1034" s="73"/>
      <c r="R1034" s="69"/>
      <c r="S1034" s="74"/>
      <c r="T1034" s="69"/>
      <c r="U1034" s="21"/>
      <c r="V1034" s="21"/>
      <c r="W1034" s="20" t="e">
        <f>VLOOKUP(TRIM(X1034),X10:Y219,2,FALSE)</f>
        <v>#N/A</v>
      </c>
      <c r="X1034" s="168" t="str">
        <f t="shared" si="144"/>
        <v/>
      </c>
      <c r="Y1034" s="168">
        <f t="shared" si="145"/>
        <v>0</v>
      </c>
      <c r="Z1034" s="168">
        <f t="shared" si="142"/>
        <v>0</v>
      </c>
      <c r="AA1034" s="168">
        <f t="shared" si="146"/>
        <v>0</v>
      </c>
      <c r="AB1034" s="168">
        <f t="shared" si="147"/>
        <v>0</v>
      </c>
      <c r="AC1034" s="168">
        <f t="shared" si="148"/>
        <v>0</v>
      </c>
      <c r="AD1034" s="168">
        <f t="shared" si="143"/>
        <v>0</v>
      </c>
      <c r="AE1034" s="168">
        <f t="shared" si="149"/>
        <v>0</v>
      </c>
      <c r="AF1034" s="170"/>
      <c r="AI1034" s="1" t="str">
        <f t="shared" si="150"/>
        <v/>
      </c>
      <c r="AN1034" s="1" t="str">
        <f t="shared" si="151"/>
        <v>{}</v>
      </c>
    </row>
    <row r="1035" spans="1:40" ht="26.25" customHeight="1" x14ac:dyDescent="0.25">
      <c r="A1035" s="66"/>
      <c r="B1035" s="67"/>
      <c r="C1035" s="67"/>
      <c r="D1035" s="67"/>
      <c r="E1035" s="95" t="s">
        <v>7584</v>
      </c>
      <c r="F1035" s="68"/>
      <c r="G1035" s="68"/>
      <c r="H1035" s="68"/>
      <c r="I1035" s="124"/>
      <c r="J1035" s="69"/>
      <c r="K1035" s="121"/>
      <c r="L1035" s="69"/>
      <c r="M1035" s="121"/>
      <c r="N1035" s="69"/>
      <c r="O1035" s="69"/>
      <c r="P1035" s="69"/>
      <c r="Q1035" s="73"/>
      <c r="R1035" s="69"/>
      <c r="S1035" s="74"/>
      <c r="T1035" s="69"/>
      <c r="U1035" s="21"/>
      <c r="V1035" s="21"/>
      <c r="W1035" s="20" t="e">
        <f>VLOOKUP(TRIM(X1035),X10:Y219,2,FALSE)</f>
        <v>#N/A</v>
      </c>
      <c r="X1035" s="168" t="str">
        <f t="shared" si="144"/>
        <v/>
      </c>
      <c r="Y1035" s="168">
        <f t="shared" si="145"/>
        <v>0</v>
      </c>
      <c r="Z1035" s="168">
        <f t="shared" si="142"/>
        <v>0</v>
      </c>
      <c r="AA1035" s="168">
        <f t="shared" si="146"/>
        <v>0</v>
      </c>
      <c r="AB1035" s="168">
        <f t="shared" si="147"/>
        <v>0</v>
      </c>
      <c r="AC1035" s="168">
        <f t="shared" si="148"/>
        <v>0</v>
      </c>
      <c r="AD1035" s="168">
        <f t="shared" si="143"/>
        <v>0</v>
      </c>
      <c r="AE1035" s="168">
        <f t="shared" si="149"/>
        <v>0</v>
      </c>
      <c r="AF1035" s="170"/>
      <c r="AI1035" s="1" t="str">
        <f t="shared" si="150"/>
        <v/>
      </c>
      <c r="AN1035" s="1" t="str">
        <f t="shared" si="151"/>
        <v>{}</v>
      </c>
    </row>
    <row r="1036" spans="1:40" ht="26.25" customHeight="1" x14ac:dyDescent="0.25">
      <c r="A1036" s="66"/>
      <c r="B1036" s="67"/>
      <c r="C1036" s="67"/>
      <c r="D1036" s="67"/>
      <c r="E1036" s="95" t="s">
        <v>7585</v>
      </c>
      <c r="F1036" s="68"/>
      <c r="G1036" s="68"/>
      <c r="H1036" s="68"/>
      <c r="I1036" s="124"/>
      <c r="J1036" s="69"/>
      <c r="K1036" s="121"/>
      <c r="L1036" s="71"/>
      <c r="M1036" s="70"/>
      <c r="N1036" s="69"/>
      <c r="O1036" s="69"/>
      <c r="P1036" s="69"/>
      <c r="Q1036" s="73"/>
      <c r="R1036" s="69"/>
      <c r="S1036" s="74"/>
      <c r="T1036" s="69"/>
      <c r="U1036" s="21"/>
      <c r="V1036" s="21"/>
      <c r="W1036" s="20" t="e">
        <f>VLOOKUP(TRIM(X1036),X10:Y219,2,FALSE)</f>
        <v>#N/A</v>
      </c>
      <c r="X1036" s="168" t="str">
        <f t="shared" si="144"/>
        <v/>
      </c>
      <c r="Y1036" s="168">
        <f t="shared" si="145"/>
        <v>0</v>
      </c>
      <c r="Z1036" s="168">
        <f t="shared" si="142"/>
        <v>0</v>
      </c>
      <c r="AA1036" s="168">
        <f t="shared" si="146"/>
        <v>0</v>
      </c>
      <c r="AB1036" s="168">
        <f t="shared" si="147"/>
        <v>0</v>
      </c>
      <c r="AC1036" s="168">
        <f t="shared" si="148"/>
        <v>0</v>
      </c>
      <c r="AD1036" s="168">
        <f t="shared" si="143"/>
        <v>0</v>
      </c>
      <c r="AE1036" s="168">
        <f t="shared" si="149"/>
        <v>0</v>
      </c>
      <c r="AF1036" s="170"/>
      <c r="AI1036" s="1" t="str">
        <f t="shared" si="150"/>
        <v/>
      </c>
      <c r="AN1036" s="1" t="str">
        <f t="shared" si="151"/>
        <v>{}</v>
      </c>
    </row>
    <row r="1037" spans="1:40" ht="26.25" customHeight="1" x14ac:dyDescent="0.25">
      <c r="A1037" s="66"/>
      <c r="B1037" s="67"/>
      <c r="C1037" s="67"/>
      <c r="D1037" s="67"/>
      <c r="E1037" s="95" t="s">
        <v>7586</v>
      </c>
      <c r="F1037" s="68"/>
      <c r="G1037" s="68"/>
      <c r="H1037" s="68"/>
      <c r="I1037" s="124"/>
      <c r="J1037" s="69"/>
      <c r="K1037" s="121"/>
      <c r="L1037" s="69"/>
      <c r="M1037" s="121"/>
      <c r="N1037" s="69"/>
      <c r="O1037" s="69"/>
      <c r="P1037" s="69"/>
      <c r="Q1037" s="73"/>
      <c r="R1037" s="69"/>
      <c r="S1037" s="74"/>
      <c r="T1037" s="69"/>
      <c r="U1037" s="21"/>
      <c r="V1037" s="21"/>
      <c r="W1037" s="20" t="e">
        <f>VLOOKUP(TRIM(X1037),X10:Y219,2,FALSE)</f>
        <v>#N/A</v>
      </c>
      <c r="X1037" s="168" t="str">
        <f t="shared" si="144"/>
        <v/>
      </c>
      <c r="Y1037" s="168">
        <f t="shared" si="145"/>
        <v>0</v>
      </c>
      <c r="Z1037" s="168">
        <f t="shared" si="142"/>
        <v>0</v>
      </c>
      <c r="AA1037" s="168">
        <f t="shared" si="146"/>
        <v>0</v>
      </c>
      <c r="AB1037" s="168">
        <f t="shared" si="147"/>
        <v>0</v>
      </c>
      <c r="AC1037" s="168">
        <f t="shared" si="148"/>
        <v>0</v>
      </c>
      <c r="AD1037" s="168">
        <f t="shared" si="143"/>
        <v>0</v>
      </c>
      <c r="AE1037" s="168">
        <f t="shared" si="149"/>
        <v>0</v>
      </c>
      <c r="AF1037" s="170"/>
      <c r="AI1037" s="1" t="str">
        <f t="shared" si="150"/>
        <v/>
      </c>
      <c r="AN1037" s="1" t="str">
        <f t="shared" si="151"/>
        <v>{}</v>
      </c>
    </row>
    <row r="1038" spans="1:40" ht="26.25" customHeight="1" x14ac:dyDescent="0.25">
      <c r="A1038" s="66"/>
      <c r="B1038" s="67"/>
      <c r="C1038" s="67"/>
      <c r="D1038" s="67"/>
      <c r="E1038" s="95" t="s">
        <v>7587</v>
      </c>
      <c r="F1038" s="68"/>
      <c r="G1038" s="68"/>
      <c r="H1038" s="68"/>
      <c r="I1038" s="124"/>
      <c r="J1038" s="69"/>
      <c r="K1038" s="121"/>
      <c r="L1038" s="71"/>
      <c r="M1038" s="70"/>
      <c r="N1038" s="69"/>
      <c r="O1038" s="69"/>
      <c r="P1038" s="69"/>
      <c r="Q1038" s="73"/>
      <c r="R1038" s="69"/>
      <c r="S1038" s="74"/>
      <c r="T1038" s="69"/>
      <c r="U1038" s="21"/>
      <c r="V1038" s="21"/>
      <c r="W1038" s="20" t="e">
        <f>VLOOKUP(TRIM(X1038),X10:Y219,2,FALSE)</f>
        <v>#N/A</v>
      </c>
      <c r="X1038" s="168" t="str">
        <f t="shared" si="144"/>
        <v/>
      </c>
      <c r="Y1038" s="168">
        <f t="shared" si="145"/>
        <v>0</v>
      </c>
      <c r="Z1038" s="168">
        <f t="shared" si="142"/>
        <v>0</v>
      </c>
      <c r="AA1038" s="168">
        <f t="shared" si="146"/>
        <v>0</v>
      </c>
      <c r="AB1038" s="168">
        <f t="shared" si="147"/>
        <v>0</v>
      </c>
      <c r="AC1038" s="168">
        <f t="shared" si="148"/>
        <v>0</v>
      </c>
      <c r="AD1038" s="168">
        <f t="shared" si="143"/>
        <v>0</v>
      </c>
      <c r="AE1038" s="168">
        <f t="shared" si="149"/>
        <v>0</v>
      </c>
      <c r="AF1038" s="170"/>
      <c r="AI1038" s="1" t="str">
        <f t="shared" si="150"/>
        <v/>
      </c>
      <c r="AN1038" s="1" t="str">
        <f t="shared" si="151"/>
        <v>{}</v>
      </c>
    </row>
    <row r="1039" spans="1:40" ht="26.25" customHeight="1" x14ac:dyDescent="0.25">
      <c r="A1039" s="66"/>
      <c r="B1039" s="67"/>
      <c r="C1039" s="67"/>
      <c r="D1039" s="67"/>
      <c r="E1039" s="95" t="s">
        <v>7588</v>
      </c>
      <c r="F1039" s="68"/>
      <c r="G1039" s="68"/>
      <c r="H1039" s="68"/>
      <c r="I1039" s="124"/>
      <c r="J1039" s="69"/>
      <c r="K1039" s="121"/>
      <c r="L1039" s="69"/>
      <c r="M1039" s="121"/>
      <c r="N1039" s="69"/>
      <c r="O1039" s="69"/>
      <c r="P1039" s="69"/>
      <c r="Q1039" s="73"/>
      <c r="R1039" s="69"/>
      <c r="S1039" s="74"/>
      <c r="T1039" s="69"/>
      <c r="U1039" s="21"/>
      <c r="V1039" s="21"/>
      <c r="W1039" s="20" t="e">
        <f>VLOOKUP(TRIM(X1039),X10:Y219,2,FALSE)</f>
        <v>#N/A</v>
      </c>
      <c r="X1039" s="168" t="str">
        <f t="shared" si="144"/>
        <v/>
      </c>
      <c r="Y1039" s="168">
        <f t="shared" si="145"/>
        <v>0</v>
      </c>
      <c r="Z1039" s="168">
        <f t="shared" si="142"/>
        <v>0</v>
      </c>
      <c r="AA1039" s="168">
        <f t="shared" si="146"/>
        <v>0</v>
      </c>
      <c r="AB1039" s="168">
        <f t="shared" si="147"/>
        <v>0</v>
      </c>
      <c r="AC1039" s="168">
        <f t="shared" si="148"/>
        <v>0</v>
      </c>
      <c r="AD1039" s="168">
        <f t="shared" si="143"/>
        <v>0</v>
      </c>
      <c r="AE1039" s="168">
        <f t="shared" si="149"/>
        <v>0</v>
      </c>
      <c r="AF1039" s="170"/>
      <c r="AI1039" s="1" t="str">
        <f t="shared" si="150"/>
        <v/>
      </c>
      <c r="AN1039" s="1" t="str">
        <f t="shared" si="151"/>
        <v>{}</v>
      </c>
    </row>
    <row r="1040" spans="1:40" ht="26.25" customHeight="1" x14ac:dyDescent="0.25">
      <c r="A1040" s="66"/>
      <c r="B1040" s="67"/>
      <c r="C1040" s="67"/>
      <c r="D1040" s="67"/>
      <c r="E1040" s="95" t="s">
        <v>7589</v>
      </c>
      <c r="F1040" s="68"/>
      <c r="G1040" s="68"/>
      <c r="H1040" s="68"/>
      <c r="I1040" s="124"/>
      <c r="J1040" s="69"/>
      <c r="K1040" s="121"/>
      <c r="L1040" s="71"/>
      <c r="M1040" s="70"/>
      <c r="N1040" s="69"/>
      <c r="O1040" s="69"/>
      <c r="P1040" s="69"/>
      <c r="Q1040" s="73"/>
      <c r="R1040" s="69"/>
      <c r="S1040" s="74"/>
      <c r="T1040" s="69"/>
      <c r="U1040" s="21"/>
      <c r="V1040" s="21"/>
      <c r="W1040" s="20" t="e">
        <f>VLOOKUP(TRIM(X1040),X10:Y219,2,FALSE)</f>
        <v>#N/A</v>
      </c>
      <c r="X1040" s="168" t="str">
        <f t="shared" si="144"/>
        <v/>
      </c>
      <c r="Y1040" s="168">
        <f t="shared" si="145"/>
        <v>0</v>
      </c>
      <c r="Z1040" s="168">
        <f t="shared" si="142"/>
        <v>0</v>
      </c>
      <c r="AA1040" s="168">
        <f t="shared" si="146"/>
        <v>0</v>
      </c>
      <c r="AB1040" s="168">
        <f t="shared" si="147"/>
        <v>0</v>
      </c>
      <c r="AC1040" s="168">
        <f t="shared" si="148"/>
        <v>0</v>
      </c>
      <c r="AD1040" s="168">
        <f t="shared" si="143"/>
        <v>0</v>
      </c>
      <c r="AE1040" s="168">
        <f t="shared" si="149"/>
        <v>0</v>
      </c>
      <c r="AF1040" s="170"/>
      <c r="AI1040" s="1" t="str">
        <f t="shared" si="150"/>
        <v/>
      </c>
      <c r="AN1040" s="1" t="str">
        <f t="shared" si="151"/>
        <v>{}</v>
      </c>
    </row>
    <row r="1041" spans="1:40" ht="26.25" customHeight="1" x14ac:dyDescent="0.25">
      <c r="A1041" s="66"/>
      <c r="B1041" s="67"/>
      <c r="C1041" s="67"/>
      <c r="D1041" s="67"/>
      <c r="E1041" s="95" t="s">
        <v>7590</v>
      </c>
      <c r="F1041" s="68"/>
      <c r="G1041" s="68"/>
      <c r="H1041" s="68"/>
      <c r="I1041" s="124"/>
      <c r="J1041" s="69"/>
      <c r="K1041" s="121"/>
      <c r="L1041" s="69"/>
      <c r="M1041" s="121"/>
      <c r="N1041" s="69"/>
      <c r="O1041" s="69"/>
      <c r="P1041" s="69"/>
      <c r="Q1041" s="73"/>
      <c r="R1041" s="69"/>
      <c r="S1041" s="74"/>
      <c r="T1041" s="69"/>
      <c r="U1041" s="21"/>
      <c r="V1041" s="21"/>
      <c r="W1041" s="20" t="e">
        <f>VLOOKUP(TRIM(X1041),X10:Y219,2,FALSE)</f>
        <v>#N/A</v>
      </c>
      <c r="X1041" s="168" t="str">
        <f t="shared" si="144"/>
        <v/>
      </c>
      <c r="Y1041" s="168">
        <f t="shared" si="145"/>
        <v>0</v>
      </c>
      <c r="Z1041" s="168">
        <f t="shared" si="142"/>
        <v>0</v>
      </c>
      <c r="AA1041" s="168">
        <f t="shared" si="146"/>
        <v>0</v>
      </c>
      <c r="AB1041" s="168">
        <f t="shared" si="147"/>
        <v>0</v>
      </c>
      <c r="AC1041" s="168">
        <f t="shared" si="148"/>
        <v>0</v>
      </c>
      <c r="AD1041" s="168">
        <f t="shared" si="143"/>
        <v>0</v>
      </c>
      <c r="AE1041" s="168">
        <f t="shared" si="149"/>
        <v>0</v>
      </c>
      <c r="AF1041" s="170"/>
      <c r="AI1041" s="1" t="str">
        <f t="shared" si="150"/>
        <v/>
      </c>
      <c r="AN1041" s="1" t="str">
        <f t="shared" si="151"/>
        <v>{}</v>
      </c>
    </row>
    <row r="1042" spans="1:40" ht="26.25" customHeight="1" x14ac:dyDescent="0.25">
      <c r="A1042" s="66"/>
      <c r="B1042" s="67"/>
      <c r="C1042" s="67"/>
      <c r="D1042" s="67"/>
      <c r="E1042" s="95" t="s">
        <v>7591</v>
      </c>
      <c r="F1042" s="68"/>
      <c r="G1042" s="68"/>
      <c r="H1042" s="68"/>
      <c r="I1042" s="124"/>
      <c r="J1042" s="69"/>
      <c r="K1042" s="121"/>
      <c r="L1042" s="71"/>
      <c r="M1042" s="70"/>
      <c r="N1042" s="69"/>
      <c r="O1042" s="69"/>
      <c r="P1042" s="69"/>
      <c r="Q1042" s="73"/>
      <c r="R1042" s="69"/>
      <c r="S1042" s="74"/>
      <c r="T1042" s="69"/>
      <c r="U1042" s="21"/>
      <c r="V1042" s="21"/>
      <c r="W1042" s="20" t="e">
        <f>VLOOKUP(TRIM(X1042),X10:Y219,2,FALSE)</f>
        <v>#N/A</v>
      </c>
      <c r="X1042" s="168" t="str">
        <f t="shared" si="144"/>
        <v/>
      </c>
      <c r="Y1042" s="168">
        <f t="shared" si="145"/>
        <v>0</v>
      </c>
      <c r="Z1042" s="168">
        <f t="shared" si="142"/>
        <v>0</v>
      </c>
      <c r="AA1042" s="168">
        <f t="shared" si="146"/>
        <v>0</v>
      </c>
      <c r="AB1042" s="168">
        <f t="shared" si="147"/>
        <v>0</v>
      </c>
      <c r="AC1042" s="168">
        <f t="shared" si="148"/>
        <v>0</v>
      </c>
      <c r="AD1042" s="168">
        <f t="shared" si="143"/>
        <v>0</v>
      </c>
      <c r="AE1042" s="168">
        <f t="shared" si="149"/>
        <v>0</v>
      </c>
      <c r="AF1042" s="170"/>
      <c r="AI1042" s="1" t="str">
        <f t="shared" si="150"/>
        <v/>
      </c>
      <c r="AN1042" s="1" t="str">
        <f t="shared" si="151"/>
        <v>{}</v>
      </c>
    </row>
    <row r="1043" spans="1:40" ht="26.25" customHeight="1" x14ac:dyDescent="0.25">
      <c r="A1043" s="66"/>
      <c r="B1043" s="67"/>
      <c r="C1043" s="67"/>
      <c r="D1043" s="67"/>
      <c r="E1043" s="95" t="s">
        <v>7592</v>
      </c>
      <c r="F1043" s="68"/>
      <c r="G1043" s="68"/>
      <c r="H1043" s="68"/>
      <c r="I1043" s="124"/>
      <c r="J1043" s="69"/>
      <c r="K1043" s="121"/>
      <c r="L1043" s="69"/>
      <c r="M1043" s="121"/>
      <c r="N1043" s="69"/>
      <c r="O1043" s="69"/>
      <c r="P1043" s="69"/>
      <c r="Q1043" s="73"/>
      <c r="R1043" s="69"/>
      <c r="S1043" s="74"/>
      <c r="T1043" s="69"/>
      <c r="U1043" s="21"/>
      <c r="V1043" s="21"/>
      <c r="W1043" s="20" t="e">
        <f>VLOOKUP(TRIM(X1043),X10:Y219,2,FALSE)</f>
        <v>#N/A</v>
      </c>
      <c r="X1043" s="168" t="str">
        <f t="shared" si="144"/>
        <v/>
      </c>
      <c r="Y1043" s="168">
        <f t="shared" si="145"/>
        <v>0</v>
      </c>
      <c r="Z1043" s="168">
        <f t="shared" si="142"/>
        <v>0</v>
      </c>
      <c r="AA1043" s="168">
        <f t="shared" si="146"/>
        <v>0</v>
      </c>
      <c r="AB1043" s="168">
        <f t="shared" si="147"/>
        <v>0</v>
      </c>
      <c r="AC1043" s="168">
        <f t="shared" si="148"/>
        <v>0</v>
      </c>
      <c r="AD1043" s="168">
        <f t="shared" si="143"/>
        <v>0</v>
      </c>
      <c r="AE1043" s="168">
        <f t="shared" si="149"/>
        <v>0</v>
      </c>
      <c r="AF1043" s="170"/>
      <c r="AI1043" s="1" t="str">
        <f t="shared" si="150"/>
        <v/>
      </c>
      <c r="AN1043" s="1" t="str">
        <f t="shared" si="151"/>
        <v>{}</v>
      </c>
    </row>
    <row r="1044" spans="1:40" ht="26.25" customHeight="1" x14ac:dyDescent="0.25">
      <c r="A1044" s="66"/>
      <c r="B1044" s="67"/>
      <c r="C1044" s="67"/>
      <c r="D1044" s="67"/>
      <c r="E1044" s="95" t="s">
        <v>7593</v>
      </c>
      <c r="F1044" s="68"/>
      <c r="G1044" s="68"/>
      <c r="H1044" s="68"/>
      <c r="I1044" s="124"/>
      <c r="J1044" s="69"/>
      <c r="K1044" s="121"/>
      <c r="L1044" s="71"/>
      <c r="M1044" s="70"/>
      <c r="N1044" s="69"/>
      <c r="O1044" s="69"/>
      <c r="P1044" s="69"/>
      <c r="Q1044" s="73"/>
      <c r="R1044" s="69"/>
      <c r="S1044" s="74"/>
      <c r="T1044" s="69"/>
      <c r="U1044" s="21"/>
      <c r="V1044" s="21"/>
      <c r="W1044" s="20" t="e">
        <f>VLOOKUP(TRIM(X1044),X10:Y219,2,FALSE)</f>
        <v>#N/A</v>
      </c>
      <c r="X1044" s="168" t="str">
        <f t="shared" si="144"/>
        <v/>
      </c>
      <c r="Y1044" s="168">
        <f t="shared" si="145"/>
        <v>0</v>
      </c>
      <c r="Z1044" s="168">
        <f t="shared" si="142"/>
        <v>0</v>
      </c>
      <c r="AA1044" s="168">
        <f t="shared" si="146"/>
        <v>0</v>
      </c>
      <c r="AB1044" s="168">
        <f t="shared" si="147"/>
        <v>0</v>
      </c>
      <c r="AC1044" s="168">
        <f t="shared" si="148"/>
        <v>0</v>
      </c>
      <c r="AD1044" s="168">
        <f t="shared" si="143"/>
        <v>0</v>
      </c>
      <c r="AE1044" s="168">
        <f t="shared" si="149"/>
        <v>0</v>
      </c>
      <c r="AF1044" s="170"/>
      <c r="AI1044" s="1" t="str">
        <f t="shared" si="150"/>
        <v/>
      </c>
      <c r="AN1044" s="1" t="str">
        <f t="shared" si="151"/>
        <v>{}</v>
      </c>
    </row>
    <row r="1045" spans="1:40" ht="26.25" customHeight="1" x14ac:dyDescent="0.25">
      <c r="A1045" s="66"/>
      <c r="B1045" s="67"/>
      <c r="C1045" s="67"/>
      <c r="D1045" s="67"/>
      <c r="E1045" s="95" t="s">
        <v>7594</v>
      </c>
      <c r="F1045" s="68"/>
      <c r="G1045" s="68"/>
      <c r="H1045" s="68"/>
      <c r="I1045" s="124"/>
      <c r="J1045" s="69"/>
      <c r="K1045" s="121"/>
      <c r="L1045" s="69"/>
      <c r="M1045" s="121"/>
      <c r="N1045" s="69"/>
      <c r="O1045" s="69"/>
      <c r="P1045" s="69"/>
      <c r="Q1045" s="73"/>
      <c r="R1045" s="69"/>
      <c r="S1045" s="74"/>
      <c r="T1045" s="69"/>
      <c r="U1045" s="21"/>
      <c r="V1045" s="21"/>
      <c r="W1045" s="20" t="e">
        <f>VLOOKUP(TRIM(X1045),X10:Y219,2,FALSE)</f>
        <v>#N/A</v>
      </c>
      <c r="X1045" s="168" t="str">
        <f t="shared" si="144"/>
        <v/>
      </c>
      <c r="Y1045" s="168">
        <f t="shared" si="145"/>
        <v>0</v>
      </c>
      <c r="Z1045" s="168">
        <f t="shared" si="142"/>
        <v>0</v>
      </c>
      <c r="AA1045" s="168">
        <f t="shared" si="146"/>
        <v>0</v>
      </c>
      <c r="AB1045" s="168">
        <f t="shared" si="147"/>
        <v>0</v>
      </c>
      <c r="AC1045" s="168">
        <f t="shared" si="148"/>
        <v>0</v>
      </c>
      <c r="AD1045" s="168">
        <f t="shared" si="143"/>
        <v>0</v>
      </c>
      <c r="AE1045" s="168">
        <f t="shared" si="149"/>
        <v>0</v>
      </c>
      <c r="AF1045" s="170"/>
      <c r="AI1045" s="1" t="str">
        <f t="shared" si="150"/>
        <v/>
      </c>
      <c r="AN1045" s="1" t="str">
        <f t="shared" si="151"/>
        <v>{}</v>
      </c>
    </row>
    <row r="1046" spans="1:40" ht="26.25" customHeight="1" x14ac:dyDescent="0.25">
      <c r="A1046" s="66"/>
      <c r="B1046" s="67"/>
      <c r="C1046" s="67"/>
      <c r="D1046" s="67"/>
      <c r="E1046" s="95" t="s">
        <v>7595</v>
      </c>
      <c r="F1046" s="68"/>
      <c r="G1046" s="68"/>
      <c r="H1046" s="68"/>
      <c r="I1046" s="124"/>
      <c r="J1046" s="69"/>
      <c r="K1046" s="121"/>
      <c r="L1046" s="71"/>
      <c r="M1046" s="70"/>
      <c r="N1046" s="69"/>
      <c r="O1046" s="69"/>
      <c r="P1046" s="69"/>
      <c r="Q1046" s="73"/>
      <c r="R1046" s="69"/>
      <c r="S1046" s="74"/>
      <c r="T1046" s="69"/>
      <c r="U1046" s="21"/>
      <c r="V1046" s="21"/>
      <c r="W1046" s="20" t="e">
        <f>VLOOKUP(TRIM(X1046),X10:Y219,2,FALSE)</f>
        <v>#N/A</v>
      </c>
      <c r="X1046" s="168" t="str">
        <f t="shared" si="144"/>
        <v/>
      </c>
      <c r="Y1046" s="168">
        <f t="shared" si="145"/>
        <v>0</v>
      </c>
      <c r="Z1046" s="168">
        <f t="shared" ref="Z1046:Z1109" si="152">IF(F1046="P-CR", IF(S1046="Approved", 1, IF(S1046="Block approved", 1, 0)),0)</f>
        <v>0</v>
      </c>
      <c r="AA1046" s="168">
        <f t="shared" si="146"/>
        <v>0</v>
      </c>
      <c r="AB1046" s="168">
        <f t="shared" si="147"/>
        <v>0</v>
      </c>
      <c r="AC1046" s="168">
        <f t="shared" si="148"/>
        <v>0</v>
      </c>
      <c r="AD1046" s="168">
        <f t="shared" ref="AD1046:AD1109" si="153">IF(F1046="LS OUT",IF(S1046="",1,0),0)</f>
        <v>0</v>
      </c>
      <c r="AE1046" s="168">
        <f t="shared" si="149"/>
        <v>0</v>
      </c>
      <c r="AF1046" s="170"/>
      <c r="AI1046" s="1" t="str">
        <f t="shared" si="150"/>
        <v/>
      </c>
      <c r="AN1046" s="1" t="str">
        <f t="shared" si="151"/>
        <v>{}</v>
      </c>
    </row>
    <row r="1047" spans="1:40" ht="26.25" customHeight="1" x14ac:dyDescent="0.25">
      <c r="A1047" s="66"/>
      <c r="B1047" s="67"/>
      <c r="C1047" s="67"/>
      <c r="D1047" s="67"/>
      <c r="E1047" s="95" t="s">
        <v>7596</v>
      </c>
      <c r="F1047" s="68"/>
      <c r="G1047" s="68"/>
      <c r="H1047" s="68"/>
      <c r="I1047" s="124"/>
      <c r="J1047" s="69"/>
      <c r="K1047" s="121"/>
      <c r="L1047" s="69"/>
      <c r="M1047" s="121"/>
      <c r="N1047" s="69"/>
      <c r="O1047" s="69"/>
      <c r="P1047" s="69"/>
      <c r="Q1047" s="73"/>
      <c r="R1047" s="69"/>
      <c r="S1047" s="74"/>
      <c r="T1047" s="69"/>
      <c r="U1047" s="21"/>
      <c r="V1047" s="21"/>
      <c r="W1047" s="20" t="e">
        <f>VLOOKUP(TRIM(X1047),X10:Y219,2,FALSE)</f>
        <v>#N/A</v>
      </c>
      <c r="X1047" s="168" t="str">
        <f t="shared" si="144"/>
        <v/>
      </c>
      <c r="Y1047" s="168">
        <f t="shared" si="145"/>
        <v>0</v>
      </c>
      <c r="Z1047" s="168">
        <f t="shared" si="152"/>
        <v>0</v>
      </c>
      <c r="AA1047" s="168">
        <f t="shared" si="146"/>
        <v>0</v>
      </c>
      <c r="AB1047" s="168">
        <f t="shared" si="147"/>
        <v>0</v>
      </c>
      <c r="AC1047" s="168">
        <f t="shared" si="148"/>
        <v>0</v>
      </c>
      <c r="AD1047" s="168">
        <f t="shared" si="153"/>
        <v>0</v>
      </c>
      <c r="AE1047" s="168">
        <f t="shared" si="149"/>
        <v>0</v>
      </c>
      <c r="AF1047" s="170"/>
      <c r="AI1047" s="1" t="str">
        <f t="shared" si="150"/>
        <v/>
      </c>
      <c r="AN1047" s="1" t="str">
        <f t="shared" si="151"/>
        <v>{}</v>
      </c>
    </row>
    <row r="1048" spans="1:40" ht="26.25" customHeight="1" x14ac:dyDescent="0.25">
      <c r="A1048" s="66"/>
      <c r="B1048" s="67"/>
      <c r="C1048" s="67"/>
      <c r="D1048" s="67"/>
      <c r="E1048" s="95" t="s">
        <v>7597</v>
      </c>
      <c r="F1048" s="68"/>
      <c r="G1048" s="68"/>
      <c r="H1048" s="68"/>
      <c r="I1048" s="124"/>
      <c r="J1048" s="69"/>
      <c r="K1048" s="121"/>
      <c r="L1048" s="71"/>
      <c r="M1048" s="70"/>
      <c r="N1048" s="69"/>
      <c r="O1048" s="69"/>
      <c r="P1048" s="69"/>
      <c r="Q1048" s="73"/>
      <c r="R1048" s="69"/>
      <c r="S1048" s="74"/>
      <c r="T1048" s="69"/>
      <c r="U1048" s="21"/>
      <c r="V1048" s="21"/>
      <c r="W1048" s="20" t="e">
        <f>VLOOKUP(TRIM(X1048),X10:Y219,2,FALSE)</f>
        <v>#N/A</v>
      </c>
      <c r="X1048" s="168" t="str">
        <f t="shared" si="144"/>
        <v/>
      </c>
      <c r="Y1048" s="168">
        <f t="shared" si="145"/>
        <v>0</v>
      </c>
      <c r="Z1048" s="168">
        <f t="shared" si="152"/>
        <v>0</v>
      </c>
      <c r="AA1048" s="168">
        <f t="shared" si="146"/>
        <v>0</v>
      </c>
      <c r="AB1048" s="168">
        <f t="shared" si="147"/>
        <v>0</v>
      </c>
      <c r="AC1048" s="168">
        <f t="shared" si="148"/>
        <v>0</v>
      </c>
      <c r="AD1048" s="168">
        <f t="shared" si="153"/>
        <v>0</v>
      </c>
      <c r="AE1048" s="168">
        <f t="shared" si="149"/>
        <v>0</v>
      </c>
      <c r="AF1048" s="170"/>
      <c r="AI1048" s="1" t="str">
        <f t="shared" si="150"/>
        <v/>
      </c>
      <c r="AN1048" s="1" t="str">
        <f t="shared" si="151"/>
        <v>{}</v>
      </c>
    </row>
    <row r="1049" spans="1:40" ht="26.25" customHeight="1" x14ac:dyDescent="0.25">
      <c r="A1049" s="66"/>
      <c r="B1049" s="67"/>
      <c r="C1049" s="67"/>
      <c r="D1049" s="67"/>
      <c r="E1049" s="95" t="s">
        <v>7598</v>
      </c>
      <c r="F1049" s="68"/>
      <c r="G1049" s="68"/>
      <c r="H1049" s="68"/>
      <c r="I1049" s="124"/>
      <c r="J1049" s="69"/>
      <c r="K1049" s="121"/>
      <c r="L1049" s="69"/>
      <c r="M1049" s="121"/>
      <c r="N1049" s="69"/>
      <c r="O1049" s="69"/>
      <c r="P1049" s="69"/>
      <c r="Q1049" s="73"/>
      <c r="R1049" s="69"/>
      <c r="S1049" s="74"/>
      <c r="T1049" s="69"/>
      <c r="U1049" s="21"/>
      <c r="V1049" s="21"/>
      <c r="W1049" s="20" t="e">
        <f>VLOOKUP(TRIM(X1049),X10:Y219,2,FALSE)</f>
        <v>#N/A</v>
      </c>
      <c r="X1049" s="168" t="str">
        <f t="shared" si="144"/>
        <v/>
      </c>
      <c r="Y1049" s="168">
        <f t="shared" si="145"/>
        <v>0</v>
      </c>
      <c r="Z1049" s="168">
        <f t="shared" si="152"/>
        <v>0</v>
      </c>
      <c r="AA1049" s="168">
        <f t="shared" si="146"/>
        <v>0</v>
      </c>
      <c r="AB1049" s="168">
        <f t="shared" si="147"/>
        <v>0</v>
      </c>
      <c r="AC1049" s="168">
        <f t="shared" si="148"/>
        <v>0</v>
      </c>
      <c r="AD1049" s="168">
        <f t="shared" si="153"/>
        <v>0</v>
      </c>
      <c r="AE1049" s="168">
        <f t="shared" si="149"/>
        <v>0</v>
      </c>
      <c r="AF1049" s="170"/>
      <c r="AI1049" s="1" t="str">
        <f t="shared" si="150"/>
        <v/>
      </c>
      <c r="AN1049" s="1" t="str">
        <f t="shared" si="151"/>
        <v>{}</v>
      </c>
    </row>
    <row r="1050" spans="1:40" ht="26.25" customHeight="1" x14ac:dyDescent="0.25">
      <c r="A1050" s="66"/>
      <c r="B1050" s="67"/>
      <c r="C1050" s="67"/>
      <c r="D1050" s="67"/>
      <c r="E1050" s="95" t="s">
        <v>7599</v>
      </c>
      <c r="F1050" s="68"/>
      <c r="G1050" s="68"/>
      <c r="H1050" s="68"/>
      <c r="I1050" s="124"/>
      <c r="J1050" s="69"/>
      <c r="K1050" s="121"/>
      <c r="L1050" s="71"/>
      <c r="M1050" s="70"/>
      <c r="N1050" s="69"/>
      <c r="O1050" s="69"/>
      <c r="P1050" s="69"/>
      <c r="Q1050" s="73"/>
      <c r="R1050" s="69"/>
      <c r="S1050" s="74"/>
      <c r="T1050" s="69"/>
      <c r="U1050" s="21"/>
      <c r="V1050" s="21"/>
      <c r="W1050" s="20" t="e">
        <f>VLOOKUP(TRIM(X1050),X10:Y219,2,FALSE)</f>
        <v>#N/A</v>
      </c>
      <c r="X1050" s="168" t="str">
        <f t="shared" si="144"/>
        <v/>
      </c>
      <c r="Y1050" s="168">
        <f t="shared" si="145"/>
        <v>0</v>
      </c>
      <c r="Z1050" s="168">
        <f t="shared" si="152"/>
        <v>0</v>
      </c>
      <c r="AA1050" s="168">
        <f t="shared" si="146"/>
        <v>0</v>
      </c>
      <c r="AB1050" s="168">
        <f t="shared" si="147"/>
        <v>0</v>
      </c>
      <c r="AC1050" s="168">
        <f t="shared" si="148"/>
        <v>0</v>
      </c>
      <c r="AD1050" s="168">
        <f t="shared" si="153"/>
        <v>0</v>
      </c>
      <c r="AE1050" s="168">
        <f t="shared" si="149"/>
        <v>0</v>
      </c>
      <c r="AF1050" s="170"/>
      <c r="AI1050" s="1" t="str">
        <f t="shared" si="150"/>
        <v/>
      </c>
      <c r="AN1050" s="1" t="str">
        <f t="shared" si="151"/>
        <v>{}</v>
      </c>
    </row>
    <row r="1051" spans="1:40" ht="26.25" customHeight="1" x14ac:dyDescent="0.25">
      <c r="A1051" s="66"/>
      <c r="B1051" s="67"/>
      <c r="C1051" s="67"/>
      <c r="D1051" s="67"/>
      <c r="E1051" s="95" t="s">
        <v>7600</v>
      </c>
      <c r="F1051" s="68"/>
      <c r="G1051" s="68"/>
      <c r="H1051" s="68"/>
      <c r="I1051" s="124"/>
      <c r="J1051" s="69"/>
      <c r="K1051" s="121"/>
      <c r="L1051" s="69"/>
      <c r="M1051" s="121"/>
      <c r="N1051" s="69"/>
      <c r="O1051" s="69"/>
      <c r="P1051" s="69"/>
      <c r="Q1051" s="73"/>
      <c r="R1051" s="69"/>
      <c r="S1051" s="74"/>
      <c r="T1051" s="69"/>
      <c r="U1051" s="21"/>
      <c r="V1051" s="21"/>
      <c r="W1051" s="20" t="e">
        <f>VLOOKUP(TRIM(X1051),X10:Y219,2,FALSE)</f>
        <v>#N/A</v>
      </c>
      <c r="X1051" s="168" t="str">
        <f t="shared" si="144"/>
        <v/>
      </c>
      <c r="Y1051" s="168">
        <f t="shared" si="145"/>
        <v>0</v>
      </c>
      <c r="Z1051" s="168">
        <f t="shared" si="152"/>
        <v>0</v>
      </c>
      <c r="AA1051" s="168">
        <f t="shared" si="146"/>
        <v>0</v>
      </c>
      <c r="AB1051" s="168">
        <f t="shared" si="147"/>
        <v>0</v>
      </c>
      <c r="AC1051" s="168">
        <f t="shared" si="148"/>
        <v>0</v>
      </c>
      <c r="AD1051" s="168">
        <f t="shared" si="153"/>
        <v>0</v>
      </c>
      <c r="AE1051" s="168">
        <f t="shared" si="149"/>
        <v>0</v>
      </c>
      <c r="AF1051" s="170"/>
      <c r="AI1051" s="1" t="str">
        <f t="shared" si="150"/>
        <v/>
      </c>
      <c r="AN1051" s="1" t="str">
        <f t="shared" si="151"/>
        <v>{}</v>
      </c>
    </row>
    <row r="1052" spans="1:40" ht="26.25" customHeight="1" x14ac:dyDescent="0.25">
      <c r="A1052" s="66"/>
      <c r="B1052" s="67"/>
      <c r="C1052" s="67"/>
      <c r="D1052" s="67"/>
      <c r="E1052" s="95" t="s">
        <v>7601</v>
      </c>
      <c r="F1052" s="68"/>
      <c r="G1052" s="68"/>
      <c r="H1052" s="68"/>
      <c r="I1052" s="124"/>
      <c r="J1052" s="69"/>
      <c r="K1052" s="121"/>
      <c r="L1052" s="71"/>
      <c r="M1052" s="70"/>
      <c r="N1052" s="69"/>
      <c r="O1052" s="69"/>
      <c r="P1052" s="69"/>
      <c r="Q1052" s="73"/>
      <c r="R1052" s="69"/>
      <c r="S1052" s="74"/>
      <c r="T1052" s="69"/>
      <c r="U1052" s="21"/>
      <c r="V1052" s="21"/>
      <c r="W1052" s="20" t="e">
        <f>VLOOKUP(TRIM(X1052),X10:Y219,2,FALSE)</f>
        <v>#N/A</v>
      </c>
      <c r="X1052" s="168" t="str">
        <f t="shared" si="144"/>
        <v/>
      </c>
      <c r="Y1052" s="168">
        <f t="shared" si="145"/>
        <v>0</v>
      </c>
      <c r="Z1052" s="168">
        <f t="shared" si="152"/>
        <v>0</v>
      </c>
      <c r="AA1052" s="168">
        <f t="shared" si="146"/>
        <v>0</v>
      </c>
      <c r="AB1052" s="168">
        <f t="shared" si="147"/>
        <v>0</v>
      </c>
      <c r="AC1052" s="168">
        <f t="shared" si="148"/>
        <v>0</v>
      </c>
      <c r="AD1052" s="168">
        <f t="shared" si="153"/>
        <v>0</v>
      </c>
      <c r="AE1052" s="168">
        <f t="shared" si="149"/>
        <v>0</v>
      </c>
      <c r="AF1052" s="170"/>
      <c r="AI1052" s="1" t="str">
        <f t="shared" si="150"/>
        <v/>
      </c>
      <c r="AN1052" s="1" t="str">
        <f t="shared" si="151"/>
        <v>{}</v>
      </c>
    </row>
    <row r="1053" spans="1:40" ht="26.25" customHeight="1" x14ac:dyDescent="0.25">
      <c r="A1053" s="66"/>
      <c r="B1053" s="67"/>
      <c r="C1053" s="67"/>
      <c r="D1053" s="67"/>
      <c r="E1053" s="95" t="s">
        <v>7602</v>
      </c>
      <c r="F1053" s="68"/>
      <c r="G1053" s="68"/>
      <c r="H1053" s="68"/>
      <c r="I1053" s="124"/>
      <c r="J1053" s="69"/>
      <c r="K1053" s="121"/>
      <c r="L1053" s="69"/>
      <c r="M1053" s="121"/>
      <c r="N1053" s="69"/>
      <c r="O1053" s="69"/>
      <c r="P1053" s="69"/>
      <c r="Q1053" s="73"/>
      <c r="R1053" s="69"/>
      <c r="S1053" s="74"/>
      <c r="T1053" s="69"/>
      <c r="U1053" s="21"/>
      <c r="V1053" s="21"/>
      <c r="W1053" s="20" t="e">
        <f>VLOOKUP(TRIM(X1053),X10:Y219,2,FALSE)</f>
        <v>#N/A</v>
      </c>
      <c r="X1053" s="168" t="str">
        <f t="shared" ref="X1053:X1116" si="154">IF(ISNONTEXT(D1053),"" &amp; D1053 &amp;"",T(D1053))</f>
        <v/>
      </c>
      <c r="Y1053" s="168">
        <f t="shared" ref="Y1053:Y1116" si="155">IF(F1053="CR", IF(S1053="Approved", 1, IF(S1053="Agreed", 1, IF(S1053="Block approved", 1, 0))),0)</f>
        <v>0</v>
      </c>
      <c r="Z1053" s="168">
        <f t="shared" si="152"/>
        <v>0</v>
      </c>
      <c r="AA1053" s="168">
        <f t="shared" ref="AA1053:AA1116" si="156">LEN(I1053)</f>
        <v>0</v>
      </c>
      <c r="AB1053" s="168">
        <f t="shared" ref="AB1053:AB1116" si="157">IF(LEFT(H1053, 12)="Reserved for",  1, 0)</f>
        <v>0</v>
      </c>
      <c r="AC1053" s="168">
        <f t="shared" ref="AC1053:AC1116" si="158">IF(F1053="LS OUT", IF(S1053="Approved", 1, IF(S1053="Block approved", 1, 0)),0)</f>
        <v>0</v>
      </c>
      <c r="AD1053" s="168">
        <f t="shared" si="153"/>
        <v>0</v>
      </c>
      <c r="AE1053" s="168">
        <f t="shared" ref="AE1053:AE1116" si="159">IF(F1053="LS In", IF(S1053="Postponed", 1, 0), 0)</f>
        <v>0</v>
      </c>
      <c r="AF1053" s="170"/>
      <c r="AI1053" s="1" t="str">
        <f t="shared" si="150"/>
        <v/>
      </c>
      <c r="AN1053" s="1" t="str">
        <f t="shared" si="151"/>
        <v>{}</v>
      </c>
    </row>
    <row r="1054" spans="1:40" ht="26.25" customHeight="1" x14ac:dyDescent="0.25">
      <c r="A1054" s="66"/>
      <c r="B1054" s="67"/>
      <c r="C1054" s="67"/>
      <c r="D1054" s="67"/>
      <c r="E1054" s="95" t="s">
        <v>7603</v>
      </c>
      <c r="F1054" s="68"/>
      <c r="G1054" s="68"/>
      <c r="H1054" s="68"/>
      <c r="I1054" s="124"/>
      <c r="J1054" s="69"/>
      <c r="K1054" s="121"/>
      <c r="L1054" s="71"/>
      <c r="M1054" s="70"/>
      <c r="N1054" s="69"/>
      <c r="O1054" s="69"/>
      <c r="P1054" s="69"/>
      <c r="Q1054" s="73"/>
      <c r="R1054" s="69"/>
      <c r="S1054" s="74"/>
      <c r="T1054" s="69"/>
      <c r="U1054" s="21"/>
      <c r="V1054" s="21"/>
      <c r="W1054" s="20" t="e">
        <f>VLOOKUP(TRIM(X1054),X10:Y219,2,FALSE)</f>
        <v>#N/A</v>
      </c>
      <c r="X1054" s="168" t="str">
        <f t="shared" si="154"/>
        <v/>
      </c>
      <c r="Y1054" s="168">
        <f t="shared" si="155"/>
        <v>0</v>
      </c>
      <c r="Z1054" s="168">
        <f t="shared" si="152"/>
        <v>0</v>
      </c>
      <c r="AA1054" s="168">
        <f t="shared" si="156"/>
        <v>0</v>
      </c>
      <c r="AB1054" s="168">
        <f t="shared" si="157"/>
        <v>0</v>
      </c>
      <c r="AC1054" s="168">
        <f t="shared" si="158"/>
        <v>0</v>
      </c>
      <c r="AD1054" s="168">
        <f t="shared" si="153"/>
        <v>0</v>
      </c>
      <c r="AE1054" s="168">
        <f t="shared" si="159"/>
        <v>0</v>
      </c>
      <c r="AF1054" s="170"/>
      <c r="AI1054" s="1" t="str">
        <f t="shared" ref="AI1054:AI1117" si="160">IF(_xlfn.VALUETOTEXT(AH1054) =_xlfn.VALUETOTEXT(P1054), "", "DIFF")</f>
        <v/>
      </c>
      <c r="AN1054" s="1" t="str">
        <f t="shared" ref="AN1054:AN1117" si="161">"{"&amp;D1054&amp;"}"</f>
        <v>{}</v>
      </c>
    </row>
    <row r="1055" spans="1:40" ht="26.25" customHeight="1" x14ac:dyDescent="0.25">
      <c r="A1055" s="66"/>
      <c r="B1055" s="67"/>
      <c r="C1055" s="67"/>
      <c r="D1055" s="67"/>
      <c r="E1055" s="95" t="s">
        <v>7604</v>
      </c>
      <c r="F1055" s="68"/>
      <c r="G1055" s="68"/>
      <c r="H1055" s="68"/>
      <c r="I1055" s="124"/>
      <c r="J1055" s="69"/>
      <c r="K1055" s="121"/>
      <c r="L1055" s="69"/>
      <c r="M1055" s="121"/>
      <c r="N1055" s="69"/>
      <c r="O1055" s="69"/>
      <c r="P1055" s="69"/>
      <c r="Q1055" s="73"/>
      <c r="R1055" s="69"/>
      <c r="S1055" s="74"/>
      <c r="T1055" s="69"/>
      <c r="U1055" s="21"/>
      <c r="V1055" s="21"/>
      <c r="W1055" s="20" t="e">
        <f>VLOOKUP(TRIM(X1055),X10:Y219,2,FALSE)</f>
        <v>#N/A</v>
      </c>
      <c r="X1055" s="168" t="str">
        <f t="shared" si="154"/>
        <v/>
      </c>
      <c r="Y1055" s="168">
        <f t="shared" si="155"/>
        <v>0</v>
      </c>
      <c r="Z1055" s="168">
        <f t="shared" si="152"/>
        <v>0</v>
      </c>
      <c r="AA1055" s="168">
        <f t="shared" si="156"/>
        <v>0</v>
      </c>
      <c r="AB1055" s="168">
        <f t="shared" si="157"/>
        <v>0</v>
      </c>
      <c r="AC1055" s="168">
        <f t="shared" si="158"/>
        <v>0</v>
      </c>
      <c r="AD1055" s="168">
        <f t="shared" si="153"/>
        <v>0</v>
      </c>
      <c r="AE1055" s="168">
        <f t="shared" si="159"/>
        <v>0</v>
      </c>
      <c r="AF1055" s="170"/>
      <c r="AI1055" s="1" t="str">
        <f t="shared" si="160"/>
        <v/>
      </c>
      <c r="AN1055" s="1" t="str">
        <f t="shared" si="161"/>
        <v>{}</v>
      </c>
    </row>
    <row r="1056" spans="1:40" ht="26.25" customHeight="1" x14ac:dyDescent="0.25">
      <c r="A1056" s="66"/>
      <c r="B1056" s="67"/>
      <c r="C1056" s="67"/>
      <c r="D1056" s="67"/>
      <c r="E1056" s="95" t="s">
        <v>7605</v>
      </c>
      <c r="F1056" s="68"/>
      <c r="G1056" s="68"/>
      <c r="H1056" s="68"/>
      <c r="I1056" s="124"/>
      <c r="J1056" s="69"/>
      <c r="K1056" s="121"/>
      <c r="L1056" s="71"/>
      <c r="M1056" s="70"/>
      <c r="N1056" s="69"/>
      <c r="O1056" s="69"/>
      <c r="P1056" s="69"/>
      <c r="Q1056" s="73"/>
      <c r="R1056" s="69"/>
      <c r="S1056" s="74"/>
      <c r="T1056" s="69"/>
      <c r="U1056" s="21"/>
      <c r="V1056" s="21"/>
      <c r="W1056" s="20" t="e">
        <f>VLOOKUP(TRIM(X1056),X10:Y219,2,FALSE)</f>
        <v>#N/A</v>
      </c>
      <c r="X1056" s="168" t="str">
        <f t="shared" si="154"/>
        <v/>
      </c>
      <c r="Y1056" s="168">
        <f t="shared" si="155"/>
        <v>0</v>
      </c>
      <c r="Z1056" s="168">
        <f t="shared" si="152"/>
        <v>0</v>
      </c>
      <c r="AA1056" s="168">
        <f t="shared" si="156"/>
        <v>0</v>
      </c>
      <c r="AB1056" s="168">
        <f t="shared" si="157"/>
        <v>0</v>
      </c>
      <c r="AC1056" s="168">
        <f t="shared" si="158"/>
        <v>0</v>
      </c>
      <c r="AD1056" s="168">
        <f t="shared" si="153"/>
        <v>0</v>
      </c>
      <c r="AE1056" s="168">
        <f t="shared" si="159"/>
        <v>0</v>
      </c>
      <c r="AF1056" s="170"/>
      <c r="AI1056" s="1" t="str">
        <f t="shared" si="160"/>
        <v/>
      </c>
      <c r="AN1056" s="1" t="str">
        <f t="shared" si="161"/>
        <v>{}</v>
      </c>
    </row>
    <row r="1057" spans="1:40" ht="26.25" customHeight="1" x14ac:dyDescent="0.25">
      <c r="A1057" s="66"/>
      <c r="B1057" s="67"/>
      <c r="C1057" s="67"/>
      <c r="D1057" s="67"/>
      <c r="E1057" s="95" t="s">
        <v>7606</v>
      </c>
      <c r="F1057" s="68"/>
      <c r="G1057" s="68"/>
      <c r="H1057" s="68"/>
      <c r="I1057" s="124"/>
      <c r="J1057" s="69"/>
      <c r="K1057" s="121"/>
      <c r="L1057" s="69"/>
      <c r="M1057" s="121"/>
      <c r="N1057" s="69"/>
      <c r="O1057" s="69"/>
      <c r="P1057" s="69"/>
      <c r="Q1057" s="73"/>
      <c r="R1057" s="69"/>
      <c r="S1057" s="74"/>
      <c r="T1057" s="69"/>
      <c r="U1057" s="21"/>
      <c r="V1057" s="21"/>
      <c r="W1057" s="20" t="e">
        <f>VLOOKUP(TRIM(X1057),X10:Y219,2,FALSE)</f>
        <v>#N/A</v>
      </c>
      <c r="X1057" s="168" t="str">
        <f t="shared" si="154"/>
        <v/>
      </c>
      <c r="Y1057" s="168">
        <f t="shared" si="155"/>
        <v>0</v>
      </c>
      <c r="Z1057" s="168">
        <f t="shared" si="152"/>
        <v>0</v>
      </c>
      <c r="AA1057" s="168">
        <f t="shared" si="156"/>
        <v>0</v>
      </c>
      <c r="AB1057" s="168">
        <f t="shared" si="157"/>
        <v>0</v>
      </c>
      <c r="AC1057" s="168">
        <f t="shared" si="158"/>
        <v>0</v>
      </c>
      <c r="AD1057" s="168">
        <f t="shared" si="153"/>
        <v>0</v>
      </c>
      <c r="AE1057" s="168">
        <f t="shared" si="159"/>
        <v>0</v>
      </c>
      <c r="AF1057" s="170"/>
      <c r="AI1057" s="1" t="str">
        <f t="shared" si="160"/>
        <v/>
      </c>
      <c r="AN1057" s="1" t="str">
        <f t="shared" si="161"/>
        <v>{}</v>
      </c>
    </row>
    <row r="1058" spans="1:40" ht="26.25" customHeight="1" x14ac:dyDescent="0.25">
      <c r="A1058" s="66"/>
      <c r="B1058" s="67"/>
      <c r="C1058" s="67"/>
      <c r="D1058" s="67"/>
      <c r="E1058" s="95" t="s">
        <v>7607</v>
      </c>
      <c r="F1058" s="68"/>
      <c r="G1058" s="68"/>
      <c r="H1058" s="68"/>
      <c r="I1058" s="124"/>
      <c r="J1058" s="69"/>
      <c r="K1058" s="121"/>
      <c r="L1058" s="71"/>
      <c r="M1058" s="70"/>
      <c r="N1058" s="69"/>
      <c r="O1058" s="69"/>
      <c r="P1058" s="69"/>
      <c r="Q1058" s="73"/>
      <c r="R1058" s="69"/>
      <c r="S1058" s="74"/>
      <c r="T1058" s="69"/>
      <c r="U1058" s="21"/>
      <c r="V1058" s="21"/>
      <c r="W1058" s="20" t="e">
        <f>VLOOKUP(TRIM(X1058),X10:Y219,2,FALSE)</f>
        <v>#N/A</v>
      </c>
      <c r="X1058" s="168" t="str">
        <f t="shared" si="154"/>
        <v/>
      </c>
      <c r="Y1058" s="168">
        <f t="shared" si="155"/>
        <v>0</v>
      </c>
      <c r="Z1058" s="168">
        <f t="shared" si="152"/>
        <v>0</v>
      </c>
      <c r="AA1058" s="168">
        <f t="shared" si="156"/>
        <v>0</v>
      </c>
      <c r="AB1058" s="168">
        <f t="shared" si="157"/>
        <v>0</v>
      </c>
      <c r="AC1058" s="168">
        <f t="shared" si="158"/>
        <v>0</v>
      </c>
      <c r="AD1058" s="168">
        <f t="shared" si="153"/>
        <v>0</v>
      </c>
      <c r="AE1058" s="168">
        <f t="shared" si="159"/>
        <v>0</v>
      </c>
      <c r="AF1058" s="170"/>
      <c r="AI1058" s="1" t="str">
        <f t="shared" si="160"/>
        <v/>
      </c>
      <c r="AN1058" s="1" t="str">
        <f t="shared" si="161"/>
        <v>{}</v>
      </c>
    </row>
    <row r="1059" spans="1:40" ht="26.25" customHeight="1" x14ac:dyDescent="0.25">
      <c r="A1059" s="66"/>
      <c r="B1059" s="67"/>
      <c r="C1059" s="67"/>
      <c r="D1059" s="67"/>
      <c r="E1059" s="95" t="s">
        <v>7608</v>
      </c>
      <c r="F1059" s="68"/>
      <c r="G1059" s="68"/>
      <c r="H1059" s="68"/>
      <c r="I1059" s="124"/>
      <c r="J1059" s="69"/>
      <c r="K1059" s="121"/>
      <c r="L1059" s="69"/>
      <c r="M1059" s="121"/>
      <c r="N1059" s="69"/>
      <c r="O1059" s="69"/>
      <c r="P1059" s="69"/>
      <c r="Q1059" s="73"/>
      <c r="R1059" s="69"/>
      <c r="S1059" s="74"/>
      <c r="T1059" s="69"/>
      <c r="U1059" s="21"/>
      <c r="V1059" s="21"/>
      <c r="W1059" s="20" t="e">
        <f>VLOOKUP(TRIM(X1059),X10:Y219,2,FALSE)</f>
        <v>#N/A</v>
      </c>
      <c r="X1059" s="168" t="str">
        <f t="shared" si="154"/>
        <v/>
      </c>
      <c r="Y1059" s="168">
        <f t="shared" si="155"/>
        <v>0</v>
      </c>
      <c r="Z1059" s="168">
        <f t="shared" si="152"/>
        <v>0</v>
      </c>
      <c r="AA1059" s="168">
        <f t="shared" si="156"/>
        <v>0</v>
      </c>
      <c r="AB1059" s="168">
        <f t="shared" si="157"/>
        <v>0</v>
      </c>
      <c r="AC1059" s="168">
        <f t="shared" si="158"/>
        <v>0</v>
      </c>
      <c r="AD1059" s="168">
        <f t="shared" si="153"/>
        <v>0</v>
      </c>
      <c r="AE1059" s="168">
        <f t="shared" si="159"/>
        <v>0</v>
      </c>
      <c r="AF1059" s="170"/>
      <c r="AI1059" s="1" t="str">
        <f t="shared" si="160"/>
        <v/>
      </c>
      <c r="AN1059" s="1" t="str">
        <f t="shared" si="161"/>
        <v>{}</v>
      </c>
    </row>
    <row r="1060" spans="1:40" ht="26.25" customHeight="1" x14ac:dyDescent="0.25">
      <c r="A1060" s="66"/>
      <c r="B1060" s="67"/>
      <c r="C1060" s="67"/>
      <c r="D1060" s="67"/>
      <c r="E1060" s="95" t="s">
        <v>7609</v>
      </c>
      <c r="F1060" s="68"/>
      <c r="G1060" s="68"/>
      <c r="H1060" s="68"/>
      <c r="I1060" s="124"/>
      <c r="J1060" s="69"/>
      <c r="K1060" s="121"/>
      <c r="L1060" s="71"/>
      <c r="M1060" s="70"/>
      <c r="N1060" s="69"/>
      <c r="O1060" s="69"/>
      <c r="P1060" s="69"/>
      <c r="Q1060" s="73"/>
      <c r="R1060" s="69"/>
      <c r="S1060" s="74"/>
      <c r="T1060" s="69"/>
      <c r="U1060" s="21"/>
      <c r="V1060" s="21"/>
      <c r="W1060" s="20" t="e">
        <f>VLOOKUP(TRIM(X1060),X10:Y219,2,FALSE)</f>
        <v>#N/A</v>
      </c>
      <c r="X1060" s="168" t="str">
        <f t="shared" si="154"/>
        <v/>
      </c>
      <c r="Y1060" s="168">
        <f t="shared" si="155"/>
        <v>0</v>
      </c>
      <c r="Z1060" s="168">
        <f t="shared" si="152"/>
        <v>0</v>
      </c>
      <c r="AA1060" s="168">
        <f t="shared" si="156"/>
        <v>0</v>
      </c>
      <c r="AB1060" s="168">
        <f t="shared" si="157"/>
        <v>0</v>
      </c>
      <c r="AC1060" s="168">
        <f t="shared" si="158"/>
        <v>0</v>
      </c>
      <c r="AD1060" s="168">
        <f t="shared" si="153"/>
        <v>0</v>
      </c>
      <c r="AE1060" s="168">
        <f t="shared" si="159"/>
        <v>0</v>
      </c>
      <c r="AF1060" s="170"/>
      <c r="AI1060" s="1" t="str">
        <f t="shared" si="160"/>
        <v/>
      </c>
      <c r="AN1060" s="1" t="str">
        <f t="shared" si="161"/>
        <v>{}</v>
      </c>
    </row>
    <row r="1061" spans="1:40" ht="26.25" customHeight="1" x14ac:dyDescent="0.25">
      <c r="A1061" s="66"/>
      <c r="B1061" s="67"/>
      <c r="C1061" s="67"/>
      <c r="D1061" s="67"/>
      <c r="E1061" s="95" t="s">
        <v>7610</v>
      </c>
      <c r="F1061" s="68"/>
      <c r="G1061" s="68"/>
      <c r="H1061" s="68"/>
      <c r="I1061" s="124"/>
      <c r="J1061" s="69"/>
      <c r="K1061" s="121"/>
      <c r="L1061" s="69"/>
      <c r="M1061" s="121"/>
      <c r="N1061" s="69"/>
      <c r="O1061" s="69"/>
      <c r="P1061" s="69"/>
      <c r="Q1061" s="73"/>
      <c r="R1061" s="69"/>
      <c r="S1061" s="74"/>
      <c r="T1061" s="69"/>
      <c r="U1061" s="21"/>
      <c r="V1061" s="21"/>
      <c r="W1061" s="20" t="e">
        <f>VLOOKUP(TRIM(X1061),X10:Y219,2,FALSE)</f>
        <v>#N/A</v>
      </c>
      <c r="X1061" s="168" t="str">
        <f t="shared" si="154"/>
        <v/>
      </c>
      <c r="Y1061" s="168">
        <f t="shared" si="155"/>
        <v>0</v>
      </c>
      <c r="Z1061" s="168">
        <f t="shared" si="152"/>
        <v>0</v>
      </c>
      <c r="AA1061" s="168">
        <f t="shared" si="156"/>
        <v>0</v>
      </c>
      <c r="AB1061" s="168">
        <f t="shared" si="157"/>
        <v>0</v>
      </c>
      <c r="AC1061" s="168">
        <f t="shared" si="158"/>
        <v>0</v>
      </c>
      <c r="AD1061" s="168">
        <f t="shared" si="153"/>
        <v>0</v>
      </c>
      <c r="AE1061" s="168">
        <f t="shared" si="159"/>
        <v>0</v>
      </c>
      <c r="AF1061" s="170"/>
      <c r="AI1061" s="1" t="str">
        <f t="shared" si="160"/>
        <v/>
      </c>
      <c r="AN1061" s="1" t="str">
        <f t="shared" si="161"/>
        <v>{}</v>
      </c>
    </row>
    <row r="1062" spans="1:40" ht="26.25" customHeight="1" x14ac:dyDescent="0.25">
      <c r="A1062" s="66"/>
      <c r="B1062" s="67"/>
      <c r="C1062" s="67"/>
      <c r="D1062" s="67"/>
      <c r="E1062" s="95" t="s">
        <v>7611</v>
      </c>
      <c r="F1062" s="68"/>
      <c r="G1062" s="68"/>
      <c r="H1062" s="68"/>
      <c r="I1062" s="124"/>
      <c r="J1062" s="69"/>
      <c r="K1062" s="121"/>
      <c r="L1062" s="71"/>
      <c r="M1062" s="70"/>
      <c r="N1062" s="69"/>
      <c r="O1062" s="69"/>
      <c r="P1062" s="69"/>
      <c r="Q1062" s="73"/>
      <c r="R1062" s="69"/>
      <c r="S1062" s="74"/>
      <c r="T1062" s="69"/>
      <c r="U1062" s="21"/>
      <c r="V1062" s="21"/>
      <c r="W1062" s="20" t="e">
        <f>VLOOKUP(TRIM(X1062),X10:Y219,2,FALSE)</f>
        <v>#N/A</v>
      </c>
      <c r="X1062" s="168" t="str">
        <f t="shared" si="154"/>
        <v/>
      </c>
      <c r="Y1062" s="168">
        <f t="shared" si="155"/>
        <v>0</v>
      </c>
      <c r="Z1062" s="168">
        <f t="shared" si="152"/>
        <v>0</v>
      </c>
      <c r="AA1062" s="168">
        <f t="shared" si="156"/>
        <v>0</v>
      </c>
      <c r="AB1062" s="168">
        <f t="shared" si="157"/>
        <v>0</v>
      </c>
      <c r="AC1062" s="168">
        <f t="shared" si="158"/>
        <v>0</v>
      </c>
      <c r="AD1062" s="168">
        <f t="shared" si="153"/>
        <v>0</v>
      </c>
      <c r="AE1062" s="168">
        <f t="shared" si="159"/>
        <v>0</v>
      </c>
      <c r="AF1062" s="170"/>
      <c r="AI1062" s="1" t="str">
        <f t="shared" si="160"/>
        <v/>
      </c>
      <c r="AN1062" s="1" t="str">
        <f t="shared" si="161"/>
        <v>{}</v>
      </c>
    </row>
    <row r="1063" spans="1:40" ht="26.25" customHeight="1" x14ac:dyDescent="0.25">
      <c r="A1063" s="66"/>
      <c r="B1063" s="67"/>
      <c r="C1063" s="67"/>
      <c r="D1063" s="67"/>
      <c r="E1063" s="95" t="s">
        <v>7612</v>
      </c>
      <c r="F1063" s="68"/>
      <c r="G1063" s="68"/>
      <c r="H1063" s="68"/>
      <c r="I1063" s="124"/>
      <c r="J1063" s="69"/>
      <c r="K1063" s="121"/>
      <c r="L1063" s="69"/>
      <c r="M1063" s="121"/>
      <c r="N1063" s="69"/>
      <c r="O1063" s="69"/>
      <c r="P1063" s="69"/>
      <c r="Q1063" s="73"/>
      <c r="R1063" s="69"/>
      <c r="S1063" s="74"/>
      <c r="T1063" s="69"/>
      <c r="U1063" s="21"/>
      <c r="V1063" s="21"/>
      <c r="W1063" s="20" t="e">
        <f>VLOOKUP(TRIM(X1063),X10:Y219,2,FALSE)</f>
        <v>#N/A</v>
      </c>
      <c r="X1063" s="168" t="str">
        <f t="shared" si="154"/>
        <v/>
      </c>
      <c r="Y1063" s="168">
        <f t="shared" si="155"/>
        <v>0</v>
      </c>
      <c r="Z1063" s="168">
        <f t="shared" si="152"/>
        <v>0</v>
      </c>
      <c r="AA1063" s="168">
        <f t="shared" si="156"/>
        <v>0</v>
      </c>
      <c r="AB1063" s="168">
        <f t="shared" si="157"/>
        <v>0</v>
      </c>
      <c r="AC1063" s="168">
        <f t="shared" si="158"/>
        <v>0</v>
      </c>
      <c r="AD1063" s="168">
        <f t="shared" si="153"/>
        <v>0</v>
      </c>
      <c r="AE1063" s="168">
        <f t="shared" si="159"/>
        <v>0</v>
      </c>
      <c r="AF1063" s="170"/>
      <c r="AI1063" s="1" t="str">
        <f t="shared" si="160"/>
        <v/>
      </c>
      <c r="AN1063" s="1" t="str">
        <f t="shared" si="161"/>
        <v>{}</v>
      </c>
    </row>
    <row r="1064" spans="1:40" ht="26.25" customHeight="1" x14ac:dyDescent="0.25">
      <c r="A1064" s="66"/>
      <c r="B1064" s="67"/>
      <c r="C1064" s="67"/>
      <c r="D1064" s="67"/>
      <c r="E1064" s="95" t="s">
        <v>7613</v>
      </c>
      <c r="F1064" s="68"/>
      <c r="G1064" s="68"/>
      <c r="H1064" s="68"/>
      <c r="I1064" s="124"/>
      <c r="J1064" s="69"/>
      <c r="K1064" s="121"/>
      <c r="L1064" s="71"/>
      <c r="M1064" s="70"/>
      <c r="N1064" s="69"/>
      <c r="O1064" s="69"/>
      <c r="P1064" s="69"/>
      <c r="Q1064" s="73"/>
      <c r="R1064" s="69"/>
      <c r="S1064" s="74"/>
      <c r="T1064" s="69"/>
      <c r="U1064" s="21"/>
      <c r="V1064" s="21"/>
      <c r="W1064" s="20" t="e">
        <f>VLOOKUP(TRIM(X1064),X10:Y219,2,FALSE)</f>
        <v>#N/A</v>
      </c>
      <c r="X1064" s="168" t="str">
        <f t="shared" si="154"/>
        <v/>
      </c>
      <c r="Y1064" s="168">
        <f t="shared" si="155"/>
        <v>0</v>
      </c>
      <c r="Z1064" s="168">
        <f t="shared" si="152"/>
        <v>0</v>
      </c>
      <c r="AA1064" s="168">
        <f t="shared" si="156"/>
        <v>0</v>
      </c>
      <c r="AB1064" s="168">
        <f t="shared" si="157"/>
        <v>0</v>
      </c>
      <c r="AC1064" s="168">
        <f t="shared" si="158"/>
        <v>0</v>
      </c>
      <c r="AD1064" s="168">
        <f t="shared" si="153"/>
        <v>0</v>
      </c>
      <c r="AE1064" s="168">
        <f t="shared" si="159"/>
        <v>0</v>
      </c>
      <c r="AF1064" s="170"/>
      <c r="AI1064" s="1" t="str">
        <f t="shared" si="160"/>
        <v/>
      </c>
      <c r="AN1064" s="1" t="str">
        <f t="shared" si="161"/>
        <v>{}</v>
      </c>
    </row>
    <row r="1065" spans="1:40" ht="26.25" customHeight="1" x14ac:dyDescent="0.25">
      <c r="A1065" s="66"/>
      <c r="B1065" s="67"/>
      <c r="C1065" s="67"/>
      <c r="D1065" s="67"/>
      <c r="E1065" s="95" t="s">
        <v>7614</v>
      </c>
      <c r="F1065" s="68"/>
      <c r="G1065" s="68"/>
      <c r="H1065" s="68"/>
      <c r="I1065" s="124"/>
      <c r="J1065" s="69"/>
      <c r="K1065" s="121"/>
      <c r="L1065" s="69"/>
      <c r="M1065" s="121"/>
      <c r="N1065" s="69"/>
      <c r="O1065" s="69"/>
      <c r="P1065" s="69"/>
      <c r="Q1065" s="73"/>
      <c r="R1065" s="69"/>
      <c r="S1065" s="74"/>
      <c r="T1065" s="69"/>
      <c r="U1065" s="21"/>
      <c r="V1065" s="21"/>
      <c r="W1065" s="20" t="e">
        <f>VLOOKUP(TRIM(X1065),X10:Y219,2,FALSE)</f>
        <v>#N/A</v>
      </c>
      <c r="X1065" s="168" t="str">
        <f t="shared" si="154"/>
        <v/>
      </c>
      <c r="Y1065" s="168">
        <f t="shared" si="155"/>
        <v>0</v>
      </c>
      <c r="Z1065" s="168">
        <f t="shared" si="152"/>
        <v>0</v>
      </c>
      <c r="AA1065" s="168">
        <f t="shared" si="156"/>
        <v>0</v>
      </c>
      <c r="AB1065" s="168">
        <f t="shared" si="157"/>
        <v>0</v>
      </c>
      <c r="AC1065" s="168">
        <f t="shared" si="158"/>
        <v>0</v>
      </c>
      <c r="AD1065" s="168">
        <f t="shared" si="153"/>
        <v>0</v>
      </c>
      <c r="AE1065" s="168">
        <f t="shared" si="159"/>
        <v>0</v>
      </c>
      <c r="AF1065" s="170"/>
      <c r="AI1065" s="1" t="str">
        <f t="shared" si="160"/>
        <v/>
      </c>
      <c r="AN1065" s="1" t="str">
        <f t="shared" si="161"/>
        <v>{}</v>
      </c>
    </row>
    <row r="1066" spans="1:40" ht="26.25" customHeight="1" x14ac:dyDescent="0.25">
      <c r="A1066" s="66"/>
      <c r="B1066" s="67"/>
      <c r="C1066" s="67"/>
      <c r="D1066" s="67"/>
      <c r="E1066" s="95" t="s">
        <v>7615</v>
      </c>
      <c r="F1066" s="68"/>
      <c r="G1066" s="68"/>
      <c r="H1066" s="68"/>
      <c r="I1066" s="124"/>
      <c r="J1066" s="69"/>
      <c r="K1066" s="121"/>
      <c r="L1066" s="71"/>
      <c r="M1066" s="70"/>
      <c r="N1066" s="69"/>
      <c r="O1066" s="69"/>
      <c r="P1066" s="69"/>
      <c r="Q1066" s="73"/>
      <c r="R1066" s="69"/>
      <c r="S1066" s="74"/>
      <c r="T1066" s="69"/>
      <c r="U1066" s="21"/>
      <c r="V1066" s="21"/>
      <c r="W1066" s="20" t="e">
        <f>VLOOKUP(TRIM(X1066),X10:Y219,2,FALSE)</f>
        <v>#N/A</v>
      </c>
      <c r="X1066" s="168" t="str">
        <f t="shared" si="154"/>
        <v/>
      </c>
      <c r="Y1066" s="168">
        <f t="shared" si="155"/>
        <v>0</v>
      </c>
      <c r="Z1066" s="168">
        <f t="shared" si="152"/>
        <v>0</v>
      </c>
      <c r="AA1066" s="168">
        <f t="shared" si="156"/>
        <v>0</v>
      </c>
      <c r="AB1066" s="168">
        <f t="shared" si="157"/>
        <v>0</v>
      </c>
      <c r="AC1066" s="168">
        <f t="shared" si="158"/>
        <v>0</v>
      </c>
      <c r="AD1066" s="168">
        <f t="shared" si="153"/>
        <v>0</v>
      </c>
      <c r="AE1066" s="168">
        <f t="shared" si="159"/>
        <v>0</v>
      </c>
      <c r="AF1066" s="170"/>
      <c r="AI1066" s="1" t="str">
        <f t="shared" si="160"/>
        <v/>
      </c>
      <c r="AN1066" s="1" t="str">
        <f t="shared" si="161"/>
        <v>{}</v>
      </c>
    </row>
    <row r="1067" spans="1:40" ht="26.25" customHeight="1" x14ac:dyDescent="0.25">
      <c r="A1067" s="66"/>
      <c r="B1067" s="67"/>
      <c r="C1067" s="67"/>
      <c r="D1067" s="67"/>
      <c r="E1067" s="95" t="s">
        <v>7616</v>
      </c>
      <c r="F1067" s="68"/>
      <c r="G1067" s="68"/>
      <c r="H1067" s="68"/>
      <c r="I1067" s="124"/>
      <c r="J1067" s="69"/>
      <c r="K1067" s="121"/>
      <c r="L1067" s="69"/>
      <c r="M1067" s="121"/>
      <c r="N1067" s="69"/>
      <c r="O1067" s="69"/>
      <c r="P1067" s="69"/>
      <c r="Q1067" s="73"/>
      <c r="R1067" s="69"/>
      <c r="S1067" s="74"/>
      <c r="T1067" s="69"/>
      <c r="U1067" s="21"/>
      <c r="V1067" s="21"/>
      <c r="W1067" s="20" t="e">
        <f>VLOOKUP(TRIM(X1067),X10:Y219,2,FALSE)</f>
        <v>#N/A</v>
      </c>
      <c r="X1067" s="168" t="str">
        <f t="shared" si="154"/>
        <v/>
      </c>
      <c r="Y1067" s="168">
        <f t="shared" si="155"/>
        <v>0</v>
      </c>
      <c r="Z1067" s="168">
        <f t="shared" si="152"/>
        <v>0</v>
      </c>
      <c r="AA1067" s="168">
        <f t="shared" si="156"/>
        <v>0</v>
      </c>
      <c r="AB1067" s="168">
        <f t="shared" si="157"/>
        <v>0</v>
      </c>
      <c r="AC1067" s="168">
        <f t="shared" si="158"/>
        <v>0</v>
      </c>
      <c r="AD1067" s="168">
        <f t="shared" si="153"/>
        <v>0</v>
      </c>
      <c r="AE1067" s="168">
        <f t="shared" si="159"/>
        <v>0</v>
      </c>
      <c r="AF1067" s="170"/>
      <c r="AI1067" s="1" t="str">
        <f t="shared" si="160"/>
        <v/>
      </c>
      <c r="AN1067" s="1" t="str">
        <f t="shared" si="161"/>
        <v>{}</v>
      </c>
    </row>
    <row r="1068" spans="1:40" ht="26.25" customHeight="1" x14ac:dyDescent="0.25">
      <c r="A1068" s="66"/>
      <c r="B1068" s="67"/>
      <c r="C1068" s="67"/>
      <c r="D1068" s="67"/>
      <c r="E1068" s="95" t="s">
        <v>7617</v>
      </c>
      <c r="F1068" s="68"/>
      <c r="G1068" s="68"/>
      <c r="H1068" s="68"/>
      <c r="I1068" s="124"/>
      <c r="J1068" s="69"/>
      <c r="K1068" s="121"/>
      <c r="L1068" s="71"/>
      <c r="M1068" s="70"/>
      <c r="N1068" s="69"/>
      <c r="O1068" s="69"/>
      <c r="P1068" s="69"/>
      <c r="Q1068" s="73"/>
      <c r="R1068" s="69"/>
      <c r="S1068" s="74"/>
      <c r="T1068" s="69"/>
      <c r="U1068" s="21"/>
      <c r="V1068" s="21"/>
      <c r="W1068" s="20" t="e">
        <f>VLOOKUP(TRIM(X1068),X10:Y219,2,FALSE)</f>
        <v>#N/A</v>
      </c>
      <c r="X1068" s="168" t="str">
        <f t="shared" si="154"/>
        <v/>
      </c>
      <c r="Y1068" s="168">
        <f t="shared" si="155"/>
        <v>0</v>
      </c>
      <c r="Z1068" s="168">
        <f t="shared" si="152"/>
        <v>0</v>
      </c>
      <c r="AA1068" s="168">
        <f t="shared" si="156"/>
        <v>0</v>
      </c>
      <c r="AB1068" s="168">
        <f t="shared" si="157"/>
        <v>0</v>
      </c>
      <c r="AC1068" s="168">
        <f t="shared" si="158"/>
        <v>0</v>
      </c>
      <c r="AD1068" s="168">
        <f t="shared" si="153"/>
        <v>0</v>
      </c>
      <c r="AE1068" s="168">
        <f t="shared" si="159"/>
        <v>0</v>
      </c>
      <c r="AF1068" s="170"/>
      <c r="AI1068" s="1" t="str">
        <f t="shared" si="160"/>
        <v/>
      </c>
      <c r="AN1068" s="1" t="str">
        <f t="shared" si="161"/>
        <v>{}</v>
      </c>
    </row>
    <row r="1069" spans="1:40" ht="26.25" customHeight="1" x14ac:dyDescent="0.25">
      <c r="A1069" s="66"/>
      <c r="B1069" s="67"/>
      <c r="C1069" s="67"/>
      <c r="D1069" s="67"/>
      <c r="E1069" s="95" t="s">
        <v>7618</v>
      </c>
      <c r="F1069" s="68"/>
      <c r="G1069" s="68"/>
      <c r="H1069" s="68"/>
      <c r="I1069" s="124"/>
      <c r="J1069" s="69"/>
      <c r="K1069" s="121"/>
      <c r="L1069" s="69"/>
      <c r="M1069" s="121"/>
      <c r="N1069" s="69"/>
      <c r="O1069" s="69"/>
      <c r="P1069" s="69"/>
      <c r="Q1069" s="73"/>
      <c r="R1069" s="69"/>
      <c r="S1069" s="74"/>
      <c r="T1069" s="69"/>
      <c r="U1069" s="21"/>
      <c r="V1069" s="21"/>
      <c r="W1069" s="20" t="e">
        <f>VLOOKUP(TRIM(X1069),X10:Y219,2,FALSE)</f>
        <v>#N/A</v>
      </c>
      <c r="X1069" s="168" t="str">
        <f t="shared" si="154"/>
        <v/>
      </c>
      <c r="Y1069" s="168">
        <f t="shared" si="155"/>
        <v>0</v>
      </c>
      <c r="Z1069" s="168">
        <f t="shared" si="152"/>
        <v>0</v>
      </c>
      <c r="AA1069" s="168">
        <f t="shared" si="156"/>
        <v>0</v>
      </c>
      <c r="AB1069" s="168">
        <f t="shared" si="157"/>
        <v>0</v>
      </c>
      <c r="AC1069" s="168">
        <f t="shared" si="158"/>
        <v>0</v>
      </c>
      <c r="AD1069" s="168">
        <f t="shared" si="153"/>
        <v>0</v>
      </c>
      <c r="AE1069" s="168">
        <f t="shared" si="159"/>
        <v>0</v>
      </c>
      <c r="AF1069" s="170"/>
      <c r="AI1069" s="1" t="str">
        <f t="shared" si="160"/>
        <v/>
      </c>
      <c r="AN1069" s="1" t="str">
        <f t="shared" si="161"/>
        <v>{}</v>
      </c>
    </row>
    <row r="1070" spans="1:40" ht="26.25" customHeight="1" x14ac:dyDescent="0.25">
      <c r="A1070" s="66"/>
      <c r="B1070" s="67"/>
      <c r="C1070" s="67"/>
      <c r="D1070" s="67"/>
      <c r="E1070" s="95" t="s">
        <v>7619</v>
      </c>
      <c r="F1070" s="68"/>
      <c r="G1070" s="68"/>
      <c r="H1070" s="68"/>
      <c r="I1070" s="124"/>
      <c r="J1070" s="69"/>
      <c r="K1070" s="121"/>
      <c r="L1070" s="71"/>
      <c r="M1070" s="70"/>
      <c r="N1070" s="69"/>
      <c r="O1070" s="69"/>
      <c r="P1070" s="69"/>
      <c r="Q1070" s="73"/>
      <c r="R1070" s="69"/>
      <c r="S1070" s="74"/>
      <c r="T1070" s="69"/>
      <c r="U1070" s="21"/>
      <c r="V1070" s="21"/>
      <c r="W1070" s="20" t="e">
        <f>VLOOKUP(TRIM(X1070),X10:Y219,2,FALSE)</f>
        <v>#N/A</v>
      </c>
      <c r="X1070" s="168" t="str">
        <f t="shared" si="154"/>
        <v/>
      </c>
      <c r="Y1070" s="168">
        <f t="shared" si="155"/>
        <v>0</v>
      </c>
      <c r="Z1070" s="168">
        <f t="shared" si="152"/>
        <v>0</v>
      </c>
      <c r="AA1070" s="168">
        <f t="shared" si="156"/>
        <v>0</v>
      </c>
      <c r="AB1070" s="168">
        <f t="shared" si="157"/>
        <v>0</v>
      </c>
      <c r="AC1070" s="168">
        <f t="shared" si="158"/>
        <v>0</v>
      </c>
      <c r="AD1070" s="168">
        <f t="shared" si="153"/>
        <v>0</v>
      </c>
      <c r="AE1070" s="168">
        <f t="shared" si="159"/>
        <v>0</v>
      </c>
      <c r="AF1070" s="170"/>
      <c r="AI1070" s="1" t="str">
        <f t="shared" si="160"/>
        <v/>
      </c>
      <c r="AN1070" s="1" t="str">
        <f t="shared" si="161"/>
        <v>{}</v>
      </c>
    </row>
    <row r="1071" spans="1:40" ht="26.25" customHeight="1" x14ac:dyDescent="0.25">
      <c r="A1071" s="66"/>
      <c r="B1071" s="67"/>
      <c r="C1071" s="67"/>
      <c r="D1071" s="67"/>
      <c r="E1071" s="95" t="s">
        <v>7620</v>
      </c>
      <c r="F1071" s="68"/>
      <c r="G1071" s="68"/>
      <c r="H1071" s="68"/>
      <c r="I1071" s="124"/>
      <c r="J1071" s="69"/>
      <c r="K1071" s="121"/>
      <c r="L1071" s="69"/>
      <c r="M1071" s="121"/>
      <c r="N1071" s="69"/>
      <c r="O1071" s="69"/>
      <c r="P1071" s="69"/>
      <c r="Q1071" s="73"/>
      <c r="R1071" s="69"/>
      <c r="S1071" s="74"/>
      <c r="T1071" s="69"/>
      <c r="U1071" s="21"/>
      <c r="V1071" s="21"/>
      <c r="W1071" s="20" t="e">
        <f>VLOOKUP(TRIM(X1071),X10:Y219,2,FALSE)</f>
        <v>#N/A</v>
      </c>
      <c r="X1071" s="168" t="str">
        <f t="shared" si="154"/>
        <v/>
      </c>
      <c r="Y1071" s="168">
        <f t="shared" si="155"/>
        <v>0</v>
      </c>
      <c r="Z1071" s="168">
        <f t="shared" si="152"/>
        <v>0</v>
      </c>
      <c r="AA1071" s="168">
        <f t="shared" si="156"/>
        <v>0</v>
      </c>
      <c r="AB1071" s="168">
        <f t="shared" si="157"/>
        <v>0</v>
      </c>
      <c r="AC1071" s="168">
        <f t="shared" si="158"/>
        <v>0</v>
      </c>
      <c r="AD1071" s="168">
        <f t="shared" si="153"/>
        <v>0</v>
      </c>
      <c r="AE1071" s="168">
        <f t="shared" si="159"/>
        <v>0</v>
      </c>
      <c r="AF1071" s="170"/>
      <c r="AI1071" s="1" t="str">
        <f t="shared" si="160"/>
        <v/>
      </c>
      <c r="AN1071" s="1" t="str">
        <f t="shared" si="161"/>
        <v>{}</v>
      </c>
    </row>
    <row r="1072" spans="1:40" ht="26.25" customHeight="1" x14ac:dyDescent="0.25">
      <c r="A1072" s="66"/>
      <c r="B1072" s="67"/>
      <c r="C1072" s="67"/>
      <c r="D1072" s="67"/>
      <c r="E1072" s="95" t="s">
        <v>7621</v>
      </c>
      <c r="F1072" s="68"/>
      <c r="G1072" s="68"/>
      <c r="H1072" s="68"/>
      <c r="I1072" s="124"/>
      <c r="J1072" s="69"/>
      <c r="K1072" s="121"/>
      <c r="L1072" s="71"/>
      <c r="M1072" s="70"/>
      <c r="N1072" s="69"/>
      <c r="O1072" s="69"/>
      <c r="P1072" s="69"/>
      <c r="Q1072" s="73"/>
      <c r="R1072" s="69"/>
      <c r="S1072" s="74"/>
      <c r="T1072" s="69"/>
      <c r="U1072" s="21"/>
      <c r="V1072" s="21"/>
      <c r="W1072" s="20" t="e">
        <f>VLOOKUP(TRIM(X1072),X10:Y219,2,FALSE)</f>
        <v>#N/A</v>
      </c>
      <c r="X1072" s="168" t="str">
        <f t="shared" si="154"/>
        <v/>
      </c>
      <c r="Y1072" s="168">
        <f t="shared" si="155"/>
        <v>0</v>
      </c>
      <c r="Z1072" s="168">
        <f t="shared" si="152"/>
        <v>0</v>
      </c>
      <c r="AA1072" s="168">
        <f t="shared" si="156"/>
        <v>0</v>
      </c>
      <c r="AB1072" s="168">
        <f t="shared" si="157"/>
        <v>0</v>
      </c>
      <c r="AC1072" s="168">
        <f t="shared" si="158"/>
        <v>0</v>
      </c>
      <c r="AD1072" s="168">
        <f t="shared" si="153"/>
        <v>0</v>
      </c>
      <c r="AE1072" s="168">
        <f t="shared" si="159"/>
        <v>0</v>
      </c>
      <c r="AF1072" s="170"/>
      <c r="AI1072" s="1" t="str">
        <f t="shared" si="160"/>
        <v/>
      </c>
      <c r="AN1072" s="1" t="str">
        <f t="shared" si="161"/>
        <v>{}</v>
      </c>
    </row>
    <row r="1073" spans="1:40" ht="26.25" customHeight="1" x14ac:dyDescent="0.25">
      <c r="A1073" s="66"/>
      <c r="B1073" s="67"/>
      <c r="C1073" s="67"/>
      <c r="D1073" s="67"/>
      <c r="E1073" s="95" t="s">
        <v>7622</v>
      </c>
      <c r="F1073" s="68"/>
      <c r="G1073" s="68"/>
      <c r="H1073" s="68"/>
      <c r="I1073" s="124"/>
      <c r="J1073" s="69"/>
      <c r="K1073" s="121"/>
      <c r="L1073" s="69"/>
      <c r="M1073" s="121"/>
      <c r="N1073" s="69"/>
      <c r="O1073" s="69"/>
      <c r="P1073" s="69"/>
      <c r="Q1073" s="73"/>
      <c r="R1073" s="69"/>
      <c r="S1073" s="74"/>
      <c r="T1073" s="69"/>
      <c r="U1073" s="21"/>
      <c r="V1073" s="21"/>
      <c r="W1073" s="20" t="e">
        <f>VLOOKUP(TRIM(X1073),X10:Y219,2,FALSE)</f>
        <v>#N/A</v>
      </c>
      <c r="X1073" s="168" t="str">
        <f t="shared" si="154"/>
        <v/>
      </c>
      <c r="Y1073" s="168">
        <f t="shared" si="155"/>
        <v>0</v>
      </c>
      <c r="Z1073" s="168">
        <f t="shared" si="152"/>
        <v>0</v>
      </c>
      <c r="AA1073" s="168">
        <f t="shared" si="156"/>
        <v>0</v>
      </c>
      <c r="AB1073" s="168">
        <f t="shared" si="157"/>
        <v>0</v>
      </c>
      <c r="AC1073" s="168">
        <f t="shared" si="158"/>
        <v>0</v>
      </c>
      <c r="AD1073" s="168">
        <f t="shared" si="153"/>
        <v>0</v>
      </c>
      <c r="AE1073" s="168">
        <f t="shared" si="159"/>
        <v>0</v>
      </c>
      <c r="AF1073" s="170"/>
      <c r="AI1073" s="1" t="str">
        <f t="shared" si="160"/>
        <v/>
      </c>
      <c r="AN1073" s="1" t="str">
        <f t="shared" si="161"/>
        <v>{}</v>
      </c>
    </row>
    <row r="1074" spans="1:40" ht="26.25" customHeight="1" x14ac:dyDescent="0.25">
      <c r="A1074" s="66"/>
      <c r="B1074" s="67"/>
      <c r="C1074" s="67"/>
      <c r="D1074" s="67"/>
      <c r="E1074" s="95" t="s">
        <v>7623</v>
      </c>
      <c r="F1074" s="68"/>
      <c r="G1074" s="68"/>
      <c r="H1074" s="68"/>
      <c r="I1074" s="124"/>
      <c r="J1074" s="69"/>
      <c r="K1074" s="121"/>
      <c r="L1074" s="71"/>
      <c r="M1074" s="70"/>
      <c r="N1074" s="69"/>
      <c r="O1074" s="69"/>
      <c r="P1074" s="69"/>
      <c r="Q1074" s="73"/>
      <c r="R1074" s="69"/>
      <c r="S1074" s="74"/>
      <c r="T1074" s="69"/>
      <c r="U1074" s="21"/>
      <c r="V1074" s="21"/>
      <c r="W1074" s="20" t="e">
        <f>VLOOKUP(TRIM(X1074),X10:Y219,2,FALSE)</f>
        <v>#N/A</v>
      </c>
      <c r="X1074" s="168" t="str">
        <f t="shared" si="154"/>
        <v/>
      </c>
      <c r="Y1074" s="168">
        <f t="shared" si="155"/>
        <v>0</v>
      </c>
      <c r="Z1074" s="168">
        <f t="shared" si="152"/>
        <v>0</v>
      </c>
      <c r="AA1074" s="168">
        <f t="shared" si="156"/>
        <v>0</v>
      </c>
      <c r="AB1074" s="168">
        <f t="shared" si="157"/>
        <v>0</v>
      </c>
      <c r="AC1074" s="168">
        <f t="shared" si="158"/>
        <v>0</v>
      </c>
      <c r="AD1074" s="168">
        <f t="shared" si="153"/>
        <v>0</v>
      </c>
      <c r="AE1074" s="168">
        <f t="shared" si="159"/>
        <v>0</v>
      </c>
      <c r="AF1074" s="170"/>
      <c r="AI1074" s="1" t="str">
        <f t="shared" si="160"/>
        <v/>
      </c>
      <c r="AN1074" s="1" t="str">
        <f t="shared" si="161"/>
        <v>{}</v>
      </c>
    </row>
    <row r="1075" spans="1:40" ht="26.25" customHeight="1" x14ac:dyDescent="0.25">
      <c r="A1075" s="66"/>
      <c r="B1075" s="67"/>
      <c r="C1075" s="67"/>
      <c r="D1075" s="67"/>
      <c r="E1075" s="95" t="s">
        <v>7624</v>
      </c>
      <c r="F1075" s="68"/>
      <c r="G1075" s="68"/>
      <c r="H1075" s="68"/>
      <c r="I1075" s="124"/>
      <c r="J1075" s="69"/>
      <c r="K1075" s="121"/>
      <c r="L1075" s="69"/>
      <c r="M1075" s="121"/>
      <c r="N1075" s="69"/>
      <c r="O1075" s="69"/>
      <c r="P1075" s="69"/>
      <c r="Q1075" s="73"/>
      <c r="R1075" s="69"/>
      <c r="S1075" s="74"/>
      <c r="T1075" s="69"/>
      <c r="U1075" s="21"/>
      <c r="V1075" s="21"/>
      <c r="W1075" s="20" t="e">
        <f>VLOOKUP(TRIM(X1075),X10:Y219,2,FALSE)</f>
        <v>#N/A</v>
      </c>
      <c r="X1075" s="168" t="str">
        <f t="shared" si="154"/>
        <v/>
      </c>
      <c r="Y1075" s="168">
        <f t="shared" si="155"/>
        <v>0</v>
      </c>
      <c r="Z1075" s="168">
        <f t="shared" si="152"/>
        <v>0</v>
      </c>
      <c r="AA1075" s="168">
        <f t="shared" si="156"/>
        <v>0</v>
      </c>
      <c r="AB1075" s="168">
        <f t="shared" si="157"/>
        <v>0</v>
      </c>
      <c r="AC1075" s="168">
        <f t="shared" si="158"/>
        <v>0</v>
      </c>
      <c r="AD1075" s="168">
        <f t="shared" si="153"/>
        <v>0</v>
      </c>
      <c r="AE1075" s="168">
        <f t="shared" si="159"/>
        <v>0</v>
      </c>
      <c r="AF1075" s="170"/>
      <c r="AI1075" s="1" t="str">
        <f t="shared" si="160"/>
        <v/>
      </c>
      <c r="AN1075" s="1" t="str">
        <f t="shared" si="161"/>
        <v>{}</v>
      </c>
    </row>
    <row r="1076" spans="1:40" ht="26.25" customHeight="1" x14ac:dyDescent="0.25">
      <c r="A1076" s="66"/>
      <c r="B1076" s="67"/>
      <c r="C1076" s="67"/>
      <c r="D1076" s="67"/>
      <c r="E1076" s="95" t="s">
        <v>7625</v>
      </c>
      <c r="F1076" s="68"/>
      <c r="G1076" s="68"/>
      <c r="H1076" s="68"/>
      <c r="I1076" s="124"/>
      <c r="J1076" s="69"/>
      <c r="K1076" s="121"/>
      <c r="L1076" s="71"/>
      <c r="M1076" s="70"/>
      <c r="N1076" s="69"/>
      <c r="O1076" s="69"/>
      <c r="P1076" s="69"/>
      <c r="Q1076" s="73"/>
      <c r="R1076" s="69"/>
      <c r="S1076" s="74"/>
      <c r="T1076" s="69"/>
      <c r="U1076" s="21"/>
      <c r="V1076" s="21"/>
      <c r="W1076" s="20" t="e">
        <f>VLOOKUP(TRIM(X1076),X10:Y219,2,FALSE)</f>
        <v>#N/A</v>
      </c>
      <c r="X1076" s="168" t="str">
        <f t="shared" si="154"/>
        <v/>
      </c>
      <c r="Y1076" s="168">
        <f t="shared" si="155"/>
        <v>0</v>
      </c>
      <c r="Z1076" s="168">
        <f t="shared" si="152"/>
        <v>0</v>
      </c>
      <c r="AA1076" s="168">
        <f t="shared" si="156"/>
        <v>0</v>
      </c>
      <c r="AB1076" s="168">
        <f t="shared" si="157"/>
        <v>0</v>
      </c>
      <c r="AC1076" s="168">
        <f t="shared" si="158"/>
        <v>0</v>
      </c>
      <c r="AD1076" s="168">
        <f t="shared" si="153"/>
        <v>0</v>
      </c>
      <c r="AE1076" s="168">
        <f t="shared" si="159"/>
        <v>0</v>
      </c>
      <c r="AF1076" s="170"/>
      <c r="AI1076" s="1" t="str">
        <f t="shared" si="160"/>
        <v/>
      </c>
      <c r="AN1076" s="1" t="str">
        <f t="shared" si="161"/>
        <v>{}</v>
      </c>
    </row>
    <row r="1077" spans="1:40" ht="26.25" customHeight="1" x14ac:dyDescent="0.25">
      <c r="A1077" s="66"/>
      <c r="B1077" s="67"/>
      <c r="C1077" s="67"/>
      <c r="D1077" s="67"/>
      <c r="E1077" s="95" t="s">
        <v>7626</v>
      </c>
      <c r="F1077" s="68"/>
      <c r="G1077" s="68"/>
      <c r="H1077" s="68"/>
      <c r="I1077" s="124"/>
      <c r="J1077" s="69"/>
      <c r="K1077" s="121"/>
      <c r="L1077" s="69"/>
      <c r="M1077" s="121"/>
      <c r="N1077" s="69"/>
      <c r="O1077" s="69"/>
      <c r="P1077" s="69"/>
      <c r="Q1077" s="73"/>
      <c r="R1077" s="69"/>
      <c r="S1077" s="74"/>
      <c r="T1077" s="69"/>
      <c r="U1077" s="21"/>
      <c r="V1077" s="21"/>
      <c r="W1077" s="20" t="e">
        <f>VLOOKUP(TRIM(X1077),X10:Y219,2,FALSE)</f>
        <v>#N/A</v>
      </c>
      <c r="X1077" s="168" t="str">
        <f t="shared" si="154"/>
        <v/>
      </c>
      <c r="Y1077" s="168">
        <f t="shared" si="155"/>
        <v>0</v>
      </c>
      <c r="Z1077" s="168">
        <f t="shared" si="152"/>
        <v>0</v>
      </c>
      <c r="AA1077" s="168">
        <f t="shared" si="156"/>
        <v>0</v>
      </c>
      <c r="AB1077" s="168">
        <f t="shared" si="157"/>
        <v>0</v>
      </c>
      <c r="AC1077" s="168">
        <f t="shared" si="158"/>
        <v>0</v>
      </c>
      <c r="AD1077" s="168">
        <f t="shared" si="153"/>
        <v>0</v>
      </c>
      <c r="AE1077" s="168">
        <f t="shared" si="159"/>
        <v>0</v>
      </c>
      <c r="AF1077" s="170"/>
      <c r="AI1077" s="1" t="str">
        <f t="shared" si="160"/>
        <v/>
      </c>
      <c r="AN1077" s="1" t="str">
        <f t="shared" si="161"/>
        <v>{}</v>
      </c>
    </row>
    <row r="1078" spans="1:40" ht="26.25" customHeight="1" x14ac:dyDescent="0.25">
      <c r="A1078" s="66"/>
      <c r="B1078" s="67"/>
      <c r="C1078" s="67"/>
      <c r="D1078" s="67"/>
      <c r="E1078" s="95" t="s">
        <v>7627</v>
      </c>
      <c r="F1078" s="68"/>
      <c r="G1078" s="68"/>
      <c r="H1078" s="68"/>
      <c r="I1078" s="124"/>
      <c r="J1078" s="69"/>
      <c r="K1078" s="121"/>
      <c r="L1078" s="71"/>
      <c r="M1078" s="70"/>
      <c r="N1078" s="69"/>
      <c r="O1078" s="69"/>
      <c r="P1078" s="69"/>
      <c r="Q1078" s="73"/>
      <c r="R1078" s="69"/>
      <c r="S1078" s="74"/>
      <c r="T1078" s="69"/>
      <c r="U1078" s="21"/>
      <c r="V1078" s="21"/>
      <c r="W1078" s="20" t="e">
        <f>VLOOKUP(TRIM(X1078),X10:Y219,2,FALSE)</f>
        <v>#N/A</v>
      </c>
      <c r="X1078" s="168" t="str">
        <f t="shared" si="154"/>
        <v/>
      </c>
      <c r="Y1078" s="168">
        <f t="shared" si="155"/>
        <v>0</v>
      </c>
      <c r="Z1078" s="168">
        <f t="shared" si="152"/>
        <v>0</v>
      </c>
      <c r="AA1078" s="168">
        <f t="shared" si="156"/>
        <v>0</v>
      </c>
      <c r="AB1078" s="168">
        <f t="shared" si="157"/>
        <v>0</v>
      </c>
      <c r="AC1078" s="168">
        <f t="shared" si="158"/>
        <v>0</v>
      </c>
      <c r="AD1078" s="168">
        <f t="shared" si="153"/>
        <v>0</v>
      </c>
      <c r="AE1078" s="168">
        <f t="shared" si="159"/>
        <v>0</v>
      </c>
      <c r="AF1078" s="170"/>
      <c r="AI1078" s="1" t="str">
        <f t="shared" si="160"/>
        <v/>
      </c>
      <c r="AN1078" s="1" t="str">
        <f t="shared" si="161"/>
        <v>{}</v>
      </c>
    </row>
    <row r="1079" spans="1:40" ht="26.25" customHeight="1" x14ac:dyDescent="0.25">
      <c r="A1079" s="66"/>
      <c r="B1079" s="67"/>
      <c r="C1079" s="67"/>
      <c r="D1079" s="67"/>
      <c r="E1079" s="95" t="s">
        <v>7628</v>
      </c>
      <c r="F1079" s="68"/>
      <c r="G1079" s="68"/>
      <c r="H1079" s="68"/>
      <c r="I1079" s="124"/>
      <c r="J1079" s="69"/>
      <c r="K1079" s="121"/>
      <c r="L1079" s="69"/>
      <c r="M1079" s="121"/>
      <c r="N1079" s="69"/>
      <c r="O1079" s="69"/>
      <c r="P1079" s="69"/>
      <c r="Q1079" s="73"/>
      <c r="R1079" s="69"/>
      <c r="S1079" s="74"/>
      <c r="T1079" s="69"/>
      <c r="U1079" s="21"/>
      <c r="V1079" s="21"/>
      <c r="W1079" s="20" t="e">
        <f>VLOOKUP(TRIM(X1079),X10:Y219,2,FALSE)</f>
        <v>#N/A</v>
      </c>
      <c r="X1079" s="168" t="str">
        <f t="shared" si="154"/>
        <v/>
      </c>
      <c r="Y1079" s="168">
        <f t="shared" si="155"/>
        <v>0</v>
      </c>
      <c r="Z1079" s="168">
        <f t="shared" si="152"/>
        <v>0</v>
      </c>
      <c r="AA1079" s="168">
        <f t="shared" si="156"/>
        <v>0</v>
      </c>
      <c r="AB1079" s="168">
        <f t="shared" si="157"/>
        <v>0</v>
      </c>
      <c r="AC1079" s="168">
        <f t="shared" si="158"/>
        <v>0</v>
      </c>
      <c r="AD1079" s="168">
        <f t="shared" si="153"/>
        <v>0</v>
      </c>
      <c r="AE1079" s="168">
        <f t="shared" si="159"/>
        <v>0</v>
      </c>
      <c r="AF1079" s="170"/>
      <c r="AI1079" s="1" t="str">
        <f t="shared" si="160"/>
        <v/>
      </c>
      <c r="AN1079" s="1" t="str">
        <f t="shared" si="161"/>
        <v>{}</v>
      </c>
    </row>
    <row r="1080" spans="1:40" ht="26.25" customHeight="1" x14ac:dyDescent="0.25">
      <c r="A1080" s="66"/>
      <c r="B1080" s="67"/>
      <c r="C1080" s="67"/>
      <c r="D1080" s="67"/>
      <c r="E1080" s="95" t="s">
        <v>7629</v>
      </c>
      <c r="F1080" s="68"/>
      <c r="G1080" s="68"/>
      <c r="H1080" s="68"/>
      <c r="I1080" s="124"/>
      <c r="J1080" s="69"/>
      <c r="K1080" s="121"/>
      <c r="L1080" s="71"/>
      <c r="M1080" s="70"/>
      <c r="N1080" s="69"/>
      <c r="O1080" s="69"/>
      <c r="P1080" s="69"/>
      <c r="Q1080" s="73"/>
      <c r="R1080" s="69"/>
      <c r="S1080" s="74"/>
      <c r="T1080" s="69"/>
      <c r="U1080" s="21"/>
      <c r="V1080" s="21"/>
      <c r="W1080" s="20" t="e">
        <f>VLOOKUP(TRIM(X1080),X10:Y219,2,FALSE)</f>
        <v>#N/A</v>
      </c>
      <c r="X1080" s="168" t="str">
        <f t="shared" si="154"/>
        <v/>
      </c>
      <c r="Y1080" s="168">
        <f t="shared" si="155"/>
        <v>0</v>
      </c>
      <c r="Z1080" s="168">
        <f t="shared" si="152"/>
        <v>0</v>
      </c>
      <c r="AA1080" s="168">
        <f t="shared" si="156"/>
        <v>0</v>
      </c>
      <c r="AB1080" s="168">
        <f t="shared" si="157"/>
        <v>0</v>
      </c>
      <c r="AC1080" s="168">
        <f t="shared" si="158"/>
        <v>0</v>
      </c>
      <c r="AD1080" s="168">
        <f t="shared" si="153"/>
        <v>0</v>
      </c>
      <c r="AE1080" s="168">
        <f t="shared" si="159"/>
        <v>0</v>
      </c>
      <c r="AF1080" s="170"/>
      <c r="AI1080" s="1" t="str">
        <f t="shared" si="160"/>
        <v/>
      </c>
      <c r="AN1080" s="1" t="str">
        <f t="shared" si="161"/>
        <v>{}</v>
      </c>
    </row>
    <row r="1081" spans="1:40" ht="26.25" customHeight="1" x14ac:dyDescent="0.25">
      <c r="A1081" s="66"/>
      <c r="B1081" s="67"/>
      <c r="C1081" s="67"/>
      <c r="D1081" s="67"/>
      <c r="E1081" s="95" t="s">
        <v>7630</v>
      </c>
      <c r="F1081" s="68"/>
      <c r="G1081" s="68"/>
      <c r="H1081" s="68"/>
      <c r="I1081" s="124"/>
      <c r="J1081" s="69"/>
      <c r="K1081" s="121"/>
      <c r="L1081" s="69"/>
      <c r="M1081" s="121"/>
      <c r="N1081" s="69"/>
      <c r="O1081" s="69"/>
      <c r="P1081" s="69"/>
      <c r="Q1081" s="73"/>
      <c r="R1081" s="69"/>
      <c r="S1081" s="74"/>
      <c r="T1081" s="69"/>
      <c r="U1081" s="21"/>
      <c r="V1081" s="21"/>
      <c r="W1081" s="20" t="e">
        <f>VLOOKUP(TRIM(X1081),X10:Y219,2,FALSE)</f>
        <v>#N/A</v>
      </c>
      <c r="X1081" s="168" t="str">
        <f t="shared" si="154"/>
        <v/>
      </c>
      <c r="Y1081" s="168">
        <f t="shared" si="155"/>
        <v>0</v>
      </c>
      <c r="Z1081" s="168">
        <f t="shared" si="152"/>
        <v>0</v>
      </c>
      <c r="AA1081" s="168">
        <f t="shared" si="156"/>
        <v>0</v>
      </c>
      <c r="AB1081" s="168">
        <f t="shared" si="157"/>
        <v>0</v>
      </c>
      <c r="AC1081" s="168">
        <f t="shared" si="158"/>
        <v>0</v>
      </c>
      <c r="AD1081" s="168">
        <f t="shared" si="153"/>
        <v>0</v>
      </c>
      <c r="AE1081" s="168">
        <f t="shared" si="159"/>
        <v>0</v>
      </c>
      <c r="AF1081" s="170"/>
      <c r="AI1081" s="1" t="str">
        <f t="shared" si="160"/>
        <v/>
      </c>
      <c r="AN1081" s="1" t="str">
        <f t="shared" si="161"/>
        <v>{}</v>
      </c>
    </row>
    <row r="1082" spans="1:40" ht="26.25" customHeight="1" x14ac:dyDescent="0.25">
      <c r="A1082" s="66"/>
      <c r="B1082" s="67"/>
      <c r="C1082" s="67"/>
      <c r="D1082" s="67"/>
      <c r="E1082" s="95" t="s">
        <v>7631</v>
      </c>
      <c r="F1082" s="68"/>
      <c r="G1082" s="68"/>
      <c r="H1082" s="68"/>
      <c r="I1082" s="124"/>
      <c r="J1082" s="69"/>
      <c r="K1082" s="121"/>
      <c r="L1082" s="71"/>
      <c r="M1082" s="70"/>
      <c r="N1082" s="69"/>
      <c r="O1082" s="69"/>
      <c r="P1082" s="69"/>
      <c r="Q1082" s="73"/>
      <c r="R1082" s="69"/>
      <c r="S1082" s="74"/>
      <c r="T1082" s="69"/>
      <c r="U1082" s="21"/>
      <c r="V1082" s="21"/>
      <c r="W1082" s="20" t="e">
        <f>VLOOKUP(TRIM(X1082),X10:Y219,2,FALSE)</f>
        <v>#N/A</v>
      </c>
      <c r="X1082" s="168" t="str">
        <f t="shared" si="154"/>
        <v/>
      </c>
      <c r="Y1082" s="168">
        <f t="shared" si="155"/>
        <v>0</v>
      </c>
      <c r="Z1082" s="168">
        <f t="shared" si="152"/>
        <v>0</v>
      </c>
      <c r="AA1082" s="168">
        <f t="shared" si="156"/>
        <v>0</v>
      </c>
      <c r="AB1082" s="168">
        <f t="shared" si="157"/>
        <v>0</v>
      </c>
      <c r="AC1082" s="168">
        <f t="shared" si="158"/>
        <v>0</v>
      </c>
      <c r="AD1082" s="168">
        <f t="shared" si="153"/>
        <v>0</v>
      </c>
      <c r="AE1082" s="168">
        <f t="shared" si="159"/>
        <v>0</v>
      </c>
      <c r="AF1082" s="170"/>
      <c r="AI1082" s="1" t="str">
        <f t="shared" si="160"/>
        <v/>
      </c>
      <c r="AN1082" s="1" t="str">
        <f t="shared" si="161"/>
        <v>{}</v>
      </c>
    </row>
    <row r="1083" spans="1:40" ht="26.25" customHeight="1" x14ac:dyDescent="0.25">
      <c r="A1083" s="66"/>
      <c r="B1083" s="67"/>
      <c r="C1083" s="67"/>
      <c r="D1083" s="67"/>
      <c r="E1083" s="95" t="s">
        <v>7632</v>
      </c>
      <c r="F1083" s="68"/>
      <c r="G1083" s="68"/>
      <c r="H1083" s="68"/>
      <c r="I1083" s="124"/>
      <c r="J1083" s="69"/>
      <c r="K1083" s="121"/>
      <c r="L1083" s="69"/>
      <c r="M1083" s="121"/>
      <c r="N1083" s="69"/>
      <c r="O1083" s="69"/>
      <c r="P1083" s="69"/>
      <c r="Q1083" s="73"/>
      <c r="R1083" s="69"/>
      <c r="S1083" s="74"/>
      <c r="T1083" s="69"/>
      <c r="U1083" s="21"/>
      <c r="V1083" s="21"/>
      <c r="W1083" s="20" t="e">
        <f>VLOOKUP(TRIM(X1083),X10:Y219,2,FALSE)</f>
        <v>#N/A</v>
      </c>
      <c r="X1083" s="168" t="str">
        <f t="shared" si="154"/>
        <v/>
      </c>
      <c r="Y1083" s="168">
        <f t="shared" si="155"/>
        <v>0</v>
      </c>
      <c r="Z1083" s="168">
        <f t="shared" si="152"/>
        <v>0</v>
      </c>
      <c r="AA1083" s="168">
        <f t="shared" si="156"/>
        <v>0</v>
      </c>
      <c r="AB1083" s="168">
        <f t="shared" si="157"/>
        <v>0</v>
      </c>
      <c r="AC1083" s="168">
        <f t="shared" si="158"/>
        <v>0</v>
      </c>
      <c r="AD1083" s="168">
        <f t="shared" si="153"/>
        <v>0</v>
      </c>
      <c r="AE1083" s="168">
        <f t="shared" si="159"/>
        <v>0</v>
      </c>
      <c r="AF1083" s="170"/>
      <c r="AI1083" s="1" t="str">
        <f t="shared" si="160"/>
        <v/>
      </c>
      <c r="AN1083" s="1" t="str">
        <f t="shared" si="161"/>
        <v>{}</v>
      </c>
    </row>
    <row r="1084" spans="1:40" ht="26.25" customHeight="1" x14ac:dyDescent="0.25">
      <c r="A1084" s="66"/>
      <c r="B1084" s="67"/>
      <c r="C1084" s="67"/>
      <c r="D1084" s="67"/>
      <c r="E1084" s="95" t="s">
        <v>7633</v>
      </c>
      <c r="F1084" s="68"/>
      <c r="G1084" s="68"/>
      <c r="H1084" s="68"/>
      <c r="I1084" s="124"/>
      <c r="J1084" s="69"/>
      <c r="K1084" s="121"/>
      <c r="L1084" s="71"/>
      <c r="M1084" s="70"/>
      <c r="N1084" s="69"/>
      <c r="O1084" s="69"/>
      <c r="P1084" s="69"/>
      <c r="Q1084" s="73"/>
      <c r="R1084" s="69"/>
      <c r="S1084" s="74"/>
      <c r="T1084" s="69"/>
      <c r="U1084" s="21"/>
      <c r="V1084" s="21"/>
      <c r="W1084" s="20" t="e">
        <f>VLOOKUP(TRIM(X1084),X10:Y219,2,FALSE)</f>
        <v>#N/A</v>
      </c>
      <c r="X1084" s="168" t="str">
        <f t="shared" si="154"/>
        <v/>
      </c>
      <c r="Y1084" s="168">
        <f t="shared" si="155"/>
        <v>0</v>
      </c>
      <c r="Z1084" s="168">
        <f t="shared" si="152"/>
        <v>0</v>
      </c>
      <c r="AA1084" s="168">
        <f t="shared" si="156"/>
        <v>0</v>
      </c>
      <c r="AB1084" s="168">
        <f t="shared" si="157"/>
        <v>0</v>
      </c>
      <c r="AC1084" s="168">
        <f t="shared" si="158"/>
        <v>0</v>
      </c>
      <c r="AD1084" s="168">
        <f t="shared" si="153"/>
        <v>0</v>
      </c>
      <c r="AE1084" s="168">
        <f t="shared" si="159"/>
        <v>0</v>
      </c>
      <c r="AF1084" s="170"/>
      <c r="AI1084" s="1" t="str">
        <f t="shared" si="160"/>
        <v/>
      </c>
      <c r="AN1084" s="1" t="str">
        <f t="shared" si="161"/>
        <v>{}</v>
      </c>
    </row>
    <row r="1085" spans="1:40" ht="26.25" customHeight="1" x14ac:dyDescent="0.25">
      <c r="A1085" s="66"/>
      <c r="B1085" s="67"/>
      <c r="C1085" s="67"/>
      <c r="D1085" s="67"/>
      <c r="E1085" s="95" t="s">
        <v>7634</v>
      </c>
      <c r="F1085" s="68"/>
      <c r="G1085" s="68"/>
      <c r="H1085" s="68"/>
      <c r="I1085" s="124"/>
      <c r="J1085" s="69"/>
      <c r="K1085" s="121"/>
      <c r="L1085" s="69"/>
      <c r="M1085" s="121"/>
      <c r="N1085" s="69"/>
      <c r="O1085" s="69"/>
      <c r="P1085" s="69"/>
      <c r="Q1085" s="73"/>
      <c r="R1085" s="69"/>
      <c r="S1085" s="74"/>
      <c r="T1085" s="69"/>
      <c r="U1085" s="21"/>
      <c r="V1085" s="21"/>
      <c r="W1085" s="20" t="e">
        <f>VLOOKUP(TRIM(X1085),X10:Y219,2,FALSE)</f>
        <v>#N/A</v>
      </c>
      <c r="X1085" s="168" t="str">
        <f t="shared" si="154"/>
        <v/>
      </c>
      <c r="Y1085" s="168">
        <f t="shared" si="155"/>
        <v>0</v>
      </c>
      <c r="Z1085" s="168">
        <f t="shared" si="152"/>
        <v>0</v>
      </c>
      <c r="AA1085" s="168">
        <f t="shared" si="156"/>
        <v>0</v>
      </c>
      <c r="AB1085" s="168">
        <f t="shared" si="157"/>
        <v>0</v>
      </c>
      <c r="AC1085" s="168">
        <f t="shared" si="158"/>
        <v>0</v>
      </c>
      <c r="AD1085" s="168">
        <f t="shared" si="153"/>
        <v>0</v>
      </c>
      <c r="AE1085" s="168">
        <f t="shared" si="159"/>
        <v>0</v>
      </c>
      <c r="AF1085" s="170"/>
      <c r="AI1085" s="1" t="str">
        <f t="shared" si="160"/>
        <v/>
      </c>
      <c r="AN1085" s="1" t="str">
        <f t="shared" si="161"/>
        <v>{}</v>
      </c>
    </row>
    <row r="1086" spans="1:40" ht="26.25" customHeight="1" x14ac:dyDescent="0.25">
      <c r="A1086" s="66"/>
      <c r="B1086" s="67"/>
      <c r="C1086" s="67"/>
      <c r="D1086" s="67"/>
      <c r="E1086" s="95" t="s">
        <v>7635</v>
      </c>
      <c r="F1086" s="68"/>
      <c r="G1086" s="68"/>
      <c r="H1086" s="68"/>
      <c r="I1086" s="124"/>
      <c r="J1086" s="69"/>
      <c r="K1086" s="121"/>
      <c r="L1086" s="71"/>
      <c r="M1086" s="70"/>
      <c r="N1086" s="69"/>
      <c r="O1086" s="69"/>
      <c r="P1086" s="69"/>
      <c r="Q1086" s="73"/>
      <c r="R1086" s="69"/>
      <c r="S1086" s="74"/>
      <c r="T1086" s="69"/>
      <c r="U1086" s="21"/>
      <c r="V1086" s="21"/>
      <c r="W1086" s="20" t="e">
        <f>VLOOKUP(TRIM(X1086),X10:Y219,2,FALSE)</f>
        <v>#N/A</v>
      </c>
      <c r="X1086" s="168" t="str">
        <f t="shared" si="154"/>
        <v/>
      </c>
      <c r="Y1086" s="168">
        <f t="shared" si="155"/>
        <v>0</v>
      </c>
      <c r="Z1086" s="168">
        <f t="shared" si="152"/>
        <v>0</v>
      </c>
      <c r="AA1086" s="168">
        <f t="shared" si="156"/>
        <v>0</v>
      </c>
      <c r="AB1086" s="168">
        <f t="shared" si="157"/>
        <v>0</v>
      </c>
      <c r="AC1086" s="168">
        <f t="shared" si="158"/>
        <v>0</v>
      </c>
      <c r="AD1086" s="168">
        <f t="shared" si="153"/>
        <v>0</v>
      </c>
      <c r="AE1086" s="168">
        <f t="shared" si="159"/>
        <v>0</v>
      </c>
      <c r="AF1086" s="170"/>
      <c r="AI1086" s="1" t="str">
        <f t="shared" si="160"/>
        <v/>
      </c>
      <c r="AN1086" s="1" t="str">
        <f t="shared" si="161"/>
        <v>{}</v>
      </c>
    </row>
    <row r="1087" spans="1:40" ht="26.25" customHeight="1" x14ac:dyDescent="0.25">
      <c r="A1087" s="66"/>
      <c r="B1087" s="67"/>
      <c r="C1087" s="67"/>
      <c r="D1087" s="67"/>
      <c r="E1087" s="95" t="s">
        <v>7636</v>
      </c>
      <c r="F1087" s="68"/>
      <c r="G1087" s="68"/>
      <c r="H1087" s="68"/>
      <c r="I1087" s="124"/>
      <c r="J1087" s="69"/>
      <c r="K1087" s="121"/>
      <c r="L1087" s="69"/>
      <c r="M1087" s="121"/>
      <c r="N1087" s="69"/>
      <c r="O1087" s="69"/>
      <c r="P1087" s="69"/>
      <c r="Q1087" s="73"/>
      <c r="R1087" s="69"/>
      <c r="S1087" s="74"/>
      <c r="T1087" s="69"/>
      <c r="U1087" s="21"/>
      <c r="V1087" s="21"/>
      <c r="W1087" s="20" t="e">
        <f>VLOOKUP(TRIM(X1087),X10:Y219,2,FALSE)</f>
        <v>#N/A</v>
      </c>
      <c r="X1087" s="168" t="str">
        <f t="shared" si="154"/>
        <v/>
      </c>
      <c r="Y1087" s="168">
        <f t="shared" si="155"/>
        <v>0</v>
      </c>
      <c r="Z1087" s="168">
        <f t="shared" si="152"/>
        <v>0</v>
      </c>
      <c r="AA1087" s="168">
        <f t="shared" si="156"/>
        <v>0</v>
      </c>
      <c r="AB1087" s="168">
        <f t="shared" si="157"/>
        <v>0</v>
      </c>
      <c r="AC1087" s="168">
        <f t="shared" si="158"/>
        <v>0</v>
      </c>
      <c r="AD1087" s="168">
        <f t="shared" si="153"/>
        <v>0</v>
      </c>
      <c r="AE1087" s="168">
        <f t="shared" si="159"/>
        <v>0</v>
      </c>
      <c r="AF1087" s="170"/>
      <c r="AI1087" s="1" t="str">
        <f t="shared" si="160"/>
        <v/>
      </c>
      <c r="AN1087" s="1" t="str">
        <f t="shared" si="161"/>
        <v>{}</v>
      </c>
    </row>
    <row r="1088" spans="1:40" ht="26.25" customHeight="1" x14ac:dyDescent="0.25">
      <c r="A1088" s="66"/>
      <c r="B1088" s="67"/>
      <c r="C1088" s="67"/>
      <c r="D1088" s="67"/>
      <c r="E1088" s="95" t="s">
        <v>7637</v>
      </c>
      <c r="F1088" s="68"/>
      <c r="G1088" s="68"/>
      <c r="H1088" s="68"/>
      <c r="I1088" s="124"/>
      <c r="J1088" s="69"/>
      <c r="K1088" s="121"/>
      <c r="L1088" s="71"/>
      <c r="M1088" s="70"/>
      <c r="N1088" s="69"/>
      <c r="O1088" s="69"/>
      <c r="P1088" s="69"/>
      <c r="Q1088" s="73"/>
      <c r="R1088" s="69"/>
      <c r="S1088" s="74"/>
      <c r="T1088" s="69"/>
      <c r="U1088" s="21"/>
      <c r="V1088" s="21"/>
      <c r="W1088" s="20" t="e">
        <f>VLOOKUP(TRIM(X1088),X10:Y219,2,FALSE)</f>
        <v>#N/A</v>
      </c>
      <c r="X1088" s="168" t="str">
        <f t="shared" si="154"/>
        <v/>
      </c>
      <c r="Y1088" s="168">
        <f t="shared" si="155"/>
        <v>0</v>
      </c>
      <c r="Z1088" s="168">
        <f t="shared" si="152"/>
        <v>0</v>
      </c>
      <c r="AA1088" s="168">
        <f t="shared" si="156"/>
        <v>0</v>
      </c>
      <c r="AB1088" s="168">
        <f t="shared" si="157"/>
        <v>0</v>
      </c>
      <c r="AC1088" s="168">
        <f t="shared" si="158"/>
        <v>0</v>
      </c>
      <c r="AD1088" s="168">
        <f t="shared" si="153"/>
        <v>0</v>
      </c>
      <c r="AE1088" s="168">
        <f t="shared" si="159"/>
        <v>0</v>
      </c>
      <c r="AF1088" s="170"/>
      <c r="AI1088" s="1" t="str">
        <f t="shared" si="160"/>
        <v/>
      </c>
      <c r="AN1088" s="1" t="str">
        <f t="shared" si="161"/>
        <v>{}</v>
      </c>
    </row>
    <row r="1089" spans="1:40" ht="26.25" customHeight="1" x14ac:dyDescent="0.25">
      <c r="A1089" s="66"/>
      <c r="B1089" s="67"/>
      <c r="C1089" s="67"/>
      <c r="D1089" s="67"/>
      <c r="E1089" s="95" t="s">
        <v>7638</v>
      </c>
      <c r="F1089" s="68"/>
      <c r="G1089" s="68"/>
      <c r="H1089" s="68"/>
      <c r="I1089" s="124"/>
      <c r="J1089" s="69"/>
      <c r="K1089" s="121"/>
      <c r="L1089" s="69"/>
      <c r="M1089" s="121"/>
      <c r="N1089" s="69"/>
      <c r="O1089" s="69"/>
      <c r="P1089" s="69"/>
      <c r="Q1089" s="73"/>
      <c r="R1089" s="69"/>
      <c r="S1089" s="74"/>
      <c r="T1089" s="69"/>
      <c r="U1089" s="21"/>
      <c r="V1089" s="21"/>
      <c r="W1089" s="20" t="e">
        <f>VLOOKUP(TRIM(X1089),X10:Y219,2,FALSE)</f>
        <v>#N/A</v>
      </c>
      <c r="X1089" s="168" t="str">
        <f t="shared" si="154"/>
        <v/>
      </c>
      <c r="Y1089" s="168">
        <f t="shared" si="155"/>
        <v>0</v>
      </c>
      <c r="Z1089" s="168">
        <f t="shared" si="152"/>
        <v>0</v>
      </c>
      <c r="AA1089" s="168">
        <f t="shared" si="156"/>
        <v>0</v>
      </c>
      <c r="AB1089" s="168">
        <f t="shared" si="157"/>
        <v>0</v>
      </c>
      <c r="AC1089" s="168">
        <f t="shared" si="158"/>
        <v>0</v>
      </c>
      <c r="AD1089" s="168">
        <f t="shared" si="153"/>
        <v>0</v>
      </c>
      <c r="AE1089" s="168">
        <f t="shared" si="159"/>
        <v>0</v>
      </c>
      <c r="AF1089" s="170"/>
      <c r="AI1089" s="1" t="str">
        <f t="shared" si="160"/>
        <v/>
      </c>
      <c r="AN1089" s="1" t="str">
        <f t="shared" si="161"/>
        <v>{}</v>
      </c>
    </row>
    <row r="1090" spans="1:40" ht="26.25" customHeight="1" x14ac:dyDescent="0.25">
      <c r="A1090" s="66"/>
      <c r="B1090" s="67"/>
      <c r="C1090" s="67"/>
      <c r="D1090" s="67"/>
      <c r="E1090" s="95" t="s">
        <v>7639</v>
      </c>
      <c r="F1090" s="68"/>
      <c r="G1090" s="68"/>
      <c r="H1090" s="68"/>
      <c r="I1090" s="124"/>
      <c r="J1090" s="69"/>
      <c r="K1090" s="121"/>
      <c r="L1090" s="71"/>
      <c r="M1090" s="70"/>
      <c r="N1090" s="69"/>
      <c r="O1090" s="69"/>
      <c r="P1090" s="69"/>
      <c r="Q1090" s="73"/>
      <c r="R1090" s="69"/>
      <c r="S1090" s="74"/>
      <c r="T1090" s="69"/>
      <c r="U1090" s="21"/>
      <c r="V1090" s="21"/>
      <c r="W1090" s="20" t="e">
        <f>VLOOKUP(TRIM(X1090),X10:Y219,2,FALSE)</f>
        <v>#N/A</v>
      </c>
      <c r="X1090" s="168" t="str">
        <f t="shared" si="154"/>
        <v/>
      </c>
      <c r="Y1090" s="168">
        <f t="shared" si="155"/>
        <v>0</v>
      </c>
      <c r="Z1090" s="168">
        <f t="shared" si="152"/>
        <v>0</v>
      </c>
      <c r="AA1090" s="168">
        <f t="shared" si="156"/>
        <v>0</v>
      </c>
      <c r="AB1090" s="168">
        <f t="shared" si="157"/>
        <v>0</v>
      </c>
      <c r="AC1090" s="168">
        <f t="shared" si="158"/>
        <v>0</v>
      </c>
      <c r="AD1090" s="168">
        <f t="shared" si="153"/>
        <v>0</v>
      </c>
      <c r="AE1090" s="168">
        <f t="shared" si="159"/>
        <v>0</v>
      </c>
      <c r="AF1090" s="170"/>
      <c r="AI1090" s="1" t="str">
        <f t="shared" si="160"/>
        <v/>
      </c>
      <c r="AN1090" s="1" t="str">
        <f t="shared" si="161"/>
        <v>{}</v>
      </c>
    </row>
    <row r="1091" spans="1:40" ht="26.25" customHeight="1" x14ac:dyDescent="0.25">
      <c r="A1091" s="66"/>
      <c r="B1091" s="67"/>
      <c r="C1091" s="67"/>
      <c r="D1091" s="67"/>
      <c r="E1091" s="95" t="s">
        <v>7640</v>
      </c>
      <c r="F1091" s="68"/>
      <c r="G1091" s="68"/>
      <c r="H1091" s="68"/>
      <c r="I1091" s="124"/>
      <c r="J1091" s="69"/>
      <c r="K1091" s="121"/>
      <c r="L1091" s="69"/>
      <c r="M1091" s="121"/>
      <c r="N1091" s="69"/>
      <c r="O1091" s="69"/>
      <c r="P1091" s="69"/>
      <c r="Q1091" s="73"/>
      <c r="R1091" s="69"/>
      <c r="S1091" s="74"/>
      <c r="T1091" s="69"/>
      <c r="U1091" s="21"/>
      <c r="V1091" s="21"/>
      <c r="W1091" s="20" t="e">
        <f>VLOOKUP(TRIM(X1091),X10:Y219,2,FALSE)</f>
        <v>#N/A</v>
      </c>
      <c r="X1091" s="168" t="str">
        <f t="shared" si="154"/>
        <v/>
      </c>
      <c r="Y1091" s="168">
        <f t="shared" si="155"/>
        <v>0</v>
      </c>
      <c r="Z1091" s="168">
        <f t="shared" si="152"/>
        <v>0</v>
      </c>
      <c r="AA1091" s="168">
        <f t="shared" si="156"/>
        <v>0</v>
      </c>
      <c r="AB1091" s="168">
        <f t="shared" si="157"/>
        <v>0</v>
      </c>
      <c r="AC1091" s="168">
        <f t="shared" si="158"/>
        <v>0</v>
      </c>
      <c r="AD1091" s="168">
        <f t="shared" si="153"/>
        <v>0</v>
      </c>
      <c r="AE1091" s="168">
        <f t="shared" si="159"/>
        <v>0</v>
      </c>
      <c r="AF1091" s="170"/>
      <c r="AI1091" s="1" t="str">
        <f t="shared" si="160"/>
        <v/>
      </c>
      <c r="AN1091" s="1" t="str">
        <f t="shared" si="161"/>
        <v>{}</v>
      </c>
    </row>
    <row r="1092" spans="1:40" ht="26.25" customHeight="1" x14ac:dyDescent="0.25">
      <c r="A1092" s="66"/>
      <c r="B1092" s="67"/>
      <c r="C1092" s="67"/>
      <c r="D1092" s="67"/>
      <c r="E1092" s="95" t="s">
        <v>7641</v>
      </c>
      <c r="F1092" s="68"/>
      <c r="G1092" s="68"/>
      <c r="H1092" s="68"/>
      <c r="I1092" s="124"/>
      <c r="J1092" s="69"/>
      <c r="K1092" s="121"/>
      <c r="L1092" s="71"/>
      <c r="M1092" s="70"/>
      <c r="N1092" s="69"/>
      <c r="O1092" s="69"/>
      <c r="P1092" s="69"/>
      <c r="Q1092" s="73"/>
      <c r="R1092" s="69"/>
      <c r="S1092" s="74"/>
      <c r="T1092" s="69"/>
      <c r="U1092" s="21"/>
      <c r="V1092" s="21"/>
      <c r="W1092" s="20" t="e">
        <f>VLOOKUP(TRIM(X1092),X10:Y219,2,FALSE)</f>
        <v>#N/A</v>
      </c>
      <c r="X1092" s="168" t="str">
        <f t="shared" si="154"/>
        <v/>
      </c>
      <c r="Y1092" s="168">
        <f t="shared" si="155"/>
        <v>0</v>
      </c>
      <c r="Z1092" s="168">
        <f t="shared" si="152"/>
        <v>0</v>
      </c>
      <c r="AA1092" s="168">
        <f t="shared" si="156"/>
        <v>0</v>
      </c>
      <c r="AB1092" s="168">
        <f t="shared" si="157"/>
        <v>0</v>
      </c>
      <c r="AC1092" s="168">
        <f t="shared" si="158"/>
        <v>0</v>
      </c>
      <c r="AD1092" s="168">
        <f t="shared" si="153"/>
        <v>0</v>
      </c>
      <c r="AE1092" s="168">
        <f t="shared" si="159"/>
        <v>0</v>
      </c>
      <c r="AF1092" s="170"/>
      <c r="AI1092" s="1" t="str">
        <f t="shared" si="160"/>
        <v/>
      </c>
      <c r="AN1092" s="1" t="str">
        <f t="shared" si="161"/>
        <v>{}</v>
      </c>
    </row>
    <row r="1093" spans="1:40" ht="26.25" customHeight="1" x14ac:dyDescent="0.25">
      <c r="A1093" s="66"/>
      <c r="B1093" s="67"/>
      <c r="C1093" s="67"/>
      <c r="D1093" s="67"/>
      <c r="E1093" s="95" t="s">
        <v>7642</v>
      </c>
      <c r="F1093" s="68"/>
      <c r="G1093" s="68"/>
      <c r="H1093" s="68"/>
      <c r="I1093" s="124"/>
      <c r="J1093" s="69"/>
      <c r="K1093" s="121"/>
      <c r="L1093" s="69"/>
      <c r="M1093" s="121"/>
      <c r="N1093" s="69"/>
      <c r="O1093" s="69"/>
      <c r="P1093" s="69"/>
      <c r="Q1093" s="73"/>
      <c r="R1093" s="69"/>
      <c r="S1093" s="74"/>
      <c r="T1093" s="69"/>
      <c r="U1093" s="21"/>
      <c r="V1093" s="21"/>
      <c r="W1093" s="20" t="e">
        <f>VLOOKUP(TRIM(X1093),X10:Y219,2,FALSE)</f>
        <v>#N/A</v>
      </c>
      <c r="X1093" s="168" t="str">
        <f t="shared" si="154"/>
        <v/>
      </c>
      <c r="Y1093" s="168">
        <f t="shared" si="155"/>
        <v>0</v>
      </c>
      <c r="Z1093" s="168">
        <f t="shared" si="152"/>
        <v>0</v>
      </c>
      <c r="AA1093" s="168">
        <f t="shared" si="156"/>
        <v>0</v>
      </c>
      <c r="AB1093" s="168">
        <f t="shared" si="157"/>
        <v>0</v>
      </c>
      <c r="AC1093" s="168">
        <f t="shared" si="158"/>
        <v>0</v>
      </c>
      <c r="AD1093" s="168">
        <f t="shared" si="153"/>
        <v>0</v>
      </c>
      <c r="AE1093" s="168">
        <f t="shared" si="159"/>
        <v>0</v>
      </c>
      <c r="AF1093" s="170"/>
      <c r="AI1093" s="1" t="str">
        <f t="shared" si="160"/>
        <v/>
      </c>
      <c r="AN1093" s="1" t="str">
        <f t="shared" si="161"/>
        <v>{}</v>
      </c>
    </row>
    <row r="1094" spans="1:40" ht="26.25" customHeight="1" x14ac:dyDescent="0.25">
      <c r="A1094" s="66"/>
      <c r="B1094" s="67"/>
      <c r="C1094" s="67"/>
      <c r="D1094" s="67"/>
      <c r="E1094" s="95" t="s">
        <v>7643</v>
      </c>
      <c r="F1094" s="68"/>
      <c r="G1094" s="68"/>
      <c r="H1094" s="68"/>
      <c r="I1094" s="124"/>
      <c r="J1094" s="69"/>
      <c r="K1094" s="121"/>
      <c r="L1094" s="71"/>
      <c r="M1094" s="70"/>
      <c r="N1094" s="69"/>
      <c r="O1094" s="69"/>
      <c r="P1094" s="69"/>
      <c r="Q1094" s="73"/>
      <c r="R1094" s="69"/>
      <c r="S1094" s="74"/>
      <c r="T1094" s="69"/>
      <c r="U1094" s="21"/>
      <c r="V1094" s="21"/>
      <c r="W1094" s="20" t="e">
        <f>VLOOKUP(TRIM(X1094),X10:Y219,2,FALSE)</f>
        <v>#N/A</v>
      </c>
      <c r="X1094" s="168" t="str">
        <f t="shared" si="154"/>
        <v/>
      </c>
      <c r="Y1094" s="168">
        <f t="shared" si="155"/>
        <v>0</v>
      </c>
      <c r="Z1094" s="168">
        <f t="shared" si="152"/>
        <v>0</v>
      </c>
      <c r="AA1094" s="168">
        <f t="shared" si="156"/>
        <v>0</v>
      </c>
      <c r="AB1094" s="168">
        <f t="shared" si="157"/>
        <v>0</v>
      </c>
      <c r="AC1094" s="168">
        <f t="shared" si="158"/>
        <v>0</v>
      </c>
      <c r="AD1094" s="168">
        <f t="shared" si="153"/>
        <v>0</v>
      </c>
      <c r="AE1094" s="168">
        <f t="shared" si="159"/>
        <v>0</v>
      </c>
      <c r="AF1094" s="170"/>
      <c r="AI1094" s="1" t="str">
        <f t="shared" si="160"/>
        <v/>
      </c>
      <c r="AN1094" s="1" t="str">
        <f t="shared" si="161"/>
        <v>{}</v>
      </c>
    </row>
    <row r="1095" spans="1:40" ht="26.25" customHeight="1" x14ac:dyDescent="0.25">
      <c r="A1095" s="66"/>
      <c r="B1095" s="67"/>
      <c r="C1095" s="67"/>
      <c r="D1095" s="67"/>
      <c r="E1095" s="95" t="s">
        <v>7644</v>
      </c>
      <c r="F1095" s="68"/>
      <c r="G1095" s="68"/>
      <c r="H1095" s="68"/>
      <c r="I1095" s="124"/>
      <c r="J1095" s="69"/>
      <c r="K1095" s="121"/>
      <c r="L1095" s="69"/>
      <c r="M1095" s="121"/>
      <c r="N1095" s="69"/>
      <c r="O1095" s="69"/>
      <c r="P1095" s="69"/>
      <c r="Q1095" s="73"/>
      <c r="R1095" s="69"/>
      <c r="S1095" s="74"/>
      <c r="T1095" s="69"/>
      <c r="U1095" s="21"/>
      <c r="V1095" s="21"/>
      <c r="W1095" s="20" t="e">
        <f>VLOOKUP(TRIM(X1095),X10:Y219,2,FALSE)</f>
        <v>#N/A</v>
      </c>
      <c r="X1095" s="168" t="str">
        <f t="shared" si="154"/>
        <v/>
      </c>
      <c r="Y1095" s="168">
        <f t="shared" si="155"/>
        <v>0</v>
      </c>
      <c r="Z1095" s="168">
        <f t="shared" si="152"/>
        <v>0</v>
      </c>
      <c r="AA1095" s="168">
        <f t="shared" si="156"/>
        <v>0</v>
      </c>
      <c r="AB1095" s="168">
        <f t="shared" si="157"/>
        <v>0</v>
      </c>
      <c r="AC1095" s="168">
        <f t="shared" si="158"/>
        <v>0</v>
      </c>
      <c r="AD1095" s="168">
        <f t="shared" si="153"/>
        <v>0</v>
      </c>
      <c r="AE1095" s="168">
        <f t="shared" si="159"/>
        <v>0</v>
      </c>
      <c r="AF1095" s="170"/>
      <c r="AI1095" s="1" t="str">
        <f t="shared" si="160"/>
        <v/>
      </c>
      <c r="AN1095" s="1" t="str">
        <f t="shared" si="161"/>
        <v>{}</v>
      </c>
    </row>
    <row r="1096" spans="1:40" ht="26.25" customHeight="1" x14ac:dyDescent="0.25">
      <c r="A1096" s="66"/>
      <c r="B1096" s="67"/>
      <c r="C1096" s="67"/>
      <c r="D1096" s="67"/>
      <c r="E1096" s="95" t="s">
        <v>7645</v>
      </c>
      <c r="F1096" s="68"/>
      <c r="G1096" s="68"/>
      <c r="H1096" s="68"/>
      <c r="I1096" s="124"/>
      <c r="J1096" s="69"/>
      <c r="K1096" s="121"/>
      <c r="L1096" s="71"/>
      <c r="M1096" s="70"/>
      <c r="N1096" s="69"/>
      <c r="O1096" s="69"/>
      <c r="P1096" s="69"/>
      <c r="Q1096" s="73"/>
      <c r="R1096" s="69"/>
      <c r="S1096" s="74"/>
      <c r="T1096" s="69"/>
      <c r="U1096" s="21"/>
      <c r="V1096" s="21"/>
      <c r="W1096" s="20" t="e">
        <f>VLOOKUP(TRIM(X1096),X10:Y219,2,FALSE)</f>
        <v>#N/A</v>
      </c>
      <c r="X1096" s="168" t="str">
        <f t="shared" si="154"/>
        <v/>
      </c>
      <c r="Y1096" s="168">
        <f t="shared" si="155"/>
        <v>0</v>
      </c>
      <c r="Z1096" s="168">
        <f t="shared" si="152"/>
        <v>0</v>
      </c>
      <c r="AA1096" s="168">
        <f t="shared" si="156"/>
        <v>0</v>
      </c>
      <c r="AB1096" s="168">
        <f t="shared" si="157"/>
        <v>0</v>
      </c>
      <c r="AC1096" s="168">
        <f t="shared" si="158"/>
        <v>0</v>
      </c>
      <c r="AD1096" s="168">
        <f t="shared" si="153"/>
        <v>0</v>
      </c>
      <c r="AE1096" s="168">
        <f t="shared" si="159"/>
        <v>0</v>
      </c>
      <c r="AF1096" s="170"/>
      <c r="AI1096" s="1" t="str">
        <f t="shared" si="160"/>
        <v/>
      </c>
      <c r="AN1096" s="1" t="str">
        <f t="shared" si="161"/>
        <v>{}</v>
      </c>
    </row>
    <row r="1097" spans="1:40" ht="26.25" customHeight="1" x14ac:dyDescent="0.25">
      <c r="A1097" s="66"/>
      <c r="B1097" s="67"/>
      <c r="C1097" s="67"/>
      <c r="D1097" s="67"/>
      <c r="E1097" s="95" t="s">
        <v>7646</v>
      </c>
      <c r="F1097" s="68"/>
      <c r="G1097" s="68"/>
      <c r="H1097" s="68"/>
      <c r="I1097" s="124"/>
      <c r="J1097" s="69"/>
      <c r="K1097" s="121"/>
      <c r="L1097" s="69"/>
      <c r="M1097" s="121"/>
      <c r="N1097" s="69"/>
      <c r="O1097" s="69"/>
      <c r="P1097" s="69"/>
      <c r="Q1097" s="73"/>
      <c r="R1097" s="69"/>
      <c r="S1097" s="74"/>
      <c r="T1097" s="69"/>
      <c r="U1097" s="21"/>
      <c r="V1097" s="21"/>
      <c r="W1097" s="20" t="e">
        <f>VLOOKUP(TRIM(X1097),X10:Y219,2,FALSE)</f>
        <v>#N/A</v>
      </c>
      <c r="X1097" s="168" t="str">
        <f t="shared" si="154"/>
        <v/>
      </c>
      <c r="Y1097" s="168">
        <f t="shared" si="155"/>
        <v>0</v>
      </c>
      <c r="Z1097" s="168">
        <f t="shared" si="152"/>
        <v>0</v>
      </c>
      <c r="AA1097" s="168">
        <f t="shared" si="156"/>
        <v>0</v>
      </c>
      <c r="AB1097" s="168">
        <f t="shared" si="157"/>
        <v>0</v>
      </c>
      <c r="AC1097" s="168">
        <f t="shared" si="158"/>
        <v>0</v>
      </c>
      <c r="AD1097" s="168">
        <f t="shared" si="153"/>
        <v>0</v>
      </c>
      <c r="AE1097" s="168">
        <f t="shared" si="159"/>
        <v>0</v>
      </c>
      <c r="AF1097" s="170"/>
      <c r="AI1097" s="1" t="str">
        <f t="shared" si="160"/>
        <v/>
      </c>
      <c r="AN1097" s="1" t="str">
        <f t="shared" si="161"/>
        <v>{}</v>
      </c>
    </row>
    <row r="1098" spans="1:40" ht="26.25" customHeight="1" x14ac:dyDescent="0.25">
      <c r="A1098" s="66"/>
      <c r="B1098" s="67"/>
      <c r="C1098" s="67"/>
      <c r="D1098" s="67"/>
      <c r="E1098" s="95" t="s">
        <v>7647</v>
      </c>
      <c r="F1098" s="68"/>
      <c r="G1098" s="68"/>
      <c r="H1098" s="68"/>
      <c r="I1098" s="124"/>
      <c r="J1098" s="69"/>
      <c r="K1098" s="121"/>
      <c r="L1098" s="71"/>
      <c r="M1098" s="70"/>
      <c r="N1098" s="69"/>
      <c r="O1098" s="69"/>
      <c r="P1098" s="69"/>
      <c r="Q1098" s="73"/>
      <c r="R1098" s="69"/>
      <c r="S1098" s="74"/>
      <c r="T1098" s="69"/>
      <c r="U1098" s="21"/>
      <c r="V1098" s="21"/>
      <c r="W1098" s="20" t="e">
        <f>VLOOKUP(TRIM(X1098),X10:Y219,2,FALSE)</f>
        <v>#N/A</v>
      </c>
      <c r="X1098" s="168" t="str">
        <f t="shared" si="154"/>
        <v/>
      </c>
      <c r="Y1098" s="168">
        <f t="shared" si="155"/>
        <v>0</v>
      </c>
      <c r="Z1098" s="168">
        <f t="shared" si="152"/>
        <v>0</v>
      </c>
      <c r="AA1098" s="168">
        <f t="shared" si="156"/>
        <v>0</v>
      </c>
      <c r="AB1098" s="168">
        <f t="shared" si="157"/>
        <v>0</v>
      </c>
      <c r="AC1098" s="168">
        <f t="shared" si="158"/>
        <v>0</v>
      </c>
      <c r="AD1098" s="168">
        <f t="shared" si="153"/>
        <v>0</v>
      </c>
      <c r="AE1098" s="168">
        <f t="shared" si="159"/>
        <v>0</v>
      </c>
      <c r="AF1098" s="170"/>
      <c r="AI1098" s="1" t="str">
        <f t="shared" si="160"/>
        <v/>
      </c>
      <c r="AN1098" s="1" t="str">
        <f t="shared" si="161"/>
        <v>{}</v>
      </c>
    </row>
    <row r="1099" spans="1:40" ht="26.25" customHeight="1" x14ac:dyDescent="0.25">
      <c r="A1099" s="66"/>
      <c r="B1099" s="67"/>
      <c r="C1099" s="67"/>
      <c r="D1099" s="67"/>
      <c r="E1099" s="95" t="s">
        <v>7648</v>
      </c>
      <c r="F1099" s="68"/>
      <c r="G1099" s="68"/>
      <c r="H1099" s="68"/>
      <c r="I1099" s="124"/>
      <c r="J1099" s="69"/>
      <c r="K1099" s="121"/>
      <c r="L1099" s="69"/>
      <c r="M1099" s="121"/>
      <c r="N1099" s="69"/>
      <c r="O1099" s="69"/>
      <c r="P1099" s="69"/>
      <c r="Q1099" s="73"/>
      <c r="R1099" s="69"/>
      <c r="S1099" s="74"/>
      <c r="T1099" s="69"/>
      <c r="U1099" s="21"/>
      <c r="V1099" s="21"/>
      <c r="W1099" s="20" t="e">
        <f>VLOOKUP(TRIM(X1099),X10:Y219,2,FALSE)</f>
        <v>#N/A</v>
      </c>
      <c r="X1099" s="168" t="str">
        <f t="shared" si="154"/>
        <v/>
      </c>
      <c r="Y1099" s="168">
        <f t="shared" si="155"/>
        <v>0</v>
      </c>
      <c r="Z1099" s="168">
        <f t="shared" si="152"/>
        <v>0</v>
      </c>
      <c r="AA1099" s="168">
        <f t="shared" si="156"/>
        <v>0</v>
      </c>
      <c r="AB1099" s="168">
        <f t="shared" si="157"/>
        <v>0</v>
      </c>
      <c r="AC1099" s="168">
        <f t="shared" si="158"/>
        <v>0</v>
      </c>
      <c r="AD1099" s="168">
        <f t="shared" si="153"/>
        <v>0</v>
      </c>
      <c r="AE1099" s="168">
        <f t="shared" si="159"/>
        <v>0</v>
      </c>
      <c r="AF1099" s="170"/>
      <c r="AI1099" s="1" t="str">
        <f t="shared" si="160"/>
        <v/>
      </c>
      <c r="AN1099" s="1" t="str">
        <f t="shared" si="161"/>
        <v>{}</v>
      </c>
    </row>
    <row r="1100" spans="1:40" ht="26.25" customHeight="1" x14ac:dyDescent="0.25">
      <c r="A1100" s="66"/>
      <c r="B1100" s="67"/>
      <c r="C1100" s="67"/>
      <c r="D1100" s="67"/>
      <c r="E1100" s="95" t="s">
        <v>7649</v>
      </c>
      <c r="F1100" s="68"/>
      <c r="G1100" s="68"/>
      <c r="H1100" s="68"/>
      <c r="I1100" s="124"/>
      <c r="J1100" s="69"/>
      <c r="K1100" s="121"/>
      <c r="L1100" s="71"/>
      <c r="M1100" s="70"/>
      <c r="N1100" s="69"/>
      <c r="O1100" s="69"/>
      <c r="P1100" s="69"/>
      <c r="Q1100" s="73"/>
      <c r="R1100" s="69"/>
      <c r="S1100" s="74"/>
      <c r="T1100" s="69"/>
      <c r="U1100" s="21"/>
      <c r="V1100" s="21"/>
      <c r="W1100" s="20" t="e">
        <f>VLOOKUP(TRIM(X1100),X10:Y219,2,FALSE)</f>
        <v>#N/A</v>
      </c>
      <c r="X1100" s="168" t="str">
        <f t="shared" si="154"/>
        <v/>
      </c>
      <c r="Y1100" s="168">
        <f t="shared" si="155"/>
        <v>0</v>
      </c>
      <c r="Z1100" s="168">
        <f t="shared" si="152"/>
        <v>0</v>
      </c>
      <c r="AA1100" s="168">
        <f t="shared" si="156"/>
        <v>0</v>
      </c>
      <c r="AB1100" s="168">
        <f t="shared" si="157"/>
        <v>0</v>
      </c>
      <c r="AC1100" s="168">
        <f t="shared" si="158"/>
        <v>0</v>
      </c>
      <c r="AD1100" s="168">
        <f t="shared" si="153"/>
        <v>0</v>
      </c>
      <c r="AE1100" s="168">
        <f t="shared" si="159"/>
        <v>0</v>
      </c>
      <c r="AF1100" s="170"/>
      <c r="AI1100" s="1" t="str">
        <f t="shared" si="160"/>
        <v/>
      </c>
      <c r="AN1100" s="1" t="str">
        <f t="shared" si="161"/>
        <v>{}</v>
      </c>
    </row>
    <row r="1101" spans="1:40" ht="26.25" customHeight="1" x14ac:dyDescent="0.25">
      <c r="A1101" s="66"/>
      <c r="B1101" s="67"/>
      <c r="C1101" s="67"/>
      <c r="D1101" s="67"/>
      <c r="E1101" s="95" t="s">
        <v>7650</v>
      </c>
      <c r="F1101" s="68"/>
      <c r="G1101" s="68"/>
      <c r="H1101" s="68"/>
      <c r="I1101" s="124"/>
      <c r="J1101" s="69"/>
      <c r="K1101" s="121"/>
      <c r="L1101" s="69"/>
      <c r="M1101" s="121"/>
      <c r="N1101" s="69"/>
      <c r="O1101" s="69"/>
      <c r="P1101" s="69"/>
      <c r="Q1101" s="73"/>
      <c r="R1101" s="69"/>
      <c r="S1101" s="74"/>
      <c r="T1101" s="69"/>
      <c r="U1101" s="21"/>
      <c r="V1101" s="21"/>
      <c r="W1101" s="20" t="e">
        <f>VLOOKUP(TRIM(X1101),X10:Y219,2,FALSE)</f>
        <v>#N/A</v>
      </c>
      <c r="X1101" s="168" t="str">
        <f t="shared" si="154"/>
        <v/>
      </c>
      <c r="Y1101" s="168">
        <f t="shared" si="155"/>
        <v>0</v>
      </c>
      <c r="Z1101" s="168">
        <f t="shared" si="152"/>
        <v>0</v>
      </c>
      <c r="AA1101" s="168">
        <f t="shared" si="156"/>
        <v>0</v>
      </c>
      <c r="AB1101" s="168">
        <f t="shared" si="157"/>
        <v>0</v>
      </c>
      <c r="AC1101" s="168">
        <f t="shared" si="158"/>
        <v>0</v>
      </c>
      <c r="AD1101" s="168">
        <f t="shared" si="153"/>
        <v>0</v>
      </c>
      <c r="AE1101" s="168">
        <f t="shared" si="159"/>
        <v>0</v>
      </c>
      <c r="AF1101" s="170"/>
      <c r="AI1101" s="1" t="str">
        <f t="shared" si="160"/>
        <v/>
      </c>
      <c r="AN1101" s="1" t="str">
        <f t="shared" si="161"/>
        <v>{}</v>
      </c>
    </row>
    <row r="1102" spans="1:40" ht="26.25" customHeight="1" x14ac:dyDescent="0.25">
      <c r="A1102" s="66"/>
      <c r="B1102" s="67"/>
      <c r="C1102" s="67"/>
      <c r="D1102" s="67"/>
      <c r="E1102" s="95" t="s">
        <v>7651</v>
      </c>
      <c r="F1102" s="68"/>
      <c r="G1102" s="68"/>
      <c r="H1102" s="68"/>
      <c r="I1102" s="124"/>
      <c r="J1102" s="69"/>
      <c r="K1102" s="121"/>
      <c r="L1102" s="71"/>
      <c r="M1102" s="70"/>
      <c r="N1102" s="69"/>
      <c r="O1102" s="69"/>
      <c r="P1102" s="69"/>
      <c r="Q1102" s="73"/>
      <c r="R1102" s="69"/>
      <c r="S1102" s="74"/>
      <c r="T1102" s="69"/>
      <c r="U1102" s="21"/>
      <c r="V1102" s="21"/>
      <c r="W1102" s="20" t="e">
        <f>VLOOKUP(TRIM(X1102),X10:Y219,2,FALSE)</f>
        <v>#N/A</v>
      </c>
      <c r="X1102" s="168" t="str">
        <f t="shared" si="154"/>
        <v/>
      </c>
      <c r="Y1102" s="168">
        <f t="shared" si="155"/>
        <v>0</v>
      </c>
      <c r="Z1102" s="168">
        <f t="shared" si="152"/>
        <v>0</v>
      </c>
      <c r="AA1102" s="168">
        <f t="shared" si="156"/>
        <v>0</v>
      </c>
      <c r="AB1102" s="168">
        <f t="shared" si="157"/>
        <v>0</v>
      </c>
      <c r="AC1102" s="168">
        <f t="shared" si="158"/>
        <v>0</v>
      </c>
      <c r="AD1102" s="168">
        <f t="shared" si="153"/>
        <v>0</v>
      </c>
      <c r="AE1102" s="168">
        <f t="shared" si="159"/>
        <v>0</v>
      </c>
      <c r="AF1102" s="170"/>
      <c r="AI1102" s="1" t="str">
        <f t="shared" si="160"/>
        <v/>
      </c>
      <c r="AN1102" s="1" t="str">
        <f t="shared" si="161"/>
        <v>{}</v>
      </c>
    </row>
    <row r="1103" spans="1:40" ht="26.25" customHeight="1" x14ac:dyDescent="0.25">
      <c r="A1103" s="66"/>
      <c r="B1103" s="67"/>
      <c r="C1103" s="67"/>
      <c r="D1103" s="67"/>
      <c r="E1103" s="95" t="s">
        <v>7652</v>
      </c>
      <c r="F1103" s="68"/>
      <c r="G1103" s="68"/>
      <c r="H1103" s="68"/>
      <c r="I1103" s="124"/>
      <c r="J1103" s="69"/>
      <c r="K1103" s="121"/>
      <c r="L1103" s="69"/>
      <c r="M1103" s="121"/>
      <c r="N1103" s="69"/>
      <c r="O1103" s="69"/>
      <c r="P1103" s="69"/>
      <c r="Q1103" s="73"/>
      <c r="R1103" s="69"/>
      <c r="S1103" s="74"/>
      <c r="T1103" s="69"/>
      <c r="U1103" s="21"/>
      <c r="V1103" s="21"/>
      <c r="W1103" s="20" t="e">
        <f>VLOOKUP(TRIM(X1103),X10:Y219,2,FALSE)</f>
        <v>#N/A</v>
      </c>
      <c r="X1103" s="168" t="str">
        <f t="shared" si="154"/>
        <v/>
      </c>
      <c r="Y1103" s="168">
        <f t="shared" si="155"/>
        <v>0</v>
      </c>
      <c r="Z1103" s="168">
        <f t="shared" si="152"/>
        <v>0</v>
      </c>
      <c r="AA1103" s="168">
        <f t="shared" si="156"/>
        <v>0</v>
      </c>
      <c r="AB1103" s="168">
        <f t="shared" si="157"/>
        <v>0</v>
      </c>
      <c r="AC1103" s="168">
        <f t="shared" si="158"/>
        <v>0</v>
      </c>
      <c r="AD1103" s="168">
        <f t="shared" si="153"/>
        <v>0</v>
      </c>
      <c r="AE1103" s="168">
        <f t="shared" si="159"/>
        <v>0</v>
      </c>
      <c r="AF1103" s="170"/>
      <c r="AI1103" s="1" t="str">
        <f t="shared" si="160"/>
        <v/>
      </c>
      <c r="AN1103" s="1" t="str">
        <f t="shared" si="161"/>
        <v>{}</v>
      </c>
    </row>
    <row r="1104" spans="1:40" ht="26.25" customHeight="1" x14ac:dyDescent="0.25">
      <c r="A1104" s="66"/>
      <c r="B1104" s="67"/>
      <c r="C1104" s="67"/>
      <c r="D1104" s="67"/>
      <c r="E1104" s="95" t="s">
        <v>7653</v>
      </c>
      <c r="F1104" s="68"/>
      <c r="G1104" s="68"/>
      <c r="H1104" s="68"/>
      <c r="I1104" s="124"/>
      <c r="J1104" s="69"/>
      <c r="K1104" s="121"/>
      <c r="L1104" s="71"/>
      <c r="M1104" s="70"/>
      <c r="N1104" s="69"/>
      <c r="O1104" s="69"/>
      <c r="P1104" s="69"/>
      <c r="Q1104" s="73"/>
      <c r="R1104" s="69"/>
      <c r="S1104" s="74"/>
      <c r="T1104" s="69"/>
      <c r="U1104" s="21"/>
      <c r="V1104" s="21"/>
      <c r="W1104" s="20" t="e">
        <f>VLOOKUP(TRIM(X1104),X10:Y219,2,FALSE)</f>
        <v>#N/A</v>
      </c>
      <c r="X1104" s="168" t="str">
        <f t="shared" si="154"/>
        <v/>
      </c>
      <c r="Y1104" s="168">
        <f t="shared" si="155"/>
        <v>0</v>
      </c>
      <c r="Z1104" s="168">
        <f t="shared" si="152"/>
        <v>0</v>
      </c>
      <c r="AA1104" s="168">
        <f t="shared" si="156"/>
        <v>0</v>
      </c>
      <c r="AB1104" s="168">
        <f t="shared" si="157"/>
        <v>0</v>
      </c>
      <c r="AC1104" s="168">
        <f t="shared" si="158"/>
        <v>0</v>
      </c>
      <c r="AD1104" s="168">
        <f t="shared" si="153"/>
        <v>0</v>
      </c>
      <c r="AE1104" s="168">
        <f t="shared" si="159"/>
        <v>0</v>
      </c>
      <c r="AF1104" s="170"/>
      <c r="AI1104" s="1" t="str">
        <f t="shared" si="160"/>
        <v/>
      </c>
      <c r="AN1104" s="1" t="str">
        <f t="shared" si="161"/>
        <v>{}</v>
      </c>
    </row>
    <row r="1105" spans="1:40" ht="26.25" customHeight="1" x14ac:dyDescent="0.25">
      <c r="A1105" s="66"/>
      <c r="B1105" s="67"/>
      <c r="C1105" s="67"/>
      <c r="D1105" s="67"/>
      <c r="E1105" s="95" t="s">
        <v>7654</v>
      </c>
      <c r="F1105" s="68"/>
      <c r="G1105" s="68"/>
      <c r="H1105" s="68"/>
      <c r="I1105" s="124"/>
      <c r="J1105" s="69"/>
      <c r="K1105" s="121"/>
      <c r="L1105" s="69"/>
      <c r="M1105" s="121"/>
      <c r="N1105" s="69"/>
      <c r="O1105" s="69"/>
      <c r="P1105" s="69"/>
      <c r="Q1105" s="73"/>
      <c r="R1105" s="69"/>
      <c r="S1105" s="74"/>
      <c r="T1105" s="69"/>
      <c r="U1105" s="21"/>
      <c r="V1105" s="21"/>
      <c r="W1105" s="20" t="e">
        <f>VLOOKUP(TRIM(X1105),X10:Y219,2,FALSE)</f>
        <v>#N/A</v>
      </c>
      <c r="X1105" s="168" t="str">
        <f t="shared" si="154"/>
        <v/>
      </c>
      <c r="Y1105" s="168">
        <f t="shared" si="155"/>
        <v>0</v>
      </c>
      <c r="Z1105" s="168">
        <f t="shared" si="152"/>
        <v>0</v>
      </c>
      <c r="AA1105" s="168">
        <f t="shared" si="156"/>
        <v>0</v>
      </c>
      <c r="AB1105" s="168">
        <f t="shared" si="157"/>
        <v>0</v>
      </c>
      <c r="AC1105" s="168">
        <f t="shared" si="158"/>
        <v>0</v>
      </c>
      <c r="AD1105" s="168">
        <f t="shared" si="153"/>
        <v>0</v>
      </c>
      <c r="AE1105" s="168">
        <f t="shared" si="159"/>
        <v>0</v>
      </c>
      <c r="AF1105" s="170"/>
      <c r="AI1105" s="1" t="str">
        <f t="shared" si="160"/>
        <v/>
      </c>
      <c r="AN1105" s="1" t="str">
        <f t="shared" si="161"/>
        <v>{}</v>
      </c>
    </row>
    <row r="1106" spans="1:40" ht="26.25" customHeight="1" x14ac:dyDescent="0.25">
      <c r="A1106" s="66"/>
      <c r="B1106" s="67"/>
      <c r="C1106" s="67"/>
      <c r="D1106" s="67"/>
      <c r="E1106" s="95" t="s">
        <v>7655</v>
      </c>
      <c r="F1106" s="68"/>
      <c r="G1106" s="68"/>
      <c r="H1106" s="68"/>
      <c r="I1106" s="124"/>
      <c r="J1106" s="69"/>
      <c r="K1106" s="121"/>
      <c r="L1106" s="71"/>
      <c r="M1106" s="70"/>
      <c r="N1106" s="69"/>
      <c r="O1106" s="69"/>
      <c r="P1106" s="69"/>
      <c r="Q1106" s="73"/>
      <c r="R1106" s="69"/>
      <c r="S1106" s="74"/>
      <c r="T1106" s="69"/>
      <c r="U1106" s="21"/>
      <c r="V1106" s="21"/>
      <c r="W1106" s="20" t="e">
        <f>VLOOKUP(TRIM(X1106),X10:Y219,2,FALSE)</f>
        <v>#N/A</v>
      </c>
      <c r="X1106" s="168" t="str">
        <f t="shared" si="154"/>
        <v/>
      </c>
      <c r="Y1106" s="168">
        <f t="shared" si="155"/>
        <v>0</v>
      </c>
      <c r="Z1106" s="168">
        <f t="shared" si="152"/>
        <v>0</v>
      </c>
      <c r="AA1106" s="168">
        <f t="shared" si="156"/>
        <v>0</v>
      </c>
      <c r="AB1106" s="168">
        <f t="shared" si="157"/>
        <v>0</v>
      </c>
      <c r="AC1106" s="168">
        <f t="shared" si="158"/>
        <v>0</v>
      </c>
      <c r="AD1106" s="168">
        <f t="shared" si="153"/>
        <v>0</v>
      </c>
      <c r="AE1106" s="168">
        <f t="shared" si="159"/>
        <v>0</v>
      </c>
      <c r="AF1106" s="170"/>
      <c r="AI1106" s="1" t="str">
        <f t="shared" si="160"/>
        <v/>
      </c>
      <c r="AN1106" s="1" t="str">
        <f t="shared" si="161"/>
        <v>{}</v>
      </c>
    </row>
    <row r="1107" spans="1:40" ht="26.25" customHeight="1" x14ac:dyDescent="0.25">
      <c r="A1107" s="66"/>
      <c r="B1107" s="67"/>
      <c r="C1107" s="67"/>
      <c r="D1107" s="67"/>
      <c r="E1107" s="95" t="s">
        <v>7656</v>
      </c>
      <c r="F1107" s="68"/>
      <c r="G1107" s="68"/>
      <c r="H1107" s="68"/>
      <c r="I1107" s="124"/>
      <c r="J1107" s="69"/>
      <c r="K1107" s="121"/>
      <c r="L1107" s="69"/>
      <c r="M1107" s="121"/>
      <c r="N1107" s="69"/>
      <c r="O1107" s="69"/>
      <c r="P1107" s="69"/>
      <c r="Q1107" s="73"/>
      <c r="R1107" s="69"/>
      <c r="S1107" s="74"/>
      <c r="T1107" s="69"/>
      <c r="U1107" s="21"/>
      <c r="V1107" s="21"/>
      <c r="W1107" s="20" t="e">
        <f>VLOOKUP(TRIM(X1107),X10:Y219,2,FALSE)</f>
        <v>#N/A</v>
      </c>
      <c r="X1107" s="168" t="str">
        <f t="shared" si="154"/>
        <v/>
      </c>
      <c r="Y1107" s="168">
        <f t="shared" si="155"/>
        <v>0</v>
      </c>
      <c r="Z1107" s="168">
        <f t="shared" si="152"/>
        <v>0</v>
      </c>
      <c r="AA1107" s="168">
        <f t="shared" si="156"/>
        <v>0</v>
      </c>
      <c r="AB1107" s="168">
        <f t="shared" si="157"/>
        <v>0</v>
      </c>
      <c r="AC1107" s="168">
        <f t="shared" si="158"/>
        <v>0</v>
      </c>
      <c r="AD1107" s="168">
        <f t="shared" si="153"/>
        <v>0</v>
      </c>
      <c r="AE1107" s="168">
        <f t="shared" si="159"/>
        <v>0</v>
      </c>
      <c r="AF1107" s="170"/>
      <c r="AI1107" s="1" t="str">
        <f t="shared" si="160"/>
        <v/>
      </c>
      <c r="AN1107" s="1" t="str">
        <f t="shared" si="161"/>
        <v>{}</v>
      </c>
    </row>
    <row r="1108" spans="1:40" ht="26.25" customHeight="1" x14ac:dyDescent="0.25">
      <c r="A1108" s="66"/>
      <c r="B1108" s="67"/>
      <c r="C1108" s="67"/>
      <c r="D1108" s="67"/>
      <c r="E1108" s="95" t="s">
        <v>7657</v>
      </c>
      <c r="F1108" s="68"/>
      <c r="G1108" s="68"/>
      <c r="H1108" s="68"/>
      <c r="I1108" s="124"/>
      <c r="J1108" s="69"/>
      <c r="K1108" s="121"/>
      <c r="L1108" s="71"/>
      <c r="M1108" s="70"/>
      <c r="N1108" s="69"/>
      <c r="O1108" s="69"/>
      <c r="P1108" s="69"/>
      <c r="Q1108" s="73"/>
      <c r="R1108" s="69"/>
      <c r="S1108" s="74"/>
      <c r="T1108" s="69"/>
      <c r="U1108" s="21"/>
      <c r="V1108" s="21"/>
      <c r="W1108" s="20" t="e">
        <f>VLOOKUP(TRIM(X1108),X10:Y219,2,FALSE)</f>
        <v>#N/A</v>
      </c>
      <c r="X1108" s="168" t="str">
        <f t="shared" si="154"/>
        <v/>
      </c>
      <c r="Y1108" s="168">
        <f t="shared" si="155"/>
        <v>0</v>
      </c>
      <c r="Z1108" s="168">
        <f t="shared" si="152"/>
        <v>0</v>
      </c>
      <c r="AA1108" s="168">
        <f t="shared" si="156"/>
        <v>0</v>
      </c>
      <c r="AB1108" s="168">
        <f t="shared" si="157"/>
        <v>0</v>
      </c>
      <c r="AC1108" s="168">
        <f t="shared" si="158"/>
        <v>0</v>
      </c>
      <c r="AD1108" s="168">
        <f t="shared" si="153"/>
        <v>0</v>
      </c>
      <c r="AE1108" s="168">
        <f t="shared" si="159"/>
        <v>0</v>
      </c>
      <c r="AF1108" s="170"/>
      <c r="AI1108" s="1" t="str">
        <f t="shared" si="160"/>
        <v/>
      </c>
      <c r="AN1108" s="1" t="str">
        <f t="shared" si="161"/>
        <v>{}</v>
      </c>
    </row>
    <row r="1109" spans="1:40" ht="26.25" customHeight="1" x14ac:dyDescent="0.25">
      <c r="A1109" s="66"/>
      <c r="B1109" s="67"/>
      <c r="C1109" s="67"/>
      <c r="D1109" s="67"/>
      <c r="E1109" s="95" t="s">
        <v>7658</v>
      </c>
      <c r="F1109" s="68"/>
      <c r="G1109" s="68"/>
      <c r="H1109" s="68"/>
      <c r="I1109" s="124"/>
      <c r="J1109" s="69"/>
      <c r="K1109" s="121"/>
      <c r="L1109" s="69"/>
      <c r="M1109" s="121"/>
      <c r="N1109" s="69"/>
      <c r="O1109" s="69"/>
      <c r="P1109" s="69"/>
      <c r="Q1109" s="73"/>
      <c r="R1109" s="69"/>
      <c r="S1109" s="74"/>
      <c r="T1109" s="69"/>
      <c r="U1109" s="21"/>
      <c r="V1109" s="21"/>
      <c r="W1109" s="20" t="e">
        <f>VLOOKUP(TRIM(X1109),X10:Y219,2,FALSE)</f>
        <v>#N/A</v>
      </c>
      <c r="X1109" s="168" t="str">
        <f t="shared" si="154"/>
        <v/>
      </c>
      <c r="Y1109" s="168">
        <f t="shared" si="155"/>
        <v>0</v>
      </c>
      <c r="Z1109" s="168">
        <f t="shared" si="152"/>
        <v>0</v>
      </c>
      <c r="AA1109" s="168">
        <f t="shared" si="156"/>
        <v>0</v>
      </c>
      <c r="AB1109" s="168">
        <f t="shared" si="157"/>
        <v>0</v>
      </c>
      <c r="AC1109" s="168">
        <f t="shared" si="158"/>
        <v>0</v>
      </c>
      <c r="AD1109" s="168">
        <f t="shared" si="153"/>
        <v>0</v>
      </c>
      <c r="AE1109" s="168">
        <f t="shared" si="159"/>
        <v>0</v>
      </c>
      <c r="AF1109" s="170"/>
      <c r="AI1109" s="1" t="str">
        <f t="shared" si="160"/>
        <v/>
      </c>
      <c r="AN1109" s="1" t="str">
        <f t="shared" si="161"/>
        <v>{}</v>
      </c>
    </row>
    <row r="1110" spans="1:40" ht="26.25" customHeight="1" x14ac:dyDescent="0.25">
      <c r="A1110" s="66"/>
      <c r="B1110" s="67"/>
      <c r="C1110" s="67"/>
      <c r="D1110" s="67"/>
      <c r="E1110" s="95" t="s">
        <v>7659</v>
      </c>
      <c r="F1110" s="68"/>
      <c r="G1110" s="68"/>
      <c r="H1110" s="68"/>
      <c r="I1110" s="124"/>
      <c r="J1110" s="69"/>
      <c r="K1110" s="121"/>
      <c r="L1110" s="71"/>
      <c r="M1110" s="70"/>
      <c r="N1110" s="69"/>
      <c r="O1110" s="69"/>
      <c r="P1110" s="69"/>
      <c r="Q1110" s="73"/>
      <c r="R1110" s="69"/>
      <c r="S1110" s="74"/>
      <c r="T1110" s="69"/>
      <c r="U1110" s="21"/>
      <c r="V1110" s="21"/>
      <c r="W1110" s="20" t="e">
        <f>VLOOKUP(TRIM(X1110),X10:Y219,2,FALSE)</f>
        <v>#N/A</v>
      </c>
      <c r="X1110" s="168" t="str">
        <f t="shared" si="154"/>
        <v/>
      </c>
      <c r="Y1110" s="168">
        <f t="shared" si="155"/>
        <v>0</v>
      </c>
      <c r="Z1110" s="168">
        <f t="shared" ref="Z1110:Z1173" si="162">IF(F1110="P-CR", IF(S1110="Approved", 1, IF(S1110="Block approved", 1, 0)),0)</f>
        <v>0</v>
      </c>
      <c r="AA1110" s="168">
        <f t="shared" si="156"/>
        <v>0</v>
      </c>
      <c r="AB1110" s="168">
        <f t="shared" si="157"/>
        <v>0</v>
      </c>
      <c r="AC1110" s="168">
        <f t="shared" si="158"/>
        <v>0</v>
      </c>
      <c r="AD1110" s="168">
        <f t="shared" ref="AD1110:AD1173" si="163">IF(F1110="LS OUT",IF(S1110="",1,0),0)</f>
        <v>0</v>
      </c>
      <c r="AE1110" s="168">
        <f t="shared" si="159"/>
        <v>0</v>
      </c>
      <c r="AF1110" s="170"/>
      <c r="AI1110" s="1" t="str">
        <f t="shared" si="160"/>
        <v/>
      </c>
      <c r="AN1110" s="1" t="str">
        <f t="shared" si="161"/>
        <v>{}</v>
      </c>
    </row>
    <row r="1111" spans="1:40" ht="26.25" customHeight="1" x14ac:dyDescent="0.25">
      <c r="A1111" s="66"/>
      <c r="B1111" s="67"/>
      <c r="C1111" s="67"/>
      <c r="D1111" s="67"/>
      <c r="E1111" s="95" t="s">
        <v>7660</v>
      </c>
      <c r="F1111" s="68"/>
      <c r="G1111" s="68"/>
      <c r="H1111" s="68"/>
      <c r="I1111" s="124"/>
      <c r="J1111" s="69"/>
      <c r="K1111" s="121"/>
      <c r="L1111" s="69"/>
      <c r="M1111" s="121"/>
      <c r="N1111" s="69"/>
      <c r="O1111" s="69"/>
      <c r="P1111" s="69"/>
      <c r="Q1111" s="73"/>
      <c r="R1111" s="69"/>
      <c r="S1111" s="74"/>
      <c r="T1111" s="69"/>
      <c r="U1111" s="21"/>
      <c r="V1111" s="21"/>
      <c r="W1111" s="20" t="e">
        <f>VLOOKUP(TRIM(X1111),X10:Y219,2,FALSE)</f>
        <v>#N/A</v>
      </c>
      <c r="X1111" s="168" t="str">
        <f t="shared" si="154"/>
        <v/>
      </c>
      <c r="Y1111" s="168">
        <f t="shared" si="155"/>
        <v>0</v>
      </c>
      <c r="Z1111" s="168">
        <f t="shared" si="162"/>
        <v>0</v>
      </c>
      <c r="AA1111" s="168">
        <f t="shared" si="156"/>
        <v>0</v>
      </c>
      <c r="AB1111" s="168">
        <f t="shared" si="157"/>
        <v>0</v>
      </c>
      <c r="AC1111" s="168">
        <f t="shared" si="158"/>
        <v>0</v>
      </c>
      <c r="AD1111" s="168">
        <f t="shared" si="163"/>
        <v>0</v>
      </c>
      <c r="AE1111" s="168">
        <f t="shared" si="159"/>
        <v>0</v>
      </c>
      <c r="AF1111" s="170"/>
      <c r="AI1111" s="1" t="str">
        <f t="shared" si="160"/>
        <v/>
      </c>
      <c r="AN1111" s="1" t="str">
        <f t="shared" si="161"/>
        <v>{}</v>
      </c>
    </row>
    <row r="1112" spans="1:40" ht="26.25" customHeight="1" x14ac:dyDescent="0.25">
      <c r="A1112" s="66"/>
      <c r="B1112" s="67"/>
      <c r="C1112" s="67"/>
      <c r="D1112" s="67"/>
      <c r="E1112" s="95" t="s">
        <v>7661</v>
      </c>
      <c r="F1112" s="68"/>
      <c r="G1112" s="68"/>
      <c r="H1112" s="68"/>
      <c r="I1112" s="124"/>
      <c r="J1112" s="69"/>
      <c r="K1112" s="121"/>
      <c r="L1112" s="71"/>
      <c r="M1112" s="70"/>
      <c r="N1112" s="69"/>
      <c r="O1112" s="69"/>
      <c r="P1112" s="69"/>
      <c r="Q1112" s="73"/>
      <c r="R1112" s="69"/>
      <c r="S1112" s="74"/>
      <c r="T1112" s="69"/>
      <c r="U1112" s="21"/>
      <c r="V1112" s="21"/>
      <c r="W1112" s="20" t="e">
        <f>VLOOKUP(TRIM(X1112),X10:Y219,2,FALSE)</f>
        <v>#N/A</v>
      </c>
      <c r="X1112" s="168" t="str">
        <f t="shared" si="154"/>
        <v/>
      </c>
      <c r="Y1112" s="168">
        <f t="shared" si="155"/>
        <v>0</v>
      </c>
      <c r="Z1112" s="168">
        <f t="shared" si="162"/>
        <v>0</v>
      </c>
      <c r="AA1112" s="168">
        <f t="shared" si="156"/>
        <v>0</v>
      </c>
      <c r="AB1112" s="168">
        <f t="shared" si="157"/>
        <v>0</v>
      </c>
      <c r="AC1112" s="168">
        <f t="shared" si="158"/>
        <v>0</v>
      </c>
      <c r="AD1112" s="168">
        <f t="shared" si="163"/>
        <v>0</v>
      </c>
      <c r="AE1112" s="168">
        <f t="shared" si="159"/>
        <v>0</v>
      </c>
      <c r="AF1112" s="170"/>
      <c r="AI1112" s="1" t="str">
        <f t="shared" si="160"/>
        <v/>
      </c>
      <c r="AN1112" s="1" t="str">
        <f t="shared" si="161"/>
        <v>{}</v>
      </c>
    </row>
    <row r="1113" spans="1:40" ht="26.25" customHeight="1" x14ac:dyDescent="0.25">
      <c r="A1113" s="66"/>
      <c r="B1113" s="67"/>
      <c r="C1113" s="67"/>
      <c r="D1113" s="67"/>
      <c r="E1113" s="95" t="s">
        <v>7662</v>
      </c>
      <c r="F1113" s="68"/>
      <c r="G1113" s="68"/>
      <c r="H1113" s="68"/>
      <c r="I1113" s="124"/>
      <c r="J1113" s="69"/>
      <c r="K1113" s="121"/>
      <c r="L1113" s="69"/>
      <c r="M1113" s="121"/>
      <c r="N1113" s="69"/>
      <c r="O1113" s="69"/>
      <c r="P1113" s="69"/>
      <c r="Q1113" s="73"/>
      <c r="R1113" s="69"/>
      <c r="S1113" s="74"/>
      <c r="T1113" s="69"/>
      <c r="U1113" s="21"/>
      <c r="V1113" s="21"/>
      <c r="W1113" s="20" t="e">
        <f>VLOOKUP(TRIM(X1113),X10:Y219,2,FALSE)</f>
        <v>#N/A</v>
      </c>
      <c r="X1113" s="168" t="str">
        <f t="shared" si="154"/>
        <v/>
      </c>
      <c r="Y1113" s="168">
        <f t="shared" si="155"/>
        <v>0</v>
      </c>
      <c r="Z1113" s="168">
        <f t="shared" si="162"/>
        <v>0</v>
      </c>
      <c r="AA1113" s="168">
        <f t="shared" si="156"/>
        <v>0</v>
      </c>
      <c r="AB1113" s="168">
        <f t="shared" si="157"/>
        <v>0</v>
      </c>
      <c r="AC1113" s="168">
        <f t="shared" si="158"/>
        <v>0</v>
      </c>
      <c r="AD1113" s="168">
        <f t="shared" si="163"/>
        <v>0</v>
      </c>
      <c r="AE1113" s="168">
        <f t="shared" si="159"/>
        <v>0</v>
      </c>
      <c r="AF1113" s="170"/>
      <c r="AI1113" s="1" t="str">
        <f t="shared" si="160"/>
        <v/>
      </c>
      <c r="AN1113" s="1" t="str">
        <f t="shared" si="161"/>
        <v>{}</v>
      </c>
    </row>
    <row r="1114" spans="1:40" ht="26.25" customHeight="1" x14ac:dyDescent="0.25">
      <c r="A1114" s="66"/>
      <c r="B1114" s="67"/>
      <c r="C1114" s="67"/>
      <c r="D1114" s="67"/>
      <c r="E1114" s="95" t="s">
        <v>7663</v>
      </c>
      <c r="F1114" s="68"/>
      <c r="G1114" s="68"/>
      <c r="H1114" s="68"/>
      <c r="I1114" s="124"/>
      <c r="J1114" s="69"/>
      <c r="K1114" s="121"/>
      <c r="L1114" s="71"/>
      <c r="M1114" s="70"/>
      <c r="N1114" s="69"/>
      <c r="O1114" s="69"/>
      <c r="P1114" s="69"/>
      <c r="Q1114" s="73"/>
      <c r="R1114" s="69"/>
      <c r="S1114" s="74"/>
      <c r="T1114" s="69"/>
      <c r="U1114" s="21"/>
      <c r="V1114" s="21"/>
      <c r="W1114" s="20" t="e">
        <f>VLOOKUP(TRIM(X1114),X10:Y219,2,FALSE)</f>
        <v>#N/A</v>
      </c>
      <c r="X1114" s="168" t="str">
        <f t="shared" si="154"/>
        <v/>
      </c>
      <c r="Y1114" s="168">
        <f t="shared" si="155"/>
        <v>0</v>
      </c>
      <c r="Z1114" s="168">
        <f t="shared" si="162"/>
        <v>0</v>
      </c>
      <c r="AA1114" s="168">
        <f t="shared" si="156"/>
        <v>0</v>
      </c>
      <c r="AB1114" s="168">
        <f t="shared" si="157"/>
        <v>0</v>
      </c>
      <c r="AC1114" s="168">
        <f t="shared" si="158"/>
        <v>0</v>
      </c>
      <c r="AD1114" s="168">
        <f t="shared" si="163"/>
        <v>0</v>
      </c>
      <c r="AE1114" s="168">
        <f t="shared" si="159"/>
        <v>0</v>
      </c>
      <c r="AF1114" s="170"/>
      <c r="AI1114" s="1" t="str">
        <f t="shared" si="160"/>
        <v/>
      </c>
      <c r="AN1114" s="1" t="str">
        <f t="shared" si="161"/>
        <v>{}</v>
      </c>
    </row>
    <row r="1115" spans="1:40" ht="26.25" customHeight="1" x14ac:dyDescent="0.25">
      <c r="A1115" s="66"/>
      <c r="B1115" s="67"/>
      <c r="C1115" s="67"/>
      <c r="D1115" s="67"/>
      <c r="E1115" s="95" t="s">
        <v>7664</v>
      </c>
      <c r="F1115" s="68"/>
      <c r="G1115" s="68"/>
      <c r="H1115" s="68"/>
      <c r="I1115" s="124"/>
      <c r="J1115" s="69"/>
      <c r="K1115" s="121"/>
      <c r="L1115" s="69"/>
      <c r="M1115" s="121"/>
      <c r="N1115" s="69"/>
      <c r="O1115" s="69"/>
      <c r="P1115" s="69"/>
      <c r="Q1115" s="73"/>
      <c r="R1115" s="69"/>
      <c r="S1115" s="74"/>
      <c r="T1115" s="69"/>
      <c r="U1115" s="21"/>
      <c r="V1115" s="21"/>
      <c r="W1115" s="20" t="e">
        <f>VLOOKUP(TRIM(X1115),X10:Y219,2,FALSE)</f>
        <v>#N/A</v>
      </c>
      <c r="X1115" s="168" t="str">
        <f t="shared" si="154"/>
        <v/>
      </c>
      <c r="Y1115" s="168">
        <f t="shared" si="155"/>
        <v>0</v>
      </c>
      <c r="Z1115" s="168">
        <f t="shared" si="162"/>
        <v>0</v>
      </c>
      <c r="AA1115" s="168">
        <f t="shared" si="156"/>
        <v>0</v>
      </c>
      <c r="AB1115" s="168">
        <f t="shared" si="157"/>
        <v>0</v>
      </c>
      <c r="AC1115" s="168">
        <f t="shared" si="158"/>
        <v>0</v>
      </c>
      <c r="AD1115" s="168">
        <f t="shared" si="163"/>
        <v>0</v>
      </c>
      <c r="AE1115" s="168">
        <f t="shared" si="159"/>
        <v>0</v>
      </c>
      <c r="AF1115" s="170"/>
      <c r="AI1115" s="1" t="str">
        <f t="shared" si="160"/>
        <v/>
      </c>
      <c r="AN1115" s="1" t="str">
        <f t="shared" si="161"/>
        <v>{}</v>
      </c>
    </row>
    <row r="1116" spans="1:40" ht="26.25" customHeight="1" x14ac:dyDescent="0.25">
      <c r="A1116" s="66"/>
      <c r="B1116" s="67"/>
      <c r="C1116" s="67"/>
      <c r="D1116" s="67"/>
      <c r="E1116" s="95" t="s">
        <v>7665</v>
      </c>
      <c r="F1116" s="68"/>
      <c r="G1116" s="68"/>
      <c r="H1116" s="68"/>
      <c r="I1116" s="124"/>
      <c r="J1116" s="69"/>
      <c r="K1116" s="121"/>
      <c r="L1116" s="71"/>
      <c r="M1116" s="70"/>
      <c r="N1116" s="69"/>
      <c r="O1116" s="69"/>
      <c r="P1116" s="69"/>
      <c r="Q1116" s="73"/>
      <c r="R1116" s="69"/>
      <c r="S1116" s="74"/>
      <c r="T1116" s="69"/>
      <c r="U1116" s="21"/>
      <c r="V1116" s="21"/>
      <c r="W1116" s="20" t="e">
        <f>VLOOKUP(TRIM(X1116),X10:Y219,2,FALSE)</f>
        <v>#N/A</v>
      </c>
      <c r="X1116" s="168" t="str">
        <f t="shared" si="154"/>
        <v/>
      </c>
      <c r="Y1116" s="168">
        <f t="shared" si="155"/>
        <v>0</v>
      </c>
      <c r="Z1116" s="168">
        <f t="shared" si="162"/>
        <v>0</v>
      </c>
      <c r="AA1116" s="168">
        <f t="shared" si="156"/>
        <v>0</v>
      </c>
      <c r="AB1116" s="168">
        <f t="shared" si="157"/>
        <v>0</v>
      </c>
      <c r="AC1116" s="168">
        <f t="shared" si="158"/>
        <v>0</v>
      </c>
      <c r="AD1116" s="168">
        <f t="shared" si="163"/>
        <v>0</v>
      </c>
      <c r="AE1116" s="168">
        <f t="shared" si="159"/>
        <v>0</v>
      </c>
      <c r="AF1116" s="170"/>
      <c r="AI1116" s="1" t="str">
        <f t="shared" si="160"/>
        <v/>
      </c>
      <c r="AN1116" s="1" t="str">
        <f t="shared" si="161"/>
        <v>{}</v>
      </c>
    </row>
    <row r="1117" spans="1:40" ht="26.25" customHeight="1" x14ac:dyDescent="0.25">
      <c r="A1117" s="66"/>
      <c r="B1117" s="67"/>
      <c r="C1117" s="67"/>
      <c r="D1117" s="67"/>
      <c r="E1117" s="95" t="s">
        <v>7666</v>
      </c>
      <c r="F1117" s="68"/>
      <c r="G1117" s="68"/>
      <c r="H1117" s="68"/>
      <c r="I1117" s="124"/>
      <c r="J1117" s="69"/>
      <c r="K1117" s="121"/>
      <c r="L1117" s="69"/>
      <c r="M1117" s="121"/>
      <c r="N1117" s="69"/>
      <c r="O1117" s="69"/>
      <c r="P1117" s="69"/>
      <c r="Q1117" s="73"/>
      <c r="R1117" s="69"/>
      <c r="S1117" s="74"/>
      <c r="T1117" s="69"/>
      <c r="U1117" s="21"/>
      <c r="V1117" s="21"/>
      <c r="W1117" s="20" t="e">
        <f>VLOOKUP(TRIM(X1117),X10:Y219,2,FALSE)</f>
        <v>#N/A</v>
      </c>
      <c r="X1117" s="168" t="str">
        <f t="shared" ref="X1117:X1180" si="164">IF(ISNONTEXT(D1117),"" &amp; D1117 &amp;"",T(D1117))</f>
        <v/>
      </c>
      <c r="Y1117" s="168">
        <f t="shared" ref="Y1117:Y1180" si="165">IF(F1117="CR", IF(S1117="Approved", 1, IF(S1117="Agreed", 1, IF(S1117="Block approved", 1, 0))),0)</f>
        <v>0</v>
      </c>
      <c r="Z1117" s="168">
        <f t="shared" si="162"/>
        <v>0</v>
      </c>
      <c r="AA1117" s="168">
        <f t="shared" ref="AA1117:AA1180" si="166">LEN(I1117)</f>
        <v>0</v>
      </c>
      <c r="AB1117" s="168">
        <f t="shared" ref="AB1117:AB1180" si="167">IF(LEFT(H1117, 12)="Reserved for",  1, 0)</f>
        <v>0</v>
      </c>
      <c r="AC1117" s="168">
        <f t="shared" ref="AC1117:AC1180" si="168">IF(F1117="LS OUT", IF(S1117="Approved", 1, IF(S1117="Block approved", 1, 0)),0)</f>
        <v>0</v>
      </c>
      <c r="AD1117" s="168">
        <f t="shared" si="163"/>
        <v>0</v>
      </c>
      <c r="AE1117" s="168">
        <f t="shared" ref="AE1117:AE1180" si="169">IF(F1117="LS In", IF(S1117="Postponed", 1, 0), 0)</f>
        <v>0</v>
      </c>
      <c r="AF1117" s="170"/>
      <c r="AI1117" s="1" t="str">
        <f t="shared" si="160"/>
        <v/>
      </c>
      <c r="AN1117" s="1" t="str">
        <f t="shared" si="161"/>
        <v>{}</v>
      </c>
    </row>
    <row r="1118" spans="1:40" ht="26.25" customHeight="1" x14ac:dyDescent="0.25">
      <c r="A1118" s="66"/>
      <c r="B1118" s="67"/>
      <c r="C1118" s="67"/>
      <c r="D1118" s="67"/>
      <c r="E1118" s="95" t="s">
        <v>7667</v>
      </c>
      <c r="F1118" s="68"/>
      <c r="G1118" s="68"/>
      <c r="H1118" s="68"/>
      <c r="I1118" s="124"/>
      <c r="J1118" s="69"/>
      <c r="K1118" s="121"/>
      <c r="L1118" s="71"/>
      <c r="M1118" s="70"/>
      <c r="N1118" s="69"/>
      <c r="O1118" s="69"/>
      <c r="P1118" s="69"/>
      <c r="Q1118" s="73"/>
      <c r="R1118" s="69"/>
      <c r="S1118" s="74"/>
      <c r="T1118" s="69"/>
      <c r="U1118" s="21"/>
      <c r="V1118" s="21"/>
      <c r="W1118" s="20" t="e">
        <f>VLOOKUP(TRIM(X1118),X10:Y219,2,FALSE)</f>
        <v>#N/A</v>
      </c>
      <c r="X1118" s="168" t="str">
        <f t="shared" si="164"/>
        <v/>
      </c>
      <c r="Y1118" s="168">
        <f t="shared" si="165"/>
        <v>0</v>
      </c>
      <c r="Z1118" s="168">
        <f t="shared" si="162"/>
        <v>0</v>
      </c>
      <c r="AA1118" s="168">
        <f t="shared" si="166"/>
        <v>0</v>
      </c>
      <c r="AB1118" s="168">
        <f t="shared" si="167"/>
        <v>0</v>
      </c>
      <c r="AC1118" s="168">
        <f t="shared" si="168"/>
        <v>0</v>
      </c>
      <c r="AD1118" s="168">
        <f t="shared" si="163"/>
        <v>0</v>
      </c>
      <c r="AE1118" s="168">
        <f t="shared" si="169"/>
        <v>0</v>
      </c>
      <c r="AF1118" s="170"/>
      <c r="AI1118" s="1" t="str">
        <f t="shared" ref="AI1118:AI1181" si="170">IF(_xlfn.VALUETOTEXT(AH1118) =_xlfn.VALUETOTEXT(P1118), "", "DIFF")</f>
        <v/>
      </c>
      <c r="AN1118" s="1" t="str">
        <f t="shared" ref="AN1118:AN1181" si="171">"{"&amp;D1118&amp;"}"</f>
        <v>{}</v>
      </c>
    </row>
    <row r="1119" spans="1:40" ht="26.25" customHeight="1" x14ac:dyDescent="0.25">
      <c r="A1119" s="66"/>
      <c r="B1119" s="67"/>
      <c r="C1119" s="67"/>
      <c r="D1119" s="67"/>
      <c r="E1119" s="95" t="s">
        <v>7668</v>
      </c>
      <c r="F1119" s="68"/>
      <c r="G1119" s="68"/>
      <c r="H1119" s="68"/>
      <c r="I1119" s="124"/>
      <c r="J1119" s="69"/>
      <c r="K1119" s="121"/>
      <c r="L1119" s="69"/>
      <c r="M1119" s="121"/>
      <c r="N1119" s="69"/>
      <c r="O1119" s="69"/>
      <c r="P1119" s="69"/>
      <c r="Q1119" s="73"/>
      <c r="R1119" s="69"/>
      <c r="S1119" s="74"/>
      <c r="T1119" s="69"/>
      <c r="U1119" s="21"/>
      <c r="V1119" s="21"/>
      <c r="W1119" s="20" t="e">
        <f>VLOOKUP(TRIM(X1119),X10:Y219,2,FALSE)</f>
        <v>#N/A</v>
      </c>
      <c r="X1119" s="168" t="str">
        <f t="shared" si="164"/>
        <v/>
      </c>
      <c r="Y1119" s="168">
        <f t="shared" si="165"/>
        <v>0</v>
      </c>
      <c r="Z1119" s="168">
        <f t="shared" si="162"/>
        <v>0</v>
      </c>
      <c r="AA1119" s="168">
        <f t="shared" si="166"/>
        <v>0</v>
      </c>
      <c r="AB1119" s="168">
        <f t="shared" si="167"/>
        <v>0</v>
      </c>
      <c r="AC1119" s="168">
        <f t="shared" si="168"/>
        <v>0</v>
      </c>
      <c r="AD1119" s="168">
        <f t="shared" si="163"/>
        <v>0</v>
      </c>
      <c r="AE1119" s="168">
        <f t="shared" si="169"/>
        <v>0</v>
      </c>
      <c r="AF1119" s="170"/>
      <c r="AI1119" s="1" t="str">
        <f t="shared" si="170"/>
        <v/>
      </c>
      <c r="AN1119" s="1" t="str">
        <f t="shared" si="171"/>
        <v>{}</v>
      </c>
    </row>
    <row r="1120" spans="1:40" ht="26.25" customHeight="1" x14ac:dyDescent="0.25">
      <c r="A1120" s="66"/>
      <c r="B1120" s="67"/>
      <c r="C1120" s="67"/>
      <c r="D1120" s="67"/>
      <c r="E1120" s="95" t="s">
        <v>7669</v>
      </c>
      <c r="F1120" s="68"/>
      <c r="G1120" s="68"/>
      <c r="H1120" s="68"/>
      <c r="I1120" s="124"/>
      <c r="J1120" s="69"/>
      <c r="K1120" s="121"/>
      <c r="L1120" s="71"/>
      <c r="M1120" s="70"/>
      <c r="N1120" s="69"/>
      <c r="O1120" s="69"/>
      <c r="P1120" s="69"/>
      <c r="Q1120" s="73"/>
      <c r="R1120" s="69"/>
      <c r="S1120" s="74"/>
      <c r="T1120" s="69"/>
      <c r="U1120" s="21"/>
      <c r="V1120" s="21"/>
      <c r="W1120" s="20" t="e">
        <f>VLOOKUP(TRIM(X1120),X10:Y219,2,FALSE)</f>
        <v>#N/A</v>
      </c>
      <c r="X1120" s="168" t="str">
        <f t="shared" si="164"/>
        <v/>
      </c>
      <c r="Y1120" s="168">
        <f t="shared" si="165"/>
        <v>0</v>
      </c>
      <c r="Z1120" s="168">
        <f t="shared" si="162"/>
        <v>0</v>
      </c>
      <c r="AA1120" s="168">
        <f t="shared" si="166"/>
        <v>0</v>
      </c>
      <c r="AB1120" s="168">
        <f t="shared" si="167"/>
        <v>0</v>
      </c>
      <c r="AC1120" s="168">
        <f t="shared" si="168"/>
        <v>0</v>
      </c>
      <c r="AD1120" s="168">
        <f t="shared" si="163"/>
        <v>0</v>
      </c>
      <c r="AE1120" s="168">
        <f t="shared" si="169"/>
        <v>0</v>
      </c>
      <c r="AF1120" s="170"/>
      <c r="AI1120" s="1" t="str">
        <f t="shared" si="170"/>
        <v/>
      </c>
      <c r="AN1120" s="1" t="str">
        <f t="shared" si="171"/>
        <v>{}</v>
      </c>
    </row>
    <row r="1121" spans="1:40" ht="26.25" customHeight="1" x14ac:dyDescent="0.25">
      <c r="A1121" s="66"/>
      <c r="B1121" s="67"/>
      <c r="C1121" s="67"/>
      <c r="D1121" s="67"/>
      <c r="E1121" s="95" t="s">
        <v>7670</v>
      </c>
      <c r="F1121" s="68"/>
      <c r="G1121" s="68"/>
      <c r="H1121" s="68"/>
      <c r="I1121" s="124"/>
      <c r="J1121" s="69"/>
      <c r="K1121" s="121"/>
      <c r="L1121" s="69"/>
      <c r="M1121" s="121"/>
      <c r="N1121" s="69"/>
      <c r="O1121" s="69"/>
      <c r="P1121" s="69"/>
      <c r="Q1121" s="73"/>
      <c r="R1121" s="69"/>
      <c r="S1121" s="74"/>
      <c r="T1121" s="69"/>
      <c r="U1121" s="21"/>
      <c r="V1121" s="21"/>
      <c r="W1121" s="20" t="e">
        <f>VLOOKUP(TRIM(X1121),X10:Y219,2,FALSE)</f>
        <v>#N/A</v>
      </c>
      <c r="X1121" s="168" t="str">
        <f t="shared" si="164"/>
        <v/>
      </c>
      <c r="Y1121" s="168">
        <f t="shared" si="165"/>
        <v>0</v>
      </c>
      <c r="Z1121" s="168">
        <f t="shared" si="162"/>
        <v>0</v>
      </c>
      <c r="AA1121" s="168">
        <f t="shared" si="166"/>
        <v>0</v>
      </c>
      <c r="AB1121" s="168">
        <f t="shared" si="167"/>
        <v>0</v>
      </c>
      <c r="AC1121" s="168">
        <f t="shared" si="168"/>
        <v>0</v>
      </c>
      <c r="AD1121" s="168">
        <f t="shared" si="163"/>
        <v>0</v>
      </c>
      <c r="AE1121" s="168">
        <f t="shared" si="169"/>
        <v>0</v>
      </c>
      <c r="AF1121" s="170"/>
      <c r="AI1121" s="1" t="str">
        <f t="shared" si="170"/>
        <v/>
      </c>
      <c r="AN1121" s="1" t="str">
        <f t="shared" si="171"/>
        <v>{}</v>
      </c>
    </row>
    <row r="1122" spans="1:40" ht="26.25" customHeight="1" x14ac:dyDescent="0.25">
      <c r="A1122" s="66"/>
      <c r="B1122" s="67"/>
      <c r="C1122" s="67"/>
      <c r="D1122" s="67"/>
      <c r="E1122" s="95" t="s">
        <v>7671</v>
      </c>
      <c r="F1122" s="68"/>
      <c r="G1122" s="68"/>
      <c r="H1122" s="68"/>
      <c r="I1122" s="124"/>
      <c r="J1122" s="69"/>
      <c r="K1122" s="121"/>
      <c r="L1122" s="71"/>
      <c r="M1122" s="70"/>
      <c r="N1122" s="69"/>
      <c r="O1122" s="69"/>
      <c r="P1122" s="69"/>
      <c r="Q1122" s="73"/>
      <c r="R1122" s="69"/>
      <c r="S1122" s="74"/>
      <c r="T1122" s="69"/>
      <c r="U1122" s="21"/>
      <c r="V1122" s="21"/>
      <c r="W1122" s="20" t="e">
        <f>VLOOKUP(TRIM(X1122),X10:Y219,2,FALSE)</f>
        <v>#N/A</v>
      </c>
      <c r="X1122" s="168" t="str">
        <f t="shared" si="164"/>
        <v/>
      </c>
      <c r="Y1122" s="168">
        <f t="shared" si="165"/>
        <v>0</v>
      </c>
      <c r="Z1122" s="168">
        <f t="shared" si="162"/>
        <v>0</v>
      </c>
      <c r="AA1122" s="168">
        <f t="shared" si="166"/>
        <v>0</v>
      </c>
      <c r="AB1122" s="168">
        <f t="shared" si="167"/>
        <v>0</v>
      </c>
      <c r="AC1122" s="168">
        <f t="shared" si="168"/>
        <v>0</v>
      </c>
      <c r="AD1122" s="168">
        <f t="shared" si="163"/>
        <v>0</v>
      </c>
      <c r="AE1122" s="168">
        <f t="shared" si="169"/>
        <v>0</v>
      </c>
      <c r="AF1122" s="170"/>
      <c r="AI1122" s="1" t="str">
        <f t="shared" si="170"/>
        <v/>
      </c>
      <c r="AN1122" s="1" t="str">
        <f t="shared" si="171"/>
        <v>{}</v>
      </c>
    </row>
    <row r="1123" spans="1:40" ht="26.25" customHeight="1" x14ac:dyDescent="0.25">
      <c r="A1123" s="66"/>
      <c r="B1123" s="67"/>
      <c r="C1123" s="67"/>
      <c r="D1123" s="67"/>
      <c r="E1123" s="95" t="s">
        <v>7672</v>
      </c>
      <c r="F1123" s="68"/>
      <c r="G1123" s="68"/>
      <c r="H1123" s="68"/>
      <c r="I1123" s="124"/>
      <c r="J1123" s="69"/>
      <c r="K1123" s="121"/>
      <c r="L1123" s="69"/>
      <c r="M1123" s="121"/>
      <c r="N1123" s="69"/>
      <c r="O1123" s="69"/>
      <c r="P1123" s="69"/>
      <c r="Q1123" s="73"/>
      <c r="R1123" s="69"/>
      <c r="S1123" s="74"/>
      <c r="T1123" s="69"/>
      <c r="U1123" s="21"/>
      <c r="V1123" s="21"/>
      <c r="W1123" s="20" t="e">
        <f>VLOOKUP(TRIM(X1123),X10:Y219,2,FALSE)</f>
        <v>#N/A</v>
      </c>
      <c r="X1123" s="168" t="str">
        <f t="shared" si="164"/>
        <v/>
      </c>
      <c r="Y1123" s="168">
        <f t="shared" si="165"/>
        <v>0</v>
      </c>
      <c r="Z1123" s="168">
        <f t="shared" si="162"/>
        <v>0</v>
      </c>
      <c r="AA1123" s="168">
        <f t="shared" si="166"/>
        <v>0</v>
      </c>
      <c r="AB1123" s="168">
        <f t="shared" si="167"/>
        <v>0</v>
      </c>
      <c r="AC1123" s="168">
        <f t="shared" si="168"/>
        <v>0</v>
      </c>
      <c r="AD1123" s="168">
        <f t="shared" si="163"/>
        <v>0</v>
      </c>
      <c r="AE1123" s="168">
        <f t="shared" si="169"/>
        <v>0</v>
      </c>
      <c r="AF1123" s="170"/>
      <c r="AI1123" s="1" t="str">
        <f t="shared" si="170"/>
        <v/>
      </c>
      <c r="AN1123" s="1" t="str">
        <f t="shared" si="171"/>
        <v>{}</v>
      </c>
    </row>
    <row r="1124" spans="1:40" ht="26.25" customHeight="1" x14ac:dyDescent="0.25">
      <c r="A1124" s="66"/>
      <c r="B1124" s="67"/>
      <c r="C1124" s="67"/>
      <c r="D1124" s="67"/>
      <c r="E1124" s="95" t="s">
        <v>7673</v>
      </c>
      <c r="F1124" s="68"/>
      <c r="G1124" s="68"/>
      <c r="H1124" s="68"/>
      <c r="I1124" s="124"/>
      <c r="J1124" s="69"/>
      <c r="K1124" s="121"/>
      <c r="L1124" s="71"/>
      <c r="M1124" s="70"/>
      <c r="N1124" s="69"/>
      <c r="O1124" s="69"/>
      <c r="P1124" s="69"/>
      <c r="Q1124" s="73"/>
      <c r="R1124" s="69"/>
      <c r="S1124" s="74"/>
      <c r="T1124" s="69"/>
      <c r="U1124" s="21"/>
      <c r="V1124" s="21"/>
      <c r="W1124" s="20" t="e">
        <f>VLOOKUP(TRIM(X1124),X10:Y219,2,FALSE)</f>
        <v>#N/A</v>
      </c>
      <c r="X1124" s="168" t="str">
        <f t="shared" si="164"/>
        <v/>
      </c>
      <c r="Y1124" s="168">
        <f t="shared" si="165"/>
        <v>0</v>
      </c>
      <c r="Z1124" s="168">
        <f t="shared" si="162"/>
        <v>0</v>
      </c>
      <c r="AA1124" s="168">
        <f t="shared" si="166"/>
        <v>0</v>
      </c>
      <c r="AB1124" s="168">
        <f t="shared" si="167"/>
        <v>0</v>
      </c>
      <c r="AC1124" s="168">
        <f t="shared" si="168"/>
        <v>0</v>
      </c>
      <c r="AD1124" s="168">
        <f t="shared" si="163"/>
        <v>0</v>
      </c>
      <c r="AE1124" s="168">
        <f t="shared" si="169"/>
        <v>0</v>
      </c>
      <c r="AF1124" s="170"/>
      <c r="AI1124" s="1" t="str">
        <f t="shared" si="170"/>
        <v/>
      </c>
      <c r="AN1124" s="1" t="str">
        <f t="shared" si="171"/>
        <v>{}</v>
      </c>
    </row>
    <row r="1125" spans="1:40" ht="26.25" customHeight="1" x14ac:dyDescent="0.25">
      <c r="A1125" s="66"/>
      <c r="B1125" s="67"/>
      <c r="C1125" s="67"/>
      <c r="D1125" s="67"/>
      <c r="E1125" s="95" t="s">
        <v>7674</v>
      </c>
      <c r="F1125" s="68"/>
      <c r="G1125" s="68"/>
      <c r="H1125" s="68"/>
      <c r="I1125" s="124"/>
      <c r="J1125" s="69"/>
      <c r="K1125" s="121"/>
      <c r="L1125" s="69"/>
      <c r="M1125" s="121"/>
      <c r="N1125" s="69"/>
      <c r="O1125" s="69"/>
      <c r="P1125" s="69"/>
      <c r="Q1125" s="73"/>
      <c r="R1125" s="69"/>
      <c r="S1125" s="74"/>
      <c r="T1125" s="69"/>
      <c r="U1125" s="21"/>
      <c r="V1125" s="21"/>
      <c r="W1125" s="20" t="e">
        <f>VLOOKUP(TRIM(X1125),X10:Y219,2,FALSE)</f>
        <v>#N/A</v>
      </c>
      <c r="X1125" s="168" t="str">
        <f t="shared" si="164"/>
        <v/>
      </c>
      <c r="Y1125" s="168">
        <f t="shared" si="165"/>
        <v>0</v>
      </c>
      <c r="Z1125" s="168">
        <f t="shared" si="162"/>
        <v>0</v>
      </c>
      <c r="AA1125" s="168">
        <f t="shared" si="166"/>
        <v>0</v>
      </c>
      <c r="AB1125" s="168">
        <f t="shared" si="167"/>
        <v>0</v>
      </c>
      <c r="AC1125" s="168">
        <f t="shared" si="168"/>
        <v>0</v>
      </c>
      <c r="AD1125" s="168">
        <f t="shared" si="163"/>
        <v>0</v>
      </c>
      <c r="AE1125" s="168">
        <f t="shared" si="169"/>
        <v>0</v>
      </c>
      <c r="AF1125" s="170"/>
      <c r="AI1125" s="1" t="str">
        <f t="shared" si="170"/>
        <v/>
      </c>
      <c r="AN1125" s="1" t="str">
        <f t="shared" si="171"/>
        <v>{}</v>
      </c>
    </row>
    <row r="1126" spans="1:40" ht="26.25" customHeight="1" x14ac:dyDescent="0.25">
      <c r="A1126" s="66"/>
      <c r="B1126" s="67"/>
      <c r="C1126" s="67"/>
      <c r="D1126" s="67"/>
      <c r="E1126" s="95" t="s">
        <v>7675</v>
      </c>
      <c r="F1126" s="68"/>
      <c r="G1126" s="68"/>
      <c r="H1126" s="68"/>
      <c r="I1126" s="124"/>
      <c r="J1126" s="69"/>
      <c r="K1126" s="121"/>
      <c r="L1126" s="71"/>
      <c r="M1126" s="70"/>
      <c r="N1126" s="69"/>
      <c r="O1126" s="69"/>
      <c r="P1126" s="69"/>
      <c r="Q1126" s="73"/>
      <c r="R1126" s="69"/>
      <c r="S1126" s="74"/>
      <c r="T1126" s="69"/>
      <c r="U1126" s="21"/>
      <c r="V1126" s="21"/>
      <c r="W1126" s="20" t="e">
        <f>VLOOKUP(TRIM(X1126),X10:Y219,2,FALSE)</f>
        <v>#N/A</v>
      </c>
      <c r="X1126" s="168" t="str">
        <f t="shared" si="164"/>
        <v/>
      </c>
      <c r="Y1126" s="168">
        <f t="shared" si="165"/>
        <v>0</v>
      </c>
      <c r="Z1126" s="168">
        <f t="shared" si="162"/>
        <v>0</v>
      </c>
      <c r="AA1126" s="168">
        <f t="shared" si="166"/>
        <v>0</v>
      </c>
      <c r="AB1126" s="168">
        <f t="shared" si="167"/>
        <v>0</v>
      </c>
      <c r="AC1126" s="168">
        <f t="shared" si="168"/>
        <v>0</v>
      </c>
      <c r="AD1126" s="168">
        <f t="shared" si="163"/>
        <v>0</v>
      </c>
      <c r="AE1126" s="168">
        <f t="shared" si="169"/>
        <v>0</v>
      </c>
      <c r="AF1126" s="170"/>
      <c r="AI1126" s="1" t="str">
        <f t="shared" si="170"/>
        <v/>
      </c>
      <c r="AN1126" s="1" t="str">
        <f t="shared" si="171"/>
        <v>{}</v>
      </c>
    </row>
    <row r="1127" spans="1:40" ht="26.25" customHeight="1" x14ac:dyDescent="0.25">
      <c r="A1127" s="66"/>
      <c r="B1127" s="67"/>
      <c r="C1127" s="67"/>
      <c r="D1127" s="67"/>
      <c r="E1127" s="95" t="s">
        <v>7676</v>
      </c>
      <c r="F1127" s="68"/>
      <c r="G1127" s="68"/>
      <c r="H1127" s="68"/>
      <c r="I1127" s="124"/>
      <c r="J1127" s="69"/>
      <c r="K1127" s="121"/>
      <c r="L1127" s="69"/>
      <c r="M1127" s="121"/>
      <c r="N1127" s="69"/>
      <c r="O1127" s="69"/>
      <c r="P1127" s="69"/>
      <c r="Q1127" s="73"/>
      <c r="R1127" s="69"/>
      <c r="S1127" s="74"/>
      <c r="T1127" s="69"/>
      <c r="U1127" s="21"/>
      <c r="V1127" s="21"/>
      <c r="W1127" s="20" t="e">
        <f>VLOOKUP(TRIM(X1127),X10:Y219,2,FALSE)</f>
        <v>#N/A</v>
      </c>
      <c r="X1127" s="168" t="str">
        <f t="shared" si="164"/>
        <v/>
      </c>
      <c r="Y1127" s="168">
        <f t="shared" si="165"/>
        <v>0</v>
      </c>
      <c r="Z1127" s="168">
        <f t="shared" si="162"/>
        <v>0</v>
      </c>
      <c r="AA1127" s="168">
        <f t="shared" si="166"/>
        <v>0</v>
      </c>
      <c r="AB1127" s="168">
        <f t="shared" si="167"/>
        <v>0</v>
      </c>
      <c r="AC1127" s="168">
        <f t="shared" si="168"/>
        <v>0</v>
      </c>
      <c r="AD1127" s="168">
        <f t="shared" si="163"/>
        <v>0</v>
      </c>
      <c r="AE1127" s="168">
        <f t="shared" si="169"/>
        <v>0</v>
      </c>
      <c r="AF1127" s="170"/>
      <c r="AI1127" s="1" t="str">
        <f t="shared" si="170"/>
        <v/>
      </c>
      <c r="AN1127" s="1" t="str">
        <f t="shared" si="171"/>
        <v>{}</v>
      </c>
    </row>
    <row r="1128" spans="1:40" ht="26.25" customHeight="1" x14ac:dyDescent="0.25">
      <c r="A1128" s="66"/>
      <c r="B1128" s="67"/>
      <c r="C1128" s="67"/>
      <c r="D1128" s="67"/>
      <c r="E1128" s="95" t="s">
        <v>7677</v>
      </c>
      <c r="F1128" s="68"/>
      <c r="G1128" s="68"/>
      <c r="H1128" s="68"/>
      <c r="I1128" s="124"/>
      <c r="J1128" s="69"/>
      <c r="K1128" s="121"/>
      <c r="L1128" s="71"/>
      <c r="M1128" s="70"/>
      <c r="N1128" s="69"/>
      <c r="O1128" s="69"/>
      <c r="P1128" s="69"/>
      <c r="Q1128" s="73"/>
      <c r="R1128" s="69"/>
      <c r="S1128" s="74"/>
      <c r="T1128" s="69"/>
      <c r="U1128" s="21"/>
      <c r="V1128" s="21"/>
      <c r="W1128" s="20" t="e">
        <f>VLOOKUP(TRIM(X1128),X10:Y219,2,FALSE)</f>
        <v>#N/A</v>
      </c>
      <c r="X1128" s="168" t="str">
        <f t="shared" si="164"/>
        <v/>
      </c>
      <c r="Y1128" s="168">
        <f t="shared" si="165"/>
        <v>0</v>
      </c>
      <c r="Z1128" s="168">
        <f t="shared" si="162"/>
        <v>0</v>
      </c>
      <c r="AA1128" s="168">
        <f t="shared" si="166"/>
        <v>0</v>
      </c>
      <c r="AB1128" s="168">
        <f t="shared" si="167"/>
        <v>0</v>
      </c>
      <c r="AC1128" s="168">
        <f t="shared" si="168"/>
        <v>0</v>
      </c>
      <c r="AD1128" s="168">
        <f t="shared" si="163"/>
        <v>0</v>
      </c>
      <c r="AE1128" s="168">
        <f t="shared" si="169"/>
        <v>0</v>
      </c>
      <c r="AF1128" s="170"/>
      <c r="AI1128" s="1" t="str">
        <f t="shared" si="170"/>
        <v/>
      </c>
      <c r="AN1128" s="1" t="str">
        <f t="shared" si="171"/>
        <v>{}</v>
      </c>
    </row>
    <row r="1129" spans="1:40" ht="26.25" customHeight="1" x14ac:dyDescent="0.25">
      <c r="A1129" s="66"/>
      <c r="B1129" s="67"/>
      <c r="C1129" s="67"/>
      <c r="D1129" s="67"/>
      <c r="E1129" s="95" t="s">
        <v>7678</v>
      </c>
      <c r="F1129" s="68"/>
      <c r="G1129" s="68"/>
      <c r="H1129" s="68"/>
      <c r="I1129" s="124"/>
      <c r="J1129" s="69"/>
      <c r="K1129" s="121"/>
      <c r="L1129" s="69"/>
      <c r="M1129" s="121"/>
      <c r="N1129" s="69"/>
      <c r="O1129" s="69"/>
      <c r="P1129" s="69"/>
      <c r="Q1129" s="73"/>
      <c r="R1129" s="69"/>
      <c r="S1129" s="74"/>
      <c r="T1129" s="69"/>
      <c r="U1129" s="21"/>
      <c r="V1129" s="21"/>
      <c r="W1129" s="20" t="e">
        <f>VLOOKUP(TRIM(X1129),X10:Y219,2,FALSE)</f>
        <v>#N/A</v>
      </c>
      <c r="X1129" s="168" t="str">
        <f t="shared" si="164"/>
        <v/>
      </c>
      <c r="Y1129" s="168">
        <f t="shared" si="165"/>
        <v>0</v>
      </c>
      <c r="Z1129" s="168">
        <f t="shared" si="162"/>
        <v>0</v>
      </c>
      <c r="AA1129" s="168">
        <f t="shared" si="166"/>
        <v>0</v>
      </c>
      <c r="AB1129" s="168">
        <f t="shared" si="167"/>
        <v>0</v>
      </c>
      <c r="AC1129" s="168">
        <f t="shared" si="168"/>
        <v>0</v>
      </c>
      <c r="AD1129" s="168">
        <f t="shared" si="163"/>
        <v>0</v>
      </c>
      <c r="AE1129" s="168">
        <f t="shared" si="169"/>
        <v>0</v>
      </c>
      <c r="AF1129" s="170"/>
      <c r="AI1129" s="1" t="str">
        <f t="shared" si="170"/>
        <v/>
      </c>
      <c r="AN1129" s="1" t="str">
        <f t="shared" si="171"/>
        <v>{}</v>
      </c>
    </row>
    <row r="1130" spans="1:40" ht="26.25" customHeight="1" x14ac:dyDescent="0.25">
      <c r="A1130" s="66"/>
      <c r="B1130" s="67"/>
      <c r="C1130" s="67"/>
      <c r="D1130" s="67"/>
      <c r="E1130" s="95" t="s">
        <v>7679</v>
      </c>
      <c r="F1130" s="68"/>
      <c r="G1130" s="68"/>
      <c r="H1130" s="68"/>
      <c r="I1130" s="124"/>
      <c r="J1130" s="69"/>
      <c r="K1130" s="121"/>
      <c r="L1130" s="71"/>
      <c r="M1130" s="70"/>
      <c r="N1130" s="69"/>
      <c r="O1130" s="69"/>
      <c r="P1130" s="69"/>
      <c r="Q1130" s="73"/>
      <c r="R1130" s="69"/>
      <c r="S1130" s="74"/>
      <c r="T1130" s="69"/>
      <c r="U1130" s="21"/>
      <c r="V1130" s="21"/>
      <c r="W1130" s="20" t="e">
        <f>VLOOKUP(TRIM(X1130),X10:Y219,2,FALSE)</f>
        <v>#N/A</v>
      </c>
      <c r="X1130" s="168" t="str">
        <f t="shared" si="164"/>
        <v/>
      </c>
      <c r="Y1130" s="168">
        <f t="shared" si="165"/>
        <v>0</v>
      </c>
      <c r="Z1130" s="168">
        <f t="shared" si="162"/>
        <v>0</v>
      </c>
      <c r="AA1130" s="168">
        <f t="shared" si="166"/>
        <v>0</v>
      </c>
      <c r="AB1130" s="168">
        <f t="shared" si="167"/>
        <v>0</v>
      </c>
      <c r="AC1130" s="168">
        <f t="shared" si="168"/>
        <v>0</v>
      </c>
      <c r="AD1130" s="168">
        <f t="shared" si="163"/>
        <v>0</v>
      </c>
      <c r="AE1130" s="168">
        <f t="shared" si="169"/>
        <v>0</v>
      </c>
      <c r="AF1130" s="170"/>
      <c r="AI1130" s="1" t="str">
        <f t="shared" si="170"/>
        <v/>
      </c>
      <c r="AN1130" s="1" t="str">
        <f t="shared" si="171"/>
        <v>{}</v>
      </c>
    </row>
    <row r="1131" spans="1:40" ht="26.25" customHeight="1" x14ac:dyDescent="0.25">
      <c r="A1131" s="66"/>
      <c r="B1131" s="67"/>
      <c r="C1131" s="67"/>
      <c r="D1131" s="67"/>
      <c r="E1131" s="95" t="s">
        <v>7680</v>
      </c>
      <c r="F1131" s="68"/>
      <c r="G1131" s="68"/>
      <c r="H1131" s="68"/>
      <c r="I1131" s="124"/>
      <c r="J1131" s="69"/>
      <c r="K1131" s="121"/>
      <c r="L1131" s="69"/>
      <c r="M1131" s="121"/>
      <c r="N1131" s="69"/>
      <c r="O1131" s="69"/>
      <c r="P1131" s="69"/>
      <c r="Q1131" s="73"/>
      <c r="R1131" s="69"/>
      <c r="S1131" s="74"/>
      <c r="T1131" s="69"/>
      <c r="U1131" s="21"/>
      <c r="V1131" s="21"/>
      <c r="W1131" s="20" t="e">
        <f>VLOOKUP(TRIM(X1131),X10:Y219,2,FALSE)</f>
        <v>#N/A</v>
      </c>
      <c r="X1131" s="168" t="str">
        <f t="shared" si="164"/>
        <v/>
      </c>
      <c r="Y1131" s="168">
        <f t="shared" si="165"/>
        <v>0</v>
      </c>
      <c r="Z1131" s="168">
        <f t="shared" si="162"/>
        <v>0</v>
      </c>
      <c r="AA1131" s="168">
        <f t="shared" si="166"/>
        <v>0</v>
      </c>
      <c r="AB1131" s="168">
        <f t="shared" si="167"/>
        <v>0</v>
      </c>
      <c r="AC1131" s="168">
        <f t="shared" si="168"/>
        <v>0</v>
      </c>
      <c r="AD1131" s="168">
        <f t="shared" si="163"/>
        <v>0</v>
      </c>
      <c r="AE1131" s="168">
        <f t="shared" si="169"/>
        <v>0</v>
      </c>
      <c r="AF1131" s="170"/>
      <c r="AI1131" s="1" t="str">
        <f t="shared" si="170"/>
        <v/>
      </c>
      <c r="AN1131" s="1" t="str">
        <f t="shared" si="171"/>
        <v>{}</v>
      </c>
    </row>
    <row r="1132" spans="1:40" ht="26.25" customHeight="1" x14ac:dyDescent="0.25">
      <c r="A1132" s="66"/>
      <c r="B1132" s="67"/>
      <c r="C1132" s="67"/>
      <c r="D1132" s="67"/>
      <c r="E1132" s="95" t="s">
        <v>7681</v>
      </c>
      <c r="F1132" s="68"/>
      <c r="G1132" s="68"/>
      <c r="H1132" s="68"/>
      <c r="I1132" s="124"/>
      <c r="J1132" s="69"/>
      <c r="K1132" s="121"/>
      <c r="L1132" s="71"/>
      <c r="M1132" s="70"/>
      <c r="N1132" s="69"/>
      <c r="O1132" s="69"/>
      <c r="P1132" s="69"/>
      <c r="Q1132" s="73"/>
      <c r="R1132" s="69"/>
      <c r="S1132" s="74"/>
      <c r="T1132" s="69"/>
      <c r="U1132" s="21"/>
      <c r="V1132" s="21"/>
      <c r="W1132" s="20" t="e">
        <f>VLOOKUP(TRIM(X1132),X10:Y219,2,FALSE)</f>
        <v>#N/A</v>
      </c>
      <c r="X1132" s="168" t="str">
        <f t="shared" si="164"/>
        <v/>
      </c>
      <c r="Y1132" s="168">
        <f t="shared" si="165"/>
        <v>0</v>
      </c>
      <c r="Z1132" s="168">
        <f t="shared" si="162"/>
        <v>0</v>
      </c>
      <c r="AA1132" s="168">
        <f t="shared" si="166"/>
        <v>0</v>
      </c>
      <c r="AB1132" s="168">
        <f t="shared" si="167"/>
        <v>0</v>
      </c>
      <c r="AC1132" s="168">
        <f t="shared" si="168"/>
        <v>0</v>
      </c>
      <c r="AD1132" s="168">
        <f t="shared" si="163"/>
        <v>0</v>
      </c>
      <c r="AE1132" s="168">
        <f t="shared" si="169"/>
        <v>0</v>
      </c>
      <c r="AF1132" s="170"/>
      <c r="AI1132" s="1" t="str">
        <f t="shared" si="170"/>
        <v/>
      </c>
      <c r="AN1132" s="1" t="str">
        <f t="shared" si="171"/>
        <v>{}</v>
      </c>
    </row>
    <row r="1133" spans="1:40" ht="26.25" customHeight="1" x14ac:dyDescent="0.25">
      <c r="A1133" s="66"/>
      <c r="B1133" s="67"/>
      <c r="C1133" s="67"/>
      <c r="D1133" s="67"/>
      <c r="E1133" s="95" t="s">
        <v>7682</v>
      </c>
      <c r="F1133" s="68"/>
      <c r="G1133" s="68"/>
      <c r="H1133" s="68"/>
      <c r="I1133" s="124"/>
      <c r="J1133" s="69"/>
      <c r="K1133" s="121"/>
      <c r="L1133" s="69"/>
      <c r="M1133" s="121"/>
      <c r="N1133" s="69"/>
      <c r="O1133" s="69"/>
      <c r="P1133" s="69"/>
      <c r="Q1133" s="73"/>
      <c r="R1133" s="69"/>
      <c r="S1133" s="74"/>
      <c r="T1133" s="69"/>
      <c r="U1133" s="21"/>
      <c r="V1133" s="21"/>
      <c r="W1133" s="20" t="e">
        <f>VLOOKUP(TRIM(X1133),X10:Y219,2,FALSE)</f>
        <v>#N/A</v>
      </c>
      <c r="X1133" s="168" t="str">
        <f t="shared" si="164"/>
        <v/>
      </c>
      <c r="Y1133" s="168">
        <f t="shared" si="165"/>
        <v>0</v>
      </c>
      <c r="Z1133" s="168">
        <f t="shared" si="162"/>
        <v>0</v>
      </c>
      <c r="AA1133" s="168">
        <f t="shared" si="166"/>
        <v>0</v>
      </c>
      <c r="AB1133" s="168">
        <f t="shared" si="167"/>
        <v>0</v>
      </c>
      <c r="AC1133" s="168">
        <f t="shared" si="168"/>
        <v>0</v>
      </c>
      <c r="AD1133" s="168">
        <f t="shared" si="163"/>
        <v>0</v>
      </c>
      <c r="AE1133" s="168">
        <f t="shared" si="169"/>
        <v>0</v>
      </c>
      <c r="AF1133" s="170"/>
      <c r="AI1133" s="1" t="str">
        <f t="shared" si="170"/>
        <v/>
      </c>
      <c r="AN1133" s="1" t="str">
        <f t="shared" si="171"/>
        <v>{}</v>
      </c>
    </row>
    <row r="1134" spans="1:40" ht="26.25" customHeight="1" x14ac:dyDescent="0.25">
      <c r="A1134" s="66"/>
      <c r="B1134" s="67"/>
      <c r="C1134" s="67"/>
      <c r="D1134" s="67"/>
      <c r="E1134" s="95" t="s">
        <v>7683</v>
      </c>
      <c r="F1134" s="68"/>
      <c r="G1134" s="68"/>
      <c r="H1134" s="68"/>
      <c r="I1134" s="124"/>
      <c r="J1134" s="69"/>
      <c r="K1134" s="121"/>
      <c r="L1134" s="71"/>
      <c r="M1134" s="70"/>
      <c r="N1134" s="69"/>
      <c r="O1134" s="69"/>
      <c r="P1134" s="69"/>
      <c r="Q1134" s="73"/>
      <c r="R1134" s="69"/>
      <c r="S1134" s="74"/>
      <c r="T1134" s="69"/>
      <c r="U1134" s="21"/>
      <c r="V1134" s="21"/>
      <c r="W1134" s="20" t="e">
        <f>VLOOKUP(TRIM(X1134),X10:Y219,2,FALSE)</f>
        <v>#N/A</v>
      </c>
      <c r="X1134" s="168" t="str">
        <f t="shared" si="164"/>
        <v/>
      </c>
      <c r="Y1134" s="168">
        <f t="shared" si="165"/>
        <v>0</v>
      </c>
      <c r="Z1134" s="168">
        <f t="shared" si="162"/>
        <v>0</v>
      </c>
      <c r="AA1134" s="168">
        <f t="shared" si="166"/>
        <v>0</v>
      </c>
      <c r="AB1134" s="168">
        <f t="shared" si="167"/>
        <v>0</v>
      </c>
      <c r="AC1134" s="168">
        <f t="shared" si="168"/>
        <v>0</v>
      </c>
      <c r="AD1134" s="168">
        <f t="shared" si="163"/>
        <v>0</v>
      </c>
      <c r="AE1134" s="168">
        <f t="shared" si="169"/>
        <v>0</v>
      </c>
      <c r="AF1134" s="170"/>
      <c r="AI1134" s="1" t="str">
        <f t="shared" si="170"/>
        <v/>
      </c>
      <c r="AN1134" s="1" t="str">
        <f t="shared" si="171"/>
        <v>{}</v>
      </c>
    </row>
    <row r="1135" spans="1:40" ht="26.25" customHeight="1" x14ac:dyDescent="0.25">
      <c r="A1135" s="66"/>
      <c r="B1135" s="67"/>
      <c r="C1135" s="67"/>
      <c r="D1135" s="67"/>
      <c r="E1135" s="95" t="s">
        <v>7684</v>
      </c>
      <c r="F1135" s="68"/>
      <c r="G1135" s="68"/>
      <c r="H1135" s="68"/>
      <c r="I1135" s="124"/>
      <c r="J1135" s="69"/>
      <c r="K1135" s="121"/>
      <c r="L1135" s="69"/>
      <c r="M1135" s="121"/>
      <c r="N1135" s="69"/>
      <c r="O1135" s="69"/>
      <c r="P1135" s="69"/>
      <c r="Q1135" s="73"/>
      <c r="R1135" s="69"/>
      <c r="S1135" s="74"/>
      <c r="T1135" s="69"/>
      <c r="U1135" s="21"/>
      <c r="V1135" s="21"/>
      <c r="W1135" s="20" t="e">
        <f>VLOOKUP(TRIM(X1135),X10:Y219,2,FALSE)</f>
        <v>#N/A</v>
      </c>
      <c r="X1135" s="168" t="str">
        <f t="shared" si="164"/>
        <v/>
      </c>
      <c r="Y1135" s="168">
        <f t="shared" si="165"/>
        <v>0</v>
      </c>
      <c r="Z1135" s="168">
        <f t="shared" si="162"/>
        <v>0</v>
      </c>
      <c r="AA1135" s="168">
        <f t="shared" si="166"/>
        <v>0</v>
      </c>
      <c r="AB1135" s="168">
        <f t="shared" si="167"/>
        <v>0</v>
      </c>
      <c r="AC1135" s="168">
        <f t="shared" si="168"/>
        <v>0</v>
      </c>
      <c r="AD1135" s="168">
        <f t="shared" si="163"/>
        <v>0</v>
      </c>
      <c r="AE1135" s="168">
        <f t="shared" si="169"/>
        <v>0</v>
      </c>
      <c r="AF1135" s="170"/>
      <c r="AI1135" s="1" t="str">
        <f t="shared" si="170"/>
        <v/>
      </c>
      <c r="AN1135" s="1" t="str">
        <f t="shared" si="171"/>
        <v>{}</v>
      </c>
    </row>
    <row r="1136" spans="1:40" ht="26.25" customHeight="1" x14ac:dyDescent="0.25">
      <c r="A1136" s="66"/>
      <c r="B1136" s="67"/>
      <c r="C1136" s="67"/>
      <c r="D1136" s="67"/>
      <c r="E1136" s="95" t="s">
        <v>7685</v>
      </c>
      <c r="F1136" s="68"/>
      <c r="G1136" s="68"/>
      <c r="H1136" s="68"/>
      <c r="I1136" s="124"/>
      <c r="J1136" s="69"/>
      <c r="K1136" s="121"/>
      <c r="L1136" s="71"/>
      <c r="M1136" s="70"/>
      <c r="N1136" s="69"/>
      <c r="O1136" s="69"/>
      <c r="P1136" s="69"/>
      <c r="Q1136" s="73"/>
      <c r="R1136" s="69"/>
      <c r="S1136" s="74"/>
      <c r="T1136" s="69"/>
      <c r="U1136" s="21"/>
      <c r="V1136" s="21"/>
      <c r="W1136" s="20" t="e">
        <f>VLOOKUP(TRIM(X1136),X10:Y219,2,FALSE)</f>
        <v>#N/A</v>
      </c>
      <c r="X1136" s="168" t="str">
        <f t="shared" si="164"/>
        <v/>
      </c>
      <c r="Y1136" s="168">
        <f t="shared" si="165"/>
        <v>0</v>
      </c>
      <c r="Z1136" s="168">
        <f t="shared" si="162"/>
        <v>0</v>
      </c>
      <c r="AA1136" s="168">
        <f t="shared" si="166"/>
        <v>0</v>
      </c>
      <c r="AB1136" s="168">
        <f t="shared" si="167"/>
        <v>0</v>
      </c>
      <c r="AC1136" s="168">
        <f t="shared" si="168"/>
        <v>0</v>
      </c>
      <c r="AD1136" s="168">
        <f t="shared" si="163"/>
        <v>0</v>
      </c>
      <c r="AE1136" s="168">
        <f t="shared" si="169"/>
        <v>0</v>
      </c>
      <c r="AF1136" s="170"/>
      <c r="AI1136" s="1" t="str">
        <f t="shared" si="170"/>
        <v/>
      </c>
      <c r="AN1136" s="1" t="str">
        <f t="shared" si="171"/>
        <v>{}</v>
      </c>
    </row>
    <row r="1137" spans="1:40" ht="26.25" customHeight="1" x14ac:dyDescent="0.25">
      <c r="A1137" s="66"/>
      <c r="B1137" s="67"/>
      <c r="C1137" s="67"/>
      <c r="D1137" s="67"/>
      <c r="E1137" s="95" t="s">
        <v>7686</v>
      </c>
      <c r="F1137" s="68"/>
      <c r="G1137" s="68"/>
      <c r="H1137" s="68"/>
      <c r="I1137" s="124"/>
      <c r="J1137" s="69"/>
      <c r="K1137" s="121"/>
      <c r="L1137" s="69"/>
      <c r="M1137" s="121"/>
      <c r="N1137" s="69"/>
      <c r="O1137" s="69"/>
      <c r="P1137" s="69"/>
      <c r="Q1137" s="73"/>
      <c r="R1137" s="69"/>
      <c r="S1137" s="74"/>
      <c r="T1137" s="69"/>
      <c r="U1137" s="21"/>
      <c r="V1137" s="21"/>
      <c r="W1137" s="20" t="e">
        <f>VLOOKUP(TRIM(X1137),X10:Y219,2,FALSE)</f>
        <v>#N/A</v>
      </c>
      <c r="X1137" s="168" t="str">
        <f t="shared" si="164"/>
        <v/>
      </c>
      <c r="Y1137" s="168">
        <f t="shared" si="165"/>
        <v>0</v>
      </c>
      <c r="Z1137" s="168">
        <f t="shared" si="162"/>
        <v>0</v>
      </c>
      <c r="AA1137" s="168">
        <f t="shared" si="166"/>
        <v>0</v>
      </c>
      <c r="AB1137" s="168">
        <f t="shared" si="167"/>
        <v>0</v>
      </c>
      <c r="AC1137" s="168">
        <f t="shared" si="168"/>
        <v>0</v>
      </c>
      <c r="AD1137" s="168">
        <f t="shared" si="163"/>
        <v>0</v>
      </c>
      <c r="AE1137" s="168">
        <f t="shared" si="169"/>
        <v>0</v>
      </c>
      <c r="AF1137" s="170"/>
      <c r="AI1137" s="1" t="str">
        <f t="shared" si="170"/>
        <v/>
      </c>
      <c r="AN1137" s="1" t="str">
        <f t="shared" si="171"/>
        <v>{}</v>
      </c>
    </row>
    <row r="1138" spans="1:40" ht="26.25" customHeight="1" x14ac:dyDescent="0.25">
      <c r="A1138" s="66"/>
      <c r="B1138" s="67"/>
      <c r="C1138" s="67"/>
      <c r="D1138" s="67"/>
      <c r="E1138" s="95" t="s">
        <v>7687</v>
      </c>
      <c r="F1138" s="68"/>
      <c r="G1138" s="68"/>
      <c r="H1138" s="68"/>
      <c r="I1138" s="124"/>
      <c r="J1138" s="69"/>
      <c r="K1138" s="121"/>
      <c r="L1138" s="71"/>
      <c r="M1138" s="70"/>
      <c r="N1138" s="69"/>
      <c r="O1138" s="69"/>
      <c r="P1138" s="69"/>
      <c r="Q1138" s="73"/>
      <c r="R1138" s="69"/>
      <c r="S1138" s="74"/>
      <c r="T1138" s="69"/>
      <c r="U1138" s="21"/>
      <c r="V1138" s="21"/>
      <c r="W1138" s="20" t="e">
        <f>VLOOKUP(TRIM(X1138),X10:Y219,2,FALSE)</f>
        <v>#N/A</v>
      </c>
      <c r="X1138" s="168" t="str">
        <f t="shared" si="164"/>
        <v/>
      </c>
      <c r="Y1138" s="168">
        <f t="shared" si="165"/>
        <v>0</v>
      </c>
      <c r="Z1138" s="168">
        <f t="shared" si="162"/>
        <v>0</v>
      </c>
      <c r="AA1138" s="168">
        <f t="shared" si="166"/>
        <v>0</v>
      </c>
      <c r="AB1138" s="168">
        <f t="shared" si="167"/>
        <v>0</v>
      </c>
      <c r="AC1138" s="168">
        <f t="shared" si="168"/>
        <v>0</v>
      </c>
      <c r="AD1138" s="168">
        <f t="shared" si="163"/>
        <v>0</v>
      </c>
      <c r="AE1138" s="168">
        <f t="shared" si="169"/>
        <v>0</v>
      </c>
      <c r="AF1138" s="170"/>
      <c r="AI1138" s="1" t="str">
        <f t="shared" si="170"/>
        <v/>
      </c>
      <c r="AN1138" s="1" t="str">
        <f t="shared" si="171"/>
        <v>{}</v>
      </c>
    </row>
    <row r="1139" spans="1:40" ht="26.25" customHeight="1" x14ac:dyDescent="0.25">
      <c r="A1139" s="66"/>
      <c r="B1139" s="67"/>
      <c r="C1139" s="67"/>
      <c r="D1139" s="67"/>
      <c r="E1139" s="95" t="s">
        <v>7688</v>
      </c>
      <c r="F1139" s="68"/>
      <c r="G1139" s="68"/>
      <c r="H1139" s="68"/>
      <c r="I1139" s="124"/>
      <c r="J1139" s="69"/>
      <c r="K1139" s="121"/>
      <c r="L1139" s="69"/>
      <c r="M1139" s="121"/>
      <c r="N1139" s="69"/>
      <c r="O1139" s="69"/>
      <c r="P1139" s="69"/>
      <c r="Q1139" s="73"/>
      <c r="R1139" s="69"/>
      <c r="S1139" s="74"/>
      <c r="T1139" s="69"/>
      <c r="U1139" s="21"/>
      <c r="V1139" s="21"/>
      <c r="W1139" s="20" t="e">
        <f>VLOOKUP(TRIM(X1139),X10:Y219,2,FALSE)</f>
        <v>#N/A</v>
      </c>
      <c r="X1139" s="168" t="str">
        <f t="shared" si="164"/>
        <v/>
      </c>
      <c r="Y1139" s="168">
        <f t="shared" si="165"/>
        <v>0</v>
      </c>
      <c r="Z1139" s="168">
        <f t="shared" si="162"/>
        <v>0</v>
      </c>
      <c r="AA1139" s="168">
        <f t="shared" si="166"/>
        <v>0</v>
      </c>
      <c r="AB1139" s="168">
        <f t="shared" si="167"/>
        <v>0</v>
      </c>
      <c r="AC1139" s="168">
        <f t="shared" si="168"/>
        <v>0</v>
      </c>
      <c r="AD1139" s="168">
        <f t="shared" si="163"/>
        <v>0</v>
      </c>
      <c r="AE1139" s="168">
        <f t="shared" si="169"/>
        <v>0</v>
      </c>
      <c r="AF1139" s="170"/>
      <c r="AI1139" s="1" t="str">
        <f t="shared" si="170"/>
        <v/>
      </c>
      <c r="AN1139" s="1" t="str">
        <f t="shared" si="171"/>
        <v>{}</v>
      </c>
    </row>
    <row r="1140" spans="1:40" ht="26.25" customHeight="1" x14ac:dyDescent="0.25">
      <c r="A1140" s="66"/>
      <c r="B1140" s="67"/>
      <c r="C1140" s="67"/>
      <c r="D1140" s="67"/>
      <c r="E1140" s="95" t="s">
        <v>7689</v>
      </c>
      <c r="F1140" s="68"/>
      <c r="G1140" s="68"/>
      <c r="H1140" s="68"/>
      <c r="I1140" s="124"/>
      <c r="J1140" s="69"/>
      <c r="K1140" s="121"/>
      <c r="L1140" s="71"/>
      <c r="M1140" s="70"/>
      <c r="N1140" s="69"/>
      <c r="O1140" s="69"/>
      <c r="P1140" s="69"/>
      <c r="Q1140" s="73"/>
      <c r="R1140" s="69"/>
      <c r="S1140" s="74"/>
      <c r="T1140" s="69"/>
      <c r="U1140" s="21"/>
      <c r="V1140" s="21"/>
      <c r="W1140" s="20" t="e">
        <f>VLOOKUP(TRIM(X1140),X10:Y219,2,FALSE)</f>
        <v>#N/A</v>
      </c>
      <c r="X1140" s="168" t="str">
        <f t="shared" si="164"/>
        <v/>
      </c>
      <c r="Y1140" s="168">
        <f t="shared" si="165"/>
        <v>0</v>
      </c>
      <c r="Z1140" s="168">
        <f t="shared" si="162"/>
        <v>0</v>
      </c>
      <c r="AA1140" s="168">
        <f t="shared" si="166"/>
        <v>0</v>
      </c>
      <c r="AB1140" s="168">
        <f t="shared" si="167"/>
        <v>0</v>
      </c>
      <c r="AC1140" s="168">
        <f t="shared" si="168"/>
        <v>0</v>
      </c>
      <c r="AD1140" s="168">
        <f t="shared" si="163"/>
        <v>0</v>
      </c>
      <c r="AE1140" s="168">
        <f t="shared" si="169"/>
        <v>0</v>
      </c>
      <c r="AF1140" s="170"/>
      <c r="AI1140" s="1" t="str">
        <f t="shared" si="170"/>
        <v/>
      </c>
      <c r="AN1140" s="1" t="str">
        <f t="shared" si="171"/>
        <v>{}</v>
      </c>
    </row>
    <row r="1141" spans="1:40" ht="26.25" customHeight="1" x14ac:dyDescent="0.25">
      <c r="A1141" s="66"/>
      <c r="B1141" s="67"/>
      <c r="C1141" s="67"/>
      <c r="D1141" s="67"/>
      <c r="E1141" s="95" t="s">
        <v>7690</v>
      </c>
      <c r="F1141" s="68"/>
      <c r="G1141" s="68"/>
      <c r="H1141" s="68"/>
      <c r="I1141" s="124"/>
      <c r="J1141" s="69"/>
      <c r="K1141" s="121"/>
      <c r="L1141" s="69"/>
      <c r="M1141" s="121"/>
      <c r="N1141" s="69"/>
      <c r="O1141" s="69"/>
      <c r="P1141" s="69"/>
      <c r="Q1141" s="73"/>
      <c r="R1141" s="69"/>
      <c r="S1141" s="74"/>
      <c r="T1141" s="69"/>
      <c r="U1141" s="21"/>
      <c r="V1141" s="21"/>
      <c r="W1141" s="20" t="e">
        <f>VLOOKUP(TRIM(X1141),X10:Y219,2,FALSE)</f>
        <v>#N/A</v>
      </c>
      <c r="X1141" s="168" t="str">
        <f t="shared" si="164"/>
        <v/>
      </c>
      <c r="Y1141" s="168">
        <f t="shared" si="165"/>
        <v>0</v>
      </c>
      <c r="Z1141" s="168">
        <f t="shared" si="162"/>
        <v>0</v>
      </c>
      <c r="AA1141" s="168">
        <f t="shared" si="166"/>
        <v>0</v>
      </c>
      <c r="AB1141" s="168">
        <f t="shared" si="167"/>
        <v>0</v>
      </c>
      <c r="AC1141" s="168">
        <f t="shared" si="168"/>
        <v>0</v>
      </c>
      <c r="AD1141" s="168">
        <f t="shared" si="163"/>
        <v>0</v>
      </c>
      <c r="AE1141" s="168">
        <f t="shared" si="169"/>
        <v>0</v>
      </c>
      <c r="AF1141" s="170"/>
      <c r="AI1141" s="1" t="str">
        <f t="shared" si="170"/>
        <v/>
      </c>
      <c r="AN1141" s="1" t="str">
        <f t="shared" si="171"/>
        <v>{}</v>
      </c>
    </row>
    <row r="1142" spans="1:40" ht="26.25" customHeight="1" x14ac:dyDescent="0.25">
      <c r="A1142" s="66"/>
      <c r="B1142" s="67"/>
      <c r="C1142" s="67"/>
      <c r="D1142" s="67"/>
      <c r="E1142" s="95" t="s">
        <v>7691</v>
      </c>
      <c r="F1142" s="68"/>
      <c r="G1142" s="68"/>
      <c r="H1142" s="68"/>
      <c r="I1142" s="124"/>
      <c r="J1142" s="69"/>
      <c r="K1142" s="121"/>
      <c r="L1142" s="71"/>
      <c r="M1142" s="70"/>
      <c r="N1142" s="69"/>
      <c r="O1142" s="69"/>
      <c r="P1142" s="69"/>
      <c r="Q1142" s="73"/>
      <c r="R1142" s="69"/>
      <c r="S1142" s="74"/>
      <c r="T1142" s="69"/>
      <c r="U1142" s="21"/>
      <c r="V1142" s="21"/>
      <c r="W1142" s="20" t="e">
        <f>VLOOKUP(TRIM(X1142),X10:Y219,2,FALSE)</f>
        <v>#N/A</v>
      </c>
      <c r="X1142" s="168" t="str">
        <f t="shared" si="164"/>
        <v/>
      </c>
      <c r="Y1142" s="168">
        <f t="shared" si="165"/>
        <v>0</v>
      </c>
      <c r="Z1142" s="168">
        <f t="shared" si="162"/>
        <v>0</v>
      </c>
      <c r="AA1142" s="168">
        <f t="shared" si="166"/>
        <v>0</v>
      </c>
      <c r="AB1142" s="168">
        <f t="shared" si="167"/>
        <v>0</v>
      </c>
      <c r="AC1142" s="168">
        <f t="shared" si="168"/>
        <v>0</v>
      </c>
      <c r="AD1142" s="168">
        <f t="shared" si="163"/>
        <v>0</v>
      </c>
      <c r="AE1142" s="168">
        <f t="shared" si="169"/>
        <v>0</v>
      </c>
      <c r="AF1142" s="170"/>
      <c r="AI1142" s="1" t="str">
        <f t="shared" si="170"/>
        <v/>
      </c>
      <c r="AN1142" s="1" t="str">
        <f t="shared" si="171"/>
        <v>{}</v>
      </c>
    </row>
    <row r="1143" spans="1:40" ht="26.25" customHeight="1" x14ac:dyDescent="0.25">
      <c r="A1143" s="66"/>
      <c r="B1143" s="67"/>
      <c r="C1143" s="67"/>
      <c r="D1143" s="67"/>
      <c r="E1143" s="95" t="s">
        <v>7692</v>
      </c>
      <c r="F1143" s="68"/>
      <c r="G1143" s="68"/>
      <c r="H1143" s="68"/>
      <c r="I1143" s="124"/>
      <c r="J1143" s="69"/>
      <c r="K1143" s="121"/>
      <c r="L1143" s="69"/>
      <c r="M1143" s="121"/>
      <c r="N1143" s="69"/>
      <c r="O1143" s="69"/>
      <c r="P1143" s="69"/>
      <c r="Q1143" s="73"/>
      <c r="R1143" s="69"/>
      <c r="S1143" s="74"/>
      <c r="T1143" s="69"/>
      <c r="U1143" s="21"/>
      <c r="V1143" s="21"/>
      <c r="W1143" s="20" t="e">
        <f>VLOOKUP(TRIM(X1143),X10:Y219,2,FALSE)</f>
        <v>#N/A</v>
      </c>
      <c r="X1143" s="168" t="str">
        <f t="shared" si="164"/>
        <v/>
      </c>
      <c r="Y1143" s="168">
        <f t="shared" si="165"/>
        <v>0</v>
      </c>
      <c r="Z1143" s="168">
        <f t="shared" si="162"/>
        <v>0</v>
      </c>
      <c r="AA1143" s="168">
        <f t="shared" si="166"/>
        <v>0</v>
      </c>
      <c r="AB1143" s="168">
        <f t="shared" si="167"/>
        <v>0</v>
      </c>
      <c r="AC1143" s="168">
        <f t="shared" si="168"/>
        <v>0</v>
      </c>
      <c r="AD1143" s="168">
        <f t="shared" si="163"/>
        <v>0</v>
      </c>
      <c r="AE1143" s="168">
        <f t="shared" si="169"/>
        <v>0</v>
      </c>
      <c r="AF1143" s="170"/>
      <c r="AI1143" s="1" t="str">
        <f t="shared" si="170"/>
        <v/>
      </c>
      <c r="AN1143" s="1" t="str">
        <f t="shared" si="171"/>
        <v>{}</v>
      </c>
    </row>
    <row r="1144" spans="1:40" ht="26.25" customHeight="1" x14ac:dyDescent="0.25">
      <c r="A1144" s="66"/>
      <c r="B1144" s="67"/>
      <c r="C1144" s="67"/>
      <c r="D1144" s="67"/>
      <c r="E1144" s="95" t="s">
        <v>7693</v>
      </c>
      <c r="F1144" s="68"/>
      <c r="G1144" s="68"/>
      <c r="H1144" s="68"/>
      <c r="I1144" s="124"/>
      <c r="J1144" s="69"/>
      <c r="K1144" s="121"/>
      <c r="L1144" s="71"/>
      <c r="M1144" s="70"/>
      <c r="N1144" s="69"/>
      <c r="O1144" s="69"/>
      <c r="P1144" s="69"/>
      <c r="Q1144" s="73"/>
      <c r="R1144" s="69"/>
      <c r="S1144" s="74"/>
      <c r="T1144" s="69"/>
      <c r="U1144" s="21"/>
      <c r="V1144" s="21"/>
      <c r="W1144" s="20" t="e">
        <f>VLOOKUP(TRIM(X1144),X10:Y219,2,FALSE)</f>
        <v>#N/A</v>
      </c>
      <c r="X1144" s="168" t="str">
        <f t="shared" si="164"/>
        <v/>
      </c>
      <c r="Y1144" s="168">
        <f t="shared" si="165"/>
        <v>0</v>
      </c>
      <c r="Z1144" s="168">
        <f t="shared" si="162"/>
        <v>0</v>
      </c>
      <c r="AA1144" s="168">
        <f t="shared" si="166"/>
        <v>0</v>
      </c>
      <c r="AB1144" s="168">
        <f t="shared" si="167"/>
        <v>0</v>
      </c>
      <c r="AC1144" s="168">
        <f t="shared" si="168"/>
        <v>0</v>
      </c>
      <c r="AD1144" s="168">
        <f t="shared" si="163"/>
        <v>0</v>
      </c>
      <c r="AE1144" s="168">
        <f t="shared" si="169"/>
        <v>0</v>
      </c>
      <c r="AF1144" s="170"/>
      <c r="AI1144" s="1" t="str">
        <f t="shared" si="170"/>
        <v/>
      </c>
      <c r="AN1144" s="1" t="str">
        <f t="shared" si="171"/>
        <v>{}</v>
      </c>
    </row>
    <row r="1145" spans="1:40" ht="26.25" customHeight="1" x14ac:dyDescent="0.25">
      <c r="A1145" s="66"/>
      <c r="B1145" s="67"/>
      <c r="C1145" s="67"/>
      <c r="D1145" s="67"/>
      <c r="E1145" s="95" t="s">
        <v>7694</v>
      </c>
      <c r="F1145" s="68"/>
      <c r="G1145" s="68"/>
      <c r="H1145" s="68"/>
      <c r="I1145" s="124"/>
      <c r="J1145" s="69"/>
      <c r="K1145" s="121"/>
      <c r="L1145" s="69"/>
      <c r="M1145" s="121"/>
      <c r="N1145" s="69"/>
      <c r="O1145" s="69"/>
      <c r="P1145" s="69"/>
      <c r="Q1145" s="73"/>
      <c r="R1145" s="69"/>
      <c r="S1145" s="74"/>
      <c r="T1145" s="69"/>
      <c r="U1145" s="21"/>
      <c r="V1145" s="21"/>
      <c r="W1145" s="20" t="e">
        <f>VLOOKUP(TRIM(X1145),X10:Y219,2,FALSE)</f>
        <v>#N/A</v>
      </c>
      <c r="X1145" s="168" t="str">
        <f t="shared" si="164"/>
        <v/>
      </c>
      <c r="Y1145" s="168">
        <f t="shared" si="165"/>
        <v>0</v>
      </c>
      <c r="Z1145" s="168">
        <f t="shared" si="162"/>
        <v>0</v>
      </c>
      <c r="AA1145" s="168">
        <f t="shared" si="166"/>
        <v>0</v>
      </c>
      <c r="AB1145" s="168">
        <f t="shared" si="167"/>
        <v>0</v>
      </c>
      <c r="AC1145" s="168">
        <f t="shared" si="168"/>
        <v>0</v>
      </c>
      <c r="AD1145" s="168">
        <f t="shared" si="163"/>
        <v>0</v>
      </c>
      <c r="AE1145" s="168">
        <f t="shared" si="169"/>
        <v>0</v>
      </c>
      <c r="AF1145" s="170"/>
      <c r="AI1145" s="1" t="str">
        <f t="shared" si="170"/>
        <v/>
      </c>
      <c r="AN1145" s="1" t="str">
        <f t="shared" si="171"/>
        <v>{}</v>
      </c>
    </row>
    <row r="1146" spans="1:40" ht="26.25" customHeight="1" x14ac:dyDescent="0.25">
      <c r="A1146" s="66"/>
      <c r="B1146" s="67"/>
      <c r="C1146" s="67"/>
      <c r="D1146" s="67"/>
      <c r="E1146" s="95" t="s">
        <v>7695</v>
      </c>
      <c r="F1146" s="68"/>
      <c r="G1146" s="68"/>
      <c r="H1146" s="68"/>
      <c r="I1146" s="124"/>
      <c r="J1146" s="69"/>
      <c r="K1146" s="121"/>
      <c r="L1146" s="71"/>
      <c r="M1146" s="70"/>
      <c r="N1146" s="69"/>
      <c r="O1146" s="69"/>
      <c r="P1146" s="69"/>
      <c r="Q1146" s="73"/>
      <c r="R1146" s="69"/>
      <c r="S1146" s="74"/>
      <c r="T1146" s="69"/>
      <c r="U1146" s="21"/>
      <c r="V1146" s="21"/>
      <c r="W1146" s="20" t="e">
        <f>VLOOKUP(TRIM(X1146),X10:Y219,2,FALSE)</f>
        <v>#N/A</v>
      </c>
      <c r="X1146" s="168" t="str">
        <f t="shared" si="164"/>
        <v/>
      </c>
      <c r="Y1146" s="168">
        <f t="shared" si="165"/>
        <v>0</v>
      </c>
      <c r="Z1146" s="168">
        <f t="shared" si="162"/>
        <v>0</v>
      </c>
      <c r="AA1146" s="168">
        <f t="shared" si="166"/>
        <v>0</v>
      </c>
      <c r="AB1146" s="168">
        <f t="shared" si="167"/>
        <v>0</v>
      </c>
      <c r="AC1146" s="168">
        <f t="shared" si="168"/>
        <v>0</v>
      </c>
      <c r="AD1146" s="168">
        <f t="shared" si="163"/>
        <v>0</v>
      </c>
      <c r="AE1146" s="168">
        <f t="shared" si="169"/>
        <v>0</v>
      </c>
      <c r="AF1146" s="170"/>
      <c r="AI1146" s="1" t="str">
        <f t="shared" si="170"/>
        <v/>
      </c>
      <c r="AN1146" s="1" t="str">
        <f t="shared" si="171"/>
        <v>{}</v>
      </c>
    </row>
    <row r="1147" spans="1:40" ht="26.25" customHeight="1" x14ac:dyDescent="0.25">
      <c r="A1147" s="66"/>
      <c r="B1147" s="67"/>
      <c r="C1147" s="67"/>
      <c r="D1147" s="67"/>
      <c r="E1147" s="95" t="s">
        <v>7696</v>
      </c>
      <c r="F1147" s="68"/>
      <c r="G1147" s="68"/>
      <c r="H1147" s="68"/>
      <c r="I1147" s="124"/>
      <c r="J1147" s="69"/>
      <c r="K1147" s="121"/>
      <c r="L1147" s="69"/>
      <c r="M1147" s="121"/>
      <c r="N1147" s="69"/>
      <c r="O1147" s="69"/>
      <c r="P1147" s="69"/>
      <c r="Q1147" s="73"/>
      <c r="R1147" s="69"/>
      <c r="S1147" s="74"/>
      <c r="T1147" s="69"/>
      <c r="U1147" s="21"/>
      <c r="V1147" s="21"/>
      <c r="W1147" s="20" t="e">
        <f>VLOOKUP(TRIM(X1147),X10:Y219,2,FALSE)</f>
        <v>#N/A</v>
      </c>
      <c r="X1147" s="168" t="str">
        <f t="shared" si="164"/>
        <v/>
      </c>
      <c r="Y1147" s="168">
        <f t="shared" si="165"/>
        <v>0</v>
      </c>
      <c r="Z1147" s="168">
        <f t="shared" si="162"/>
        <v>0</v>
      </c>
      <c r="AA1147" s="168">
        <f t="shared" si="166"/>
        <v>0</v>
      </c>
      <c r="AB1147" s="168">
        <f t="shared" si="167"/>
        <v>0</v>
      </c>
      <c r="AC1147" s="168">
        <f t="shared" si="168"/>
        <v>0</v>
      </c>
      <c r="AD1147" s="168">
        <f t="shared" si="163"/>
        <v>0</v>
      </c>
      <c r="AE1147" s="168">
        <f t="shared" si="169"/>
        <v>0</v>
      </c>
      <c r="AF1147" s="170"/>
      <c r="AI1147" s="1" t="str">
        <f t="shared" si="170"/>
        <v/>
      </c>
      <c r="AN1147" s="1" t="str">
        <f t="shared" si="171"/>
        <v>{}</v>
      </c>
    </row>
    <row r="1148" spans="1:40" ht="26.25" customHeight="1" x14ac:dyDescent="0.25">
      <c r="A1148" s="66"/>
      <c r="B1148" s="67"/>
      <c r="C1148" s="67"/>
      <c r="D1148" s="67"/>
      <c r="E1148" s="95" t="s">
        <v>7697</v>
      </c>
      <c r="F1148" s="68"/>
      <c r="G1148" s="68"/>
      <c r="H1148" s="68"/>
      <c r="I1148" s="124"/>
      <c r="J1148" s="69"/>
      <c r="K1148" s="121"/>
      <c r="L1148" s="71"/>
      <c r="M1148" s="70"/>
      <c r="N1148" s="69"/>
      <c r="O1148" s="69"/>
      <c r="P1148" s="69"/>
      <c r="Q1148" s="73"/>
      <c r="R1148" s="69"/>
      <c r="S1148" s="74"/>
      <c r="T1148" s="69"/>
      <c r="U1148" s="21"/>
      <c r="V1148" s="21"/>
      <c r="W1148" s="20" t="e">
        <f>VLOOKUP(TRIM(X1148),X10:Y219,2,FALSE)</f>
        <v>#N/A</v>
      </c>
      <c r="X1148" s="168" t="str">
        <f t="shared" si="164"/>
        <v/>
      </c>
      <c r="Y1148" s="168">
        <f t="shared" si="165"/>
        <v>0</v>
      </c>
      <c r="Z1148" s="168">
        <f t="shared" si="162"/>
        <v>0</v>
      </c>
      <c r="AA1148" s="168">
        <f t="shared" si="166"/>
        <v>0</v>
      </c>
      <c r="AB1148" s="168">
        <f t="shared" si="167"/>
        <v>0</v>
      </c>
      <c r="AC1148" s="168">
        <f t="shared" si="168"/>
        <v>0</v>
      </c>
      <c r="AD1148" s="168">
        <f t="shared" si="163"/>
        <v>0</v>
      </c>
      <c r="AE1148" s="168">
        <f t="shared" si="169"/>
        <v>0</v>
      </c>
      <c r="AF1148" s="170"/>
      <c r="AI1148" s="1" t="str">
        <f t="shared" si="170"/>
        <v/>
      </c>
      <c r="AN1148" s="1" t="str">
        <f t="shared" si="171"/>
        <v>{}</v>
      </c>
    </row>
    <row r="1149" spans="1:40" ht="26.25" customHeight="1" x14ac:dyDescent="0.25">
      <c r="A1149" s="66"/>
      <c r="B1149" s="67"/>
      <c r="C1149" s="67"/>
      <c r="D1149" s="67"/>
      <c r="E1149" s="95" t="s">
        <v>7698</v>
      </c>
      <c r="F1149" s="68"/>
      <c r="G1149" s="68"/>
      <c r="H1149" s="68"/>
      <c r="I1149" s="124"/>
      <c r="J1149" s="69"/>
      <c r="K1149" s="121"/>
      <c r="L1149" s="69"/>
      <c r="M1149" s="121"/>
      <c r="N1149" s="69"/>
      <c r="O1149" s="69"/>
      <c r="P1149" s="69"/>
      <c r="Q1149" s="73"/>
      <c r="R1149" s="69"/>
      <c r="S1149" s="74"/>
      <c r="T1149" s="69"/>
      <c r="U1149" s="21"/>
      <c r="V1149" s="21"/>
      <c r="W1149" s="20" t="e">
        <f>VLOOKUP(TRIM(X1149),X10:Y219,2,FALSE)</f>
        <v>#N/A</v>
      </c>
      <c r="X1149" s="168" t="str">
        <f t="shared" si="164"/>
        <v/>
      </c>
      <c r="Y1149" s="168">
        <f t="shared" si="165"/>
        <v>0</v>
      </c>
      <c r="Z1149" s="168">
        <f t="shared" si="162"/>
        <v>0</v>
      </c>
      <c r="AA1149" s="168">
        <f t="shared" si="166"/>
        <v>0</v>
      </c>
      <c r="AB1149" s="168">
        <f t="shared" si="167"/>
        <v>0</v>
      </c>
      <c r="AC1149" s="168">
        <f t="shared" si="168"/>
        <v>0</v>
      </c>
      <c r="AD1149" s="168">
        <f t="shared" si="163"/>
        <v>0</v>
      </c>
      <c r="AE1149" s="168">
        <f t="shared" si="169"/>
        <v>0</v>
      </c>
      <c r="AF1149" s="170"/>
      <c r="AI1149" s="1" t="str">
        <f t="shared" si="170"/>
        <v/>
      </c>
      <c r="AN1149" s="1" t="str">
        <f t="shared" si="171"/>
        <v>{}</v>
      </c>
    </row>
    <row r="1150" spans="1:40" ht="26.25" customHeight="1" x14ac:dyDescent="0.25">
      <c r="A1150" s="66"/>
      <c r="B1150" s="67"/>
      <c r="C1150" s="67"/>
      <c r="D1150" s="67"/>
      <c r="E1150" s="95" t="s">
        <v>7699</v>
      </c>
      <c r="F1150" s="68"/>
      <c r="G1150" s="68"/>
      <c r="H1150" s="68"/>
      <c r="I1150" s="124"/>
      <c r="J1150" s="69"/>
      <c r="K1150" s="121"/>
      <c r="L1150" s="71"/>
      <c r="M1150" s="70"/>
      <c r="N1150" s="69"/>
      <c r="O1150" s="69"/>
      <c r="P1150" s="69"/>
      <c r="Q1150" s="73"/>
      <c r="R1150" s="69"/>
      <c r="S1150" s="74"/>
      <c r="T1150" s="69"/>
      <c r="U1150" s="21"/>
      <c r="V1150" s="21"/>
      <c r="W1150" s="20" t="e">
        <f>VLOOKUP(TRIM(X1150),X10:Y219,2,FALSE)</f>
        <v>#N/A</v>
      </c>
      <c r="X1150" s="168" t="str">
        <f t="shared" si="164"/>
        <v/>
      </c>
      <c r="Y1150" s="168">
        <f t="shared" si="165"/>
        <v>0</v>
      </c>
      <c r="Z1150" s="168">
        <f t="shared" si="162"/>
        <v>0</v>
      </c>
      <c r="AA1150" s="168">
        <f t="shared" si="166"/>
        <v>0</v>
      </c>
      <c r="AB1150" s="168">
        <f t="shared" si="167"/>
        <v>0</v>
      </c>
      <c r="AC1150" s="168">
        <f t="shared" si="168"/>
        <v>0</v>
      </c>
      <c r="AD1150" s="168">
        <f t="shared" si="163"/>
        <v>0</v>
      </c>
      <c r="AE1150" s="168">
        <f t="shared" si="169"/>
        <v>0</v>
      </c>
      <c r="AF1150" s="170"/>
      <c r="AI1150" s="1" t="str">
        <f t="shared" si="170"/>
        <v/>
      </c>
      <c r="AN1150" s="1" t="str">
        <f t="shared" si="171"/>
        <v>{}</v>
      </c>
    </row>
    <row r="1151" spans="1:40" ht="26.25" customHeight="1" x14ac:dyDescent="0.25">
      <c r="A1151" s="66"/>
      <c r="B1151" s="67"/>
      <c r="C1151" s="67"/>
      <c r="D1151" s="67"/>
      <c r="E1151" s="95" t="s">
        <v>7700</v>
      </c>
      <c r="F1151" s="68"/>
      <c r="G1151" s="68"/>
      <c r="H1151" s="68"/>
      <c r="I1151" s="124"/>
      <c r="J1151" s="69"/>
      <c r="K1151" s="121"/>
      <c r="L1151" s="69"/>
      <c r="M1151" s="121"/>
      <c r="N1151" s="69"/>
      <c r="O1151" s="69"/>
      <c r="P1151" s="69"/>
      <c r="Q1151" s="73"/>
      <c r="R1151" s="69"/>
      <c r="S1151" s="74"/>
      <c r="T1151" s="69"/>
      <c r="U1151" s="21"/>
      <c r="V1151" s="21"/>
      <c r="W1151" s="20" t="e">
        <f>VLOOKUP(TRIM(X1151),X10:Y219,2,FALSE)</f>
        <v>#N/A</v>
      </c>
      <c r="X1151" s="168" t="str">
        <f t="shared" si="164"/>
        <v/>
      </c>
      <c r="Y1151" s="168">
        <f t="shared" si="165"/>
        <v>0</v>
      </c>
      <c r="Z1151" s="168">
        <f t="shared" si="162"/>
        <v>0</v>
      </c>
      <c r="AA1151" s="168">
        <f t="shared" si="166"/>
        <v>0</v>
      </c>
      <c r="AB1151" s="168">
        <f t="shared" si="167"/>
        <v>0</v>
      </c>
      <c r="AC1151" s="168">
        <f t="shared" si="168"/>
        <v>0</v>
      </c>
      <c r="AD1151" s="168">
        <f t="shared" si="163"/>
        <v>0</v>
      </c>
      <c r="AE1151" s="168">
        <f t="shared" si="169"/>
        <v>0</v>
      </c>
      <c r="AF1151" s="170"/>
      <c r="AI1151" s="1" t="str">
        <f t="shared" si="170"/>
        <v/>
      </c>
      <c r="AN1151" s="1" t="str">
        <f t="shared" si="171"/>
        <v>{}</v>
      </c>
    </row>
    <row r="1152" spans="1:40" ht="26.25" customHeight="1" x14ac:dyDescent="0.25">
      <c r="A1152" s="66"/>
      <c r="B1152" s="67"/>
      <c r="C1152" s="67"/>
      <c r="D1152" s="67"/>
      <c r="E1152" s="95" t="s">
        <v>7701</v>
      </c>
      <c r="F1152" s="68"/>
      <c r="G1152" s="68"/>
      <c r="H1152" s="68"/>
      <c r="I1152" s="124"/>
      <c r="J1152" s="69"/>
      <c r="K1152" s="121"/>
      <c r="L1152" s="71"/>
      <c r="M1152" s="70"/>
      <c r="N1152" s="69"/>
      <c r="O1152" s="69"/>
      <c r="P1152" s="69"/>
      <c r="Q1152" s="73"/>
      <c r="R1152" s="69"/>
      <c r="S1152" s="74"/>
      <c r="T1152" s="69"/>
      <c r="U1152" s="21"/>
      <c r="V1152" s="21"/>
      <c r="W1152" s="20" t="e">
        <f>VLOOKUP(TRIM(X1152),X10:Y219,2,FALSE)</f>
        <v>#N/A</v>
      </c>
      <c r="X1152" s="168" t="str">
        <f t="shared" si="164"/>
        <v/>
      </c>
      <c r="Y1152" s="168">
        <f t="shared" si="165"/>
        <v>0</v>
      </c>
      <c r="Z1152" s="168">
        <f t="shared" si="162"/>
        <v>0</v>
      </c>
      <c r="AA1152" s="168">
        <f t="shared" si="166"/>
        <v>0</v>
      </c>
      <c r="AB1152" s="168">
        <f t="shared" si="167"/>
        <v>0</v>
      </c>
      <c r="AC1152" s="168">
        <f t="shared" si="168"/>
        <v>0</v>
      </c>
      <c r="AD1152" s="168">
        <f t="shared" si="163"/>
        <v>0</v>
      </c>
      <c r="AE1152" s="168">
        <f t="shared" si="169"/>
        <v>0</v>
      </c>
      <c r="AF1152" s="170"/>
      <c r="AI1152" s="1" t="str">
        <f t="shared" si="170"/>
        <v/>
      </c>
      <c r="AN1152" s="1" t="str">
        <f t="shared" si="171"/>
        <v>{}</v>
      </c>
    </row>
    <row r="1153" spans="1:40" ht="26.25" customHeight="1" x14ac:dyDescent="0.25">
      <c r="A1153" s="66"/>
      <c r="B1153" s="67"/>
      <c r="C1153" s="67"/>
      <c r="D1153" s="67"/>
      <c r="E1153" s="95" t="s">
        <v>7702</v>
      </c>
      <c r="F1153" s="68"/>
      <c r="G1153" s="68"/>
      <c r="H1153" s="68"/>
      <c r="I1153" s="124"/>
      <c r="J1153" s="69"/>
      <c r="K1153" s="121"/>
      <c r="L1153" s="69"/>
      <c r="M1153" s="121"/>
      <c r="N1153" s="69"/>
      <c r="O1153" s="69"/>
      <c r="P1153" s="69"/>
      <c r="Q1153" s="73"/>
      <c r="R1153" s="69"/>
      <c r="S1153" s="74"/>
      <c r="T1153" s="69"/>
      <c r="U1153" s="21"/>
      <c r="V1153" s="21"/>
      <c r="W1153" s="20" t="e">
        <f>VLOOKUP(TRIM(X1153),X10:Y219,2,FALSE)</f>
        <v>#N/A</v>
      </c>
      <c r="X1153" s="168" t="str">
        <f t="shared" si="164"/>
        <v/>
      </c>
      <c r="Y1153" s="168">
        <f t="shared" si="165"/>
        <v>0</v>
      </c>
      <c r="Z1153" s="168">
        <f t="shared" si="162"/>
        <v>0</v>
      </c>
      <c r="AA1153" s="168">
        <f t="shared" si="166"/>
        <v>0</v>
      </c>
      <c r="AB1153" s="168">
        <f t="shared" si="167"/>
        <v>0</v>
      </c>
      <c r="AC1153" s="168">
        <f t="shared" si="168"/>
        <v>0</v>
      </c>
      <c r="AD1153" s="168">
        <f t="shared" si="163"/>
        <v>0</v>
      </c>
      <c r="AE1153" s="168">
        <f t="shared" si="169"/>
        <v>0</v>
      </c>
      <c r="AF1153" s="170"/>
      <c r="AI1153" s="1" t="str">
        <f t="shared" si="170"/>
        <v/>
      </c>
      <c r="AN1153" s="1" t="str">
        <f t="shared" si="171"/>
        <v>{}</v>
      </c>
    </row>
    <row r="1154" spans="1:40" ht="26.25" customHeight="1" x14ac:dyDescent="0.25">
      <c r="A1154" s="66"/>
      <c r="B1154" s="67"/>
      <c r="C1154" s="67"/>
      <c r="D1154" s="67"/>
      <c r="E1154" s="95" t="s">
        <v>7703</v>
      </c>
      <c r="F1154" s="68"/>
      <c r="G1154" s="68"/>
      <c r="H1154" s="68"/>
      <c r="I1154" s="124"/>
      <c r="J1154" s="69"/>
      <c r="K1154" s="121"/>
      <c r="L1154" s="71"/>
      <c r="M1154" s="70"/>
      <c r="N1154" s="69"/>
      <c r="O1154" s="69"/>
      <c r="P1154" s="69"/>
      <c r="Q1154" s="73"/>
      <c r="R1154" s="69"/>
      <c r="S1154" s="74"/>
      <c r="T1154" s="69"/>
      <c r="U1154" s="21"/>
      <c r="V1154" s="21"/>
      <c r="W1154" s="20" t="e">
        <f>VLOOKUP(TRIM(X1154),X10:Y219,2,FALSE)</f>
        <v>#N/A</v>
      </c>
      <c r="X1154" s="168" t="str">
        <f t="shared" si="164"/>
        <v/>
      </c>
      <c r="Y1154" s="168">
        <f t="shared" si="165"/>
        <v>0</v>
      </c>
      <c r="Z1154" s="168">
        <f t="shared" si="162"/>
        <v>0</v>
      </c>
      <c r="AA1154" s="168">
        <f t="shared" si="166"/>
        <v>0</v>
      </c>
      <c r="AB1154" s="168">
        <f t="shared" si="167"/>
        <v>0</v>
      </c>
      <c r="AC1154" s="168">
        <f t="shared" si="168"/>
        <v>0</v>
      </c>
      <c r="AD1154" s="168">
        <f t="shared" si="163"/>
        <v>0</v>
      </c>
      <c r="AE1154" s="168">
        <f t="shared" si="169"/>
        <v>0</v>
      </c>
      <c r="AF1154" s="170"/>
      <c r="AI1154" s="1" t="str">
        <f t="shared" si="170"/>
        <v/>
      </c>
      <c r="AN1154" s="1" t="str">
        <f t="shared" si="171"/>
        <v>{}</v>
      </c>
    </row>
    <row r="1155" spans="1:40" ht="26.25" customHeight="1" x14ac:dyDescent="0.25">
      <c r="A1155" s="66"/>
      <c r="B1155" s="67"/>
      <c r="C1155" s="67"/>
      <c r="D1155" s="67"/>
      <c r="E1155" s="95" t="s">
        <v>7704</v>
      </c>
      <c r="F1155" s="68"/>
      <c r="G1155" s="68"/>
      <c r="H1155" s="68"/>
      <c r="I1155" s="124"/>
      <c r="J1155" s="69"/>
      <c r="K1155" s="121"/>
      <c r="L1155" s="69"/>
      <c r="M1155" s="121"/>
      <c r="N1155" s="69"/>
      <c r="O1155" s="69"/>
      <c r="P1155" s="69"/>
      <c r="Q1155" s="73"/>
      <c r="R1155" s="69"/>
      <c r="S1155" s="74"/>
      <c r="T1155" s="69"/>
      <c r="U1155" s="21"/>
      <c r="V1155" s="21"/>
      <c r="W1155" s="20" t="e">
        <f>VLOOKUP(TRIM(X1155),X10:Y219,2,FALSE)</f>
        <v>#N/A</v>
      </c>
      <c r="X1155" s="168" t="str">
        <f t="shared" si="164"/>
        <v/>
      </c>
      <c r="Y1155" s="168">
        <f t="shared" si="165"/>
        <v>0</v>
      </c>
      <c r="Z1155" s="168">
        <f t="shared" si="162"/>
        <v>0</v>
      </c>
      <c r="AA1155" s="168">
        <f t="shared" si="166"/>
        <v>0</v>
      </c>
      <c r="AB1155" s="168">
        <f t="shared" si="167"/>
        <v>0</v>
      </c>
      <c r="AC1155" s="168">
        <f t="shared" si="168"/>
        <v>0</v>
      </c>
      <c r="AD1155" s="168">
        <f t="shared" si="163"/>
        <v>0</v>
      </c>
      <c r="AE1155" s="168">
        <f t="shared" si="169"/>
        <v>0</v>
      </c>
      <c r="AF1155" s="170"/>
      <c r="AI1155" s="1" t="str">
        <f t="shared" si="170"/>
        <v/>
      </c>
      <c r="AN1155" s="1" t="str">
        <f t="shared" si="171"/>
        <v>{}</v>
      </c>
    </row>
    <row r="1156" spans="1:40" ht="26.25" customHeight="1" x14ac:dyDescent="0.25">
      <c r="A1156" s="66"/>
      <c r="B1156" s="67"/>
      <c r="C1156" s="67"/>
      <c r="D1156" s="67"/>
      <c r="E1156" s="95" t="s">
        <v>7705</v>
      </c>
      <c r="F1156" s="68"/>
      <c r="G1156" s="68"/>
      <c r="H1156" s="68"/>
      <c r="I1156" s="124"/>
      <c r="J1156" s="69"/>
      <c r="K1156" s="121"/>
      <c r="L1156" s="71"/>
      <c r="M1156" s="70"/>
      <c r="N1156" s="69"/>
      <c r="O1156" s="69"/>
      <c r="P1156" s="69"/>
      <c r="Q1156" s="73"/>
      <c r="R1156" s="69"/>
      <c r="S1156" s="74"/>
      <c r="T1156" s="69"/>
      <c r="U1156" s="21"/>
      <c r="V1156" s="21"/>
      <c r="W1156" s="20" t="e">
        <f>VLOOKUP(TRIM(X1156),X10:Y219,2,FALSE)</f>
        <v>#N/A</v>
      </c>
      <c r="X1156" s="168" t="str">
        <f t="shared" si="164"/>
        <v/>
      </c>
      <c r="Y1156" s="168">
        <f t="shared" si="165"/>
        <v>0</v>
      </c>
      <c r="Z1156" s="168">
        <f t="shared" si="162"/>
        <v>0</v>
      </c>
      <c r="AA1156" s="168">
        <f t="shared" si="166"/>
        <v>0</v>
      </c>
      <c r="AB1156" s="168">
        <f t="shared" si="167"/>
        <v>0</v>
      </c>
      <c r="AC1156" s="168">
        <f t="shared" si="168"/>
        <v>0</v>
      </c>
      <c r="AD1156" s="168">
        <f t="shared" si="163"/>
        <v>0</v>
      </c>
      <c r="AE1156" s="168">
        <f t="shared" si="169"/>
        <v>0</v>
      </c>
      <c r="AF1156" s="170"/>
      <c r="AI1156" s="1" t="str">
        <f t="shared" si="170"/>
        <v/>
      </c>
      <c r="AN1156" s="1" t="str">
        <f t="shared" si="171"/>
        <v>{}</v>
      </c>
    </row>
    <row r="1157" spans="1:40" ht="26.25" customHeight="1" x14ac:dyDescent="0.25">
      <c r="A1157" s="66"/>
      <c r="B1157" s="67"/>
      <c r="C1157" s="67"/>
      <c r="D1157" s="67"/>
      <c r="E1157" s="95" t="s">
        <v>7706</v>
      </c>
      <c r="F1157" s="68"/>
      <c r="G1157" s="68"/>
      <c r="H1157" s="68"/>
      <c r="I1157" s="124"/>
      <c r="J1157" s="69"/>
      <c r="K1157" s="121"/>
      <c r="L1157" s="69"/>
      <c r="M1157" s="121"/>
      <c r="N1157" s="69"/>
      <c r="O1157" s="69"/>
      <c r="P1157" s="69"/>
      <c r="Q1157" s="73"/>
      <c r="R1157" s="69"/>
      <c r="S1157" s="74"/>
      <c r="T1157" s="69"/>
      <c r="U1157" s="21"/>
      <c r="V1157" s="21"/>
      <c r="W1157" s="20" t="e">
        <f>VLOOKUP(TRIM(X1157),X10:Y219,2,FALSE)</f>
        <v>#N/A</v>
      </c>
      <c r="X1157" s="168" t="str">
        <f t="shared" si="164"/>
        <v/>
      </c>
      <c r="Y1157" s="168">
        <f t="shared" si="165"/>
        <v>0</v>
      </c>
      <c r="Z1157" s="168">
        <f t="shared" si="162"/>
        <v>0</v>
      </c>
      <c r="AA1157" s="168">
        <f t="shared" si="166"/>
        <v>0</v>
      </c>
      <c r="AB1157" s="168">
        <f t="shared" si="167"/>
        <v>0</v>
      </c>
      <c r="AC1157" s="168">
        <f t="shared" si="168"/>
        <v>0</v>
      </c>
      <c r="AD1157" s="168">
        <f t="shared" si="163"/>
        <v>0</v>
      </c>
      <c r="AE1157" s="168">
        <f t="shared" si="169"/>
        <v>0</v>
      </c>
      <c r="AF1157" s="170"/>
      <c r="AI1157" s="1" t="str">
        <f t="shared" si="170"/>
        <v/>
      </c>
      <c r="AN1157" s="1" t="str">
        <f t="shared" si="171"/>
        <v>{}</v>
      </c>
    </row>
    <row r="1158" spans="1:40" ht="26.25" customHeight="1" x14ac:dyDescent="0.25">
      <c r="A1158" s="66"/>
      <c r="B1158" s="67"/>
      <c r="C1158" s="67"/>
      <c r="D1158" s="67"/>
      <c r="E1158" s="95" t="s">
        <v>7707</v>
      </c>
      <c r="F1158" s="68"/>
      <c r="G1158" s="68"/>
      <c r="H1158" s="68"/>
      <c r="I1158" s="124"/>
      <c r="J1158" s="69"/>
      <c r="K1158" s="121"/>
      <c r="L1158" s="71"/>
      <c r="M1158" s="70"/>
      <c r="N1158" s="69"/>
      <c r="O1158" s="69"/>
      <c r="P1158" s="69"/>
      <c r="Q1158" s="73"/>
      <c r="R1158" s="69"/>
      <c r="S1158" s="74"/>
      <c r="T1158" s="69"/>
      <c r="U1158" s="21"/>
      <c r="V1158" s="21"/>
      <c r="W1158" s="20" t="e">
        <f>VLOOKUP(TRIM(X1158),X10:Y219,2,FALSE)</f>
        <v>#N/A</v>
      </c>
      <c r="X1158" s="168" t="str">
        <f t="shared" si="164"/>
        <v/>
      </c>
      <c r="Y1158" s="168">
        <f t="shared" si="165"/>
        <v>0</v>
      </c>
      <c r="Z1158" s="168">
        <f t="shared" si="162"/>
        <v>0</v>
      </c>
      <c r="AA1158" s="168">
        <f t="shared" si="166"/>
        <v>0</v>
      </c>
      <c r="AB1158" s="168">
        <f t="shared" si="167"/>
        <v>0</v>
      </c>
      <c r="AC1158" s="168">
        <f t="shared" si="168"/>
        <v>0</v>
      </c>
      <c r="AD1158" s="168">
        <f t="shared" si="163"/>
        <v>0</v>
      </c>
      <c r="AE1158" s="168">
        <f t="shared" si="169"/>
        <v>0</v>
      </c>
      <c r="AF1158" s="170"/>
      <c r="AI1158" s="1" t="str">
        <f t="shared" si="170"/>
        <v/>
      </c>
      <c r="AN1158" s="1" t="str">
        <f t="shared" si="171"/>
        <v>{}</v>
      </c>
    </row>
    <row r="1159" spans="1:40" ht="26.25" customHeight="1" x14ac:dyDescent="0.25">
      <c r="A1159" s="66"/>
      <c r="B1159" s="67"/>
      <c r="C1159" s="67"/>
      <c r="D1159" s="67"/>
      <c r="E1159" s="95" t="s">
        <v>7708</v>
      </c>
      <c r="F1159" s="68"/>
      <c r="G1159" s="68"/>
      <c r="H1159" s="68"/>
      <c r="I1159" s="124"/>
      <c r="J1159" s="69"/>
      <c r="K1159" s="121"/>
      <c r="L1159" s="69"/>
      <c r="M1159" s="121"/>
      <c r="N1159" s="69"/>
      <c r="O1159" s="69"/>
      <c r="P1159" s="69"/>
      <c r="Q1159" s="73"/>
      <c r="R1159" s="69"/>
      <c r="S1159" s="74"/>
      <c r="T1159" s="69"/>
      <c r="U1159" s="21"/>
      <c r="V1159" s="21"/>
      <c r="W1159" s="20" t="e">
        <f>VLOOKUP(TRIM(X1159),X10:Y219,2,FALSE)</f>
        <v>#N/A</v>
      </c>
      <c r="X1159" s="168" t="str">
        <f t="shared" si="164"/>
        <v/>
      </c>
      <c r="Y1159" s="168">
        <f t="shared" si="165"/>
        <v>0</v>
      </c>
      <c r="Z1159" s="168">
        <f t="shared" si="162"/>
        <v>0</v>
      </c>
      <c r="AA1159" s="168">
        <f t="shared" si="166"/>
        <v>0</v>
      </c>
      <c r="AB1159" s="168">
        <f t="shared" si="167"/>
        <v>0</v>
      </c>
      <c r="AC1159" s="168">
        <f t="shared" si="168"/>
        <v>0</v>
      </c>
      <c r="AD1159" s="168">
        <f t="shared" si="163"/>
        <v>0</v>
      </c>
      <c r="AE1159" s="168">
        <f t="shared" si="169"/>
        <v>0</v>
      </c>
      <c r="AF1159" s="170"/>
      <c r="AI1159" s="1" t="str">
        <f t="shared" si="170"/>
        <v/>
      </c>
      <c r="AN1159" s="1" t="str">
        <f t="shared" si="171"/>
        <v>{}</v>
      </c>
    </row>
    <row r="1160" spans="1:40" ht="26.25" customHeight="1" x14ac:dyDescent="0.25">
      <c r="A1160" s="66"/>
      <c r="B1160" s="67"/>
      <c r="C1160" s="67"/>
      <c r="D1160" s="67"/>
      <c r="E1160" s="95" t="s">
        <v>7709</v>
      </c>
      <c r="F1160" s="68"/>
      <c r="G1160" s="68"/>
      <c r="H1160" s="68"/>
      <c r="I1160" s="124"/>
      <c r="J1160" s="69"/>
      <c r="K1160" s="121"/>
      <c r="L1160" s="71"/>
      <c r="M1160" s="70"/>
      <c r="N1160" s="69"/>
      <c r="O1160" s="69"/>
      <c r="P1160" s="69"/>
      <c r="Q1160" s="73"/>
      <c r="R1160" s="69"/>
      <c r="S1160" s="74"/>
      <c r="T1160" s="69"/>
      <c r="U1160" s="21"/>
      <c r="V1160" s="21"/>
      <c r="W1160" s="20" t="e">
        <f>VLOOKUP(TRIM(X1160),X10:Y219,2,FALSE)</f>
        <v>#N/A</v>
      </c>
      <c r="X1160" s="168" t="str">
        <f t="shared" si="164"/>
        <v/>
      </c>
      <c r="Y1160" s="168">
        <f t="shared" si="165"/>
        <v>0</v>
      </c>
      <c r="Z1160" s="168">
        <f t="shared" si="162"/>
        <v>0</v>
      </c>
      <c r="AA1160" s="168">
        <f t="shared" si="166"/>
        <v>0</v>
      </c>
      <c r="AB1160" s="168">
        <f t="shared" si="167"/>
        <v>0</v>
      </c>
      <c r="AC1160" s="168">
        <f t="shared" si="168"/>
        <v>0</v>
      </c>
      <c r="AD1160" s="168">
        <f t="shared" si="163"/>
        <v>0</v>
      </c>
      <c r="AE1160" s="168">
        <f t="shared" si="169"/>
        <v>0</v>
      </c>
      <c r="AF1160" s="170"/>
      <c r="AI1160" s="1" t="str">
        <f t="shared" si="170"/>
        <v/>
      </c>
      <c r="AN1160" s="1" t="str">
        <f t="shared" si="171"/>
        <v>{}</v>
      </c>
    </row>
    <row r="1161" spans="1:40" ht="26.25" customHeight="1" x14ac:dyDescent="0.25">
      <c r="A1161" s="66"/>
      <c r="B1161" s="67"/>
      <c r="C1161" s="67"/>
      <c r="D1161" s="67"/>
      <c r="E1161" s="95" t="s">
        <v>7710</v>
      </c>
      <c r="F1161" s="68"/>
      <c r="G1161" s="68"/>
      <c r="H1161" s="68"/>
      <c r="I1161" s="124"/>
      <c r="J1161" s="69"/>
      <c r="K1161" s="121"/>
      <c r="L1161" s="69"/>
      <c r="M1161" s="121"/>
      <c r="N1161" s="69"/>
      <c r="O1161" s="69"/>
      <c r="P1161" s="69"/>
      <c r="Q1161" s="73"/>
      <c r="R1161" s="69"/>
      <c r="S1161" s="74"/>
      <c r="T1161" s="69"/>
      <c r="U1161" s="21"/>
      <c r="V1161" s="21"/>
      <c r="W1161" s="20" t="e">
        <f>VLOOKUP(TRIM(X1161),X10:Y219,2,FALSE)</f>
        <v>#N/A</v>
      </c>
      <c r="X1161" s="168" t="str">
        <f t="shared" si="164"/>
        <v/>
      </c>
      <c r="Y1161" s="168">
        <f t="shared" si="165"/>
        <v>0</v>
      </c>
      <c r="Z1161" s="168">
        <f t="shared" si="162"/>
        <v>0</v>
      </c>
      <c r="AA1161" s="168">
        <f t="shared" si="166"/>
        <v>0</v>
      </c>
      <c r="AB1161" s="168">
        <f t="shared" si="167"/>
        <v>0</v>
      </c>
      <c r="AC1161" s="168">
        <f t="shared" si="168"/>
        <v>0</v>
      </c>
      <c r="AD1161" s="168">
        <f t="shared" si="163"/>
        <v>0</v>
      </c>
      <c r="AE1161" s="168">
        <f t="shared" si="169"/>
        <v>0</v>
      </c>
      <c r="AF1161" s="170"/>
      <c r="AI1161" s="1" t="str">
        <f t="shared" si="170"/>
        <v/>
      </c>
      <c r="AN1161" s="1" t="str">
        <f t="shared" si="171"/>
        <v>{}</v>
      </c>
    </row>
    <row r="1162" spans="1:40" ht="26.25" customHeight="1" x14ac:dyDescent="0.25">
      <c r="A1162" s="66"/>
      <c r="B1162" s="67"/>
      <c r="C1162" s="67"/>
      <c r="D1162" s="67"/>
      <c r="E1162" s="95" t="s">
        <v>7711</v>
      </c>
      <c r="F1162" s="68"/>
      <c r="G1162" s="68"/>
      <c r="H1162" s="68"/>
      <c r="I1162" s="124"/>
      <c r="J1162" s="69"/>
      <c r="K1162" s="121"/>
      <c r="L1162" s="71"/>
      <c r="M1162" s="70"/>
      <c r="N1162" s="69"/>
      <c r="O1162" s="69"/>
      <c r="P1162" s="69"/>
      <c r="Q1162" s="73"/>
      <c r="R1162" s="69"/>
      <c r="S1162" s="74"/>
      <c r="T1162" s="69"/>
      <c r="U1162" s="21"/>
      <c r="V1162" s="21"/>
      <c r="W1162" s="20" t="e">
        <f>VLOOKUP(TRIM(X1162),X10:Y219,2,FALSE)</f>
        <v>#N/A</v>
      </c>
      <c r="X1162" s="168" t="str">
        <f t="shared" si="164"/>
        <v/>
      </c>
      <c r="Y1162" s="168">
        <f t="shared" si="165"/>
        <v>0</v>
      </c>
      <c r="Z1162" s="168">
        <f t="shared" si="162"/>
        <v>0</v>
      </c>
      <c r="AA1162" s="168">
        <f t="shared" si="166"/>
        <v>0</v>
      </c>
      <c r="AB1162" s="168">
        <f t="shared" si="167"/>
        <v>0</v>
      </c>
      <c r="AC1162" s="168">
        <f t="shared" si="168"/>
        <v>0</v>
      </c>
      <c r="AD1162" s="168">
        <f t="shared" si="163"/>
        <v>0</v>
      </c>
      <c r="AE1162" s="168">
        <f t="shared" si="169"/>
        <v>0</v>
      </c>
      <c r="AF1162" s="170"/>
      <c r="AI1162" s="1" t="str">
        <f t="shared" si="170"/>
        <v/>
      </c>
      <c r="AN1162" s="1" t="str">
        <f t="shared" si="171"/>
        <v>{}</v>
      </c>
    </row>
    <row r="1163" spans="1:40" ht="26.25" customHeight="1" x14ac:dyDescent="0.25">
      <c r="A1163" s="66"/>
      <c r="B1163" s="67"/>
      <c r="C1163" s="67"/>
      <c r="D1163" s="67"/>
      <c r="E1163" s="95" t="s">
        <v>7712</v>
      </c>
      <c r="F1163" s="68"/>
      <c r="G1163" s="68"/>
      <c r="H1163" s="68"/>
      <c r="I1163" s="124"/>
      <c r="J1163" s="69"/>
      <c r="K1163" s="121"/>
      <c r="L1163" s="69"/>
      <c r="M1163" s="121"/>
      <c r="N1163" s="69"/>
      <c r="O1163" s="69"/>
      <c r="P1163" s="69"/>
      <c r="Q1163" s="73"/>
      <c r="R1163" s="69"/>
      <c r="S1163" s="74"/>
      <c r="T1163" s="69"/>
      <c r="U1163" s="21"/>
      <c r="V1163" s="21"/>
      <c r="W1163" s="20" t="e">
        <f>VLOOKUP(TRIM(X1163),X10:Y219,2,FALSE)</f>
        <v>#N/A</v>
      </c>
      <c r="X1163" s="168" t="str">
        <f t="shared" si="164"/>
        <v/>
      </c>
      <c r="Y1163" s="168">
        <f t="shared" si="165"/>
        <v>0</v>
      </c>
      <c r="Z1163" s="168">
        <f t="shared" si="162"/>
        <v>0</v>
      </c>
      <c r="AA1163" s="168">
        <f t="shared" si="166"/>
        <v>0</v>
      </c>
      <c r="AB1163" s="168">
        <f t="shared" si="167"/>
        <v>0</v>
      </c>
      <c r="AC1163" s="168">
        <f t="shared" si="168"/>
        <v>0</v>
      </c>
      <c r="AD1163" s="168">
        <f t="shared" si="163"/>
        <v>0</v>
      </c>
      <c r="AE1163" s="168">
        <f t="shared" si="169"/>
        <v>0</v>
      </c>
      <c r="AF1163" s="170"/>
      <c r="AI1163" s="1" t="str">
        <f t="shared" si="170"/>
        <v/>
      </c>
      <c r="AN1163" s="1" t="str">
        <f t="shared" si="171"/>
        <v>{}</v>
      </c>
    </row>
    <row r="1164" spans="1:40" ht="26.25" customHeight="1" x14ac:dyDescent="0.25">
      <c r="A1164" s="66"/>
      <c r="B1164" s="67"/>
      <c r="C1164" s="67"/>
      <c r="D1164" s="67"/>
      <c r="E1164" s="95" t="s">
        <v>7713</v>
      </c>
      <c r="F1164" s="68"/>
      <c r="G1164" s="68"/>
      <c r="H1164" s="68"/>
      <c r="I1164" s="124"/>
      <c r="J1164" s="69"/>
      <c r="K1164" s="121"/>
      <c r="L1164" s="71"/>
      <c r="M1164" s="70"/>
      <c r="N1164" s="69"/>
      <c r="O1164" s="69"/>
      <c r="P1164" s="69"/>
      <c r="Q1164" s="73"/>
      <c r="R1164" s="69"/>
      <c r="S1164" s="74"/>
      <c r="T1164" s="69"/>
      <c r="U1164" s="21"/>
      <c r="V1164" s="21"/>
      <c r="W1164" s="20" t="e">
        <f>VLOOKUP(TRIM(X1164),X10:Y219,2,FALSE)</f>
        <v>#N/A</v>
      </c>
      <c r="X1164" s="168" t="str">
        <f t="shared" si="164"/>
        <v/>
      </c>
      <c r="Y1164" s="168">
        <f t="shared" si="165"/>
        <v>0</v>
      </c>
      <c r="Z1164" s="168">
        <f t="shared" si="162"/>
        <v>0</v>
      </c>
      <c r="AA1164" s="168">
        <f t="shared" si="166"/>
        <v>0</v>
      </c>
      <c r="AB1164" s="168">
        <f t="shared" si="167"/>
        <v>0</v>
      </c>
      <c r="AC1164" s="168">
        <f t="shared" si="168"/>
        <v>0</v>
      </c>
      <c r="AD1164" s="168">
        <f t="shared" si="163"/>
        <v>0</v>
      </c>
      <c r="AE1164" s="168">
        <f t="shared" si="169"/>
        <v>0</v>
      </c>
      <c r="AF1164" s="170"/>
      <c r="AI1164" s="1" t="str">
        <f t="shared" si="170"/>
        <v/>
      </c>
      <c r="AN1164" s="1" t="str">
        <f t="shared" si="171"/>
        <v>{}</v>
      </c>
    </row>
    <row r="1165" spans="1:40" ht="26.25" customHeight="1" x14ac:dyDescent="0.25">
      <c r="A1165" s="66"/>
      <c r="B1165" s="67"/>
      <c r="C1165" s="67"/>
      <c r="D1165" s="67"/>
      <c r="E1165" s="95" t="s">
        <v>7714</v>
      </c>
      <c r="F1165" s="68"/>
      <c r="G1165" s="68"/>
      <c r="H1165" s="68"/>
      <c r="I1165" s="124"/>
      <c r="J1165" s="69"/>
      <c r="K1165" s="121"/>
      <c r="L1165" s="69"/>
      <c r="M1165" s="121"/>
      <c r="N1165" s="69"/>
      <c r="O1165" s="69"/>
      <c r="P1165" s="69"/>
      <c r="Q1165" s="73"/>
      <c r="R1165" s="69"/>
      <c r="S1165" s="74"/>
      <c r="T1165" s="69"/>
      <c r="U1165" s="21"/>
      <c r="V1165" s="21"/>
      <c r="W1165" s="20" t="e">
        <f>VLOOKUP(TRIM(X1165),X10:Y219,2,FALSE)</f>
        <v>#N/A</v>
      </c>
      <c r="X1165" s="168" t="str">
        <f t="shared" si="164"/>
        <v/>
      </c>
      <c r="Y1165" s="168">
        <f t="shared" si="165"/>
        <v>0</v>
      </c>
      <c r="Z1165" s="168">
        <f t="shared" si="162"/>
        <v>0</v>
      </c>
      <c r="AA1165" s="168">
        <f t="shared" si="166"/>
        <v>0</v>
      </c>
      <c r="AB1165" s="168">
        <f t="shared" si="167"/>
        <v>0</v>
      </c>
      <c r="AC1165" s="168">
        <f t="shared" si="168"/>
        <v>0</v>
      </c>
      <c r="AD1165" s="168">
        <f t="shared" si="163"/>
        <v>0</v>
      </c>
      <c r="AE1165" s="168">
        <f t="shared" si="169"/>
        <v>0</v>
      </c>
      <c r="AF1165" s="170"/>
      <c r="AI1165" s="1" t="str">
        <f t="shared" si="170"/>
        <v/>
      </c>
      <c r="AN1165" s="1" t="str">
        <f t="shared" si="171"/>
        <v>{}</v>
      </c>
    </row>
    <row r="1166" spans="1:40" ht="26.25" customHeight="1" x14ac:dyDescent="0.25">
      <c r="A1166" s="66"/>
      <c r="B1166" s="67"/>
      <c r="C1166" s="67"/>
      <c r="D1166" s="67"/>
      <c r="E1166" s="95" t="s">
        <v>7715</v>
      </c>
      <c r="F1166" s="68"/>
      <c r="G1166" s="68"/>
      <c r="H1166" s="68"/>
      <c r="I1166" s="124"/>
      <c r="J1166" s="69"/>
      <c r="K1166" s="121"/>
      <c r="L1166" s="71"/>
      <c r="M1166" s="70"/>
      <c r="N1166" s="69"/>
      <c r="O1166" s="69"/>
      <c r="P1166" s="69"/>
      <c r="Q1166" s="73"/>
      <c r="R1166" s="69"/>
      <c r="S1166" s="74"/>
      <c r="T1166" s="69"/>
      <c r="U1166" s="21"/>
      <c r="V1166" s="21"/>
      <c r="W1166" s="20" t="e">
        <f>VLOOKUP(TRIM(X1166),X10:Y219,2,FALSE)</f>
        <v>#N/A</v>
      </c>
      <c r="X1166" s="168" t="str">
        <f t="shared" si="164"/>
        <v/>
      </c>
      <c r="Y1166" s="168">
        <f t="shared" si="165"/>
        <v>0</v>
      </c>
      <c r="Z1166" s="168">
        <f t="shared" si="162"/>
        <v>0</v>
      </c>
      <c r="AA1166" s="168">
        <f t="shared" si="166"/>
        <v>0</v>
      </c>
      <c r="AB1166" s="168">
        <f t="shared" si="167"/>
        <v>0</v>
      </c>
      <c r="AC1166" s="168">
        <f t="shared" si="168"/>
        <v>0</v>
      </c>
      <c r="AD1166" s="168">
        <f t="shared" si="163"/>
        <v>0</v>
      </c>
      <c r="AE1166" s="168">
        <f t="shared" si="169"/>
        <v>0</v>
      </c>
      <c r="AF1166" s="170"/>
      <c r="AI1166" s="1" t="str">
        <f t="shared" si="170"/>
        <v/>
      </c>
      <c r="AN1166" s="1" t="str">
        <f t="shared" si="171"/>
        <v>{}</v>
      </c>
    </row>
    <row r="1167" spans="1:40" ht="26.25" customHeight="1" x14ac:dyDescent="0.25">
      <c r="A1167" s="66"/>
      <c r="B1167" s="67"/>
      <c r="C1167" s="67"/>
      <c r="D1167" s="67"/>
      <c r="E1167" s="95" t="s">
        <v>7716</v>
      </c>
      <c r="F1167" s="68"/>
      <c r="G1167" s="68"/>
      <c r="H1167" s="68"/>
      <c r="I1167" s="124"/>
      <c r="J1167" s="69"/>
      <c r="K1167" s="121"/>
      <c r="L1167" s="69"/>
      <c r="M1167" s="121"/>
      <c r="N1167" s="69"/>
      <c r="O1167" s="69"/>
      <c r="P1167" s="69"/>
      <c r="Q1167" s="73"/>
      <c r="R1167" s="69"/>
      <c r="S1167" s="74"/>
      <c r="T1167" s="69"/>
      <c r="U1167" s="21"/>
      <c r="V1167" s="21"/>
      <c r="W1167" s="20" t="e">
        <f>VLOOKUP(TRIM(X1167),X10:Y219,2,FALSE)</f>
        <v>#N/A</v>
      </c>
      <c r="X1167" s="168" t="str">
        <f t="shared" si="164"/>
        <v/>
      </c>
      <c r="Y1167" s="168">
        <f t="shared" si="165"/>
        <v>0</v>
      </c>
      <c r="Z1167" s="168">
        <f t="shared" si="162"/>
        <v>0</v>
      </c>
      <c r="AA1167" s="168">
        <f t="shared" si="166"/>
        <v>0</v>
      </c>
      <c r="AB1167" s="168">
        <f t="shared" si="167"/>
        <v>0</v>
      </c>
      <c r="AC1167" s="168">
        <f t="shared" si="168"/>
        <v>0</v>
      </c>
      <c r="AD1167" s="168">
        <f t="shared" si="163"/>
        <v>0</v>
      </c>
      <c r="AE1167" s="168">
        <f t="shared" si="169"/>
        <v>0</v>
      </c>
      <c r="AF1167" s="170"/>
      <c r="AI1167" s="1" t="str">
        <f t="shared" si="170"/>
        <v/>
      </c>
      <c r="AN1167" s="1" t="str">
        <f t="shared" si="171"/>
        <v>{}</v>
      </c>
    </row>
    <row r="1168" spans="1:40" ht="26.25" customHeight="1" x14ac:dyDescent="0.25">
      <c r="A1168" s="66"/>
      <c r="B1168" s="67"/>
      <c r="C1168" s="67"/>
      <c r="D1168" s="67"/>
      <c r="E1168" s="95" t="s">
        <v>7717</v>
      </c>
      <c r="F1168" s="68"/>
      <c r="G1168" s="68"/>
      <c r="H1168" s="68"/>
      <c r="I1168" s="124"/>
      <c r="J1168" s="69"/>
      <c r="K1168" s="121"/>
      <c r="L1168" s="71"/>
      <c r="M1168" s="70"/>
      <c r="N1168" s="69"/>
      <c r="O1168" s="69"/>
      <c r="P1168" s="69"/>
      <c r="Q1168" s="73"/>
      <c r="R1168" s="69"/>
      <c r="S1168" s="74"/>
      <c r="T1168" s="69"/>
      <c r="U1168" s="21"/>
      <c r="V1168" s="21"/>
      <c r="W1168" s="20" t="e">
        <f>VLOOKUP(TRIM(X1168),X10:Y219,2,FALSE)</f>
        <v>#N/A</v>
      </c>
      <c r="X1168" s="168" t="str">
        <f t="shared" si="164"/>
        <v/>
      </c>
      <c r="Y1168" s="168">
        <f t="shared" si="165"/>
        <v>0</v>
      </c>
      <c r="Z1168" s="168">
        <f t="shared" si="162"/>
        <v>0</v>
      </c>
      <c r="AA1168" s="168">
        <f t="shared" si="166"/>
        <v>0</v>
      </c>
      <c r="AB1168" s="168">
        <f t="shared" si="167"/>
        <v>0</v>
      </c>
      <c r="AC1168" s="168">
        <f t="shared" si="168"/>
        <v>0</v>
      </c>
      <c r="AD1168" s="168">
        <f t="shared" si="163"/>
        <v>0</v>
      </c>
      <c r="AE1168" s="168">
        <f t="shared" si="169"/>
        <v>0</v>
      </c>
      <c r="AF1168" s="170"/>
      <c r="AI1168" s="1" t="str">
        <f t="shared" si="170"/>
        <v/>
      </c>
      <c r="AN1168" s="1" t="str">
        <f t="shared" si="171"/>
        <v>{}</v>
      </c>
    </row>
    <row r="1169" spans="1:40" ht="26.25" customHeight="1" x14ac:dyDescent="0.25">
      <c r="A1169" s="66"/>
      <c r="B1169" s="67"/>
      <c r="C1169" s="67"/>
      <c r="D1169" s="67"/>
      <c r="E1169" s="95" t="s">
        <v>7718</v>
      </c>
      <c r="F1169" s="68"/>
      <c r="G1169" s="68"/>
      <c r="H1169" s="68"/>
      <c r="I1169" s="124"/>
      <c r="J1169" s="69"/>
      <c r="K1169" s="121"/>
      <c r="L1169" s="69"/>
      <c r="M1169" s="121"/>
      <c r="N1169" s="69"/>
      <c r="O1169" s="69"/>
      <c r="P1169" s="69"/>
      <c r="Q1169" s="73"/>
      <c r="R1169" s="69"/>
      <c r="S1169" s="74"/>
      <c r="T1169" s="69"/>
      <c r="U1169" s="21"/>
      <c r="V1169" s="21"/>
      <c r="W1169" s="20" t="e">
        <f>VLOOKUP(TRIM(X1169),X10:Y219,2,FALSE)</f>
        <v>#N/A</v>
      </c>
      <c r="X1169" s="168" t="str">
        <f t="shared" si="164"/>
        <v/>
      </c>
      <c r="Y1169" s="168">
        <f t="shared" si="165"/>
        <v>0</v>
      </c>
      <c r="Z1169" s="168">
        <f t="shared" si="162"/>
        <v>0</v>
      </c>
      <c r="AA1169" s="168">
        <f t="shared" si="166"/>
        <v>0</v>
      </c>
      <c r="AB1169" s="168">
        <f t="shared" si="167"/>
        <v>0</v>
      </c>
      <c r="AC1169" s="168">
        <f t="shared" si="168"/>
        <v>0</v>
      </c>
      <c r="AD1169" s="168">
        <f t="shared" si="163"/>
        <v>0</v>
      </c>
      <c r="AE1169" s="168">
        <f t="shared" si="169"/>
        <v>0</v>
      </c>
      <c r="AF1169" s="170"/>
      <c r="AI1169" s="1" t="str">
        <f t="shared" si="170"/>
        <v/>
      </c>
      <c r="AN1169" s="1" t="str">
        <f t="shared" si="171"/>
        <v>{}</v>
      </c>
    </row>
    <row r="1170" spans="1:40" ht="26.25" customHeight="1" x14ac:dyDescent="0.25">
      <c r="A1170" s="66"/>
      <c r="B1170" s="67"/>
      <c r="C1170" s="67"/>
      <c r="D1170" s="67"/>
      <c r="E1170" s="95" t="s">
        <v>7719</v>
      </c>
      <c r="F1170" s="68"/>
      <c r="G1170" s="68"/>
      <c r="H1170" s="68"/>
      <c r="I1170" s="124"/>
      <c r="J1170" s="69"/>
      <c r="K1170" s="121"/>
      <c r="L1170" s="71"/>
      <c r="M1170" s="70"/>
      <c r="N1170" s="69"/>
      <c r="O1170" s="69"/>
      <c r="P1170" s="69"/>
      <c r="Q1170" s="73"/>
      <c r="R1170" s="69"/>
      <c r="S1170" s="74"/>
      <c r="T1170" s="69"/>
      <c r="U1170" s="21"/>
      <c r="V1170" s="21"/>
      <c r="W1170" s="20" t="e">
        <f>VLOOKUP(TRIM(X1170),X10:Y219,2,FALSE)</f>
        <v>#N/A</v>
      </c>
      <c r="X1170" s="168" t="str">
        <f t="shared" si="164"/>
        <v/>
      </c>
      <c r="Y1170" s="168">
        <f t="shared" si="165"/>
        <v>0</v>
      </c>
      <c r="Z1170" s="168">
        <f t="shared" si="162"/>
        <v>0</v>
      </c>
      <c r="AA1170" s="168">
        <f t="shared" si="166"/>
        <v>0</v>
      </c>
      <c r="AB1170" s="168">
        <f t="shared" si="167"/>
        <v>0</v>
      </c>
      <c r="AC1170" s="168">
        <f t="shared" si="168"/>
        <v>0</v>
      </c>
      <c r="AD1170" s="168">
        <f t="shared" si="163"/>
        <v>0</v>
      </c>
      <c r="AE1170" s="168">
        <f t="shared" si="169"/>
        <v>0</v>
      </c>
      <c r="AF1170" s="170"/>
      <c r="AI1170" s="1" t="str">
        <f t="shared" si="170"/>
        <v/>
      </c>
      <c r="AN1170" s="1" t="str">
        <f t="shared" si="171"/>
        <v>{}</v>
      </c>
    </row>
    <row r="1171" spans="1:40" ht="26.25" customHeight="1" x14ac:dyDescent="0.25">
      <c r="A1171" s="66"/>
      <c r="B1171" s="67"/>
      <c r="C1171" s="67"/>
      <c r="D1171" s="67"/>
      <c r="E1171" s="95" t="s">
        <v>7720</v>
      </c>
      <c r="F1171" s="68"/>
      <c r="G1171" s="68"/>
      <c r="H1171" s="68"/>
      <c r="I1171" s="124"/>
      <c r="J1171" s="69"/>
      <c r="K1171" s="121"/>
      <c r="L1171" s="69"/>
      <c r="M1171" s="121"/>
      <c r="N1171" s="69"/>
      <c r="O1171" s="69"/>
      <c r="P1171" s="69"/>
      <c r="Q1171" s="73"/>
      <c r="R1171" s="69"/>
      <c r="S1171" s="74"/>
      <c r="T1171" s="69"/>
      <c r="U1171" s="21"/>
      <c r="V1171" s="21"/>
      <c r="W1171" s="20" t="e">
        <f>VLOOKUP(TRIM(X1171),X10:Y219,2,FALSE)</f>
        <v>#N/A</v>
      </c>
      <c r="X1171" s="168" t="str">
        <f t="shared" si="164"/>
        <v/>
      </c>
      <c r="Y1171" s="168">
        <f t="shared" si="165"/>
        <v>0</v>
      </c>
      <c r="Z1171" s="168">
        <f t="shared" si="162"/>
        <v>0</v>
      </c>
      <c r="AA1171" s="168">
        <f t="shared" si="166"/>
        <v>0</v>
      </c>
      <c r="AB1171" s="168">
        <f t="shared" si="167"/>
        <v>0</v>
      </c>
      <c r="AC1171" s="168">
        <f t="shared" si="168"/>
        <v>0</v>
      </c>
      <c r="AD1171" s="168">
        <f t="shared" si="163"/>
        <v>0</v>
      </c>
      <c r="AE1171" s="168">
        <f t="shared" si="169"/>
        <v>0</v>
      </c>
      <c r="AF1171" s="170"/>
      <c r="AI1171" s="1" t="str">
        <f t="shared" si="170"/>
        <v/>
      </c>
      <c r="AN1171" s="1" t="str">
        <f t="shared" si="171"/>
        <v>{}</v>
      </c>
    </row>
    <row r="1172" spans="1:40" ht="26.25" customHeight="1" x14ac:dyDescent="0.25">
      <c r="A1172" s="66"/>
      <c r="B1172" s="67"/>
      <c r="C1172" s="67"/>
      <c r="D1172" s="67"/>
      <c r="E1172" s="95" t="s">
        <v>7721</v>
      </c>
      <c r="F1172" s="68"/>
      <c r="G1172" s="68"/>
      <c r="H1172" s="68"/>
      <c r="I1172" s="124"/>
      <c r="J1172" s="69"/>
      <c r="K1172" s="121"/>
      <c r="L1172" s="71"/>
      <c r="M1172" s="70"/>
      <c r="N1172" s="69"/>
      <c r="O1172" s="69"/>
      <c r="P1172" s="69"/>
      <c r="Q1172" s="73"/>
      <c r="R1172" s="69"/>
      <c r="S1172" s="74"/>
      <c r="T1172" s="69"/>
      <c r="U1172" s="21"/>
      <c r="V1172" s="21"/>
      <c r="W1172" s="20" t="e">
        <f>VLOOKUP(TRIM(X1172),X10:Y219,2,FALSE)</f>
        <v>#N/A</v>
      </c>
      <c r="X1172" s="168" t="str">
        <f t="shared" si="164"/>
        <v/>
      </c>
      <c r="Y1172" s="168">
        <f t="shared" si="165"/>
        <v>0</v>
      </c>
      <c r="Z1172" s="168">
        <f t="shared" si="162"/>
        <v>0</v>
      </c>
      <c r="AA1172" s="168">
        <f t="shared" si="166"/>
        <v>0</v>
      </c>
      <c r="AB1172" s="168">
        <f t="shared" si="167"/>
        <v>0</v>
      </c>
      <c r="AC1172" s="168">
        <f t="shared" si="168"/>
        <v>0</v>
      </c>
      <c r="AD1172" s="168">
        <f t="shared" si="163"/>
        <v>0</v>
      </c>
      <c r="AE1172" s="168">
        <f t="shared" si="169"/>
        <v>0</v>
      </c>
      <c r="AF1172" s="170"/>
      <c r="AI1172" s="1" t="str">
        <f t="shared" si="170"/>
        <v/>
      </c>
      <c r="AN1172" s="1" t="str">
        <f t="shared" si="171"/>
        <v>{}</v>
      </c>
    </row>
    <row r="1173" spans="1:40" ht="26.25" customHeight="1" x14ac:dyDescent="0.25">
      <c r="A1173" s="66"/>
      <c r="B1173" s="67"/>
      <c r="C1173" s="67"/>
      <c r="D1173" s="67"/>
      <c r="E1173" s="95" t="s">
        <v>7722</v>
      </c>
      <c r="F1173" s="68"/>
      <c r="G1173" s="68"/>
      <c r="H1173" s="68"/>
      <c r="I1173" s="124"/>
      <c r="J1173" s="69"/>
      <c r="K1173" s="121"/>
      <c r="L1173" s="69"/>
      <c r="M1173" s="121"/>
      <c r="N1173" s="69"/>
      <c r="O1173" s="69"/>
      <c r="P1173" s="69"/>
      <c r="Q1173" s="73"/>
      <c r="R1173" s="69"/>
      <c r="S1173" s="74"/>
      <c r="T1173" s="69"/>
      <c r="U1173" s="21"/>
      <c r="V1173" s="21"/>
      <c r="W1173" s="20" t="e">
        <f>VLOOKUP(TRIM(X1173),X10:Y219,2,FALSE)</f>
        <v>#N/A</v>
      </c>
      <c r="X1173" s="168" t="str">
        <f t="shared" si="164"/>
        <v/>
      </c>
      <c r="Y1173" s="168">
        <f t="shared" si="165"/>
        <v>0</v>
      </c>
      <c r="Z1173" s="168">
        <f t="shared" si="162"/>
        <v>0</v>
      </c>
      <c r="AA1173" s="168">
        <f t="shared" si="166"/>
        <v>0</v>
      </c>
      <c r="AB1173" s="168">
        <f t="shared" si="167"/>
        <v>0</v>
      </c>
      <c r="AC1173" s="168">
        <f t="shared" si="168"/>
        <v>0</v>
      </c>
      <c r="AD1173" s="168">
        <f t="shared" si="163"/>
        <v>0</v>
      </c>
      <c r="AE1173" s="168">
        <f t="shared" si="169"/>
        <v>0</v>
      </c>
      <c r="AF1173" s="170"/>
      <c r="AI1173" s="1" t="str">
        <f t="shared" si="170"/>
        <v/>
      </c>
      <c r="AN1173" s="1" t="str">
        <f t="shared" si="171"/>
        <v>{}</v>
      </c>
    </row>
    <row r="1174" spans="1:40" ht="26.25" customHeight="1" x14ac:dyDescent="0.25">
      <c r="A1174" s="66"/>
      <c r="B1174" s="67"/>
      <c r="C1174" s="67"/>
      <c r="D1174" s="67"/>
      <c r="E1174" s="95" t="s">
        <v>7723</v>
      </c>
      <c r="F1174" s="68"/>
      <c r="G1174" s="68"/>
      <c r="H1174" s="68"/>
      <c r="I1174" s="124"/>
      <c r="J1174" s="69"/>
      <c r="K1174" s="121"/>
      <c r="L1174" s="71"/>
      <c r="M1174" s="70"/>
      <c r="N1174" s="69"/>
      <c r="O1174" s="69"/>
      <c r="P1174" s="69"/>
      <c r="Q1174" s="73"/>
      <c r="R1174" s="69"/>
      <c r="S1174" s="74"/>
      <c r="T1174" s="69"/>
      <c r="U1174" s="21"/>
      <c r="V1174" s="21"/>
      <c r="W1174" s="20" t="e">
        <f>VLOOKUP(TRIM(X1174),X10:Y219,2,FALSE)</f>
        <v>#N/A</v>
      </c>
      <c r="X1174" s="168" t="str">
        <f t="shared" si="164"/>
        <v/>
      </c>
      <c r="Y1174" s="168">
        <f t="shared" si="165"/>
        <v>0</v>
      </c>
      <c r="Z1174" s="168">
        <f t="shared" ref="Z1174:Z1237" si="172">IF(F1174="P-CR", IF(S1174="Approved", 1, IF(S1174="Block approved", 1, 0)),0)</f>
        <v>0</v>
      </c>
      <c r="AA1174" s="168">
        <f t="shared" si="166"/>
        <v>0</v>
      </c>
      <c r="AB1174" s="168">
        <f t="shared" si="167"/>
        <v>0</v>
      </c>
      <c r="AC1174" s="168">
        <f t="shared" si="168"/>
        <v>0</v>
      </c>
      <c r="AD1174" s="168">
        <f t="shared" ref="AD1174:AD1237" si="173">IF(F1174="LS OUT",IF(S1174="",1,0),0)</f>
        <v>0</v>
      </c>
      <c r="AE1174" s="168">
        <f t="shared" si="169"/>
        <v>0</v>
      </c>
      <c r="AF1174" s="170"/>
      <c r="AI1174" s="1" t="str">
        <f t="shared" si="170"/>
        <v/>
      </c>
      <c r="AN1174" s="1" t="str">
        <f t="shared" si="171"/>
        <v>{}</v>
      </c>
    </row>
    <row r="1175" spans="1:40" ht="26.25" customHeight="1" x14ac:dyDescent="0.25">
      <c r="A1175" s="66"/>
      <c r="B1175" s="67"/>
      <c r="C1175" s="67"/>
      <c r="D1175" s="67"/>
      <c r="E1175" s="95" t="s">
        <v>7724</v>
      </c>
      <c r="F1175" s="68"/>
      <c r="G1175" s="68"/>
      <c r="H1175" s="68"/>
      <c r="I1175" s="124"/>
      <c r="J1175" s="69"/>
      <c r="K1175" s="121"/>
      <c r="L1175" s="69"/>
      <c r="M1175" s="121"/>
      <c r="N1175" s="69"/>
      <c r="O1175" s="69"/>
      <c r="P1175" s="69"/>
      <c r="Q1175" s="73"/>
      <c r="R1175" s="69"/>
      <c r="S1175" s="74"/>
      <c r="T1175" s="69"/>
      <c r="U1175" s="21"/>
      <c r="V1175" s="21"/>
      <c r="W1175" s="20" t="e">
        <f>VLOOKUP(TRIM(X1175),X10:Y219,2,FALSE)</f>
        <v>#N/A</v>
      </c>
      <c r="X1175" s="168" t="str">
        <f t="shared" si="164"/>
        <v/>
      </c>
      <c r="Y1175" s="168">
        <f t="shared" si="165"/>
        <v>0</v>
      </c>
      <c r="Z1175" s="168">
        <f t="shared" si="172"/>
        <v>0</v>
      </c>
      <c r="AA1175" s="168">
        <f t="shared" si="166"/>
        <v>0</v>
      </c>
      <c r="AB1175" s="168">
        <f t="shared" si="167"/>
        <v>0</v>
      </c>
      <c r="AC1175" s="168">
        <f t="shared" si="168"/>
        <v>0</v>
      </c>
      <c r="AD1175" s="168">
        <f t="shared" si="173"/>
        <v>0</v>
      </c>
      <c r="AE1175" s="168">
        <f t="shared" si="169"/>
        <v>0</v>
      </c>
      <c r="AF1175" s="170"/>
      <c r="AI1175" s="1" t="str">
        <f t="shared" si="170"/>
        <v/>
      </c>
      <c r="AN1175" s="1" t="str">
        <f t="shared" si="171"/>
        <v>{}</v>
      </c>
    </row>
    <row r="1176" spans="1:40" ht="26.25" customHeight="1" x14ac:dyDescent="0.25">
      <c r="A1176" s="66"/>
      <c r="B1176" s="67"/>
      <c r="C1176" s="67"/>
      <c r="D1176" s="67"/>
      <c r="E1176" s="95" t="s">
        <v>7725</v>
      </c>
      <c r="F1176" s="68"/>
      <c r="G1176" s="68"/>
      <c r="H1176" s="68"/>
      <c r="I1176" s="124"/>
      <c r="J1176" s="69"/>
      <c r="K1176" s="121"/>
      <c r="L1176" s="71"/>
      <c r="M1176" s="70"/>
      <c r="N1176" s="69"/>
      <c r="O1176" s="69"/>
      <c r="P1176" s="69"/>
      <c r="Q1176" s="73"/>
      <c r="R1176" s="69"/>
      <c r="S1176" s="74"/>
      <c r="T1176" s="69"/>
      <c r="U1176" s="21"/>
      <c r="V1176" s="21"/>
      <c r="W1176" s="20" t="e">
        <f>VLOOKUP(TRIM(X1176),X10:Y219,2,FALSE)</f>
        <v>#N/A</v>
      </c>
      <c r="X1176" s="168" t="str">
        <f t="shared" si="164"/>
        <v/>
      </c>
      <c r="Y1176" s="168">
        <f t="shared" si="165"/>
        <v>0</v>
      </c>
      <c r="Z1176" s="168">
        <f t="shared" si="172"/>
        <v>0</v>
      </c>
      <c r="AA1176" s="168">
        <f t="shared" si="166"/>
        <v>0</v>
      </c>
      <c r="AB1176" s="168">
        <f t="shared" si="167"/>
        <v>0</v>
      </c>
      <c r="AC1176" s="168">
        <f t="shared" si="168"/>
        <v>0</v>
      </c>
      <c r="AD1176" s="168">
        <f t="shared" si="173"/>
        <v>0</v>
      </c>
      <c r="AE1176" s="168">
        <f t="shared" si="169"/>
        <v>0</v>
      </c>
      <c r="AF1176" s="170"/>
      <c r="AI1176" s="1" t="str">
        <f t="shared" si="170"/>
        <v/>
      </c>
      <c r="AN1176" s="1" t="str">
        <f t="shared" si="171"/>
        <v>{}</v>
      </c>
    </row>
    <row r="1177" spans="1:40" ht="26.25" customHeight="1" x14ac:dyDescent="0.25">
      <c r="A1177" s="66"/>
      <c r="B1177" s="67"/>
      <c r="C1177" s="67"/>
      <c r="D1177" s="67"/>
      <c r="E1177" s="95" t="s">
        <v>7726</v>
      </c>
      <c r="F1177" s="68"/>
      <c r="G1177" s="68"/>
      <c r="H1177" s="68"/>
      <c r="I1177" s="124"/>
      <c r="J1177" s="69"/>
      <c r="K1177" s="121"/>
      <c r="L1177" s="69"/>
      <c r="M1177" s="121"/>
      <c r="N1177" s="69"/>
      <c r="O1177" s="69"/>
      <c r="P1177" s="69"/>
      <c r="Q1177" s="73"/>
      <c r="R1177" s="69"/>
      <c r="S1177" s="74"/>
      <c r="T1177" s="69"/>
      <c r="U1177" s="21"/>
      <c r="V1177" s="21"/>
      <c r="W1177" s="20" t="e">
        <f>VLOOKUP(TRIM(X1177),X10:Y219,2,FALSE)</f>
        <v>#N/A</v>
      </c>
      <c r="X1177" s="168" t="str">
        <f t="shared" si="164"/>
        <v/>
      </c>
      <c r="Y1177" s="168">
        <f t="shared" si="165"/>
        <v>0</v>
      </c>
      <c r="Z1177" s="168">
        <f t="shared" si="172"/>
        <v>0</v>
      </c>
      <c r="AA1177" s="168">
        <f t="shared" si="166"/>
        <v>0</v>
      </c>
      <c r="AB1177" s="168">
        <f t="shared" si="167"/>
        <v>0</v>
      </c>
      <c r="AC1177" s="168">
        <f t="shared" si="168"/>
        <v>0</v>
      </c>
      <c r="AD1177" s="168">
        <f t="shared" si="173"/>
        <v>0</v>
      </c>
      <c r="AE1177" s="168">
        <f t="shared" si="169"/>
        <v>0</v>
      </c>
      <c r="AF1177" s="170"/>
      <c r="AI1177" s="1" t="str">
        <f t="shared" si="170"/>
        <v/>
      </c>
      <c r="AN1177" s="1" t="str">
        <f t="shared" si="171"/>
        <v>{}</v>
      </c>
    </row>
    <row r="1178" spans="1:40" ht="26.25" customHeight="1" x14ac:dyDescent="0.25">
      <c r="A1178" s="66"/>
      <c r="B1178" s="67"/>
      <c r="C1178" s="67"/>
      <c r="D1178" s="67"/>
      <c r="E1178" s="95" t="s">
        <v>7727</v>
      </c>
      <c r="F1178" s="68"/>
      <c r="G1178" s="68"/>
      <c r="H1178" s="68"/>
      <c r="I1178" s="124"/>
      <c r="J1178" s="69"/>
      <c r="K1178" s="121"/>
      <c r="L1178" s="71"/>
      <c r="M1178" s="70"/>
      <c r="N1178" s="69"/>
      <c r="O1178" s="69"/>
      <c r="P1178" s="69"/>
      <c r="Q1178" s="73"/>
      <c r="R1178" s="69"/>
      <c r="S1178" s="74"/>
      <c r="T1178" s="69"/>
      <c r="U1178" s="21"/>
      <c r="V1178" s="21"/>
      <c r="W1178" s="20" t="e">
        <f>VLOOKUP(TRIM(X1178),X10:Y219,2,FALSE)</f>
        <v>#N/A</v>
      </c>
      <c r="X1178" s="168" t="str">
        <f t="shared" si="164"/>
        <v/>
      </c>
      <c r="Y1178" s="168">
        <f t="shared" si="165"/>
        <v>0</v>
      </c>
      <c r="Z1178" s="168">
        <f t="shared" si="172"/>
        <v>0</v>
      </c>
      <c r="AA1178" s="168">
        <f t="shared" si="166"/>
        <v>0</v>
      </c>
      <c r="AB1178" s="168">
        <f t="shared" si="167"/>
        <v>0</v>
      </c>
      <c r="AC1178" s="168">
        <f t="shared" si="168"/>
        <v>0</v>
      </c>
      <c r="AD1178" s="168">
        <f t="shared" si="173"/>
        <v>0</v>
      </c>
      <c r="AE1178" s="168">
        <f t="shared" si="169"/>
        <v>0</v>
      </c>
      <c r="AF1178" s="170"/>
      <c r="AI1178" s="1" t="str">
        <f t="shared" si="170"/>
        <v/>
      </c>
      <c r="AN1178" s="1" t="str">
        <f t="shared" si="171"/>
        <v>{}</v>
      </c>
    </row>
    <row r="1179" spans="1:40" ht="26.25" customHeight="1" x14ac:dyDescent="0.25">
      <c r="A1179" s="66"/>
      <c r="B1179" s="67"/>
      <c r="C1179" s="67"/>
      <c r="D1179" s="67"/>
      <c r="E1179" s="95" t="s">
        <v>7728</v>
      </c>
      <c r="F1179" s="68"/>
      <c r="G1179" s="68"/>
      <c r="H1179" s="68"/>
      <c r="I1179" s="124"/>
      <c r="J1179" s="69"/>
      <c r="K1179" s="121"/>
      <c r="L1179" s="69"/>
      <c r="M1179" s="121"/>
      <c r="N1179" s="69"/>
      <c r="O1179" s="69"/>
      <c r="P1179" s="69"/>
      <c r="Q1179" s="73"/>
      <c r="R1179" s="69"/>
      <c r="S1179" s="74"/>
      <c r="T1179" s="69"/>
      <c r="U1179" s="21"/>
      <c r="V1179" s="21"/>
      <c r="W1179" s="20" t="e">
        <f>VLOOKUP(TRIM(X1179),X10:Y219,2,FALSE)</f>
        <v>#N/A</v>
      </c>
      <c r="X1179" s="168" t="str">
        <f t="shared" si="164"/>
        <v/>
      </c>
      <c r="Y1179" s="168">
        <f t="shared" si="165"/>
        <v>0</v>
      </c>
      <c r="Z1179" s="168">
        <f t="shared" si="172"/>
        <v>0</v>
      </c>
      <c r="AA1179" s="168">
        <f t="shared" si="166"/>
        <v>0</v>
      </c>
      <c r="AB1179" s="168">
        <f t="shared" si="167"/>
        <v>0</v>
      </c>
      <c r="AC1179" s="168">
        <f t="shared" si="168"/>
        <v>0</v>
      </c>
      <c r="AD1179" s="168">
        <f t="shared" si="173"/>
        <v>0</v>
      </c>
      <c r="AE1179" s="168">
        <f t="shared" si="169"/>
        <v>0</v>
      </c>
      <c r="AF1179" s="170"/>
      <c r="AI1179" s="1" t="str">
        <f t="shared" si="170"/>
        <v/>
      </c>
      <c r="AN1179" s="1" t="str">
        <f t="shared" si="171"/>
        <v>{}</v>
      </c>
    </row>
    <row r="1180" spans="1:40" ht="26.25" customHeight="1" x14ac:dyDescent="0.25">
      <c r="A1180" s="66"/>
      <c r="B1180" s="67"/>
      <c r="C1180" s="67"/>
      <c r="D1180" s="67"/>
      <c r="E1180" s="95" t="s">
        <v>7729</v>
      </c>
      <c r="F1180" s="68"/>
      <c r="G1180" s="68"/>
      <c r="H1180" s="68"/>
      <c r="I1180" s="124"/>
      <c r="J1180" s="69"/>
      <c r="K1180" s="121"/>
      <c r="L1180" s="71"/>
      <c r="M1180" s="70"/>
      <c r="N1180" s="69"/>
      <c r="O1180" s="69"/>
      <c r="P1180" s="69"/>
      <c r="Q1180" s="73"/>
      <c r="R1180" s="69"/>
      <c r="S1180" s="74"/>
      <c r="T1180" s="69"/>
      <c r="U1180" s="21"/>
      <c r="V1180" s="21"/>
      <c r="W1180" s="20" t="e">
        <f>VLOOKUP(TRIM(X1180),X10:Y219,2,FALSE)</f>
        <v>#N/A</v>
      </c>
      <c r="X1180" s="168" t="str">
        <f t="shared" si="164"/>
        <v/>
      </c>
      <c r="Y1180" s="168">
        <f t="shared" si="165"/>
        <v>0</v>
      </c>
      <c r="Z1180" s="168">
        <f t="shared" si="172"/>
        <v>0</v>
      </c>
      <c r="AA1180" s="168">
        <f t="shared" si="166"/>
        <v>0</v>
      </c>
      <c r="AB1180" s="168">
        <f t="shared" si="167"/>
        <v>0</v>
      </c>
      <c r="AC1180" s="168">
        <f t="shared" si="168"/>
        <v>0</v>
      </c>
      <c r="AD1180" s="168">
        <f t="shared" si="173"/>
        <v>0</v>
      </c>
      <c r="AE1180" s="168">
        <f t="shared" si="169"/>
        <v>0</v>
      </c>
      <c r="AF1180" s="170"/>
      <c r="AI1180" s="1" t="str">
        <f t="shared" si="170"/>
        <v/>
      </c>
      <c r="AN1180" s="1" t="str">
        <f t="shared" si="171"/>
        <v>{}</v>
      </c>
    </row>
    <row r="1181" spans="1:40" ht="26.25" customHeight="1" x14ac:dyDescent="0.25">
      <c r="A1181" s="66"/>
      <c r="B1181" s="67"/>
      <c r="C1181" s="67"/>
      <c r="D1181" s="67"/>
      <c r="E1181" s="95" t="s">
        <v>7730</v>
      </c>
      <c r="F1181" s="68"/>
      <c r="G1181" s="68"/>
      <c r="H1181" s="68"/>
      <c r="I1181" s="124"/>
      <c r="J1181" s="69"/>
      <c r="K1181" s="121"/>
      <c r="L1181" s="69"/>
      <c r="M1181" s="121"/>
      <c r="N1181" s="69"/>
      <c r="O1181" s="69"/>
      <c r="P1181" s="69"/>
      <c r="Q1181" s="73"/>
      <c r="R1181" s="69"/>
      <c r="S1181" s="74"/>
      <c r="T1181" s="69"/>
      <c r="U1181" s="21"/>
      <c r="V1181" s="21"/>
      <c r="W1181" s="20" t="e">
        <f>VLOOKUP(TRIM(X1181),X10:Y219,2,FALSE)</f>
        <v>#N/A</v>
      </c>
      <c r="X1181" s="168" t="str">
        <f t="shared" ref="X1181:X1244" si="174">IF(ISNONTEXT(D1181),"" &amp; D1181 &amp;"",T(D1181))</f>
        <v/>
      </c>
      <c r="Y1181" s="168">
        <f t="shared" ref="Y1181:Y1244" si="175">IF(F1181="CR", IF(S1181="Approved", 1, IF(S1181="Agreed", 1, IF(S1181="Block approved", 1, 0))),0)</f>
        <v>0</v>
      </c>
      <c r="Z1181" s="168">
        <f t="shared" si="172"/>
        <v>0</v>
      </c>
      <c r="AA1181" s="168">
        <f t="shared" ref="AA1181:AA1244" si="176">LEN(I1181)</f>
        <v>0</v>
      </c>
      <c r="AB1181" s="168">
        <f t="shared" ref="AB1181:AB1244" si="177">IF(LEFT(H1181, 12)="Reserved for",  1, 0)</f>
        <v>0</v>
      </c>
      <c r="AC1181" s="168">
        <f t="shared" ref="AC1181:AC1244" si="178">IF(F1181="LS OUT", IF(S1181="Approved", 1, IF(S1181="Block approved", 1, 0)),0)</f>
        <v>0</v>
      </c>
      <c r="AD1181" s="168">
        <f t="shared" si="173"/>
        <v>0</v>
      </c>
      <c r="AE1181" s="168">
        <f t="shared" ref="AE1181:AE1244" si="179">IF(F1181="LS In", IF(S1181="Postponed", 1, 0), 0)</f>
        <v>0</v>
      </c>
      <c r="AF1181" s="170"/>
      <c r="AI1181" s="1" t="str">
        <f t="shared" si="170"/>
        <v/>
      </c>
      <c r="AN1181" s="1" t="str">
        <f t="shared" si="171"/>
        <v>{}</v>
      </c>
    </row>
    <row r="1182" spans="1:40" ht="26.25" customHeight="1" x14ac:dyDescent="0.25">
      <c r="A1182" s="66"/>
      <c r="B1182" s="67"/>
      <c r="C1182" s="67"/>
      <c r="D1182" s="67"/>
      <c r="E1182" s="95" t="s">
        <v>7731</v>
      </c>
      <c r="F1182" s="68"/>
      <c r="G1182" s="68"/>
      <c r="H1182" s="68"/>
      <c r="I1182" s="124"/>
      <c r="J1182" s="69"/>
      <c r="K1182" s="121"/>
      <c r="L1182" s="71"/>
      <c r="M1182" s="70"/>
      <c r="N1182" s="69"/>
      <c r="O1182" s="69"/>
      <c r="P1182" s="69"/>
      <c r="Q1182" s="73"/>
      <c r="R1182" s="69"/>
      <c r="S1182" s="74"/>
      <c r="T1182" s="69"/>
      <c r="U1182" s="21"/>
      <c r="V1182" s="21"/>
      <c r="W1182" s="20" t="e">
        <f>VLOOKUP(TRIM(X1182),X10:Y219,2,FALSE)</f>
        <v>#N/A</v>
      </c>
      <c r="X1182" s="168" t="str">
        <f t="shared" si="174"/>
        <v/>
      </c>
      <c r="Y1182" s="168">
        <f t="shared" si="175"/>
        <v>0</v>
      </c>
      <c r="Z1182" s="168">
        <f t="shared" si="172"/>
        <v>0</v>
      </c>
      <c r="AA1182" s="168">
        <f t="shared" si="176"/>
        <v>0</v>
      </c>
      <c r="AB1182" s="168">
        <f t="shared" si="177"/>
        <v>0</v>
      </c>
      <c r="AC1182" s="168">
        <f t="shared" si="178"/>
        <v>0</v>
      </c>
      <c r="AD1182" s="168">
        <f t="shared" si="173"/>
        <v>0</v>
      </c>
      <c r="AE1182" s="168">
        <f t="shared" si="179"/>
        <v>0</v>
      </c>
      <c r="AF1182" s="170"/>
      <c r="AI1182" s="1" t="str">
        <f t="shared" ref="AI1182:AI1245" si="180">IF(_xlfn.VALUETOTEXT(AH1182) =_xlfn.VALUETOTEXT(P1182), "", "DIFF")</f>
        <v/>
      </c>
      <c r="AN1182" s="1" t="str">
        <f t="shared" ref="AN1182:AN1245" si="181">"{"&amp;D1182&amp;"}"</f>
        <v>{}</v>
      </c>
    </row>
    <row r="1183" spans="1:40" ht="26.25" customHeight="1" x14ac:dyDescent="0.25">
      <c r="A1183" s="66"/>
      <c r="B1183" s="67"/>
      <c r="C1183" s="67"/>
      <c r="D1183" s="67"/>
      <c r="E1183" s="95" t="s">
        <v>7732</v>
      </c>
      <c r="F1183" s="68"/>
      <c r="G1183" s="68"/>
      <c r="H1183" s="68"/>
      <c r="I1183" s="124"/>
      <c r="J1183" s="69"/>
      <c r="K1183" s="121"/>
      <c r="L1183" s="69"/>
      <c r="M1183" s="121"/>
      <c r="N1183" s="69"/>
      <c r="O1183" s="69"/>
      <c r="P1183" s="69"/>
      <c r="Q1183" s="73"/>
      <c r="R1183" s="69"/>
      <c r="S1183" s="74"/>
      <c r="T1183" s="69"/>
      <c r="U1183" s="21"/>
      <c r="V1183" s="21"/>
      <c r="W1183" s="20" t="e">
        <f>VLOOKUP(TRIM(X1183),X10:Y219,2,FALSE)</f>
        <v>#N/A</v>
      </c>
      <c r="X1183" s="168" t="str">
        <f t="shared" si="174"/>
        <v/>
      </c>
      <c r="Y1183" s="168">
        <f t="shared" si="175"/>
        <v>0</v>
      </c>
      <c r="Z1183" s="168">
        <f t="shared" si="172"/>
        <v>0</v>
      </c>
      <c r="AA1183" s="168">
        <f t="shared" si="176"/>
        <v>0</v>
      </c>
      <c r="AB1183" s="168">
        <f t="shared" si="177"/>
        <v>0</v>
      </c>
      <c r="AC1183" s="168">
        <f t="shared" si="178"/>
        <v>0</v>
      </c>
      <c r="AD1183" s="168">
        <f t="shared" si="173"/>
        <v>0</v>
      </c>
      <c r="AE1183" s="168">
        <f t="shared" si="179"/>
        <v>0</v>
      </c>
      <c r="AF1183" s="170"/>
      <c r="AI1183" s="1" t="str">
        <f t="shared" si="180"/>
        <v/>
      </c>
      <c r="AN1183" s="1" t="str">
        <f t="shared" si="181"/>
        <v>{}</v>
      </c>
    </row>
    <row r="1184" spans="1:40" ht="26.25" customHeight="1" x14ac:dyDescent="0.25">
      <c r="A1184" s="66"/>
      <c r="B1184" s="67"/>
      <c r="C1184" s="67"/>
      <c r="D1184" s="67"/>
      <c r="E1184" s="95" t="s">
        <v>7733</v>
      </c>
      <c r="F1184" s="68"/>
      <c r="G1184" s="68"/>
      <c r="H1184" s="68"/>
      <c r="I1184" s="124"/>
      <c r="J1184" s="69"/>
      <c r="K1184" s="121"/>
      <c r="L1184" s="71"/>
      <c r="M1184" s="70"/>
      <c r="N1184" s="69"/>
      <c r="O1184" s="69"/>
      <c r="P1184" s="69"/>
      <c r="Q1184" s="73"/>
      <c r="R1184" s="69"/>
      <c r="S1184" s="74"/>
      <c r="T1184" s="69"/>
      <c r="U1184" s="21"/>
      <c r="V1184" s="21"/>
      <c r="W1184" s="20" t="e">
        <f>VLOOKUP(TRIM(X1184),X10:Y219,2,FALSE)</f>
        <v>#N/A</v>
      </c>
      <c r="X1184" s="168" t="str">
        <f t="shared" si="174"/>
        <v/>
      </c>
      <c r="Y1184" s="168">
        <f t="shared" si="175"/>
        <v>0</v>
      </c>
      <c r="Z1184" s="168">
        <f t="shared" si="172"/>
        <v>0</v>
      </c>
      <c r="AA1184" s="168">
        <f t="shared" si="176"/>
        <v>0</v>
      </c>
      <c r="AB1184" s="168">
        <f t="shared" si="177"/>
        <v>0</v>
      </c>
      <c r="AC1184" s="168">
        <f t="shared" si="178"/>
        <v>0</v>
      </c>
      <c r="AD1184" s="168">
        <f t="shared" si="173"/>
        <v>0</v>
      </c>
      <c r="AE1184" s="168">
        <f t="shared" si="179"/>
        <v>0</v>
      </c>
      <c r="AF1184" s="170"/>
      <c r="AI1184" s="1" t="str">
        <f t="shared" si="180"/>
        <v/>
      </c>
      <c r="AN1184" s="1" t="str">
        <f t="shared" si="181"/>
        <v>{}</v>
      </c>
    </row>
    <row r="1185" spans="1:40" ht="26.25" customHeight="1" x14ac:dyDescent="0.25">
      <c r="A1185" s="66"/>
      <c r="B1185" s="67"/>
      <c r="C1185" s="67"/>
      <c r="D1185" s="67"/>
      <c r="E1185" s="95" t="s">
        <v>7734</v>
      </c>
      <c r="F1185" s="68"/>
      <c r="G1185" s="68"/>
      <c r="H1185" s="68"/>
      <c r="I1185" s="124"/>
      <c r="J1185" s="69"/>
      <c r="K1185" s="121"/>
      <c r="L1185" s="69"/>
      <c r="M1185" s="121"/>
      <c r="N1185" s="69"/>
      <c r="O1185" s="69"/>
      <c r="P1185" s="69"/>
      <c r="Q1185" s="73"/>
      <c r="R1185" s="69"/>
      <c r="S1185" s="74"/>
      <c r="T1185" s="69"/>
      <c r="U1185" s="21"/>
      <c r="V1185" s="21"/>
      <c r="W1185" s="20" t="e">
        <f>VLOOKUP(TRIM(X1185),X10:Y219,2,FALSE)</f>
        <v>#N/A</v>
      </c>
      <c r="X1185" s="168" t="str">
        <f t="shared" si="174"/>
        <v/>
      </c>
      <c r="Y1185" s="168">
        <f t="shared" si="175"/>
        <v>0</v>
      </c>
      <c r="Z1185" s="168">
        <f t="shared" si="172"/>
        <v>0</v>
      </c>
      <c r="AA1185" s="168">
        <f t="shared" si="176"/>
        <v>0</v>
      </c>
      <c r="AB1185" s="168">
        <f t="shared" si="177"/>
        <v>0</v>
      </c>
      <c r="AC1185" s="168">
        <f t="shared" si="178"/>
        <v>0</v>
      </c>
      <c r="AD1185" s="168">
        <f t="shared" si="173"/>
        <v>0</v>
      </c>
      <c r="AE1185" s="168">
        <f t="shared" si="179"/>
        <v>0</v>
      </c>
      <c r="AF1185" s="170"/>
      <c r="AI1185" s="1" t="str">
        <f t="shared" si="180"/>
        <v/>
      </c>
      <c r="AN1185" s="1" t="str">
        <f t="shared" si="181"/>
        <v>{}</v>
      </c>
    </row>
    <row r="1186" spans="1:40" ht="26.25" customHeight="1" x14ac:dyDescent="0.25">
      <c r="A1186" s="66"/>
      <c r="B1186" s="67"/>
      <c r="C1186" s="67"/>
      <c r="D1186" s="67"/>
      <c r="E1186" s="95" t="s">
        <v>7735</v>
      </c>
      <c r="F1186" s="68"/>
      <c r="G1186" s="68"/>
      <c r="H1186" s="68"/>
      <c r="I1186" s="124"/>
      <c r="J1186" s="69"/>
      <c r="K1186" s="121"/>
      <c r="L1186" s="71"/>
      <c r="M1186" s="70"/>
      <c r="N1186" s="69"/>
      <c r="O1186" s="69"/>
      <c r="P1186" s="69"/>
      <c r="Q1186" s="73"/>
      <c r="R1186" s="69"/>
      <c r="S1186" s="74"/>
      <c r="T1186" s="69"/>
      <c r="U1186" s="21"/>
      <c r="V1186" s="21"/>
      <c r="W1186" s="20" t="e">
        <f>VLOOKUP(TRIM(X1186),X10:Y219,2,FALSE)</f>
        <v>#N/A</v>
      </c>
      <c r="X1186" s="168" t="str">
        <f t="shared" si="174"/>
        <v/>
      </c>
      <c r="Y1186" s="168">
        <f t="shared" si="175"/>
        <v>0</v>
      </c>
      <c r="Z1186" s="168">
        <f t="shared" si="172"/>
        <v>0</v>
      </c>
      <c r="AA1186" s="168">
        <f t="shared" si="176"/>
        <v>0</v>
      </c>
      <c r="AB1186" s="168">
        <f t="shared" si="177"/>
        <v>0</v>
      </c>
      <c r="AC1186" s="168">
        <f t="shared" si="178"/>
        <v>0</v>
      </c>
      <c r="AD1186" s="168">
        <f t="shared" si="173"/>
        <v>0</v>
      </c>
      <c r="AE1186" s="168">
        <f t="shared" si="179"/>
        <v>0</v>
      </c>
      <c r="AF1186" s="170"/>
      <c r="AI1186" s="1" t="str">
        <f t="shared" si="180"/>
        <v/>
      </c>
      <c r="AN1186" s="1" t="str">
        <f t="shared" si="181"/>
        <v>{}</v>
      </c>
    </row>
    <row r="1187" spans="1:40" ht="26.25" customHeight="1" x14ac:dyDescent="0.25">
      <c r="A1187" s="66"/>
      <c r="B1187" s="67"/>
      <c r="C1187" s="67"/>
      <c r="D1187" s="67"/>
      <c r="E1187" s="95" t="s">
        <v>7736</v>
      </c>
      <c r="F1187" s="68"/>
      <c r="G1187" s="68"/>
      <c r="H1187" s="68"/>
      <c r="I1187" s="124"/>
      <c r="J1187" s="69"/>
      <c r="K1187" s="121"/>
      <c r="L1187" s="69"/>
      <c r="M1187" s="121"/>
      <c r="N1187" s="69"/>
      <c r="O1187" s="69"/>
      <c r="P1187" s="69"/>
      <c r="Q1187" s="73"/>
      <c r="R1187" s="69"/>
      <c r="S1187" s="74"/>
      <c r="T1187" s="69"/>
      <c r="U1187" s="21"/>
      <c r="V1187" s="21"/>
      <c r="W1187" s="20" t="e">
        <f>VLOOKUP(TRIM(X1187),X10:Y219,2,FALSE)</f>
        <v>#N/A</v>
      </c>
      <c r="X1187" s="168" t="str">
        <f t="shared" si="174"/>
        <v/>
      </c>
      <c r="Y1187" s="168">
        <f t="shared" si="175"/>
        <v>0</v>
      </c>
      <c r="Z1187" s="168">
        <f t="shared" si="172"/>
        <v>0</v>
      </c>
      <c r="AA1187" s="168">
        <f t="shared" si="176"/>
        <v>0</v>
      </c>
      <c r="AB1187" s="168">
        <f t="shared" si="177"/>
        <v>0</v>
      </c>
      <c r="AC1187" s="168">
        <f t="shared" si="178"/>
        <v>0</v>
      </c>
      <c r="AD1187" s="168">
        <f t="shared" si="173"/>
        <v>0</v>
      </c>
      <c r="AE1187" s="168">
        <f t="shared" si="179"/>
        <v>0</v>
      </c>
      <c r="AF1187" s="170"/>
      <c r="AI1187" s="1" t="str">
        <f t="shared" si="180"/>
        <v/>
      </c>
      <c r="AN1187" s="1" t="str">
        <f t="shared" si="181"/>
        <v>{}</v>
      </c>
    </row>
    <row r="1188" spans="1:40" ht="26.25" customHeight="1" x14ac:dyDescent="0.25">
      <c r="A1188" s="66"/>
      <c r="B1188" s="67"/>
      <c r="C1188" s="67"/>
      <c r="D1188" s="67"/>
      <c r="E1188" s="95" t="s">
        <v>7737</v>
      </c>
      <c r="F1188" s="68"/>
      <c r="G1188" s="68"/>
      <c r="H1188" s="68"/>
      <c r="I1188" s="124"/>
      <c r="J1188" s="69"/>
      <c r="K1188" s="121"/>
      <c r="L1188" s="71"/>
      <c r="M1188" s="70"/>
      <c r="N1188" s="69"/>
      <c r="O1188" s="69"/>
      <c r="P1188" s="69"/>
      <c r="Q1188" s="73"/>
      <c r="R1188" s="69"/>
      <c r="S1188" s="74"/>
      <c r="T1188" s="69"/>
      <c r="U1188" s="21"/>
      <c r="V1188" s="21"/>
      <c r="W1188" s="20" t="e">
        <f>VLOOKUP(TRIM(X1188),X10:Y219,2,FALSE)</f>
        <v>#N/A</v>
      </c>
      <c r="X1188" s="168" t="str">
        <f t="shared" si="174"/>
        <v/>
      </c>
      <c r="Y1188" s="168">
        <f t="shared" si="175"/>
        <v>0</v>
      </c>
      <c r="Z1188" s="168">
        <f t="shared" si="172"/>
        <v>0</v>
      </c>
      <c r="AA1188" s="168">
        <f t="shared" si="176"/>
        <v>0</v>
      </c>
      <c r="AB1188" s="168">
        <f t="shared" si="177"/>
        <v>0</v>
      </c>
      <c r="AC1188" s="168">
        <f t="shared" si="178"/>
        <v>0</v>
      </c>
      <c r="AD1188" s="168">
        <f t="shared" si="173"/>
        <v>0</v>
      </c>
      <c r="AE1188" s="168">
        <f t="shared" si="179"/>
        <v>0</v>
      </c>
      <c r="AF1188" s="170"/>
      <c r="AI1188" s="1" t="str">
        <f t="shared" si="180"/>
        <v/>
      </c>
      <c r="AN1188" s="1" t="str">
        <f t="shared" si="181"/>
        <v>{}</v>
      </c>
    </row>
    <row r="1189" spans="1:40" ht="26.25" customHeight="1" x14ac:dyDescent="0.25">
      <c r="A1189" s="66"/>
      <c r="B1189" s="67"/>
      <c r="C1189" s="67"/>
      <c r="D1189" s="67"/>
      <c r="E1189" s="95" t="s">
        <v>7738</v>
      </c>
      <c r="F1189" s="68"/>
      <c r="G1189" s="68"/>
      <c r="H1189" s="68"/>
      <c r="I1189" s="124"/>
      <c r="J1189" s="69"/>
      <c r="K1189" s="121"/>
      <c r="L1189" s="69"/>
      <c r="M1189" s="121"/>
      <c r="N1189" s="69"/>
      <c r="O1189" s="69"/>
      <c r="P1189" s="69"/>
      <c r="Q1189" s="73"/>
      <c r="R1189" s="69"/>
      <c r="S1189" s="74"/>
      <c r="T1189" s="69"/>
      <c r="U1189" s="21"/>
      <c r="V1189" s="21"/>
      <c r="W1189" s="20" t="e">
        <f>VLOOKUP(TRIM(X1189),X10:Y219,2,FALSE)</f>
        <v>#N/A</v>
      </c>
      <c r="X1189" s="168" t="str">
        <f t="shared" si="174"/>
        <v/>
      </c>
      <c r="Y1189" s="168">
        <f t="shared" si="175"/>
        <v>0</v>
      </c>
      <c r="Z1189" s="168">
        <f t="shared" si="172"/>
        <v>0</v>
      </c>
      <c r="AA1189" s="168">
        <f t="shared" si="176"/>
        <v>0</v>
      </c>
      <c r="AB1189" s="168">
        <f t="shared" si="177"/>
        <v>0</v>
      </c>
      <c r="AC1189" s="168">
        <f t="shared" si="178"/>
        <v>0</v>
      </c>
      <c r="AD1189" s="168">
        <f t="shared" si="173"/>
        <v>0</v>
      </c>
      <c r="AE1189" s="168">
        <f t="shared" si="179"/>
        <v>0</v>
      </c>
      <c r="AF1189" s="170"/>
      <c r="AI1189" s="1" t="str">
        <f t="shared" si="180"/>
        <v/>
      </c>
      <c r="AN1189" s="1" t="str">
        <f t="shared" si="181"/>
        <v>{}</v>
      </c>
    </row>
    <row r="1190" spans="1:40" ht="26.25" customHeight="1" x14ac:dyDescent="0.25">
      <c r="A1190" s="66"/>
      <c r="B1190" s="67"/>
      <c r="C1190" s="67"/>
      <c r="D1190" s="67"/>
      <c r="E1190" s="95" t="s">
        <v>7739</v>
      </c>
      <c r="F1190" s="68"/>
      <c r="G1190" s="68"/>
      <c r="H1190" s="68"/>
      <c r="I1190" s="124"/>
      <c r="J1190" s="69"/>
      <c r="K1190" s="121"/>
      <c r="L1190" s="71"/>
      <c r="M1190" s="70"/>
      <c r="N1190" s="69"/>
      <c r="O1190" s="69"/>
      <c r="P1190" s="69"/>
      <c r="Q1190" s="73"/>
      <c r="R1190" s="69"/>
      <c r="S1190" s="74"/>
      <c r="T1190" s="69"/>
      <c r="U1190" s="21"/>
      <c r="V1190" s="21"/>
      <c r="W1190" s="20" t="e">
        <f>VLOOKUP(TRIM(X1190),X10:Y219,2,FALSE)</f>
        <v>#N/A</v>
      </c>
      <c r="X1190" s="168" t="str">
        <f t="shared" si="174"/>
        <v/>
      </c>
      <c r="Y1190" s="168">
        <f t="shared" si="175"/>
        <v>0</v>
      </c>
      <c r="Z1190" s="168">
        <f t="shared" si="172"/>
        <v>0</v>
      </c>
      <c r="AA1190" s="168">
        <f t="shared" si="176"/>
        <v>0</v>
      </c>
      <c r="AB1190" s="168">
        <f t="shared" si="177"/>
        <v>0</v>
      </c>
      <c r="AC1190" s="168">
        <f t="shared" si="178"/>
        <v>0</v>
      </c>
      <c r="AD1190" s="168">
        <f t="shared" si="173"/>
        <v>0</v>
      </c>
      <c r="AE1190" s="168">
        <f t="shared" si="179"/>
        <v>0</v>
      </c>
      <c r="AF1190" s="170"/>
      <c r="AI1190" s="1" t="str">
        <f t="shared" si="180"/>
        <v/>
      </c>
      <c r="AN1190" s="1" t="str">
        <f t="shared" si="181"/>
        <v>{}</v>
      </c>
    </row>
    <row r="1191" spans="1:40" ht="26.25" customHeight="1" x14ac:dyDescent="0.25">
      <c r="A1191" s="66"/>
      <c r="B1191" s="67"/>
      <c r="C1191" s="67"/>
      <c r="D1191" s="67"/>
      <c r="E1191" s="95" t="s">
        <v>7740</v>
      </c>
      <c r="F1191" s="68"/>
      <c r="G1191" s="68"/>
      <c r="H1191" s="68"/>
      <c r="I1191" s="124"/>
      <c r="J1191" s="69"/>
      <c r="K1191" s="121"/>
      <c r="L1191" s="69"/>
      <c r="M1191" s="121"/>
      <c r="N1191" s="69"/>
      <c r="O1191" s="69"/>
      <c r="P1191" s="69"/>
      <c r="Q1191" s="73"/>
      <c r="R1191" s="69"/>
      <c r="S1191" s="74"/>
      <c r="T1191" s="69"/>
      <c r="U1191" s="21"/>
      <c r="V1191" s="21"/>
      <c r="W1191" s="20" t="e">
        <f>VLOOKUP(TRIM(X1191),X10:Y219,2,FALSE)</f>
        <v>#N/A</v>
      </c>
      <c r="X1191" s="168" t="str">
        <f t="shared" si="174"/>
        <v/>
      </c>
      <c r="Y1191" s="168">
        <f t="shared" si="175"/>
        <v>0</v>
      </c>
      <c r="Z1191" s="168">
        <f t="shared" si="172"/>
        <v>0</v>
      </c>
      <c r="AA1191" s="168">
        <f t="shared" si="176"/>
        <v>0</v>
      </c>
      <c r="AB1191" s="168">
        <f t="shared" si="177"/>
        <v>0</v>
      </c>
      <c r="AC1191" s="168">
        <f t="shared" si="178"/>
        <v>0</v>
      </c>
      <c r="AD1191" s="168">
        <f t="shared" si="173"/>
        <v>0</v>
      </c>
      <c r="AE1191" s="168">
        <f t="shared" si="179"/>
        <v>0</v>
      </c>
      <c r="AF1191" s="170"/>
      <c r="AI1191" s="1" t="str">
        <f t="shared" si="180"/>
        <v/>
      </c>
      <c r="AN1191" s="1" t="str">
        <f t="shared" si="181"/>
        <v>{}</v>
      </c>
    </row>
    <row r="1192" spans="1:40" ht="26.25" customHeight="1" x14ac:dyDescent="0.25">
      <c r="A1192" s="66"/>
      <c r="B1192" s="67"/>
      <c r="C1192" s="67"/>
      <c r="D1192" s="67"/>
      <c r="E1192" s="95" t="s">
        <v>7741</v>
      </c>
      <c r="F1192" s="68"/>
      <c r="G1192" s="68"/>
      <c r="H1192" s="68"/>
      <c r="I1192" s="124"/>
      <c r="J1192" s="69"/>
      <c r="K1192" s="121"/>
      <c r="L1192" s="71"/>
      <c r="M1192" s="70"/>
      <c r="N1192" s="69"/>
      <c r="O1192" s="69"/>
      <c r="P1192" s="69"/>
      <c r="Q1192" s="73"/>
      <c r="R1192" s="69"/>
      <c r="S1192" s="74"/>
      <c r="T1192" s="69"/>
      <c r="U1192" s="21"/>
      <c r="V1192" s="21"/>
      <c r="W1192" s="20" t="e">
        <f>VLOOKUP(TRIM(X1192),X10:Y219,2,FALSE)</f>
        <v>#N/A</v>
      </c>
      <c r="X1192" s="168" t="str">
        <f t="shared" si="174"/>
        <v/>
      </c>
      <c r="Y1192" s="168">
        <f t="shared" si="175"/>
        <v>0</v>
      </c>
      <c r="Z1192" s="168">
        <f t="shared" si="172"/>
        <v>0</v>
      </c>
      <c r="AA1192" s="168">
        <f t="shared" si="176"/>
        <v>0</v>
      </c>
      <c r="AB1192" s="168">
        <f t="shared" si="177"/>
        <v>0</v>
      </c>
      <c r="AC1192" s="168">
        <f t="shared" si="178"/>
        <v>0</v>
      </c>
      <c r="AD1192" s="168">
        <f t="shared" si="173"/>
        <v>0</v>
      </c>
      <c r="AE1192" s="168">
        <f t="shared" si="179"/>
        <v>0</v>
      </c>
      <c r="AF1192" s="170"/>
      <c r="AI1192" s="1" t="str">
        <f t="shared" si="180"/>
        <v/>
      </c>
      <c r="AN1192" s="1" t="str">
        <f t="shared" si="181"/>
        <v>{}</v>
      </c>
    </row>
    <row r="1193" spans="1:40" ht="26.25" customHeight="1" x14ac:dyDescent="0.25">
      <c r="A1193" s="66"/>
      <c r="B1193" s="67"/>
      <c r="C1193" s="67"/>
      <c r="D1193" s="67"/>
      <c r="E1193" s="95" t="s">
        <v>7742</v>
      </c>
      <c r="F1193" s="68"/>
      <c r="G1193" s="68"/>
      <c r="H1193" s="68"/>
      <c r="I1193" s="124"/>
      <c r="J1193" s="69"/>
      <c r="K1193" s="121"/>
      <c r="L1193" s="69"/>
      <c r="M1193" s="121"/>
      <c r="N1193" s="69"/>
      <c r="O1193" s="69"/>
      <c r="P1193" s="69"/>
      <c r="Q1193" s="73"/>
      <c r="R1193" s="69"/>
      <c r="S1193" s="74"/>
      <c r="T1193" s="69"/>
      <c r="U1193" s="21"/>
      <c r="V1193" s="21"/>
      <c r="W1193" s="20" t="e">
        <f>VLOOKUP(TRIM(X1193),X10:Y219,2,FALSE)</f>
        <v>#N/A</v>
      </c>
      <c r="X1193" s="168" t="str">
        <f t="shared" si="174"/>
        <v/>
      </c>
      <c r="Y1193" s="168">
        <f t="shared" si="175"/>
        <v>0</v>
      </c>
      <c r="Z1193" s="168">
        <f t="shared" si="172"/>
        <v>0</v>
      </c>
      <c r="AA1193" s="168">
        <f t="shared" si="176"/>
        <v>0</v>
      </c>
      <c r="AB1193" s="168">
        <f t="shared" si="177"/>
        <v>0</v>
      </c>
      <c r="AC1193" s="168">
        <f t="shared" si="178"/>
        <v>0</v>
      </c>
      <c r="AD1193" s="168">
        <f t="shared" si="173"/>
        <v>0</v>
      </c>
      <c r="AE1193" s="168">
        <f t="shared" si="179"/>
        <v>0</v>
      </c>
      <c r="AF1193" s="170"/>
      <c r="AI1193" s="1" t="str">
        <f t="shared" si="180"/>
        <v/>
      </c>
      <c r="AN1193" s="1" t="str">
        <f t="shared" si="181"/>
        <v>{}</v>
      </c>
    </row>
    <row r="1194" spans="1:40" ht="26.25" customHeight="1" x14ac:dyDescent="0.25">
      <c r="A1194" s="66"/>
      <c r="B1194" s="67"/>
      <c r="C1194" s="67"/>
      <c r="D1194" s="67"/>
      <c r="E1194" s="95" t="s">
        <v>7743</v>
      </c>
      <c r="F1194" s="68"/>
      <c r="G1194" s="68"/>
      <c r="H1194" s="68"/>
      <c r="I1194" s="124"/>
      <c r="J1194" s="69"/>
      <c r="K1194" s="121"/>
      <c r="L1194" s="71"/>
      <c r="M1194" s="70"/>
      <c r="N1194" s="69"/>
      <c r="O1194" s="69"/>
      <c r="P1194" s="69"/>
      <c r="Q1194" s="73"/>
      <c r="R1194" s="69"/>
      <c r="S1194" s="74"/>
      <c r="T1194" s="69"/>
      <c r="U1194" s="21"/>
      <c r="V1194" s="21"/>
      <c r="W1194" s="20" t="e">
        <f>VLOOKUP(TRIM(X1194),X10:Y219,2,FALSE)</f>
        <v>#N/A</v>
      </c>
      <c r="X1194" s="168" t="str">
        <f t="shared" si="174"/>
        <v/>
      </c>
      <c r="Y1194" s="168">
        <f t="shared" si="175"/>
        <v>0</v>
      </c>
      <c r="Z1194" s="168">
        <f t="shared" si="172"/>
        <v>0</v>
      </c>
      <c r="AA1194" s="168">
        <f t="shared" si="176"/>
        <v>0</v>
      </c>
      <c r="AB1194" s="168">
        <f t="shared" si="177"/>
        <v>0</v>
      </c>
      <c r="AC1194" s="168">
        <f t="shared" si="178"/>
        <v>0</v>
      </c>
      <c r="AD1194" s="168">
        <f t="shared" si="173"/>
        <v>0</v>
      </c>
      <c r="AE1194" s="168">
        <f t="shared" si="179"/>
        <v>0</v>
      </c>
      <c r="AF1194" s="170"/>
      <c r="AI1194" s="1" t="str">
        <f t="shared" si="180"/>
        <v/>
      </c>
      <c r="AN1194" s="1" t="str">
        <f t="shared" si="181"/>
        <v>{}</v>
      </c>
    </row>
    <row r="1195" spans="1:40" ht="26.25" customHeight="1" x14ac:dyDescent="0.25">
      <c r="A1195" s="66"/>
      <c r="B1195" s="67"/>
      <c r="C1195" s="67"/>
      <c r="D1195" s="67"/>
      <c r="E1195" s="95" t="s">
        <v>7744</v>
      </c>
      <c r="F1195" s="68"/>
      <c r="G1195" s="68"/>
      <c r="H1195" s="68"/>
      <c r="I1195" s="124"/>
      <c r="J1195" s="69"/>
      <c r="K1195" s="121"/>
      <c r="L1195" s="69"/>
      <c r="M1195" s="121"/>
      <c r="N1195" s="69"/>
      <c r="O1195" s="69"/>
      <c r="P1195" s="69"/>
      <c r="Q1195" s="73"/>
      <c r="R1195" s="69"/>
      <c r="S1195" s="74"/>
      <c r="T1195" s="69"/>
      <c r="U1195" s="21"/>
      <c r="V1195" s="21"/>
      <c r="W1195" s="20" t="e">
        <f>VLOOKUP(TRIM(X1195),X10:Y219,2,FALSE)</f>
        <v>#N/A</v>
      </c>
      <c r="X1195" s="168" t="str">
        <f t="shared" si="174"/>
        <v/>
      </c>
      <c r="Y1195" s="168">
        <f t="shared" si="175"/>
        <v>0</v>
      </c>
      <c r="Z1195" s="168">
        <f t="shared" si="172"/>
        <v>0</v>
      </c>
      <c r="AA1195" s="168">
        <f t="shared" si="176"/>
        <v>0</v>
      </c>
      <c r="AB1195" s="168">
        <f t="shared" si="177"/>
        <v>0</v>
      </c>
      <c r="AC1195" s="168">
        <f t="shared" si="178"/>
        <v>0</v>
      </c>
      <c r="AD1195" s="168">
        <f t="shared" si="173"/>
        <v>0</v>
      </c>
      <c r="AE1195" s="168">
        <f t="shared" si="179"/>
        <v>0</v>
      </c>
      <c r="AF1195" s="170"/>
      <c r="AI1195" s="1" t="str">
        <f t="shared" si="180"/>
        <v/>
      </c>
      <c r="AN1195" s="1" t="str">
        <f t="shared" si="181"/>
        <v>{}</v>
      </c>
    </row>
    <row r="1196" spans="1:40" ht="26.25" customHeight="1" x14ac:dyDescent="0.25">
      <c r="A1196" s="66"/>
      <c r="B1196" s="67"/>
      <c r="C1196" s="67"/>
      <c r="D1196" s="67"/>
      <c r="E1196" s="95" t="s">
        <v>7745</v>
      </c>
      <c r="F1196" s="68"/>
      <c r="G1196" s="68"/>
      <c r="H1196" s="68"/>
      <c r="I1196" s="124"/>
      <c r="J1196" s="69"/>
      <c r="K1196" s="121"/>
      <c r="L1196" s="71"/>
      <c r="M1196" s="70"/>
      <c r="N1196" s="69"/>
      <c r="O1196" s="69"/>
      <c r="P1196" s="69"/>
      <c r="Q1196" s="73"/>
      <c r="R1196" s="69"/>
      <c r="S1196" s="74"/>
      <c r="T1196" s="69"/>
      <c r="U1196" s="21"/>
      <c r="V1196" s="21"/>
      <c r="W1196" s="20" t="e">
        <f>VLOOKUP(TRIM(X1196),X10:Y219,2,FALSE)</f>
        <v>#N/A</v>
      </c>
      <c r="X1196" s="168" t="str">
        <f t="shared" si="174"/>
        <v/>
      </c>
      <c r="Y1196" s="168">
        <f t="shared" si="175"/>
        <v>0</v>
      </c>
      <c r="Z1196" s="168">
        <f t="shared" si="172"/>
        <v>0</v>
      </c>
      <c r="AA1196" s="168">
        <f t="shared" si="176"/>
        <v>0</v>
      </c>
      <c r="AB1196" s="168">
        <f t="shared" si="177"/>
        <v>0</v>
      </c>
      <c r="AC1196" s="168">
        <f t="shared" si="178"/>
        <v>0</v>
      </c>
      <c r="AD1196" s="168">
        <f t="shared" si="173"/>
        <v>0</v>
      </c>
      <c r="AE1196" s="168">
        <f t="shared" si="179"/>
        <v>0</v>
      </c>
      <c r="AF1196" s="170"/>
      <c r="AI1196" s="1" t="str">
        <f t="shared" si="180"/>
        <v/>
      </c>
      <c r="AN1196" s="1" t="str">
        <f t="shared" si="181"/>
        <v>{}</v>
      </c>
    </row>
    <row r="1197" spans="1:40" ht="26.25" customHeight="1" x14ac:dyDescent="0.25">
      <c r="A1197" s="66"/>
      <c r="B1197" s="67"/>
      <c r="C1197" s="67"/>
      <c r="D1197" s="67"/>
      <c r="E1197" s="95" t="s">
        <v>7746</v>
      </c>
      <c r="F1197" s="68"/>
      <c r="G1197" s="68"/>
      <c r="H1197" s="68"/>
      <c r="I1197" s="124"/>
      <c r="J1197" s="69"/>
      <c r="K1197" s="121"/>
      <c r="L1197" s="69"/>
      <c r="M1197" s="121"/>
      <c r="N1197" s="69"/>
      <c r="O1197" s="69"/>
      <c r="P1197" s="69"/>
      <c r="Q1197" s="73"/>
      <c r="R1197" s="69"/>
      <c r="S1197" s="74"/>
      <c r="T1197" s="69"/>
      <c r="U1197" s="21"/>
      <c r="V1197" s="21"/>
      <c r="W1197" s="20" t="e">
        <f>VLOOKUP(TRIM(X1197),X10:Y219,2,FALSE)</f>
        <v>#N/A</v>
      </c>
      <c r="X1197" s="168" t="str">
        <f t="shared" si="174"/>
        <v/>
      </c>
      <c r="Y1197" s="168">
        <f t="shared" si="175"/>
        <v>0</v>
      </c>
      <c r="Z1197" s="168">
        <f t="shared" si="172"/>
        <v>0</v>
      </c>
      <c r="AA1197" s="168">
        <f t="shared" si="176"/>
        <v>0</v>
      </c>
      <c r="AB1197" s="168">
        <f t="shared" si="177"/>
        <v>0</v>
      </c>
      <c r="AC1197" s="168">
        <f t="shared" si="178"/>
        <v>0</v>
      </c>
      <c r="AD1197" s="168">
        <f t="shared" si="173"/>
        <v>0</v>
      </c>
      <c r="AE1197" s="168">
        <f t="shared" si="179"/>
        <v>0</v>
      </c>
      <c r="AF1197" s="170"/>
      <c r="AI1197" s="1" t="str">
        <f t="shared" si="180"/>
        <v/>
      </c>
      <c r="AN1197" s="1" t="str">
        <f t="shared" si="181"/>
        <v>{}</v>
      </c>
    </row>
    <row r="1198" spans="1:40" ht="26.25" customHeight="1" x14ac:dyDescent="0.25">
      <c r="A1198" s="66"/>
      <c r="B1198" s="67"/>
      <c r="C1198" s="67"/>
      <c r="D1198" s="67"/>
      <c r="E1198" s="95" t="s">
        <v>7747</v>
      </c>
      <c r="F1198" s="68"/>
      <c r="G1198" s="68"/>
      <c r="H1198" s="68"/>
      <c r="I1198" s="124"/>
      <c r="J1198" s="69"/>
      <c r="K1198" s="121"/>
      <c r="L1198" s="71"/>
      <c r="M1198" s="70"/>
      <c r="N1198" s="69"/>
      <c r="O1198" s="69"/>
      <c r="P1198" s="69"/>
      <c r="Q1198" s="73"/>
      <c r="R1198" s="69"/>
      <c r="S1198" s="74"/>
      <c r="T1198" s="69"/>
      <c r="U1198" s="21"/>
      <c r="V1198" s="21"/>
      <c r="W1198" s="20" t="e">
        <f>VLOOKUP(TRIM(X1198),X10:Y219,2,FALSE)</f>
        <v>#N/A</v>
      </c>
      <c r="X1198" s="168" t="str">
        <f t="shared" si="174"/>
        <v/>
      </c>
      <c r="Y1198" s="168">
        <f t="shared" si="175"/>
        <v>0</v>
      </c>
      <c r="Z1198" s="168">
        <f t="shared" si="172"/>
        <v>0</v>
      </c>
      <c r="AA1198" s="168">
        <f t="shared" si="176"/>
        <v>0</v>
      </c>
      <c r="AB1198" s="168">
        <f t="shared" si="177"/>
        <v>0</v>
      </c>
      <c r="AC1198" s="168">
        <f t="shared" si="178"/>
        <v>0</v>
      </c>
      <c r="AD1198" s="168">
        <f t="shared" si="173"/>
        <v>0</v>
      </c>
      <c r="AE1198" s="168">
        <f t="shared" si="179"/>
        <v>0</v>
      </c>
      <c r="AF1198" s="170"/>
      <c r="AI1198" s="1" t="str">
        <f t="shared" si="180"/>
        <v/>
      </c>
      <c r="AN1198" s="1" t="str">
        <f t="shared" si="181"/>
        <v>{}</v>
      </c>
    </row>
    <row r="1199" spans="1:40" ht="26.25" customHeight="1" x14ac:dyDescent="0.25">
      <c r="A1199" s="66"/>
      <c r="B1199" s="67"/>
      <c r="C1199" s="67"/>
      <c r="D1199" s="67"/>
      <c r="E1199" s="95" t="s">
        <v>7748</v>
      </c>
      <c r="F1199" s="68"/>
      <c r="G1199" s="68"/>
      <c r="H1199" s="68"/>
      <c r="I1199" s="124"/>
      <c r="J1199" s="69"/>
      <c r="K1199" s="121"/>
      <c r="L1199" s="69"/>
      <c r="M1199" s="121"/>
      <c r="N1199" s="69"/>
      <c r="O1199" s="69"/>
      <c r="P1199" s="69"/>
      <c r="Q1199" s="73"/>
      <c r="R1199" s="69"/>
      <c r="S1199" s="74"/>
      <c r="T1199" s="69"/>
      <c r="U1199" s="21"/>
      <c r="V1199" s="21"/>
      <c r="W1199" s="20" t="e">
        <f>VLOOKUP(TRIM(X1199),X10:Y219,2,FALSE)</f>
        <v>#N/A</v>
      </c>
      <c r="X1199" s="168" t="str">
        <f t="shared" si="174"/>
        <v/>
      </c>
      <c r="Y1199" s="168">
        <f t="shared" si="175"/>
        <v>0</v>
      </c>
      <c r="Z1199" s="168">
        <f t="shared" si="172"/>
        <v>0</v>
      </c>
      <c r="AA1199" s="168">
        <f t="shared" si="176"/>
        <v>0</v>
      </c>
      <c r="AB1199" s="168">
        <f t="shared" si="177"/>
        <v>0</v>
      </c>
      <c r="AC1199" s="168">
        <f t="shared" si="178"/>
        <v>0</v>
      </c>
      <c r="AD1199" s="168">
        <f t="shared" si="173"/>
        <v>0</v>
      </c>
      <c r="AE1199" s="168">
        <f t="shared" si="179"/>
        <v>0</v>
      </c>
      <c r="AF1199" s="170"/>
      <c r="AI1199" s="1" t="str">
        <f t="shared" si="180"/>
        <v/>
      </c>
      <c r="AN1199" s="1" t="str">
        <f t="shared" si="181"/>
        <v>{}</v>
      </c>
    </row>
    <row r="1200" spans="1:40" ht="26.25" customHeight="1" x14ac:dyDescent="0.25">
      <c r="A1200" s="66"/>
      <c r="B1200" s="67"/>
      <c r="C1200" s="67"/>
      <c r="D1200" s="67"/>
      <c r="E1200" s="95" t="s">
        <v>7749</v>
      </c>
      <c r="F1200" s="68"/>
      <c r="G1200" s="68"/>
      <c r="H1200" s="68"/>
      <c r="I1200" s="124"/>
      <c r="J1200" s="69"/>
      <c r="K1200" s="121"/>
      <c r="L1200" s="71"/>
      <c r="M1200" s="70"/>
      <c r="N1200" s="69"/>
      <c r="O1200" s="69"/>
      <c r="P1200" s="69"/>
      <c r="Q1200" s="73"/>
      <c r="R1200" s="69"/>
      <c r="S1200" s="74"/>
      <c r="T1200" s="69"/>
      <c r="U1200" s="21"/>
      <c r="V1200" s="21"/>
      <c r="W1200" s="20" t="e">
        <f>VLOOKUP(TRIM(X1200),X10:Y219,2,FALSE)</f>
        <v>#N/A</v>
      </c>
      <c r="X1200" s="168" t="str">
        <f t="shared" si="174"/>
        <v/>
      </c>
      <c r="Y1200" s="168">
        <f t="shared" si="175"/>
        <v>0</v>
      </c>
      <c r="Z1200" s="168">
        <f t="shared" si="172"/>
        <v>0</v>
      </c>
      <c r="AA1200" s="168">
        <f t="shared" si="176"/>
        <v>0</v>
      </c>
      <c r="AB1200" s="168">
        <f t="shared" si="177"/>
        <v>0</v>
      </c>
      <c r="AC1200" s="168">
        <f t="shared" si="178"/>
        <v>0</v>
      </c>
      <c r="AD1200" s="168">
        <f t="shared" si="173"/>
        <v>0</v>
      </c>
      <c r="AE1200" s="168">
        <f t="shared" si="179"/>
        <v>0</v>
      </c>
      <c r="AF1200" s="170"/>
      <c r="AI1200" s="1" t="str">
        <f t="shared" si="180"/>
        <v/>
      </c>
      <c r="AN1200" s="1" t="str">
        <f t="shared" si="181"/>
        <v>{}</v>
      </c>
    </row>
    <row r="1201" spans="1:40" ht="26.25" customHeight="1" x14ac:dyDescent="0.25">
      <c r="A1201" s="66"/>
      <c r="B1201" s="67"/>
      <c r="C1201" s="67"/>
      <c r="D1201" s="67"/>
      <c r="E1201" s="95" t="s">
        <v>7750</v>
      </c>
      <c r="F1201" s="68"/>
      <c r="G1201" s="68"/>
      <c r="H1201" s="68"/>
      <c r="I1201" s="124"/>
      <c r="J1201" s="69"/>
      <c r="K1201" s="121"/>
      <c r="L1201" s="69"/>
      <c r="M1201" s="121"/>
      <c r="N1201" s="69"/>
      <c r="O1201" s="69"/>
      <c r="P1201" s="69"/>
      <c r="Q1201" s="73"/>
      <c r="R1201" s="69"/>
      <c r="S1201" s="74"/>
      <c r="T1201" s="69"/>
      <c r="U1201" s="21"/>
      <c r="V1201" s="21"/>
      <c r="W1201" s="20" t="e">
        <f>VLOOKUP(TRIM(X1201),X10:Y219,2,FALSE)</f>
        <v>#N/A</v>
      </c>
      <c r="X1201" s="168" t="str">
        <f t="shared" si="174"/>
        <v/>
      </c>
      <c r="Y1201" s="168">
        <f t="shared" si="175"/>
        <v>0</v>
      </c>
      <c r="Z1201" s="168">
        <f t="shared" si="172"/>
        <v>0</v>
      </c>
      <c r="AA1201" s="168">
        <f t="shared" si="176"/>
        <v>0</v>
      </c>
      <c r="AB1201" s="168">
        <f t="shared" si="177"/>
        <v>0</v>
      </c>
      <c r="AC1201" s="168">
        <f t="shared" si="178"/>
        <v>0</v>
      </c>
      <c r="AD1201" s="168">
        <f t="shared" si="173"/>
        <v>0</v>
      </c>
      <c r="AE1201" s="168">
        <f t="shared" si="179"/>
        <v>0</v>
      </c>
      <c r="AF1201" s="170"/>
      <c r="AI1201" s="1" t="str">
        <f t="shared" si="180"/>
        <v/>
      </c>
      <c r="AN1201" s="1" t="str">
        <f t="shared" si="181"/>
        <v>{}</v>
      </c>
    </row>
    <row r="1202" spans="1:40" ht="26.25" customHeight="1" x14ac:dyDescent="0.25">
      <c r="A1202" s="66"/>
      <c r="B1202" s="67"/>
      <c r="C1202" s="67"/>
      <c r="D1202" s="67"/>
      <c r="E1202" s="95" t="s">
        <v>7751</v>
      </c>
      <c r="F1202" s="68"/>
      <c r="G1202" s="68"/>
      <c r="H1202" s="68"/>
      <c r="I1202" s="124"/>
      <c r="J1202" s="69"/>
      <c r="K1202" s="121"/>
      <c r="L1202" s="71"/>
      <c r="M1202" s="70"/>
      <c r="N1202" s="69"/>
      <c r="O1202" s="69"/>
      <c r="P1202" s="69"/>
      <c r="Q1202" s="73"/>
      <c r="R1202" s="69"/>
      <c r="S1202" s="74"/>
      <c r="T1202" s="69"/>
      <c r="U1202" s="21"/>
      <c r="V1202" s="21"/>
      <c r="W1202" s="20" t="e">
        <f>VLOOKUP(TRIM(X1202),X10:Y219,2,FALSE)</f>
        <v>#N/A</v>
      </c>
      <c r="X1202" s="168" t="str">
        <f t="shared" si="174"/>
        <v/>
      </c>
      <c r="Y1202" s="168">
        <f t="shared" si="175"/>
        <v>0</v>
      </c>
      <c r="Z1202" s="168">
        <f t="shared" si="172"/>
        <v>0</v>
      </c>
      <c r="AA1202" s="168">
        <f t="shared" si="176"/>
        <v>0</v>
      </c>
      <c r="AB1202" s="168">
        <f t="shared" si="177"/>
        <v>0</v>
      </c>
      <c r="AC1202" s="168">
        <f t="shared" si="178"/>
        <v>0</v>
      </c>
      <c r="AD1202" s="168">
        <f t="shared" si="173"/>
        <v>0</v>
      </c>
      <c r="AE1202" s="168">
        <f t="shared" si="179"/>
        <v>0</v>
      </c>
      <c r="AF1202" s="170"/>
      <c r="AI1202" s="1" t="str">
        <f t="shared" si="180"/>
        <v/>
      </c>
      <c r="AN1202" s="1" t="str">
        <f t="shared" si="181"/>
        <v>{}</v>
      </c>
    </row>
    <row r="1203" spans="1:40" ht="26.25" customHeight="1" x14ac:dyDescent="0.25">
      <c r="A1203" s="66"/>
      <c r="B1203" s="67"/>
      <c r="C1203" s="67"/>
      <c r="D1203" s="67"/>
      <c r="E1203" s="95" t="s">
        <v>7752</v>
      </c>
      <c r="F1203" s="68"/>
      <c r="G1203" s="68"/>
      <c r="H1203" s="68"/>
      <c r="I1203" s="124"/>
      <c r="J1203" s="69"/>
      <c r="K1203" s="121"/>
      <c r="L1203" s="69"/>
      <c r="M1203" s="121"/>
      <c r="N1203" s="69"/>
      <c r="O1203" s="69"/>
      <c r="P1203" s="69"/>
      <c r="Q1203" s="73"/>
      <c r="R1203" s="69"/>
      <c r="S1203" s="74"/>
      <c r="T1203" s="69"/>
      <c r="U1203" s="21"/>
      <c r="V1203" s="21"/>
      <c r="W1203" s="20" t="e">
        <f>VLOOKUP(TRIM(X1203),X10:Y219,2,FALSE)</f>
        <v>#N/A</v>
      </c>
      <c r="X1203" s="168" t="str">
        <f t="shared" si="174"/>
        <v/>
      </c>
      <c r="Y1203" s="168">
        <f t="shared" si="175"/>
        <v>0</v>
      </c>
      <c r="Z1203" s="168">
        <f t="shared" si="172"/>
        <v>0</v>
      </c>
      <c r="AA1203" s="168">
        <f t="shared" si="176"/>
        <v>0</v>
      </c>
      <c r="AB1203" s="168">
        <f t="shared" si="177"/>
        <v>0</v>
      </c>
      <c r="AC1203" s="168">
        <f t="shared" si="178"/>
        <v>0</v>
      </c>
      <c r="AD1203" s="168">
        <f t="shared" si="173"/>
        <v>0</v>
      </c>
      <c r="AE1203" s="168">
        <f t="shared" si="179"/>
        <v>0</v>
      </c>
      <c r="AF1203" s="170"/>
      <c r="AI1203" s="1" t="str">
        <f t="shared" si="180"/>
        <v/>
      </c>
      <c r="AN1203" s="1" t="str">
        <f t="shared" si="181"/>
        <v>{}</v>
      </c>
    </row>
    <row r="1204" spans="1:40" ht="26.25" customHeight="1" x14ac:dyDescent="0.25">
      <c r="A1204" s="66"/>
      <c r="B1204" s="67"/>
      <c r="C1204" s="67"/>
      <c r="D1204" s="67"/>
      <c r="E1204" s="95" t="s">
        <v>7753</v>
      </c>
      <c r="F1204" s="68"/>
      <c r="G1204" s="68"/>
      <c r="H1204" s="68"/>
      <c r="I1204" s="124"/>
      <c r="J1204" s="69"/>
      <c r="K1204" s="121"/>
      <c r="L1204" s="71"/>
      <c r="M1204" s="70"/>
      <c r="N1204" s="69"/>
      <c r="O1204" s="69"/>
      <c r="P1204" s="69"/>
      <c r="Q1204" s="73"/>
      <c r="R1204" s="69"/>
      <c r="S1204" s="74"/>
      <c r="T1204" s="69"/>
      <c r="U1204" s="21"/>
      <c r="V1204" s="21"/>
      <c r="W1204" s="20" t="e">
        <f>VLOOKUP(TRIM(X1204),X10:Y219,2,FALSE)</f>
        <v>#N/A</v>
      </c>
      <c r="X1204" s="168" t="str">
        <f t="shared" si="174"/>
        <v/>
      </c>
      <c r="Y1204" s="168">
        <f t="shared" si="175"/>
        <v>0</v>
      </c>
      <c r="Z1204" s="168">
        <f t="shared" si="172"/>
        <v>0</v>
      </c>
      <c r="AA1204" s="168">
        <f t="shared" si="176"/>
        <v>0</v>
      </c>
      <c r="AB1204" s="168">
        <f t="shared" si="177"/>
        <v>0</v>
      </c>
      <c r="AC1204" s="168">
        <f t="shared" si="178"/>
        <v>0</v>
      </c>
      <c r="AD1204" s="168">
        <f t="shared" si="173"/>
        <v>0</v>
      </c>
      <c r="AE1204" s="168">
        <f t="shared" si="179"/>
        <v>0</v>
      </c>
      <c r="AF1204" s="170"/>
      <c r="AI1204" s="1" t="str">
        <f t="shared" si="180"/>
        <v/>
      </c>
      <c r="AN1204" s="1" t="str">
        <f t="shared" si="181"/>
        <v>{}</v>
      </c>
    </row>
    <row r="1205" spans="1:40" ht="26.25" customHeight="1" x14ac:dyDescent="0.25">
      <c r="A1205" s="66"/>
      <c r="B1205" s="67"/>
      <c r="C1205" s="67"/>
      <c r="D1205" s="67"/>
      <c r="E1205" s="95" t="s">
        <v>7754</v>
      </c>
      <c r="F1205" s="68"/>
      <c r="G1205" s="68"/>
      <c r="H1205" s="68"/>
      <c r="I1205" s="124"/>
      <c r="J1205" s="69"/>
      <c r="K1205" s="121"/>
      <c r="L1205" s="69"/>
      <c r="M1205" s="121"/>
      <c r="N1205" s="69"/>
      <c r="O1205" s="69"/>
      <c r="P1205" s="69"/>
      <c r="Q1205" s="73"/>
      <c r="R1205" s="69"/>
      <c r="S1205" s="74"/>
      <c r="T1205" s="69"/>
      <c r="U1205" s="21"/>
      <c r="V1205" s="21"/>
      <c r="W1205" s="20" t="e">
        <f>VLOOKUP(TRIM(X1205),X10:Y219,2,FALSE)</f>
        <v>#N/A</v>
      </c>
      <c r="X1205" s="168" t="str">
        <f t="shared" si="174"/>
        <v/>
      </c>
      <c r="Y1205" s="168">
        <f t="shared" si="175"/>
        <v>0</v>
      </c>
      <c r="Z1205" s="168">
        <f t="shared" si="172"/>
        <v>0</v>
      </c>
      <c r="AA1205" s="168">
        <f t="shared" si="176"/>
        <v>0</v>
      </c>
      <c r="AB1205" s="168">
        <f t="shared" si="177"/>
        <v>0</v>
      </c>
      <c r="AC1205" s="168">
        <f t="shared" si="178"/>
        <v>0</v>
      </c>
      <c r="AD1205" s="168">
        <f t="shared" si="173"/>
        <v>0</v>
      </c>
      <c r="AE1205" s="168">
        <f t="shared" si="179"/>
        <v>0</v>
      </c>
      <c r="AF1205" s="170"/>
      <c r="AI1205" s="1" t="str">
        <f t="shared" si="180"/>
        <v/>
      </c>
      <c r="AN1205" s="1" t="str">
        <f t="shared" si="181"/>
        <v>{}</v>
      </c>
    </row>
    <row r="1206" spans="1:40" ht="26.25" customHeight="1" x14ac:dyDescent="0.25">
      <c r="A1206" s="66"/>
      <c r="B1206" s="67"/>
      <c r="C1206" s="67"/>
      <c r="D1206" s="67"/>
      <c r="E1206" s="95" t="s">
        <v>7755</v>
      </c>
      <c r="F1206" s="68"/>
      <c r="G1206" s="68"/>
      <c r="H1206" s="68"/>
      <c r="I1206" s="124"/>
      <c r="J1206" s="69"/>
      <c r="K1206" s="121"/>
      <c r="L1206" s="71"/>
      <c r="M1206" s="70"/>
      <c r="N1206" s="69"/>
      <c r="O1206" s="69"/>
      <c r="P1206" s="69"/>
      <c r="Q1206" s="73"/>
      <c r="R1206" s="69"/>
      <c r="S1206" s="74"/>
      <c r="T1206" s="69"/>
      <c r="U1206" s="21"/>
      <c r="V1206" s="21"/>
      <c r="W1206" s="20" t="e">
        <f>VLOOKUP(TRIM(X1206),X10:Y219,2,FALSE)</f>
        <v>#N/A</v>
      </c>
      <c r="X1206" s="168" t="str">
        <f t="shared" si="174"/>
        <v/>
      </c>
      <c r="Y1206" s="168">
        <f t="shared" si="175"/>
        <v>0</v>
      </c>
      <c r="Z1206" s="168">
        <f t="shared" si="172"/>
        <v>0</v>
      </c>
      <c r="AA1206" s="168">
        <f t="shared" si="176"/>
        <v>0</v>
      </c>
      <c r="AB1206" s="168">
        <f t="shared" si="177"/>
        <v>0</v>
      </c>
      <c r="AC1206" s="168">
        <f t="shared" si="178"/>
        <v>0</v>
      </c>
      <c r="AD1206" s="168">
        <f t="shared" si="173"/>
        <v>0</v>
      </c>
      <c r="AE1206" s="168">
        <f t="shared" si="179"/>
        <v>0</v>
      </c>
      <c r="AF1206" s="170"/>
      <c r="AI1206" s="1" t="str">
        <f t="shared" si="180"/>
        <v/>
      </c>
      <c r="AN1206" s="1" t="str">
        <f t="shared" si="181"/>
        <v>{}</v>
      </c>
    </row>
    <row r="1207" spans="1:40" ht="26.25" customHeight="1" x14ac:dyDescent="0.25">
      <c r="A1207" s="66"/>
      <c r="B1207" s="67"/>
      <c r="C1207" s="67"/>
      <c r="D1207" s="67"/>
      <c r="E1207" s="95" t="s">
        <v>7756</v>
      </c>
      <c r="F1207" s="68"/>
      <c r="G1207" s="68"/>
      <c r="H1207" s="68"/>
      <c r="I1207" s="124"/>
      <c r="J1207" s="69"/>
      <c r="K1207" s="121"/>
      <c r="L1207" s="69"/>
      <c r="M1207" s="121"/>
      <c r="N1207" s="69"/>
      <c r="O1207" s="69"/>
      <c r="P1207" s="69"/>
      <c r="Q1207" s="73"/>
      <c r="R1207" s="69"/>
      <c r="S1207" s="74"/>
      <c r="T1207" s="69"/>
      <c r="U1207" s="21"/>
      <c r="V1207" s="21"/>
      <c r="W1207" s="20" t="e">
        <f>VLOOKUP(TRIM(X1207),X10:Y219,2,FALSE)</f>
        <v>#N/A</v>
      </c>
      <c r="X1207" s="168" t="str">
        <f t="shared" si="174"/>
        <v/>
      </c>
      <c r="Y1207" s="168">
        <f t="shared" si="175"/>
        <v>0</v>
      </c>
      <c r="Z1207" s="168">
        <f t="shared" si="172"/>
        <v>0</v>
      </c>
      <c r="AA1207" s="168">
        <f t="shared" si="176"/>
        <v>0</v>
      </c>
      <c r="AB1207" s="168">
        <f t="shared" si="177"/>
        <v>0</v>
      </c>
      <c r="AC1207" s="168">
        <f t="shared" si="178"/>
        <v>0</v>
      </c>
      <c r="AD1207" s="168">
        <f t="shared" si="173"/>
        <v>0</v>
      </c>
      <c r="AE1207" s="168">
        <f t="shared" si="179"/>
        <v>0</v>
      </c>
      <c r="AF1207" s="170"/>
      <c r="AI1207" s="1" t="str">
        <f t="shared" si="180"/>
        <v/>
      </c>
      <c r="AN1207" s="1" t="str">
        <f t="shared" si="181"/>
        <v>{}</v>
      </c>
    </row>
    <row r="1208" spans="1:40" ht="26.25" customHeight="1" x14ac:dyDescent="0.25">
      <c r="A1208" s="66"/>
      <c r="B1208" s="67"/>
      <c r="C1208" s="67"/>
      <c r="D1208" s="67"/>
      <c r="E1208" s="95" t="s">
        <v>7757</v>
      </c>
      <c r="F1208" s="68"/>
      <c r="G1208" s="68"/>
      <c r="H1208" s="68"/>
      <c r="I1208" s="124"/>
      <c r="J1208" s="69"/>
      <c r="K1208" s="121"/>
      <c r="L1208" s="71"/>
      <c r="M1208" s="70"/>
      <c r="N1208" s="69"/>
      <c r="O1208" s="69"/>
      <c r="P1208" s="69"/>
      <c r="Q1208" s="73"/>
      <c r="R1208" s="69"/>
      <c r="S1208" s="74"/>
      <c r="T1208" s="69"/>
      <c r="U1208" s="21"/>
      <c r="V1208" s="21"/>
      <c r="W1208" s="20" t="e">
        <f>VLOOKUP(TRIM(X1208),X10:Y219,2,FALSE)</f>
        <v>#N/A</v>
      </c>
      <c r="X1208" s="168" t="str">
        <f t="shared" si="174"/>
        <v/>
      </c>
      <c r="Y1208" s="168">
        <f t="shared" si="175"/>
        <v>0</v>
      </c>
      <c r="Z1208" s="168">
        <f t="shared" si="172"/>
        <v>0</v>
      </c>
      <c r="AA1208" s="168">
        <f t="shared" si="176"/>
        <v>0</v>
      </c>
      <c r="AB1208" s="168">
        <f t="shared" si="177"/>
        <v>0</v>
      </c>
      <c r="AC1208" s="168">
        <f t="shared" si="178"/>
        <v>0</v>
      </c>
      <c r="AD1208" s="168">
        <f t="shared" si="173"/>
        <v>0</v>
      </c>
      <c r="AE1208" s="168">
        <f t="shared" si="179"/>
        <v>0</v>
      </c>
      <c r="AF1208" s="170"/>
      <c r="AI1208" s="1" t="str">
        <f t="shared" si="180"/>
        <v/>
      </c>
      <c r="AN1208" s="1" t="str">
        <f t="shared" si="181"/>
        <v>{}</v>
      </c>
    </row>
    <row r="1209" spans="1:40" ht="26.25" customHeight="1" x14ac:dyDescent="0.25">
      <c r="A1209" s="66"/>
      <c r="B1209" s="67"/>
      <c r="C1209" s="67"/>
      <c r="D1209" s="67"/>
      <c r="E1209" s="95" t="s">
        <v>7758</v>
      </c>
      <c r="F1209" s="68"/>
      <c r="G1209" s="68"/>
      <c r="H1209" s="68"/>
      <c r="I1209" s="124"/>
      <c r="J1209" s="69"/>
      <c r="K1209" s="121"/>
      <c r="L1209" s="69"/>
      <c r="M1209" s="121"/>
      <c r="N1209" s="69"/>
      <c r="O1209" s="69"/>
      <c r="P1209" s="69"/>
      <c r="Q1209" s="73"/>
      <c r="R1209" s="69"/>
      <c r="S1209" s="74"/>
      <c r="T1209" s="69"/>
      <c r="U1209" s="21"/>
      <c r="V1209" s="21"/>
      <c r="W1209" s="20" t="e">
        <f>VLOOKUP(TRIM(X1209),X10:Y219,2,FALSE)</f>
        <v>#N/A</v>
      </c>
      <c r="X1209" s="168" t="str">
        <f t="shared" si="174"/>
        <v/>
      </c>
      <c r="Y1209" s="168">
        <f t="shared" si="175"/>
        <v>0</v>
      </c>
      <c r="Z1209" s="168">
        <f t="shared" si="172"/>
        <v>0</v>
      </c>
      <c r="AA1209" s="168">
        <f t="shared" si="176"/>
        <v>0</v>
      </c>
      <c r="AB1209" s="168">
        <f t="shared" si="177"/>
        <v>0</v>
      </c>
      <c r="AC1209" s="168">
        <f t="shared" si="178"/>
        <v>0</v>
      </c>
      <c r="AD1209" s="168">
        <f t="shared" si="173"/>
        <v>0</v>
      </c>
      <c r="AE1209" s="168">
        <f t="shared" si="179"/>
        <v>0</v>
      </c>
      <c r="AF1209" s="170"/>
      <c r="AI1209" s="1" t="str">
        <f t="shared" si="180"/>
        <v/>
      </c>
      <c r="AN1209" s="1" t="str">
        <f t="shared" si="181"/>
        <v>{}</v>
      </c>
    </row>
    <row r="1210" spans="1:40" ht="26.25" customHeight="1" x14ac:dyDescent="0.25">
      <c r="A1210" s="66"/>
      <c r="B1210" s="67"/>
      <c r="C1210" s="67"/>
      <c r="D1210" s="67"/>
      <c r="E1210" s="95" t="s">
        <v>7759</v>
      </c>
      <c r="F1210" s="68"/>
      <c r="G1210" s="68"/>
      <c r="H1210" s="68"/>
      <c r="I1210" s="124"/>
      <c r="J1210" s="69"/>
      <c r="K1210" s="121"/>
      <c r="L1210" s="71"/>
      <c r="M1210" s="70"/>
      <c r="N1210" s="69"/>
      <c r="O1210" s="69"/>
      <c r="P1210" s="69"/>
      <c r="Q1210" s="73"/>
      <c r="R1210" s="69"/>
      <c r="S1210" s="74"/>
      <c r="T1210" s="69"/>
      <c r="U1210" s="21"/>
      <c r="V1210" s="21"/>
      <c r="W1210" s="20" t="e">
        <f>VLOOKUP(TRIM(X1210),X10:Y219,2,FALSE)</f>
        <v>#N/A</v>
      </c>
      <c r="X1210" s="168" t="str">
        <f t="shared" si="174"/>
        <v/>
      </c>
      <c r="Y1210" s="168">
        <f t="shared" si="175"/>
        <v>0</v>
      </c>
      <c r="Z1210" s="168">
        <f t="shared" si="172"/>
        <v>0</v>
      </c>
      <c r="AA1210" s="168">
        <f t="shared" si="176"/>
        <v>0</v>
      </c>
      <c r="AB1210" s="168">
        <f t="shared" si="177"/>
        <v>0</v>
      </c>
      <c r="AC1210" s="168">
        <f t="shared" si="178"/>
        <v>0</v>
      </c>
      <c r="AD1210" s="168">
        <f t="shared" si="173"/>
        <v>0</v>
      </c>
      <c r="AE1210" s="168">
        <f t="shared" si="179"/>
        <v>0</v>
      </c>
      <c r="AF1210" s="170"/>
      <c r="AI1210" s="1" t="str">
        <f t="shared" si="180"/>
        <v/>
      </c>
      <c r="AN1210" s="1" t="str">
        <f t="shared" si="181"/>
        <v>{}</v>
      </c>
    </row>
    <row r="1211" spans="1:40" ht="26.25" customHeight="1" x14ac:dyDescent="0.25">
      <c r="A1211" s="66"/>
      <c r="B1211" s="67"/>
      <c r="C1211" s="67"/>
      <c r="D1211" s="67"/>
      <c r="E1211" s="95" t="s">
        <v>7760</v>
      </c>
      <c r="F1211" s="68"/>
      <c r="G1211" s="68"/>
      <c r="H1211" s="68"/>
      <c r="I1211" s="124"/>
      <c r="J1211" s="69"/>
      <c r="K1211" s="121"/>
      <c r="L1211" s="69"/>
      <c r="M1211" s="121"/>
      <c r="N1211" s="69"/>
      <c r="O1211" s="69"/>
      <c r="P1211" s="69"/>
      <c r="Q1211" s="73"/>
      <c r="R1211" s="69"/>
      <c r="S1211" s="74"/>
      <c r="T1211" s="69"/>
      <c r="U1211" s="21"/>
      <c r="V1211" s="21"/>
      <c r="W1211" s="20" t="e">
        <f>VLOOKUP(TRIM(X1211),X10:Y219,2,FALSE)</f>
        <v>#N/A</v>
      </c>
      <c r="X1211" s="168" t="str">
        <f t="shared" si="174"/>
        <v/>
      </c>
      <c r="Y1211" s="168">
        <f t="shared" si="175"/>
        <v>0</v>
      </c>
      <c r="Z1211" s="168">
        <f t="shared" si="172"/>
        <v>0</v>
      </c>
      <c r="AA1211" s="168">
        <f t="shared" si="176"/>
        <v>0</v>
      </c>
      <c r="AB1211" s="168">
        <f t="shared" si="177"/>
        <v>0</v>
      </c>
      <c r="AC1211" s="168">
        <f t="shared" si="178"/>
        <v>0</v>
      </c>
      <c r="AD1211" s="168">
        <f t="shared" si="173"/>
        <v>0</v>
      </c>
      <c r="AE1211" s="168">
        <f t="shared" si="179"/>
        <v>0</v>
      </c>
      <c r="AF1211" s="170"/>
      <c r="AI1211" s="1" t="str">
        <f t="shared" si="180"/>
        <v/>
      </c>
      <c r="AN1211" s="1" t="str">
        <f t="shared" si="181"/>
        <v>{}</v>
      </c>
    </row>
    <row r="1212" spans="1:40" ht="26.25" customHeight="1" x14ac:dyDescent="0.25">
      <c r="A1212" s="66"/>
      <c r="B1212" s="67"/>
      <c r="C1212" s="67"/>
      <c r="D1212" s="67"/>
      <c r="E1212" s="95" t="s">
        <v>7761</v>
      </c>
      <c r="F1212" s="68"/>
      <c r="G1212" s="68"/>
      <c r="H1212" s="68"/>
      <c r="I1212" s="124"/>
      <c r="J1212" s="69"/>
      <c r="K1212" s="121"/>
      <c r="L1212" s="71"/>
      <c r="M1212" s="70"/>
      <c r="N1212" s="69"/>
      <c r="O1212" s="69"/>
      <c r="P1212" s="69"/>
      <c r="Q1212" s="73"/>
      <c r="R1212" s="69"/>
      <c r="S1212" s="74"/>
      <c r="T1212" s="69"/>
      <c r="U1212" s="21"/>
      <c r="V1212" s="21"/>
      <c r="W1212" s="20" t="e">
        <f>VLOOKUP(TRIM(X1212),X10:Y219,2,FALSE)</f>
        <v>#N/A</v>
      </c>
      <c r="X1212" s="168" t="str">
        <f t="shared" si="174"/>
        <v/>
      </c>
      <c r="Y1212" s="168">
        <f t="shared" si="175"/>
        <v>0</v>
      </c>
      <c r="Z1212" s="168">
        <f t="shared" si="172"/>
        <v>0</v>
      </c>
      <c r="AA1212" s="168">
        <f t="shared" si="176"/>
        <v>0</v>
      </c>
      <c r="AB1212" s="168">
        <f t="shared" si="177"/>
        <v>0</v>
      </c>
      <c r="AC1212" s="168">
        <f t="shared" si="178"/>
        <v>0</v>
      </c>
      <c r="AD1212" s="168">
        <f t="shared" si="173"/>
        <v>0</v>
      </c>
      <c r="AE1212" s="168">
        <f t="shared" si="179"/>
        <v>0</v>
      </c>
      <c r="AF1212" s="170"/>
      <c r="AI1212" s="1" t="str">
        <f t="shared" si="180"/>
        <v/>
      </c>
      <c r="AN1212" s="1" t="str">
        <f t="shared" si="181"/>
        <v>{}</v>
      </c>
    </row>
    <row r="1213" spans="1:40" ht="26.25" customHeight="1" x14ac:dyDescent="0.25">
      <c r="A1213" s="66"/>
      <c r="B1213" s="67"/>
      <c r="C1213" s="67"/>
      <c r="D1213" s="67"/>
      <c r="E1213" s="95" t="s">
        <v>7762</v>
      </c>
      <c r="F1213" s="68"/>
      <c r="G1213" s="68"/>
      <c r="H1213" s="68"/>
      <c r="I1213" s="124"/>
      <c r="J1213" s="69"/>
      <c r="K1213" s="121"/>
      <c r="L1213" s="69"/>
      <c r="M1213" s="121"/>
      <c r="N1213" s="69"/>
      <c r="O1213" s="69"/>
      <c r="P1213" s="69"/>
      <c r="Q1213" s="73"/>
      <c r="R1213" s="69"/>
      <c r="S1213" s="74"/>
      <c r="T1213" s="69"/>
      <c r="U1213" s="21"/>
      <c r="V1213" s="21"/>
      <c r="W1213" s="20" t="e">
        <f>VLOOKUP(TRIM(X1213),X10:Y219,2,FALSE)</f>
        <v>#N/A</v>
      </c>
      <c r="X1213" s="168" t="str">
        <f t="shared" si="174"/>
        <v/>
      </c>
      <c r="Y1213" s="168">
        <f t="shared" si="175"/>
        <v>0</v>
      </c>
      <c r="Z1213" s="168">
        <f t="shared" si="172"/>
        <v>0</v>
      </c>
      <c r="AA1213" s="168">
        <f t="shared" si="176"/>
        <v>0</v>
      </c>
      <c r="AB1213" s="168">
        <f t="shared" si="177"/>
        <v>0</v>
      </c>
      <c r="AC1213" s="168">
        <f t="shared" si="178"/>
        <v>0</v>
      </c>
      <c r="AD1213" s="168">
        <f t="shared" si="173"/>
        <v>0</v>
      </c>
      <c r="AE1213" s="168">
        <f t="shared" si="179"/>
        <v>0</v>
      </c>
      <c r="AF1213" s="170"/>
      <c r="AI1213" s="1" t="str">
        <f t="shared" si="180"/>
        <v/>
      </c>
      <c r="AN1213" s="1" t="str">
        <f t="shared" si="181"/>
        <v>{}</v>
      </c>
    </row>
    <row r="1214" spans="1:40" ht="26.25" customHeight="1" x14ac:dyDescent="0.25">
      <c r="A1214" s="66"/>
      <c r="B1214" s="67"/>
      <c r="C1214" s="67"/>
      <c r="D1214" s="67"/>
      <c r="E1214" s="95" t="s">
        <v>7763</v>
      </c>
      <c r="F1214" s="68"/>
      <c r="G1214" s="68"/>
      <c r="H1214" s="68"/>
      <c r="I1214" s="124"/>
      <c r="J1214" s="69"/>
      <c r="K1214" s="121"/>
      <c r="L1214" s="71"/>
      <c r="M1214" s="70"/>
      <c r="N1214" s="69"/>
      <c r="O1214" s="69"/>
      <c r="P1214" s="69"/>
      <c r="Q1214" s="73"/>
      <c r="R1214" s="69"/>
      <c r="S1214" s="74"/>
      <c r="T1214" s="69"/>
      <c r="U1214" s="21"/>
      <c r="V1214" s="21"/>
      <c r="W1214" s="20" t="e">
        <f>VLOOKUP(TRIM(X1214),X10:Y219,2,FALSE)</f>
        <v>#N/A</v>
      </c>
      <c r="X1214" s="168" t="str">
        <f t="shared" si="174"/>
        <v/>
      </c>
      <c r="Y1214" s="168">
        <f t="shared" si="175"/>
        <v>0</v>
      </c>
      <c r="Z1214" s="168">
        <f t="shared" si="172"/>
        <v>0</v>
      </c>
      <c r="AA1214" s="168">
        <f t="shared" si="176"/>
        <v>0</v>
      </c>
      <c r="AB1214" s="168">
        <f t="shared" si="177"/>
        <v>0</v>
      </c>
      <c r="AC1214" s="168">
        <f t="shared" si="178"/>
        <v>0</v>
      </c>
      <c r="AD1214" s="168">
        <f t="shared" si="173"/>
        <v>0</v>
      </c>
      <c r="AE1214" s="168">
        <f t="shared" si="179"/>
        <v>0</v>
      </c>
      <c r="AF1214" s="170"/>
      <c r="AI1214" s="1" t="str">
        <f t="shared" si="180"/>
        <v/>
      </c>
      <c r="AN1214" s="1" t="str">
        <f t="shared" si="181"/>
        <v>{}</v>
      </c>
    </row>
    <row r="1215" spans="1:40" ht="26.25" customHeight="1" x14ac:dyDescent="0.25">
      <c r="A1215" s="66"/>
      <c r="B1215" s="67"/>
      <c r="C1215" s="67"/>
      <c r="D1215" s="67"/>
      <c r="E1215" s="95" t="s">
        <v>7764</v>
      </c>
      <c r="F1215" s="68"/>
      <c r="G1215" s="68"/>
      <c r="H1215" s="68"/>
      <c r="I1215" s="124"/>
      <c r="J1215" s="69"/>
      <c r="K1215" s="121"/>
      <c r="L1215" s="69"/>
      <c r="M1215" s="121"/>
      <c r="N1215" s="69"/>
      <c r="O1215" s="69"/>
      <c r="P1215" s="69"/>
      <c r="Q1215" s="73"/>
      <c r="R1215" s="69"/>
      <c r="S1215" s="74"/>
      <c r="T1215" s="69"/>
      <c r="U1215" s="21"/>
      <c r="V1215" s="21"/>
      <c r="W1215" s="20" t="e">
        <f>VLOOKUP(TRIM(X1215),X10:Y219,2,FALSE)</f>
        <v>#N/A</v>
      </c>
      <c r="X1215" s="168" t="str">
        <f t="shared" si="174"/>
        <v/>
      </c>
      <c r="Y1215" s="168">
        <f t="shared" si="175"/>
        <v>0</v>
      </c>
      <c r="Z1215" s="168">
        <f t="shared" si="172"/>
        <v>0</v>
      </c>
      <c r="AA1215" s="168">
        <f t="shared" si="176"/>
        <v>0</v>
      </c>
      <c r="AB1215" s="168">
        <f t="shared" si="177"/>
        <v>0</v>
      </c>
      <c r="AC1215" s="168">
        <f t="shared" si="178"/>
        <v>0</v>
      </c>
      <c r="AD1215" s="168">
        <f t="shared" si="173"/>
        <v>0</v>
      </c>
      <c r="AE1215" s="168">
        <f t="shared" si="179"/>
        <v>0</v>
      </c>
      <c r="AF1215" s="170"/>
      <c r="AI1215" s="1" t="str">
        <f t="shared" si="180"/>
        <v/>
      </c>
      <c r="AN1215" s="1" t="str">
        <f t="shared" si="181"/>
        <v>{}</v>
      </c>
    </row>
    <row r="1216" spans="1:40" ht="26.25" customHeight="1" x14ac:dyDescent="0.25">
      <c r="A1216" s="66"/>
      <c r="B1216" s="67"/>
      <c r="C1216" s="67"/>
      <c r="D1216" s="67"/>
      <c r="E1216" s="95" t="s">
        <v>7765</v>
      </c>
      <c r="F1216" s="68"/>
      <c r="G1216" s="68"/>
      <c r="H1216" s="68"/>
      <c r="I1216" s="124"/>
      <c r="J1216" s="69"/>
      <c r="K1216" s="121"/>
      <c r="L1216" s="71"/>
      <c r="M1216" s="70"/>
      <c r="N1216" s="69"/>
      <c r="O1216" s="69"/>
      <c r="P1216" s="69"/>
      <c r="Q1216" s="73"/>
      <c r="R1216" s="69"/>
      <c r="S1216" s="74"/>
      <c r="T1216" s="69"/>
      <c r="U1216" s="21"/>
      <c r="V1216" s="21"/>
      <c r="W1216" s="20" t="e">
        <f>VLOOKUP(TRIM(X1216),X10:Y219,2,FALSE)</f>
        <v>#N/A</v>
      </c>
      <c r="X1216" s="168" t="str">
        <f t="shared" si="174"/>
        <v/>
      </c>
      <c r="Y1216" s="168">
        <f t="shared" si="175"/>
        <v>0</v>
      </c>
      <c r="Z1216" s="168">
        <f t="shared" si="172"/>
        <v>0</v>
      </c>
      <c r="AA1216" s="168">
        <f t="shared" si="176"/>
        <v>0</v>
      </c>
      <c r="AB1216" s="168">
        <f t="shared" si="177"/>
        <v>0</v>
      </c>
      <c r="AC1216" s="168">
        <f t="shared" si="178"/>
        <v>0</v>
      </c>
      <c r="AD1216" s="168">
        <f t="shared" si="173"/>
        <v>0</v>
      </c>
      <c r="AE1216" s="168">
        <f t="shared" si="179"/>
        <v>0</v>
      </c>
      <c r="AF1216" s="170"/>
      <c r="AI1216" s="1" t="str">
        <f t="shared" si="180"/>
        <v/>
      </c>
      <c r="AN1216" s="1" t="str">
        <f t="shared" si="181"/>
        <v>{}</v>
      </c>
    </row>
    <row r="1217" spans="1:40" ht="26.25" customHeight="1" x14ac:dyDescent="0.25">
      <c r="A1217" s="66"/>
      <c r="B1217" s="67"/>
      <c r="C1217" s="67"/>
      <c r="D1217" s="67"/>
      <c r="E1217" s="95" t="s">
        <v>7766</v>
      </c>
      <c r="F1217" s="68"/>
      <c r="G1217" s="68"/>
      <c r="H1217" s="68"/>
      <c r="I1217" s="124"/>
      <c r="J1217" s="69"/>
      <c r="K1217" s="121"/>
      <c r="L1217" s="69"/>
      <c r="M1217" s="121"/>
      <c r="N1217" s="69"/>
      <c r="O1217" s="69"/>
      <c r="P1217" s="69"/>
      <c r="Q1217" s="73"/>
      <c r="R1217" s="69"/>
      <c r="S1217" s="74"/>
      <c r="T1217" s="69"/>
      <c r="U1217" s="21"/>
      <c r="V1217" s="21"/>
      <c r="W1217" s="20" t="e">
        <f>VLOOKUP(TRIM(X1217),X10:Y219,2,FALSE)</f>
        <v>#N/A</v>
      </c>
      <c r="X1217" s="168" t="str">
        <f t="shared" si="174"/>
        <v/>
      </c>
      <c r="Y1217" s="168">
        <f t="shared" si="175"/>
        <v>0</v>
      </c>
      <c r="Z1217" s="168">
        <f t="shared" si="172"/>
        <v>0</v>
      </c>
      <c r="AA1217" s="168">
        <f t="shared" si="176"/>
        <v>0</v>
      </c>
      <c r="AB1217" s="168">
        <f t="shared" si="177"/>
        <v>0</v>
      </c>
      <c r="AC1217" s="168">
        <f t="shared" si="178"/>
        <v>0</v>
      </c>
      <c r="AD1217" s="168">
        <f t="shared" si="173"/>
        <v>0</v>
      </c>
      <c r="AE1217" s="168">
        <f t="shared" si="179"/>
        <v>0</v>
      </c>
      <c r="AF1217" s="170"/>
      <c r="AI1217" s="1" t="str">
        <f t="shared" si="180"/>
        <v/>
      </c>
      <c r="AN1217" s="1" t="str">
        <f t="shared" si="181"/>
        <v>{}</v>
      </c>
    </row>
    <row r="1218" spans="1:40" ht="26.25" customHeight="1" x14ac:dyDescent="0.25">
      <c r="A1218" s="66"/>
      <c r="B1218" s="67"/>
      <c r="C1218" s="67"/>
      <c r="D1218" s="67"/>
      <c r="E1218" s="95" t="s">
        <v>7767</v>
      </c>
      <c r="F1218" s="68"/>
      <c r="G1218" s="68"/>
      <c r="H1218" s="68"/>
      <c r="I1218" s="124"/>
      <c r="J1218" s="69"/>
      <c r="K1218" s="121"/>
      <c r="L1218" s="71"/>
      <c r="M1218" s="70"/>
      <c r="N1218" s="69"/>
      <c r="O1218" s="69"/>
      <c r="P1218" s="69"/>
      <c r="Q1218" s="73"/>
      <c r="R1218" s="69"/>
      <c r="S1218" s="74"/>
      <c r="T1218" s="69"/>
      <c r="U1218" s="21"/>
      <c r="V1218" s="21"/>
      <c r="W1218" s="20" t="e">
        <f>VLOOKUP(TRIM(X1218),X10:Y219,2,FALSE)</f>
        <v>#N/A</v>
      </c>
      <c r="X1218" s="168" t="str">
        <f t="shared" si="174"/>
        <v/>
      </c>
      <c r="Y1218" s="168">
        <f t="shared" si="175"/>
        <v>0</v>
      </c>
      <c r="Z1218" s="168">
        <f t="shared" si="172"/>
        <v>0</v>
      </c>
      <c r="AA1218" s="168">
        <f t="shared" si="176"/>
        <v>0</v>
      </c>
      <c r="AB1218" s="168">
        <f t="shared" si="177"/>
        <v>0</v>
      </c>
      <c r="AC1218" s="168">
        <f t="shared" si="178"/>
        <v>0</v>
      </c>
      <c r="AD1218" s="168">
        <f t="shared" si="173"/>
        <v>0</v>
      </c>
      <c r="AE1218" s="168">
        <f t="shared" si="179"/>
        <v>0</v>
      </c>
      <c r="AF1218" s="170"/>
      <c r="AI1218" s="1" t="str">
        <f t="shared" si="180"/>
        <v/>
      </c>
      <c r="AN1218" s="1" t="str">
        <f t="shared" si="181"/>
        <v>{}</v>
      </c>
    </row>
    <row r="1219" spans="1:40" ht="26.25" customHeight="1" x14ac:dyDescent="0.25">
      <c r="A1219" s="66"/>
      <c r="B1219" s="67"/>
      <c r="C1219" s="67"/>
      <c r="D1219" s="67"/>
      <c r="E1219" s="95" t="s">
        <v>7768</v>
      </c>
      <c r="F1219" s="68"/>
      <c r="G1219" s="68"/>
      <c r="H1219" s="68"/>
      <c r="I1219" s="124"/>
      <c r="J1219" s="69"/>
      <c r="K1219" s="121"/>
      <c r="L1219" s="69"/>
      <c r="M1219" s="121"/>
      <c r="N1219" s="69"/>
      <c r="O1219" s="69"/>
      <c r="P1219" s="69"/>
      <c r="Q1219" s="73"/>
      <c r="R1219" s="69"/>
      <c r="S1219" s="74"/>
      <c r="T1219" s="69"/>
      <c r="U1219" s="21"/>
      <c r="V1219" s="21"/>
      <c r="W1219" s="20" t="e">
        <f>VLOOKUP(TRIM(X1219),X10:Y219,2,FALSE)</f>
        <v>#N/A</v>
      </c>
      <c r="X1219" s="168" t="str">
        <f t="shared" si="174"/>
        <v/>
      </c>
      <c r="Y1219" s="168">
        <f t="shared" si="175"/>
        <v>0</v>
      </c>
      <c r="Z1219" s="168">
        <f t="shared" si="172"/>
        <v>0</v>
      </c>
      <c r="AA1219" s="168">
        <f t="shared" si="176"/>
        <v>0</v>
      </c>
      <c r="AB1219" s="168">
        <f t="shared" si="177"/>
        <v>0</v>
      </c>
      <c r="AC1219" s="168">
        <f t="shared" si="178"/>
        <v>0</v>
      </c>
      <c r="AD1219" s="168">
        <f t="shared" si="173"/>
        <v>0</v>
      </c>
      <c r="AE1219" s="168">
        <f t="shared" si="179"/>
        <v>0</v>
      </c>
      <c r="AF1219" s="170"/>
      <c r="AI1219" s="1" t="str">
        <f t="shared" si="180"/>
        <v/>
      </c>
      <c r="AN1219" s="1" t="str">
        <f t="shared" si="181"/>
        <v>{}</v>
      </c>
    </row>
    <row r="1220" spans="1:40" ht="26.25" customHeight="1" x14ac:dyDescent="0.25">
      <c r="A1220" s="66"/>
      <c r="B1220" s="67"/>
      <c r="C1220" s="67"/>
      <c r="D1220" s="67"/>
      <c r="E1220" s="95" t="s">
        <v>7769</v>
      </c>
      <c r="F1220" s="68"/>
      <c r="G1220" s="68"/>
      <c r="H1220" s="68"/>
      <c r="I1220" s="124"/>
      <c r="J1220" s="69"/>
      <c r="K1220" s="121"/>
      <c r="L1220" s="71"/>
      <c r="M1220" s="70"/>
      <c r="N1220" s="69"/>
      <c r="O1220" s="69"/>
      <c r="P1220" s="69"/>
      <c r="Q1220" s="73"/>
      <c r="R1220" s="69"/>
      <c r="S1220" s="74"/>
      <c r="T1220" s="69"/>
      <c r="U1220" s="21"/>
      <c r="V1220" s="21"/>
      <c r="W1220" s="20" t="e">
        <f>VLOOKUP(TRIM(X1220),X10:Y219,2,FALSE)</f>
        <v>#N/A</v>
      </c>
      <c r="X1220" s="168" t="str">
        <f t="shared" si="174"/>
        <v/>
      </c>
      <c r="Y1220" s="168">
        <f t="shared" si="175"/>
        <v>0</v>
      </c>
      <c r="Z1220" s="168">
        <f t="shared" si="172"/>
        <v>0</v>
      </c>
      <c r="AA1220" s="168">
        <f t="shared" si="176"/>
        <v>0</v>
      </c>
      <c r="AB1220" s="168">
        <f t="shared" si="177"/>
        <v>0</v>
      </c>
      <c r="AC1220" s="168">
        <f t="shared" si="178"/>
        <v>0</v>
      </c>
      <c r="AD1220" s="168">
        <f t="shared" si="173"/>
        <v>0</v>
      </c>
      <c r="AE1220" s="168">
        <f t="shared" si="179"/>
        <v>0</v>
      </c>
      <c r="AF1220" s="170"/>
      <c r="AI1220" s="1" t="str">
        <f t="shared" si="180"/>
        <v/>
      </c>
      <c r="AN1220" s="1" t="str">
        <f t="shared" si="181"/>
        <v>{}</v>
      </c>
    </row>
    <row r="1221" spans="1:40" ht="26.25" customHeight="1" x14ac:dyDescent="0.25">
      <c r="A1221" s="66"/>
      <c r="B1221" s="67"/>
      <c r="C1221" s="67"/>
      <c r="D1221" s="67"/>
      <c r="E1221" s="95" t="s">
        <v>7770</v>
      </c>
      <c r="F1221" s="68"/>
      <c r="G1221" s="68"/>
      <c r="H1221" s="68"/>
      <c r="I1221" s="124"/>
      <c r="J1221" s="69"/>
      <c r="K1221" s="121"/>
      <c r="L1221" s="69"/>
      <c r="M1221" s="121"/>
      <c r="N1221" s="69"/>
      <c r="O1221" s="69"/>
      <c r="P1221" s="69"/>
      <c r="Q1221" s="73"/>
      <c r="R1221" s="69"/>
      <c r="S1221" s="74"/>
      <c r="T1221" s="69"/>
      <c r="U1221" s="21"/>
      <c r="V1221" s="21"/>
      <c r="W1221" s="20" t="e">
        <f>VLOOKUP(TRIM(X1221),X10:Y219,2,FALSE)</f>
        <v>#N/A</v>
      </c>
      <c r="X1221" s="168" t="str">
        <f t="shared" si="174"/>
        <v/>
      </c>
      <c r="Y1221" s="168">
        <f t="shared" si="175"/>
        <v>0</v>
      </c>
      <c r="Z1221" s="168">
        <f t="shared" si="172"/>
        <v>0</v>
      </c>
      <c r="AA1221" s="168">
        <f t="shared" si="176"/>
        <v>0</v>
      </c>
      <c r="AB1221" s="168">
        <f t="shared" si="177"/>
        <v>0</v>
      </c>
      <c r="AC1221" s="168">
        <f t="shared" si="178"/>
        <v>0</v>
      </c>
      <c r="AD1221" s="168">
        <f t="shared" si="173"/>
        <v>0</v>
      </c>
      <c r="AE1221" s="168">
        <f t="shared" si="179"/>
        <v>0</v>
      </c>
      <c r="AF1221" s="170"/>
      <c r="AI1221" s="1" t="str">
        <f t="shared" si="180"/>
        <v/>
      </c>
      <c r="AN1221" s="1" t="str">
        <f t="shared" si="181"/>
        <v>{}</v>
      </c>
    </row>
    <row r="1222" spans="1:40" ht="26.25" customHeight="1" x14ac:dyDescent="0.25">
      <c r="A1222" s="66"/>
      <c r="B1222" s="67"/>
      <c r="C1222" s="67"/>
      <c r="D1222" s="67"/>
      <c r="E1222" s="95" t="s">
        <v>7771</v>
      </c>
      <c r="F1222" s="68"/>
      <c r="G1222" s="68"/>
      <c r="H1222" s="68"/>
      <c r="I1222" s="124"/>
      <c r="J1222" s="69"/>
      <c r="K1222" s="121"/>
      <c r="L1222" s="71"/>
      <c r="M1222" s="70"/>
      <c r="N1222" s="69"/>
      <c r="O1222" s="69"/>
      <c r="P1222" s="69"/>
      <c r="Q1222" s="73"/>
      <c r="R1222" s="69"/>
      <c r="S1222" s="74"/>
      <c r="T1222" s="69"/>
      <c r="U1222" s="21"/>
      <c r="V1222" s="21"/>
      <c r="W1222" s="20" t="e">
        <f>VLOOKUP(TRIM(X1222),X10:Y219,2,FALSE)</f>
        <v>#N/A</v>
      </c>
      <c r="X1222" s="168" t="str">
        <f t="shared" si="174"/>
        <v/>
      </c>
      <c r="Y1222" s="168">
        <f t="shared" si="175"/>
        <v>0</v>
      </c>
      <c r="Z1222" s="168">
        <f t="shared" si="172"/>
        <v>0</v>
      </c>
      <c r="AA1222" s="168">
        <f t="shared" si="176"/>
        <v>0</v>
      </c>
      <c r="AB1222" s="168">
        <f t="shared" si="177"/>
        <v>0</v>
      </c>
      <c r="AC1222" s="168">
        <f t="shared" si="178"/>
        <v>0</v>
      </c>
      <c r="AD1222" s="168">
        <f t="shared" si="173"/>
        <v>0</v>
      </c>
      <c r="AE1222" s="168">
        <f t="shared" si="179"/>
        <v>0</v>
      </c>
      <c r="AF1222" s="170"/>
      <c r="AI1222" s="1" t="str">
        <f t="shared" si="180"/>
        <v/>
      </c>
      <c r="AN1222" s="1" t="str">
        <f t="shared" si="181"/>
        <v>{}</v>
      </c>
    </row>
    <row r="1223" spans="1:40" ht="26.25" customHeight="1" x14ac:dyDescent="0.25">
      <c r="A1223" s="66"/>
      <c r="B1223" s="67"/>
      <c r="C1223" s="67"/>
      <c r="D1223" s="67"/>
      <c r="E1223" s="95" t="s">
        <v>7772</v>
      </c>
      <c r="F1223" s="68"/>
      <c r="G1223" s="68"/>
      <c r="H1223" s="68"/>
      <c r="I1223" s="124"/>
      <c r="J1223" s="69"/>
      <c r="K1223" s="121"/>
      <c r="L1223" s="69"/>
      <c r="M1223" s="121"/>
      <c r="N1223" s="69"/>
      <c r="O1223" s="69"/>
      <c r="P1223" s="69"/>
      <c r="Q1223" s="73"/>
      <c r="R1223" s="69"/>
      <c r="S1223" s="74"/>
      <c r="T1223" s="69"/>
      <c r="U1223" s="21"/>
      <c r="V1223" s="21"/>
      <c r="W1223" s="20" t="e">
        <f>VLOOKUP(TRIM(X1223),X10:Y219,2,FALSE)</f>
        <v>#N/A</v>
      </c>
      <c r="X1223" s="168" t="str">
        <f t="shared" si="174"/>
        <v/>
      </c>
      <c r="Y1223" s="168">
        <f t="shared" si="175"/>
        <v>0</v>
      </c>
      <c r="Z1223" s="168">
        <f t="shared" si="172"/>
        <v>0</v>
      </c>
      <c r="AA1223" s="168">
        <f t="shared" si="176"/>
        <v>0</v>
      </c>
      <c r="AB1223" s="168">
        <f t="shared" si="177"/>
        <v>0</v>
      </c>
      <c r="AC1223" s="168">
        <f t="shared" si="178"/>
        <v>0</v>
      </c>
      <c r="AD1223" s="168">
        <f t="shared" si="173"/>
        <v>0</v>
      </c>
      <c r="AE1223" s="168">
        <f t="shared" si="179"/>
        <v>0</v>
      </c>
      <c r="AF1223" s="170"/>
      <c r="AI1223" s="1" t="str">
        <f t="shared" si="180"/>
        <v/>
      </c>
      <c r="AN1223" s="1" t="str">
        <f t="shared" si="181"/>
        <v>{}</v>
      </c>
    </row>
    <row r="1224" spans="1:40" ht="26.25" customHeight="1" x14ac:dyDescent="0.25">
      <c r="A1224" s="66"/>
      <c r="B1224" s="67"/>
      <c r="C1224" s="67"/>
      <c r="D1224" s="67"/>
      <c r="E1224" s="95" t="s">
        <v>7773</v>
      </c>
      <c r="F1224" s="68"/>
      <c r="G1224" s="68"/>
      <c r="H1224" s="68"/>
      <c r="I1224" s="124"/>
      <c r="J1224" s="69"/>
      <c r="K1224" s="121"/>
      <c r="L1224" s="71"/>
      <c r="M1224" s="70"/>
      <c r="N1224" s="69"/>
      <c r="O1224" s="69"/>
      <c r="P1224" s="69"/>
      <c r="Q1224" s="73"/>
      <c r="R1224" s="69"/>
      <c r="S1224" s="74"/>
      <c r="T1224" s="69"/>
      <c r="U1224" s="21"/>
      <c r="V1224" s="21"/>
      <c r="W1224" s="20" t="e">
        <f>VLOOKUP(TRIM(X1224),X10:Y219,2,FALSE)</f>
        <v>#N/A</v>
      </c>
      <c r="X1224" s="168" t="str">
        <f t="shared" si="174"/>
        <v/>
      </c>
      <c r="Y1224" s="168">
        <f t="shared" si="175"/>
        <v>0</v>
      </c>
      <c r="Z1224" s="168">
        <f t="shared" si="172"/>
        <v>0</v>
      </c>
      <c r="AA1224" s="168">
        <f t="shared" si="176"/>
        <v>0</v>
      </c>
      <c r="AB1224" s="168">
        <f t="shared" si="177"/>
        <v>0</v>
      </c>
      <c r="AC1224" s="168">
        <f t="shared" si="178"/>
        <v>0</v>
      </c>
      <c r="AD1224" s="168">
        <f t="shared" si="173"/>
        <v>0</v>
      </c>
      <c r="AE1224" s="168">
        <f t="shared" si="179"/>
        <v>0</v>
      </c>
      <c r="AF1224" s="170"/>
      <c r="AI1224" s="1" t="str">
        <f t="shared" si="180"/>
        <v/>
      </c>
      <c r="AN1224" s="1" t="str">
        <f t="shared" si="181"/>
        <v>{}</v>
      </c>
    </row>
    <row r="1225" spans="1:40" ht="26.25" customHeight="1" x14ac:dyDescent="0.25">
      <c r="A1225" s="66"/>
      <c r="B1225" s="67"/>
      <c r="C1225" s="67"/>
      <c r="D1225" s="67"/>
      <c r="E1225" s="95" t="s">
        <v>7774</v>
      </c>
      <c r="F1225" s="68"/>
      <c r="G1225" s="68"/>
      <c r="H1225" s="68"/>
      <c r="I1225" s="124"/>
      <c r="J1225" s="69"/>
      <c r="K1225" s="121"/>
      <c r="L1225" s="69"/>
      <c r="M1225" s="121"/>
      <c r="N1225" s="69"/>
      <c r="O1225" s="69"/>
      <c r="P1225" s="69"/>
      <c r="Q1225" s="73"/>
      <c r="R1225" s="69"/>
      <c r="S1225" s="74"/>
      <c r="T1225" s="69"/>
      <c r="U1225" s="21"/>
      <c r="V1225" s="21"/>
      <c r="W1225" s="20" t="e">
        <f>VLOOKUP(TRIM(X1225),X10:Y219,2,FALSE)</f>
        <v>#N/A</v>
      </c>
      <c r="X1225" s="168" t="str">
        <f t="shared" si="174"/>
        <v/>
      </c>
      <c r="Y1225" s="168">
        <f t="shared" si="175"/>
        <v>0</v>
      </c>
      <c r="Z1225" s="168">
        <f t="shared" si="172"/>
        <v>0</v>
      </c>
      <c r="AA1225" s="168">
        <f t="shared" si="176"/>
        <v>0</v>
      </c>
      <c r="AB1225" s="168">
        <f t="shared" si="177"/>
        <v>0</v>
      </c>
      <c r="AC1225" s="168">
        <f t="shared" si="178"/>
        <v>0</v>
      </c>
      <c r="AD1225" s="168">
        <f t="shared" si="173"/>
        <v>0</v>
      </c>
      <c r="AE1225" s="168">
        <f t="shared" si="179"/>
        <v>0</v>
      </c>
      <c r="AF1225" s="170"/>
      <c r="AI1225" s="1" t="str">
        <f t="shared" si="180"/>
        <v/>
      </c>
      <c r="AN1225" s="1" t="str">
        <f t="shared" si="181"/>
        <v>{}</v>
      </c>
    </row>
    <row r="1226" spans="1:40" ht="26.25" customHeight="1" x14ac:dyDescent="0.25">
      <c r="A1226" s="66"/>
      <c r="B1226" s="67"/>
      <c r="C1226" s="67"/>
      <c r="D1226" s="67"/>
      <c r="E1226" s="95" t="s">
        <v>7775</v>
      </c>
      <c r="F1226" s="68"/>
      <c r="G1226" s="68"/>
      <c r="H1226" s="68"/>
      <c r="I1226" s="124"/>
      <c r="J1226" s="69"/>
      <c r="K1226" s="121"/>
      <c r="L1226" s="71"/>
      <c r="M1226" s="70"/>
      <c r="N1226" s="69"/>
      <c r="O1226" s="69"/>
      <c r="P1226" s="69"/>
      <c r="Q1226" s="73"/>
      <c r="R1226" s="69"/>
      <c r="S1226" s="74"/>
      <c r="T1226" s="69"/>
      <c r="U1226" s="21"/>
      <c r="V1226" s="21"/>
      <c r="W1226" s="20" t="e">
        <f>VLOOKUP(TRIM(X1226),X10:Y219,2,FALSE)</f>
        <v>#N/A</v>
      </c>
      <c r="X1226" s="168" t="str">
        <f t="shared" si="174"/>
        <v/>
      </c>
      <c r="Y1226" s="168">
        <f t="shared" si="175"/>
        <v>0</v>
      </c>
      <c r="Z1226" s="168">
        <f t="shared" si="172"/>
        <v>0</v>
      </c>
      <c r="AA1226" s="168">
        <f t="shared" si="176"/>
        <v>0</v>
      </c>
      <c r="AB1226" s="168">
        <f t="shared" si="177"/>
        <v>0</v>
      </c>
      <c r="AC1226" s="168">
        <f t="shared" si="178"/>
        <v>0</v>
      </c>
      <c r="AD1226" s="168">
        <f t="shared" si="173"/>
        <v>0</v>
      </c>
      <c r="AE1226" s="168">
        <f t="shared" si="179"/>
        <v>0</v>
      </c>
      <c r="AF1226" s="170"/>
      <c r="AI1226" s="1" t="str">
        <f t="shared" si="180"/>
        <v/>
      </c>
      <c r="AN1226" s="1" t="str">
        <f t="shared" si="181"/>
        <v>{}</v>
      </c>
    </row>
    <row r="1227" spans="1:40" ht="26.25" customHeight="1" x14ac:dyDescent="0.25">
      <c r="A1227" s="66"/>
      <c r="B1227" s="67"/>
      <c r="C1227" s="67"/>
      <c r="D1227" s="67"/>
      <c r="E1227" s="95" t="s">
        <v>7776</v>
      </c>
      <c r="F1227" s="68"/>
      <c r="G1227" s="68"/>
      <c r="H1227" s="68"/>
      <c r="I1227" s="124"/>
      <c r="J1227" s="69"/>
      <c r="K1227" s="121"/>
      <c r="L1227" s="69"/>
      <c r="M1227" s="121"/>
      <c r="N1227" s="69"/>
      <c r="O1227" s="69"/>
      <c r="P1227" s="69"/>
      <c r="Q1227" s="73"/>
      <c r="R1227" s="69"/>
      <c r="S1227" s="74"/>
      <c r="T1227" s="69"/>
      <c r="U1227" s="21"/>
      <c r="V1227" s="21"/>
      <c r="W1227" s="20" t="e">
        <f>VLOOKUP(TRIM(X1227),X10:Y219,2,FALSE)</f>
        <v>#N/A</v>
      </c>
      <c r="X1227" s="168" t="str">
        <f t="shared" si="174"/>
        <v/>
      </c>
      <c r="Y1227" s="168">
        <f t="shared" si="175"/>
        <v>0</v>
      </c>
      <c r="Z1227" s="168">
        <f t="shared" si="172"/>
        <v>0</v>
      </c>
      <c r="AA1227" s="168">
        <f t="shared" si="176"/>
        <v>0</v>
      </c>
      <c r="AB1227" s="168">
        <f t="shared" si="177"/>
        <v>0</v>
      </c>
      <c r="AC1227" s="168">
        <f t="shared" si="178"/>
        <v>0</v>
      </c>
      <c r="AD1227" s="168">
        <f t="shared" si="173"/>
        <v>0</v>
      </c>
      <c r="AE1227" s="168">
        <f t="shared" si="179"/>
        <v>0</v>
      </c>
      <c r="AF1227" s="170"/>
      <c r="AI1227" s="1" t="str">
        <f t="shared" si="180"/>
        <v/>
      </c>
      <c r="AN1227" s="1" t="str">
        <f t="shared" si="181"/>
        <v>{}</v>
      </c>
    </row>
    <row r="1228" spans="1:40" ht="26.25" customHeight="1" x14ac:dyDescent="0.25">
      <c r="A1228" s="66"/>
      <c r="B1228" s="67"/>
      <c r="C1228" s="67"/>
      <c r="D1228" s="67"/>
      <c r="E1228" s="95" t="s">
        <v>7777</v>
      </c>
      <c r="F1228" s="68"/>
      <c r="G1228" s="68"/>
      <c r="H1228" s="68"/>
      <c r="I1228" s="124"/>
      <c r="J1228" s="69"/>
      <c r="K1228" s="121"/>
      <c r="L1228" s="71"/>
      <c r="M1228" s="70"/>
      <c r="N1228" s="69"/>
      <c r="O1228" s="69"/>
      <c r="P1228" s="69"/>
      <c r="Q1228" s="73"/>
      <c r="R1228" s="69"/>
      <c r="S1228" s="74"/>
      <c r="T1228" s="69"/>
      <c r="U1228" s="21"/>
      <c r="V1228" s="21"/>
      <c r="W1228" s="20" t="e">
        <f>VLOOKUP(TRIM(X1228),X10:Y219,2,FALSE)</f>
        <v>#N/A</v>
      </c>
      <c r="X1228" s="168" t="str">
        <f t="shared" si="174"/>
        <v/>
      </c>
      <c r="Y1228" s="168">
        <f t="shared" si="175"/>
        <v>0</v>
      </c>
      <c r="Z1228" s="168">
        <f t="shared" si="172"/>
        <v>0</v>
      </c>
      <c r="AA1228" s="168">
        <f t="shared" si="176"/>
        <v>0</v>
      </c>
      <c r="AB1228" s="168">
        <f t="shared" si="177"/>
        <v>0</v>
      </c>
      <c r="AC1228" s="168">
        <f t="shared" si="178"/>
        <v>0</v>
      </c>
      <c r="AD1228" s="168">
        <f t="shared" si="173"/>
        <v>0</v>
      </c>
      <c r="AE1228" s="168">
        <f t="shared" si="179"/>
        <v>0</v>
      </c>
      <c r="AF1228" s="170"/>
      <c r="AI1228" s="1" t="str">
        <f t="shared" si="180"/>
        <v/>
      </c>
      <c r="AN1228" s="1" t="str">
        <f t="shared" si="181"/>
        <v>{}</v>
      </c>
    </row>
    <row r="1229" spans="1:40" ht="26.25" customHeight="1" x14ac:dyDescent="0.25">
      <c r="A1229" s="66"/>
      <c r="B1229" s="67"/>
      <c r="C1229" s="67"/>
      <c r="D1229" s="67"/>
      <c r="E1229" s="95" t="s">
        <v>7778</v>
      </c>
      <c r="F1229" s="68"/>
      <c r="G1229" s="68"/>
      <c r="H1229" s="68"/>
      <c r="I1229" s="124"/>
      <c r="J1229" s="69"/>
      <c r="K1229" s="121"/>
      <c r="L1229" s="69"/>
      <c r="M1229" s="121"/>
      <c r="N1229" s="69"/>
      <c r="O1229" s="69"/>
      <c r="P1229" s="69"/>
      <c r="Q1229" s="73"/>
      <c r="R1229" s="69"/>
      <c r="S1229" s="74"/>
      <c r="T1229" s="69"/>
      <c r="U1229" s="21"/>
      <c r="V1229" s="21"/>
      <c r="W1229" s="20" t="e">
        <f>VLOOKUP(TRIM(X1229),X10:Y219,2,FALSE)</f>
        <v>#N/A</v>
      </c>
      <c r="X1229" s="168" t="str">
        <f t="shared" si="174"/>
        <v/>
      </c>
      <c r="Y1229" s="168">
        <f t="shared" si="175"/>
        <v>0</v>
      </c>
      <c r="Z1229" s="168">
        <f t="shared" si="172"/>
        <v>0</v>
      </c>
      <c r="AA1229" s="168">
        <f t="shared" si="176"/>
        <v>0</v>
      </c>
      <c r="AB1229" s="168">
        <f t="shared" si="177"/>
        <v>0</v>
      </c>
      <c r="AC1229" s="168">
        <f t="shared" si="178"/>
        <v>0</v>
      </c>
      <c r="AD1229" s="168">
        <f t="shared" si="173"/>
        <v>0</v>
      </c>
      <c r="AE1229" s="168">
        <f t="shared" si="179"/>
        <v>0</v>
      </c>
      <c r="AF1229" s="170"/>
      <c r="AI1229" s="1" t="str">
        <f t="shared" si="180"/>
        <v/>
      </c>
      <c r="AN1229" s="1" t="str">
        <f t="shared" si="181"/>
        <v>{}</v>
      </c>
    </row>
    <row r="1230" spans="1:40" ht="26.25" customHeight="1" x14ac:dyDescent="0.25">
      <c r="A1230" s="66"/>
      <c r="B1230" s="67"/>
      <c r="C1230" s="67"/>
      <c r="D1230" s="67"/>
      <c r="E1230" s="95" t="s">
        <v>7779</v>
      </c>
      <c r="F1230" s="68"/>
      <c r="G1230" s="68"/>
      <c r="H1230" s="68"/>
      <c r="I1230" s="124"/>
      <c r="J1230" s="69"/>
      <c r="K1230" s="121"/>
      <c r="L1230" s="71"/>
      <c r="M1230" s="70"/>
      <c r="N1230" s="69"/>
      <c r="O1230" s="69"/>
      <c r="P1230" s="69"/>
      <c r="Q1230" s="73"/>
      <c r="R1230" s="69"/>
      <c r="S1230" s="74"/>
      <c r="T1230" s="69"/>
      <c r="U1230" s="21"/>
      <c r="V1230" s="21"/>
      <c r="W1230" s="20" t="e">
        <f>VLOOKUP(TRIM(X1230),X10:Y219,2,FALSE)</f>
        <v>#N/A</v>
      </c>
      <c r="X1230" s="168" t="str">
        <f t="shared" si="174"/>
        <v/>
      </c>
      <c r="Y1230" s="168">
        <f t="shared" si="175"/>
        <v>0</v>
      </c>
      <c r="Z1230" s="168">
        <f t="shared" si="172"/>
        <v>0</v>
      </c>
      <c r="AA1230" s="168">
        <f t="shared" si="176"/>
        <v>0</v>
      </c>
      <c r="AB1230" s="168">
        <f t="shared" si="177"/>
        <v>0</v>
      </c>
      <c r="AC1230" s="168">
        <f t="shared" si="178"/>
        <v>0</v>
      </c>
      <c r="AD1230" s="168">
        <f t="shared" si="173"/>
        <v>0</v>
      </c>
      <c r="AE1230" s="168">
        <f t="shared" si="179"/>
        <v>0</v>
      </c>
      <c r="AF1230" s="170"/>
      <c r="AI1230" s="1" t="str">
        <f t="shared" si="180"/>
        <v/>
      </c>
      <c r="AN1230" s="1" t="str">
        <f t="shared" si="181"/>
        <v>{}</v>
      </c>
    </row>
    <row r="1231" spans="1:40" ht="26.25" customHeight="1" x14ac:dyDescent="0.25">
      <c r="A1231" s="66"/>
      <c r="B1231" s="67"/>
      <c r="C1231" s="67"/>
      <c r="D1231" s="67"/>
      <c r="E1231" s="95" t="s">
        <v>7780</v>
      </c>
      <c r="F1231" s="68"/>
      <c r="G1231" s="68"/>
      <c r="H1231" s="68"/>
      <c r="I1231" s="124"/>
      <c r="J1231" s="69"/>
      <c r="K1231" s="121"/>
      <c r="L1231" s="69"/>
      <c r="M1231" s="121"/>
      <c r="N1231" s="69"/>
      <c r="O1231" s="69"/>
      <c r="P1231" s="69"/>
      <c r="Q1231" s="73"/>
      <c r="R1231" s="69"/>
      <c r="S1231" s="74"/>
      <c r="T1231" s="69"/>
      <c r="U1231" s="21"/>
      <c r="V1231" s="21"/>
      <c r="W1231" s="20" t="e">
        <f>VLOOKUP(TRIM(X1231),X10:Y219,2,FALSE)</f>
        <v>#N/A</v>
      </c>
      <c r="X1231" s="168" t="str">
        <f t="shared" si="174"/>
        <v/>
      </c>
      <c r="Y1231" s="168">
        <f t="shared" si="175"/>
        <v>0</v>
      </c>
      <c r="Z1231" s="168">
        <f t="shared" si="172"/>
        <v>0</v>
      </c>
      <c r="AA1231" s="168">
        <f t="shared" si="176"/>
        <v>0</v>
      </c>
      <c r="AB1231" s="168">
        <f t="shared" si="177"/>
        <v>0</v>
      </c>
      <c r="AC1231" s="168">
        <f t="shared" si="178"/>
        <v>0</v>
      </c>
      <c r="AD1231" s="168">
        <f t="shared" si="173"/>
        <v>0</v>
      </c>
      <c r="AE1231" s="168">
        <f t="shared" si="179"/>
        <v>0</v>
      </c>
      <c r="AF1231" s="170"/>
      <c r="AI1231" s="1" t="str">
        <f t="shared" si="180"/>
        <v/>
      </c>
      <c r="AN1231" s="1" t="str">
        <f t="shared" si="181"/>
        <v>{}</v>
      </c>
    </row>
    <row r="1232" spans="1:40" ht="26.25" customHeight="1" x14ac:dyDescent="0.25">
      <c r="A1232" s="66"/>
      <c r="B1232" s="67"/>
      <c r="C1232" s="67"/>
      <c r="D1232" s="67"/>
      <c r="E1232" s="95" t="s">
        <v>7781</v>
      </c>
      <c r="F1232" s="68"/>
      <c r="G1232" s="68"/>
      <c r="H1232" s="68"/>
      <c r="I1232" s="124"/>
      <c r="J1232" s="69"/>
      <c r="K1232" s="121"/>
      <c r="L1232" s="71"/>
      <c r="M1232" s="70"/>
      <c r="N1232" s="69"/>
      <c r="O1232" s="69"/>
      <c r="P1232" s="69"/>
      <c r="Q1232" s="73"/>
      <c r="R1232" s="69"/>
      <c r="S1232" s="74"/>
      <c r="T1232" s="69"/>
      <c r="U1232" s="21"/>
      <c r="V1232" s="21"/>
      <c r="W1232" s="20" t="e">
        <f>VLOOKUP(TRIM(X1232),X10:Y219,2,FALSE)</f>
        <v>#N/A</v>
      </c>
      <c r="X1232" s="168" t="str">
        <f t="shared" si="174"/>
        <v/>
      </c>
      <c r="Y1232" s="168">
        <f t="shared" si="175"/>
        <v>0</v>
      </c>
      <c r="Z1232" s="168">
        <f t="shared" si="172"/>
        <v>0</v>
      </c>
      <c r="AA1232" s="168">
        <f t="shared" si="176"/>
        <v>0</v>
      </c>
      <c r="AB1232" s="168">
        <f t="shared" si="177"/>
        <v>0</v>
      </c>
      <c r="AC1232" s="168">
        <f t="shared" si="178"/>
        <v>0</v>
      </c>
      <c r="AD1232" s="168">
        <f t="shared" si="173"/>
        <v>0</v>
      </c>
      <c r="AE1232" s="168">
        <f t="shared" si="179"/>
        <v>0</v>
      </c>
      <c r="AF1232" s="170"/>
      <c r="AI1232" s="1" t="str">
        <f t="shared" si="180"/>
        <v/>
      </c>
      <c r="AN1232" s="1" t="str">
        <f t="shared" si="181"/>
        <v>{}</v>
      </c>
    </row>
    <row r="1233" spans="1:40" ht="26.25" customHeight="1" x14ac:dyDescent="0.25">
      <c r="A1233" s="66"/>
      <c r="B1233" s="67"/>
      <c r="C1233" s="67"/>
      <c r="D1233" s="67"/>
      <c r="E1233" s="95" t="s">
        <v>7782</v>
      </c>
      <c r="F1233" s="68"/>
      <c r="G1233" s="68"/>
      <c r="H1233" s="68"/>
      <c r="I1233" s="124"/>
      <c r="J1233" s="69"/>
      <c r="K1233" s="121"/>
      <c r="L1233" s="69"/>
      <c r="M1233" s="121"/>
      <c r="N1233" s="69"/>
      <c r="O1233" s="69"/>
      <c r="P1233" s="69"/>
      <c r="Q1233" s="73"/>
      <c r="R1233" s="69"/>
      <c r="S1233" s="74"/>
      <c r="T1233" s="69"/>
      <c r="U1233" s="21"/>
      <c r="V1233" s="21"/>
      <c r="W1233" s="20" t="e">
        <f>VLOOKUP(TRIM(X1233),X10:Y219,2,FALSE)</f>
        <v>#N/A</v>
      </c>
      <c r="X1233" s="168" t="str">
        <f t="shared" si="174"/>
        <v/>
      </c>
      <c r="Y1233" s="168">
        <f t="shared" si="175"/>
        <v>0</v>
      </c>
      <c r="Z1233" s="168">
        <f t="shared" si="172"/>
        <v>0</v>
      </c>
      <c r="AA1233" s="168">
        <f t="shared" si="176"/>
        <v>0</v>
      </c>
      <c r="AB1233" s="168">
        <f t="shared" si="177"/>
        <v>0</v>
      </c>
      <c r="AC1233" s="168">
        <f t="shared" si="178"/>
        <v>0</v>
      </c>
      <c r="AD1233" s="168">
        <f t="shared" si="173"/>
        <v>0</v>
      </c>
      <c r="AE1233" s="168">
        <f t="shared" si="179"/>
        <v>0</v>
      </c>
      <c r="AF1233" s="170"/>
      <c r="AI1233" s="1" t="str">
        <f t="shared" si="180"/>
        <v/>
      </c>
      <c r="AN1233" s="1" t="str">
        <f t="shared" si="181"/>
        <v>{}</v>
      </c>
    </row>
    <row r="1234" spans="1:40" ht="26.25" customHeight="1" x14ac:dyDescent="0.25">
      <c r="A1234" s="66"/>
      <c r="B1234" s="67"/>
      <c r="C1234" s="67"/>
      <c r="D1234" s="67"/>
      <c r="E1234" s="95" t="s">
        <v>7783</v>
      </c>
      <c r="F1234" s="68"/>
      <c r="G1234" s="68"/>
      <c r="H1234" s="68"/>
      <c r="I1234" s="124"/>
      <c r="J1234" s="69"/>
      <c r="K1234" s="121"/>
      <c r="L1234" s="71"/>
      <c r="M1234" s="70"/>
      <c r="N1234" s="69"/>
      <c r="O1234" s="69"/>
      <c r="P1234" s="69"/>
      <c r="Q1234" s="73"/>
      <c r="R1234" s="69"/>
      <c r="S1234" s="74"/>
      <c r="T1234" s="69"/>
      <c r="U1234" s="21"/>
      <c r="V1234" s="21"/>
      <c r="W1234" s="20" t="e">
        <f>VLOOKUP(TRIM(X1234),X10:Y219,2,FALSE)</f>
        <v>#N/A</v>
      </c>
      <c r="X1234" s="168" t="str">
        <f t="shared" si="174"/>
        <v/>
      </c>
      <c r="Y1234" s="168">
        <f t="shared" si="175"/>
        <v>0</v>
      </c>
      <c r="Z1234" s="168">
        <f t="shared" si="172"/>
        <v>0</v>
      </c>
      <c r="AA1234" s="168">
        <f t="shared" si="176"/>
        <v>0</v>
      </c>
      <c r="AB1234" s="168">
        <f t="shared" si="177"/>
        <v>0</v>
      </c>
      <c r="AC1234" s="168">
        <f t="shared" si="178"/>
        <v>0</v>
      </c>
      <c r="AD1234" s="168">
        <f t="shared" si="173"/>
        <v>0</v>
      </c>
      <c r="AE1234" s="168">
        <f t="shared" si="179"/>
        <v>0</v>
      </c>
      <c r="AF1234" s="170"/>
      <c r="AI1234" s="1" t="str">
        <f t="shared" si="180"/>
        <v/>
      </c>
      <c r="AN1234" s="1" t="str">
        <f t="shared" si="181"/>
        <v>{}</v>
      </c>
    </row>
    <row r="1235" spans="1:40" ht="26.25" customHeight="1" x14ac:dyDescent="0.25">
      <c r="A1235" s="66"/>
      <c r="B1235" s="67"/>
      <c r="C1235" s="67"/>
      <c r="D1235" s="67"/>
      <c r="E1235" s="95" t="s">
        <v>7784</v>
      </c>
      <c r="F1235" s="68"/>
      <c r="G1235" s="68"/>
      <c r="H1235" s="68"/>
      <c r="I1235" s="124"/>
      <c r="J1235" s="69"/>
      <c r="K1235" s="121"/>
      <c r="L1235" s="69"/>
      <c r="M1235" s="121"/>
      <c r="N1235" s="69"/>
      <c r="O1235" s="69"/>
      <c r="P1235" s="69"/>
      <c r="Q1235" s="73"/>
      <c r="R1235" s="69"/>
      <c r="S1235" s="74"/>
      <c r="T1235" s="69"/>
      <c r="U1235" s="21"/>
      <c r="V1235" s="21"/>
      <c r="W1235" s="20" t="e">
        <f>VLOOKUP(TRIM(X1235),X10:Y219,2,FALSE)</f>
        <v>#N/A</v>
      </c>
      <c r="X1235" s="168" t="str">
        <f t="shared" si="174"/>
        <v/>
      </c>
      <c r="Y1235" s="168">
        <f t="shared" si="175"/>
        <v>0</v>
      </c>
      <c r="Z1235" s="168">
        <f t="shared" si="172"/>
        <v>0</v>
      </c>
      <c r="AA1235" s="168">
        <f t="shared" si="176"/>
        <v>0</v>
      </c>
      <c r="AB1235" s="168">
        <f t="shared" si="177"/>
        <v>0</v>
      </c>
      <c r="AC1235" s="168">
        <f t="shared" si="178"/>
        <v>0</v>
      </c>
      <c r="AD1235" s="168">
        <f t="shared" si="173"/>
        <v>0</v>
      </c>
      <c r="AE1235" s="168">
        <f t="shared" si="179"/>
        <v>0</v>
      </c>
      <c r="AF1235" s="170"/>
      <c r="AI1235" s="1" t="str">
        <f t="shared" si="180"/>
        <v/>
      </c>
      <c r="AN1235" s="1" t="str">
        <f t="shared" si="181"/>
        <v>{}</v>
      </c>
    </row>
    <row r="1236" spans="1:40" ht="26.25" customHeight="1" x14ac:dyDescent="0.25">
      <c r="A1236" s="66"/>
      <c r="B1236" s="67"/>
      <c r="C1236" s="67"/>
      <c r="D1236" s="67"/>
      <c r="E1236" s="95" t="s">
        <v>7785</v>
      </c>
      <c r="F1236" s="68"/>
      <c r="G1236" s="68"/>
      <c r="H1236" s="68"/>
      <c r="I1236" s="124"/>
      <c r="J1236" s="69"/>
      <c r="K1236" s="121"/>
      <c r="L1236" s="71"/>
      <c r="M1236" s="70"/>
      <c r="N1236" s="69"/>
      <c r="O1236" s="69"/>
      <c r="P1236" s="69"/>
      <c r="Q1236" s="73"/>
      <c r="R1236" s="69"/>
      <c r="S1236" s="74"/>
      <c r="T1236" s="69"/>
      <c r="U1236" s="21"/>
      <c r="V1236" s="21"/>
      <c r="W1236" s="20" t="e">
        <f>VLOOKUP(TRIM(X1236),X10:Y219,2,FALSE)</f>
        <v>#N/A</v>
      </c>
      <c r="X1236" s="168" t="str">
        <f t="shared" si="174"/>
        <v/>
      </c>
      <c r="Y1236" s="168">
        <f t="shared" si="175"/>
        <v>0</v>
      </c>
      <c r="Z1236" s="168">
        <f t="shared" si="172"/>
        <v>0</v>
      </c>
      <c r="AA1236" s="168">
        <f t="shared" si="176"/>
        <v>0</v>
      </c>
      <c r="AB1236" s="168">
        <f t="shared" si="177"/>
        <v>0</v>
      </c>
      <c r="AC1236" s="168">
        <f t="shared" si="178"/>
        <v>0</v>
      </c>
      <c r="AD1236" s="168">
        <f t="shared" si="173"/>
        <v>0</v>
      </c>
      <c r="AE1236" s="168">
        <f t="shared" si="179"/>
        <v>0</v>
      </c>
      <c r="AF1236" s="170"/>
      <c r="AI1236" s="1" t="str">
        <f t="shared" si="180"/>
        <v/>
      </c>
      <c r="AN1236" s="1" t="str">
        <f t="shared" si="181"/>
        <v>{}</v>
      </c>
    </row>
    <row r="1237" spans="1:40" ht="26.25" customHeight="1" x14ac:dyDescent="0.25">
      <c r="A1237" s="66"/>
      <c r="B1237" s="67"/>
      <c r="C1237" s="67"/>
      <c r="D1237" s="67"/>
      <c r="E1237" s="95" t="s">
        <v>7786</v>
      </c>
      <c r="F1237" s="68"/>
      <c r="G1237" s="68"/>
      <c r="H1237" s="68"/>
      <c r="I1237" s="124"/>
      <c r="J1237" s="69"/>
      <c r="K1237" s="121"/>
      <c r="L1237" s="69"/>
      <c r="M1237" s="121"/>
      <c r="N1237" s="69"/>
      <c r="O1237" s="69"/>
      <c r="P1237" s="69"/>
      <c r="Q1237" s="73"/>
      <c r="R1237" s="69"/>
      <c r="S1237" s="74"/>
      <c r="T1237" s="69"/>
      <c r="U1237" s="21"/>
      <c r="V1237" s="21"/>
      <c r="W1237" s="20" t="e">
        <f>VLOOKUP(TRIM(X1237),X10:Y219,2,FALSE)</f>
        <v>#N/A</v>
      </c>
      <c r="X1237" s="168" t="str">
        <f t="shared" si="174"/>
        <v/>
      </c>
      <c r="Y1237" s="168">
        <f t="shared" si="175"/>
        <v>0</v>
      </c>
      <c r="Z1237" s="168">
        <f t="shared" si="172"/>
        <v>0</v>
      </c>
      <c r="AA1237" s="168">
        <f t="shared" si="176"/>
        <v>0</v>
      </c>
      <c r="AB1237" s="168">
        <f t="shared" si="177"/>
        <v>0</v>
      </c>
      <c r="AC1237" s="168">
        <f t="shared" si="178"/>
        <v>0</v>
      </c>
      <c r="AD1237" s="168">
        <f t="shared" si="173"/>
        <v>0</v>
      </c>
      <c r="AE1237" s="168">
        <f t="shared" si="179"/>
        <v>0</v>
      </c>
      <c r="AF1237" s="170"/>
      <c r="AI1237" s="1" t="str">
        <f t="shared" si="180"/>
        <v/>
      </c>
      <c r="AN1237" s="1" t="str">
        <f t="shared" si="181"/>
        <v>{}</v>
      </c>
    </row>
    <row r="1238" spans="1:40" ht="26.25" customHeight="1" x14ac:dyDescent="0.25">
      <c r="A1238" s="66"/>
      <c r="B1238" s="67"/>
      <c r="C1238" s="67"/>
      <c r="D1238" s="67"/>
      <c r="E1238" s="95" t="s">
        <v>7787</v>
      </c>
      <c r="F1238" s="68"/>
      <c r="G1238" s="68"/>
      <c r="H1238" s="68"/>
      <c r="I1238" s="124"/>
      <c r="J1238" s="69"/>
      <c r="K1238" s="121"/>
      <c r="L1238" s="71"/>
      <c r="M1238" s="70"/>
      <c r="N1238" s="69"/>
      <c r="O1238" s="69"/>
      <c r="P1238" s="69"/>
      <c r="Q1238" s="73"/>
      <c r="R1238" s="69"/>
      <c r="S1238" s="74"/>
      <c r="T1238" s="69"/>
      <c r="U1238" s="21"/>
      <c r="V1238" s="21"/>
      <c r="W1238" s="20" t="e">
        <f>VLOOKUP(TRIM(X1238),X10:Y219,2,FALSE)</f>
        <v>#N/A</v>
      </c>
      <c r="X1238" s="168" t="str">
        <f t="shared" si="174"/>
        <v/>
      </c>
      <c r="Y1238" s="168">
        <f t="shared" si="175"/>
        <v>0</v>
      </c>
      <c r="Z1238" s="168">
        <f t="shared" ref="Z1238:Z1301" si="182">IF(F1238="P-CR", IF(S1238="Approved", 1, IF(S1238="Block approved", 1, 0)),0)</f>
        <v>0</v>
      </c>
      <c r="AA1238" s="168">
        <f t="shared" si="176"/>
        <v>0</v>
      </c>
      <c r="AB1238" s="168">
        <f t="shared" si="177"/>
        <v>0</v>
      </c>
      <c r="AC1238" s="168">
        <f t="shared" si="178"/>
        <v>0</v>
      </c>
      <c r="AD1238" s="168">
        <f t="shared" ref="AD1238:AD1301" si="183">IF(F1238="LS OUT",IF(S1238="",1,0),0)</f>
        <v>0</v>
      </c>
      <c r="AE1238" s="168">
        <f t="shared" si="179"/>
        <v>0</v>
      </c>
      <c r="AF1238" s="170"/>
      <c r="AI1238" s="1" t="str">
        <f t="shared" si="180"/>
        <v/>
      </c>
      <c r="AN1238" s="1" t="str">
        <f t="shared" si="181"/>
        <v>{}</v>
      </c>
    </row>
    <row r="1239" spans="1:40" ht="26.25" customHeight="1" x14ac:dyDescent="0.25">
      <c r="A1239" s="66"/>
      <c r="B1239" s="67"/>
      <c r="C1239" s="67"/>
      <c r="D1239" s="67"/>
      <c r="E1239" s="95" t="s">
        <v>7788</v>
      </c>
      <c r="F1239" s="68"/>
      <c r="G1239" s="68"/>
      <c r="H1239" s="68"/>
      <c r="I1239" s="124"/>
      <c r="J1239" s="69"/>
      <c r="K1239" s="121"/>
      <c r="L1239" s="69"/>
      <c r="M1239" s="121"/>
      <c r="N1239" s="69"/>
      <c r="O1239" s="69"/>
      <c r="P1239" s="69"/>
      <c r="Q1239" s="73"/>
      <c r="R1239" s="69"/>
      <c r="S1239" s="74"/>
      <c r="T1239" s="69"/>
      <c r="U1239" s="21"/>
      <c r="V1239" s="21"/>
      <c r="W1239" s="20" t="e">
        <f>VLOOKUP(TRIM(X1239),X10:Y219,2,FALSE)</f>
        <v>#N/A</v>
      </c>
      <c r="X1239" s="168" t="str">
        <f t="shared" si="174"/>
        <v/>
      </c>
      <c r="Y1239" s="168">
        <f t="shared" si="175"/>
        <v>0</v>
      </c>
      <c r="Z1239" s="168">
        <f t="shared" si="182"/>
        <v>0</v>
      </c>
      <c r="AA1239" s="168">
        <f t="shared" si="176"/>
        <v>0</v>
      </c>
      <c r="AB1239" s="168">
        <f t="shared" si="177"/>
        <v>0</v>
      </c>
      <c r="AC1239" s="168">
        <f t="shared" si="178"/>
        <v>0</v>
      </c>
      <c r="AD1239" s="168">
        <f t="shared" si="183"/>
        <v>0</v>
      </c>
      <c r="AE1239" s="168">
        <f t="shared" si="179"/>
        <v>0</v>
      </c>
      <c r="AF1239" s="170"/>
      <c r="AI1239" s="1" t="str">
        <f t="shared" si="180"/>
        <v/>
      </c>
      <c r="AN1239" s="1" t="str">
        <f t="shared" si="181"/>
        <v>{}</v>
      </c>
    </row>
    <row r="1240" spans="1:40" ht="26.25" customHeight="1" x14ac:dyDescent="0.25">
      <c r="A1240" s="66"/>
      <c r="B1240" s="67"/>
      <c r="C1240" s="67"/>
      <c r="D1240" s="67"/>
      <c r="E1240" s="95" t="s">
        <v>7789</v>
      </c>
      <c r="F1240" s="68"/>
      <c r="G1240" s="68"/>
      <c r="H1240" s="68"/>
      <c r="I1240" s="124"/>
      <c r="J1240" s="69"/>
      <c r="K1240" s="121"/>
      <c r="L1240" s="71"/>
      <c r="M1240" s="70"/>
      <c r="N1240" s="69"/>
      <c r="O1240" s="69"/>
      <c r="P1240" s="69"/>
      <c r="Q1240" s="73"/>
      <c r="R1240" s="69"/>
      <c r="S1240" s="74"/>
      <c r="T1240" s="69"/>
      <c r="U1240" s="21"/>
      <c r="V1240" s="21"/>
      <c r="W1240" s="20" t="e">
        <f>VLOOKUP(TRIM(X1240),X10:Y219,2,FALSE)</f>
        <v>#N/A</v>
      </c>
      <c r="X1240" s="168" t="str">
        <f t="shared" si="174"/>
        <v/>
      </c>
      <c r="Y1240" s="168">
        <f t="shared" si="175"/>
        <v>0</v>
      </c>
      <c r="Z1240" s="168">
        <f t="shared" si="182"/>
        <v>0</v>
      </c>
      <c r="AA1240" s="168">
        <f t="shared" si="176"/>
        <v>0</v>
      </c>
      <c r="AB1240" s="168">
        <f t="shared" si="177"/>
        <v>0</v>
      </c>
      <c r="AC1240" s="168">
        <f t="shared" si="178"/>
        <v>0</v>
      </c>
      <c r="AD1240" s="168">
        <f t="shared" si="183"/>
        <v>0</v>
      </c>
      <c r="AE1240" s="168">
        <f t="shared" si="179"/>
        <v>0</v>
      </c>
      <c r="AF1240" s="170"/>
      <c r="AI1240" s="1" t="str">
        <f t="shared" si="180"/>
        <v/>
      </c>
      <c r="AN1240" s="1" t="str">
        <f t="shared" si="181"/>
        <v>{}</v>
      </c>
    </row>
    <row r="1241" spans="1:40" ht="26.25" customHeight="1" x14ac:dyDescent="0.25">
      <c r="A1241" s="66"/>
      <c r="B1241" s="67"/>
      <c r="C1241" s="67"/>
      <c r="D1241" s="67"/>
      <c r="E1241" s="95" t="s">
        <v>7790</v>
      </c>
      <c r="F1241" s="68"/>
      <c r="G1241" s="68"/>
      <c r="H1241" s="68"/>
      <c r="I1241" s="124"/>
      <c r="J1241" s="69"/>
      <c r="K1241" s="121"/>
      <c r="L1241" s="69"/>
      <c r="M1241" s="121"/>
      <c r="N1241" s="69"/>
      <c r="O1241" s="69"/>
      <c r="P1241" s="69"/>
      <c r="Q1241" s="73"/>
      <c r="R1241" s="69"/>
      <c r="S1241" s="74"/>
      <c r="T1241" s="69"/>
      <c r="U1241" s="21"/>
      <c r="V1241" s="21"/>
      <c r="W1241" s="20" t="e">
        <f>VLOOKUP(TRIM(X1241),X10:Y219,2,FALSE)</f>
        <v>#N/A</v>
      </c>
      <c r="X1241" s="168" t="str">
        <f t="shared" si="174"/>
        <v/>
      </c>
      <c r="Y1241" s="168">
        <f t="shared" si="175"/>
        <v>0</v>
      </c>
      <c r="Z1241" s="168">
        <f t="shared" si="182"/>
        <v>0</v>
      </c>
      <c r="AA1241" s="168">
        <f t="shared" si="176"/>
        <v>0</v>
      </c>
      <c r="AB1241" s="168">
        <f t="shared" si="177"/>
        <v>0</v>
      </c>
      <c r="AC1241" s="168">
        <f t="shared" si="178"/>
        <v>0</v>
      </c>
      <c r="AD1241" s="168">
        <f t="shared" si="183"/>
        <v>0</v>
      </c>
      <c r="AE1241" s="168">
        <f t="shared" si="179"/>
        <v>0</v>
      </c>
      <c r="AF1241" s="170"/>
      <c r="AI1241" s="1" t="str">
        <f t="shared" si="180"/>
        <v/>
      </c>
      <c r="AN1241" s="1" t="str">
        <f t="shared" si="181"/>
        <v>{}</v>
      </c>
    </row>
    <row r="1242" spans="1:40" ht="26.25" customHeight="1" x14ac:dyDescent="0.25">
      <c r="A1242" s="66"/>
      <c r="B1242" s="67"/>
      <c r="C1242" s="67"/>
      <c r="D1242" s="67"/>
      <c r="E1242" s="95" t="s">
        <v>7791</v>
      </c>
      <c r="F1242" s="68"/>
      <c r="G1242" s="68"/>
      <c r="H1242" s="68"/>
      <c r="I1242" s="124"/>
      <c r="J1242" s="69"/>
      <c r="K1242" s="121"/>
      <c r="L1242" s="71"/>
      <c r="M1242" s="70"/>
      <c r="N1242" s="69"/>
      <c r="O1242" s="69"/>
      <c r="P1242" s="69"/>
      <c r="Q1242" s="73"/>
      <c r="R1242" s="69"/>
      <c r="S1242" s="74"/>
      <c r="T1242" s="69"/>
      <c r="U1242" s="21"/>
      <c r="V1242" s="21"/>
      <c r="W1242" s="20" t="e">
        <f>VLOOKUP(TRIM(X1242),X10:Y219,2,FALSE)</f>
        <v>#N/A</v>
      </c>
      <c r="X1242" s="168" t="str">
        <f t="shared" si="174"/>
        <v/>
      </c>
      <c r="Y1242" s="168">
        <f t="shared" si="175"/>
        <v>0</v>
      </c>
      <c r="Z1242" s="168">
        <f t="shared" si="182"/>
        <v>0</v>
      </c>
      <c r="AA1242" s="168">
        <f t="shared" si="176"/>
        <v>0</v>
      </c>
      <c r="AB1242" s="168">
        <f t="shared" si="177"/>
        <v>0</v>
      </c>
      <c r="AC1242" s="168">
        <f t="shared" si="178"/>
        <v>0</v>
      </c>
      <c r="AD1242" s="168">
        <f t="shared" si="183"/>
        <v>0</v>
      </c>
      <c r="AE1242" s="168">
        <f t="shared" si="179"/>
        <v>0</v>
      </c>
      <c r="AF1242" s="170"/>
      <c r="AI1242" s="1" t="str">
        <f t="shared" si="180"/>
        <v/>
      </c>
      <c r="AN1242" s="1" t="str">
        <f t="shared" si="181"/>
        <v>{}</v>
      </c>
    </row>
    <row r="1243" spans="1:40" ht="26.25" customHeight="1" x14ac:dyDescent="0.25">
      <c r="A1243" s="66"/>
      <c r="B1243" s="67"/>
      <c r="C1243" s="67"/>
      <c r="D1243" s="67"/>
      <c r="E1243" s="95" t="s">
        <v>7792</v>
      </c>
      <c r="F1243" s="68"/>
      <c r="G1243" s="68"/>
      <c r="H1243" s="68"/>
      <c r="I1243" s="124"/>
      <c r="J1243" s="69"/>
      <c r="K1243" s="121"/>
      <c r="L1243" s="69"/>
      <c r="M1243" s="121"/>
      <c r="N1243" s="69"/>
      <c r="O1243" s="69"/>
      <c r="P1243" s="69"/>
      <c r="Q1243" s="73"/>
      <c r="R1243" s="69"/>
      <c r="S1243" s="74"/>
      <c r="T1243" s="69"/>
      <c r="U1243" s="21"/>
      <c r="V1243" s="21"/>
      <c r="W1243" s="20" t="e">
        <f>VLOOKUP(TRIM(X1243),X10:Y219,2,FALSE)</f>
        <v>#N/A</v>
      </c>
      <c r="X1243" s="168" t="str">
        <f t="shared" si="174"/>
        <v/>
      </c>
      <c r="Y1243" s="168">
        <f t="shared" si="175"/>
        <v>0</v>
      </c>
      <c r="Z1243" s="168">
        <f t="shared" si="182"/>
        <v>0</v>
      </c>
      <c r="AA1243" s="168">
        <f t="shared" si="176"/>
        <v>0</v>
      </c>
      <c r="AB1243" s="168">
        <f t="shared" si="177"/>
        <v>0</v>
      </c>
      <c r="AC1243" s="168">
        <f t="shared" si="178"/>
        <v>0</v>
      </c>
      <c r="AD1243" s="168">
        <f t="shared" si="183"/>
        <v>0</v>
      </c>
      <c r="AE1243" s="168">
        <f t="shared" si="179"/>
        <v>0</v>
      </c>
      <c r="AF1243" s="170"/>
      <c r="AI1243" s="1" t="str">
        <f t="shared" si="180"/>
        <v/>
      </c>
      <c r="AN1243" s="1" t="str">
        <f t="shared" si="181"/>
        <v>{}</v>
      </c>
    </row>
    <row r="1244" spans="1:40" ht="26.25" customHeight="1" x14ac:dyDescent="0.25">
      <c r="A1244" s="66"/>
      <c r="B1244" s="67"/>
      <c r="C1244" s="67"/>
      <c r="D1244" s="67"/>
      <c r="E1244" s="95" t="s">
        <v>7793</v>
      </c>
      <c r="F1244" s="68"/>
      <c r="G1244" s="68"/>
      <c r="H1244" s="68"/>
      <c r="I1244" s="124"/>
      <c r="J1244" s="69"/>
      <c r="K1244" s="121"/>
      <c r="L1244" s="71"/>
      <c r="M1244" s="70"/>
      <c r="N1244" s="69"/>
      <c r="O1244" s="69"/>
      <c r="P1244" s="69"/>
      <c r="Q1244" s="73"/>
      <c r="R1244" s="69"/>
      <c r="S1244" s="74"/>
      <c r="T1244" s="69"/>
      <c r="U1244" s="21"/>
      <c r="V1244" s="21"/>
      <c r="W1244" s="20" t="e">
        <f>VLOOKUP(TRIM(X1244),X10:Y219,2,FALSE)</f>
        <v>#N/A</v>
      </c>
      <c r="X1244" s="168" t="str">
        <f t="shared" si="174"/>
        <v/>
      </c>
      <c r="Y1244" s="168">
        <f t="shared" si="175"/>
        <v>0</v>
      </c>
      <c r="Z1244" s="168">
        <f t="shared" si="182"/>
        <v>0</v>
      </c>
      <c r="AA1244" s="168">
        <f t="shared" si="176"/>
        <v>0</v>
      </c>
      <c r="AB1244" s="168">
        <f t="shared" si="177"/>
        <v>0</v>
      </c>
      <c r="AC1244" s="168">
        <f t="shared" si="178"/>
        <v>0</v>
      </c>
      <c r="AD1244" s="168">
        <f t="shared" si="183"/>
        <v>0</v>
      </c>
      <c r="AE1244" s="168">
        <f t="shared" si="179"/>
        <v>0</v>
      </c>
      <c r="AF1244" s="170"/>
      <c r="AI1244" s="1" t="str">
        <f t="shared" si="180"/>
        <v/>
      </c>
      <c r="AN1244" s="1" t="str">
        <f t="shared" si="181"/>
        <v>{}</v>
      </c>
    </row>
    <row r="1245" spans="1:40" ht="26.25" customHeight="1" x14ac:dyDescent="0.25">
      <c r="A1245" s="66"/>
      <c r="B1245" s="67"/>
      <c r="C1245" s="67"/>
      <c r="D1245" s="67"/>
      <c r="E1245" s="95" t="s">
        <v>7794</v>
      </c>
      <c r="F1245" s="68"/>
      <c r="G1245" s="68"/>
      <c r="H1245" s="68"/>
      <c r="I1245" s="124"/>
      <c r="J1245" s="69"/>
      <c r="K1245" s="121"/>
      <c r="L1245" s="69"/>
      <c r="M1245" s="121"/>
      <c r="N1245" s="69"/>
      <c r="O1245" s="69"/>
      <c r="P1245" s="69"/>
      <c r="Q1245" s="73"/>
      <c r="R1245" s="69"/>
      <c r="S1245" s="74"/>
      <c r="T1245" s="69"/>
      <c r="U1245" s="21"/>
      <c r="V1245" s="21"/>
      <c r="W1245" s="20" t="e">
        <f>VLOOKUP(TRIM(X1245),X10:Y219,2,FALSE)</f>
        <v>#N/A</v>
      </c>
      <c r="X1245" s="168" t="str">
        <f t="shared" ref="X1245:X1308" si="184">IF(ISNONTEXT(D1245),"" &amp; D1245 &amp;"",T(D1245))</f>
        <v/>
      </c>
      <c r="Y1245" s="168">
        <f t="shared" ref="Y1245:Y1308" si="185">IF(F1245="CR", IF(S1245="Approved", 1, IF(S1245="Agreed", 1, IF(S1245="Block approved", 1, 0))),0)</f>
        <v>0</v>
      </c>
      <c r="Z1245" s="168">
        <f t="shared" si="182"/>
        <v>0</v>
      </c>
      <c r="AA1245" s="168">
        <f t="shared" ref="AA1245:AA1308" si="186">LEN(I1245)</f>
        <v>0</v>
      </c>
      <c r="AB1245" s="168">
        <f t="shared" ref="AB1245:AB1308" si="187">IF(LEFT(H1245, 12)="Reserved for",  1, 0)</f>
        <v>0</v>
      </c>
      <c r="AC1245" s="168">
        <f t="shared" ref="AC1245:AC1308" si="188">IF(F1245="LS OUT", IF(S1245="Approved", 1, IF(S1245="Block approved", 1, 0)),0)</f>
        <v>0</v>
      </c>
      <c r="AD1245" s="168">
        <f t="shared" si="183"/>
        <v>0</v>
      </c>
      <c r="AE1245" s="168">
        <f t="shared" ref="AE1245:AE1308" si="189">IF(F1245="LS In", IF(S1245="Postponed", 1, 0), 0)</f>
        <v>0</v>
      </c>
      <c r="AF1245" s="170"/>
      <c r="AI1245" s="1" t="str">
        <f t="shared" si="180"/>
        <v/>
      </c>
      <c r="AN1245" s="1" t="str">
        <f t="shared" si="181"/>
        <v>{}</v>
      </c>
    </row>
    <row r="1246" spans="1:40" ht="26.25" customHeight="1" x14ac:dyDescent="0.25">
      <c r="A1246" s="66"/>
      <c r="B1246" s="67"/>
      <c r="C1246" s="67"/>
      <c r="D1246" s="67"/>
      <c r="E1246" s="95" t="s">
        <v>7795</v>
      </c>
      <c r="F1246" s="68"/>
      <c r="G1246" s="68"/>
      <c r="H1246" s="68"/>
      <c r="I1246" s="124"/>
      <c r="J1246" s="69"/>
      <c r="K1246" s="121"/>
      <c r="L1246" s="71"/>
      <c r="M1246" s="70"/>
      <c r="N1246" s="69"/>
      <c r="O1246" s="69"/>
      <c r="P1246" s="69"/>
      <c r="Q1246" s="73"/>
      <c r="R1246" s="69"/>
      <c r="S1246" s="74"/>
      <c r="T1246" s="69"/>
      <c r="U1246" s="21"/>
      <c r="V1246" s="21"/>
      <c r="W1246" s="20" t="e">
        <f>VLOOKUP(TRIM(X1246),X10:Y219,2,FALSE)</f>
        <v>#N/A</v>
      </c>
      <c r="X1246" s="168" t="str">
        <f t="shared" si="184"/>
        <v/>
      </c>
      <c r="Y1246" s="168">
        <f t="shared" si="185"/>
        <v>0</v>
      </c>
      <c r="Z1246" s="168">
        <f t="shared" si="182"/>
        <v>0</v>
      </c>
      <c r="AA1246" s="168">
        <f t="shared" si="186"/>
        <v>0</v>
      </c>
      <c r="AB1246" s="168">
        <f t="shared" si="187"/>
        <v>0</v>
      </c>
      <c r="AC1246" s="168">
        <f t="shared" si="188"/>
        <v>0</v>
      </c>
      <c r="AD1246" s="168">
        <f t="shared" si="183"/>
        <v>0</v>
      </c>
      <c r="AE1246" s="168">
        <f t="shared" si="189"/>
        <v>0</v>
      </c>
      <c r="AF1246" s="170"/>
      <c r="AI1246" s="1" t="str">
        <f t="shared" ref="AI1246:AI1309" si="190">IF(_xlfn.VALUETOTEXT(AH1246) =_xlfn.VALUETOTEXT(P1246), "", "DIFF")</f>
        <v/>
      </c>
      <c r="AN1246" s="1" t="str">
        <f t="shared" ref="AN1246:AN1309" si="191">"{"&amp;D1246&amp;"}"</f>
        <v>{}</v>
      </c>
    </row>
    <row r="1247" spans="1:40" ht="26.25" customHeight="1" x14ac:dyDescent="0.25">
      <c r="A1247" s="66"/>
      <c r="B1247" s="67"/>
      <c r="C1247" s="67"/>
      <c r="D1247" s="67"/>
      <c r="E1247" s="95" t="s">
        <v>7796</v>
      </c>
      <c r="F1247" s="68"/>
      <c r="G1247" s="68"/>
      <c r="H1247" s="68"/>
      <c r="I1247" s="124"/>
      <c r="J1247" s="69"/>
      <c r="K1247" s="121"/>
      <c r="L1247" s="69"/>
      <c r="M1247" s="121"/>
      <c r="N1247" s="69"/>
      <c r="O1247" s="69"/>
      <c r="P1247" s="69"/>
      <c r="Q1247" s="73"/>
      <c r="R1247" s="69"/>
      <c r="S1247" s="74"/>
      <c r="T1247" s="69"/>
      <c r="U1247" s="21"/>
      <c r="V1247" s="21"/>
      <c r="W1247" s="20" t="e">
        <f>VLOOKUP(TRIM(X1247),X10:Y219,2,FALSE)</f>
        <v>#N/A</v>
      </c>
      <c r="X1247" s="168" t="str">
        <f t="shared" si="184"/>
        <v/>
      </c>
      <c r="Y1247" s="168">
        <f t="shared" si="185"/>
        <v>0</v>
      </c>
      <c r="Z1247" s="168">
        <f t="shared" si="182"/>
        <v>0</v>
      </c>
      <c r="AA1247" s="168">
        <f t="shared" si="186"/>
        <v>0</v>
      </c>
      <c r="AB1247" s="168">
        <f t="shared" si="187"/>
        <v>0</v>
      </c>
      <c r="AC1247" s="168">
        <f t="shared" si="188"/>
        <v>0</v>
      </c>
      <c r="AD1247" s="168">
        <f t="shared" si="183"/>
        <v>0</v>
      </c>
      <c r="AE1247" s="168">
        <f t="shared" si="189"/>
        <v>0</v>
      </c>
      <c r="AF1247" s="170"/>
      <c r="AI1247" s="1" t="str">
        <f t="shared" si="190"/>
        <v/>
      </c>
      <c r="AN1247" s="1" t="str">
        <f t="shared" si="191"/>
        <v>{}</v>
      </c>
    </row>
    <row r="1248" spans="1:40" ht="26.25" customHeight="1" x14ac:dyDescent="0.25">
      <c r="A1248" s="66"/>
      <c r="B1248" s="67"/>
      <c r="C1248" s="67"/>
      <c r="D1248" s="67"/>
      <c r="E1248" s="95" t="s">
        <v>7797</v>
      </c>
      <c r="F1248" s="68"/>
      <c r="G1248" s="68"/>
      <c r="H1248" s="68"/>
      <c r="I1248" s="124"/>
      <c r="J1248" s="69"/>
      <c r="K1248" s="121"/>
      <c r="L1248" s="71"/>
      <c r="M1248" s="70"/>
      <c r="N1248" s="69"/>
      <c r="O1248" s="69"/>
      <c r="P1248" s="69"/>
      <c r="Q1248" s="73"/>
      <c r="R1248" s="69"/>
      <c r="S1248" s="74"/>
      <c r="T1248" s="69"/>
      <c r="U1248" s="21"/>
      <c r="V1248" s="21"/>
      <c r="W1248" s="20" t="e">
        <f>VLOOKUP(TRIM(X1248),X10:Y219,2,FALSE)</f>
        <v>#N/A</v>
      </c>
      <c r="X1248" s="168" t="str">
        <f t="shared" si="184"/>
        <v/>
      </c>
      <c r="Y1248" s="168">
        <f t="shared" si="185"/>
        <v>0</v>
      </c>
      <c r="Z1248" s="168">
        <f t="shared" si="182"/>
        <v>0</v>
      </c>
      <c r="AA1248" s="168">
        <f t="shared" si="186"/>
        <v>0</v>
      </c>
      <c r="AB1248" s="168">
        <f t="shared" si="187"/>
        <v>0</v>
      </c>
      <c r="AC1248" s="168">
        <f t="shared" si="188"/>
        <v>0</v>
      </c>
      <c r="AD1248" s="168">
        <f t="shared" si="183"/>
        <v>0</v>
      </c>
      <c r="AE1248" s="168">
        <f t="shared" si="189"/>
        <v>0</v>
      </c>
      <c r="AF1248" s="170"/>
      <c r="AI1248" s="1" t="str">
        <f t="shared" si="190"/>
        <v/>
      </c>
      <c r="AN1248" s="1" t="str">
        <f t="shared" si="191"/>
        <v>{}</v>
      </c>
    </row>
    <row r="1249" spans="1:40" ht="26.25" customHeight="1" x14ac:dyDescent="0.25">
      <c r="A1249" s="66"/>
      <c r="B1249" s="67"/>
      <c r="C1249" s="67"/>
      <c r="D1249" s="67"/>
      <c r="E1249" s="95" t="s">
        <v>7798</v>
      </c>
      <c r="F1249" s="68"/>
      <c r="G1249" s="68"/>
      <c r="H1249" s="68"/>
      <c r="I1249" s="124"/>
      <c r="J1249" s="69"/>
      <c r="K1249" s="121"/>
      <c r="L1249" s="69"/>
      <c r="M1249" s="121"/>
      <c r="N1249" s="69"/>
      <c r="O1249" s="69"/>
      <c r="P1249" s="69"/>
      <c r="Q1249" s="73"/>
      <c r="R1249" s="69"/>
      <c r="S1249" s="74"/>
      <c r="T1249" s="69"/>
      <c r="U1249" s="21"/>
      <c r="V1249" s="21"/>
      <c r="W1249" s="20" t="e">
        <f>VLOOKUP(TRIM(X1249),X10:Y219,2,FALSE)</f>
        <v>#N/A</v>
      </c>
      <c r="X1249" s="168" t="str">
        <f t="shared" si="184"/>
        <v/>
      </c>
      <c r="Y1249" s="168">
        <f t="shared" si="185"/>
        <v>0</v>
      </c>
      <c r="Z1249" s="168">
        <f t="shared" si="182"/>
        <v>0</v>
      </c>
      <c r="AA1249" s="168">
        <f t="shared" si="186"/>
        <v>0</v>
      </c>
      <c r="AB1249" s="168">
        <f t="shared" si="187"/>
        <v>0</v>
      </c>
      <c r="AC1249" s="168">
        <f t="shared" si="188"/>
        <v>0</v>
      </c>
      <c r="AD1249" s="168">
        <f t="shared" si="183"/>
        <v>0</v>
      </c>
      <c r="AE1249" s="168">
        <f t="shared" si="189"/>
        <v>0</v>
      </c>
      <c r="AF1249" s="170"/>
      <c r="AI1249" s="1" t="str">
        <f t="shared" si="190"/>
        <v/>
      </c>
      <c r="AN1249" s="1" t="str">
        <f t="shared" si="191"/>
        <v>{}</v>
      </c>
    </row>
    <row r="1250" spans="1:40" ht="26.25" customHeight="1" x14ac:dyDescent="0.25">
      <c r="A1250" s="66"/>
      <c r="B1250" s="67"/>
      <c r="C1250" s="67"/>
      <c r="D1250" s="67"/>
      <c r="E1250" s="95" t="s">
        <v>7799</v>
      </c>
      <c r="F1250" s="68"/>
      <c r="G1250" s="68"/>
      <c r="H1250" s="68"/>
      <c r="I1250" s="124"/>
      <c r="J1250" s="69"/>
      <c r="K1250" s="121"/>
      <c r="L1250" s="71"/>
      <c r="M1250" s="70"/>
      <c r="N1250" s="69"/>
      <c r="O1250" s="69"/>
      <c r="P1250" s="69"/>
      <c r="Q1250" s="73"/>
      <c r="R1250" s="69"/>
      <c r="S1250" s="74"/>
      <c r="T1250" s="69"/>
      <c r="U1250" s="21"/>
      <c r="V1250" s="21"/>
      <c r="W1250" s="20" t="e">
        <f>VLOOKUP(TRIM(X1250),X10:Y219,2,FALSE)</f>
        <v>#N/A</v>
      </c>
      <c r="X1250" s="168" t="str">
        <f t="shared" si="184"/>
        <v/>
      </c>
      <c r="Y1250" s="168">
        <f t="shared" si="185"/>
        <v>0</v>
      </c>
      <c r="Z1250" s="168">
        <f t="shared" si="182"/>
        <v>0</v>
      </c>
      <c r="AA1250" s="168">
        <f t="shared" si="186"/>
        <v>0</v>
      </c>
      <c r="AB1250" s="168">
        <f t="shared" si="187"/>
        <v>0</v>
      </c>
      <c r="AC1250" s="168">
        <f t="shared" si="188"/>
        <v>0</v>
      </c>
      <c r="AD1250" s="168">
        <f t="shared" si="183"/>
        <v>0</v>
      </c>
      <c r="AE1250" s="168">
        <f t="shared" si="189"/>
        <v>0</v>
      </c>
      <c r="AF1250" s="170"/>
      <c r="AI1250" s="1" t="str">
        <f t="shared" si="190"/>
        <v/>
      </c>
      <c r="AN1250" s="1" t="str">
        <f t="shared" si="191"/>
        <v>{}</v>
      </c>
    </row>
    <row r="1251" spans="1:40" ht="26.25" customHeight="1" x14ac:dyDescent="0.25">
      <c r="A1251" s="66"/>
      <c r="B1251" s="67"/>
      <c r="C1251" s="67"/>
      <c r="D1251" s="67"/>
      <c r="E1251" s="95" t="s">
        <v>7800</v>
      </c>
      <c r="F1251" s="68"/>
      <c r="G1251" s="68"/>
      <c r="H1251" s="68"/>
      <c r="I1251" s="124"/>
      <c r="J1251" s="69"/>
      <c r="K1251" s="121"/>
      <c r="L1251" s="69"/>
      <c r="M1251" s="121"/>
      <c r="N1251" s="69"/>
      <c r="O1251" s="69"/>
      <c r="P1251" s="69"/>
      <c r="Q1251" s="73"/>
      <c r="R1251" s="69"/>
      <c r="S1251" s="74"/>
      <c r="T1251" s="69"/>
      <c r="U1251" s="21"/>
      <c r="V1251" s="21"/>
      <c r="W1251" s="20" t="e">
        <f>VLOOKUP(TRIM(X1251),X10:Y219,2,FALSE)</f>
        <v>#N/A</v>
      </c>
      <c r="X1251" s="168" t="str">
        <f t="shared" si="184"/>
        <v/>
      </c>
      <c r="Y1251" s="168">
        <f t="shared" si="185"/>
        <v>0</v>
      </c>
      <c r="Z1251" s="168">
        <f t="shared" si="182"/>
        <v>0</v>
      </c>
      <c r="AA1251" s="168">
        <f t="shared" si="186"/>
        <v>0</v>
      </c>
      <c r="AB1251" s="168">
        <f t="shared" si="187"/>
        <v>0</v>
      </c>
      <c r="AC1251" s="168">
        <f t="shared" si="188"/>
        <v>0</v>
      </c>
      <c r="AD1251" s="168">
        <f t="shared" si="183"/>
        <v>0</v>
      </c>
      <c r="AE1251" s="168">
        <f t="shared" si="189"/>
        <v>0</v>
      </c>
      <c r="AF1251" s="170"/>
      <c r="AI1251" s="1" t="str">
        <f t="shared" si="190"/>
        <v/>
      </c>
      <c r="AN1251" s="1" t="str">
        <f t="shared" si="191"/>
        <v>{}</v>
      </c>
    </row>
    <row r="1252" spans="1:40" ht="26.25" customHeight="1" x14ac:dyDescent="0.25">
      <c r="A1252" s="66"/>
      <c r="B1252" s="67"/>
      <c r="C1252" s="67"/>
      <c r="D1252" s="67"/>
      <c r="E1252" s="95" t="s">
        <v>7801</v>
      </c>
      <c r="F1252" s="68"/>
      <c r="G1252" s="68"/>
      <c r="H1252" s="68"/>
      <c r="I1252" s="124"/>
      <c r="J1252" s="69"/>
      <c r="K1252" s="121"/>
      <c r="L1252" s="71"/>
      <c r="M1252" s="70"/>
      <c r="N1252" s="69"/>
      <c r="O1252" s="69"/>
      <c r="P1252" s="69"/>
      <c r="Q1252" s="73"/>
      <c r="R1252" s="69"/>
      <c r="S1252" s="74"/>
      <c r="T1252" s="69"/>
      <c r="U1252" s="21"/>
      <c r="V1252" s="21"/>
      <c r="W1252" s="20" t="e">
        <f>VLOOKUP(TRIM(X1252),X10:Y219,2,FALSE)</f>
        <v>#N/A</v>
      </c>
      <c r="X1252" s="168" t="str">
        <f t="shared" si="184"/>
        <v/>
      </c>
      <c r="Y1252" s="168">
        <f t="shared" si="185"/>
        <v>0</v>
      </c>
      <c r="Z1252" s="168">
        <f t="shared" si="182"/>
        <v>0</v>
      </c>
      <c r="AA1252" s="168">
        <f t="shared" si="186"/>
        <v>0</v>
      </c>
      <c r="AB1252" s="168">
        <f t="shared" si="187"/>
        <v>0</v>
      </c>
      <c r="AC1252" s="168">
        <f t="shared" si="188"/>
        <v>0</v>
      </c>
      <c r="AD1252" s="168">
        <f t="shared" si="183"/>
        <v>0</v>
      </c>
      <c r="AE1252" s="168">
        <f t="shared" si="189"/>
        <v>0</v>
      </c>
      <c r="AF1252" s="170"/>
      <c r="AI1252" s="1" t="str">
        <f t="shared" si="190"/>
        <v/>
      </c>
      <c r="AN1252" s="1" t="str">
        <f t="shared" si="191"/>
        <v>{}</v>
      </c>
    </row>
    <row r="1253" spans="1:40" ht="26.25" customHeight="1" x14ac:dyDescent="0.25">
      <c r="A1253" s="66"/>
      <c r="B1253" s="67"/>
      <c r="C1253" s="67"/>
      <c r="D1253" s="67"/>
      <c r="E1253" s="95" t="s">
        <v>7802</v>
      </c>
      <c r="F1253" s="68"/>
      <c r="G1253" s="68"/>
      <c r="H1253" s="68"/>
      <c r="I1253" s="124"/>
      <c r="J1253" s="69"/>
      <c r="K1253" s="121"/>
      <c r="L1253" s="69"/>
      <c r="M1253" s="121"/>
      <c r="N1253" s="69"/>
      <c r="O1253" s="69"/>
      <c r="P1253" s="69"/>
      <c r="Q1253" s="73"/>
      <c r="R1253" s="69"/>
      <c r="S1253" s="74"/>
      <c r="T1253" s="69"/>
      <c r="U1253" s="21"/>
      <c r="V1253" s="21"/>
      <c r="W1253" s="20" t="e">
        <f>VLOOKUP(TRIM(X1253),X10:Y219,2,FALSE)</f>
        <v>#N/A</v>
      </c>
      <c r="X1253" s="168" t="str">
        <f t="shared" si="184"/>
        <v/>
      </c>
      <c r="Y1253" s="168">
        <f t="shared" si="185"/>
        <v>0</v>
      </c>
      <c r="Z1253" s="168">
        <f t="shared" si="182"/>
        <v>0</v>
      </c>
      <c r="AA1253" s="168">
        <f t="shared" si="186"/>
        <v>0</v>
      </c>
      <c r="AB1253" s="168">
        <f t="shared" si="187"/>
        <v>0</v>
      </c>
      <c r="AC1253" s="168">
        <f t="shared" si="188"/>
        <v>0</v>
      </c>
      <c r="AD1253" s="168">
        <f t="shared" si="183"/>
        <v>0</v>
      </c>
      <c r="AE1253" s="168">
        <f t="shared" si="189"/>
        <v>0</v>
      </c>
      <c r="AF1253" s="170"/>
      <c r="AI1253" s="1" t="str">
        <f t="shared" si="190"/>
        <v/>
      </c>
      <c r="AN1253" s="1" t="str">
        <f t="shared" si="191"/>
        <v>{}</v>
      </c>
    </row>
    <row r="1254" spans="1:40" ht="26.25" customHeight="1" x14ac:dyDescent="0.25">
      <c r="A1254" s="66"/>
      <c r="B1254" s="67"/>
      <c r="C1254" s="67"/>
      <c r="D1254" s="67"/>
      <c r="E1254" s="95" t="s">
        <v>7803</v>
      </c>
      <c r="F1254" s="68"/>
      <c r="G1254" s="68"/>
      <c r="H1254" s="68"/>
      <c r="I1254" s="124"/>
      <c r="J1254" s="69"/>
      <c r="K1254" s="121"/>
      <c r="L1254" s="71"/>
      <c r="M1254" s="70"/>
      <c r="N1254" s="69"/>
      <c r="O1254" s="69"/>
      <c r="P1254" s="69"/>
      <c r="Q1254" s="73"/>
      <c r="R1254" s="69"/>
      <c r="S1254" s="74"/>
      <c r="T1254" s="69"/>
      <c r="U1254" s="21"/>
      <c r="V1254" s="21"/>
      <c r="W1254" s="20" t="e">
        <f>VLOOKUP(TRIM(X1254),X10:Y219,2,FALSE)</f>
        <v>#N/A</v>
      </c>
      <c r="X1254" s="168" t="str">
        <f t="shared" si="184"/>
        <v/>
      </c>
      <c r="Y1254" s="168">
        <f t="shared" si="185"/>
        <v>0</v>
      </c>
      <c r="Z1254" s="168">
        <f t="shared" si="182"/>
        <v>0</v>
      </c>
      <c r="AA1254" s="168">
        <f t="shared" si="186"/>
        <v>0</v>
      </c>
      <c r="AB1254" s="168">
        <f t="shared" si="187"/>
        <v>0</v>
      </c>
      <c r="AC1254" s="168">
        <f t="shared" si="188"/>
        <v>0</v>
      </c>
      <c r="AD1254" s="168">
        <f t="shared" si="183"/>
        <v>0</v>
      </c>
      <c r="AE1254" s="168">
        <f t="shared" si="189"/>
        <v>0</v>
      </c>
      <c r="AF1254" s="170"/>
      <c r="AI1254" s="1" t="str">
        <f t="shared" si="190"/>
        <v/>
      </c>
      <c r="AN1254" s="1" t="str">
        <f t="shared" si="191"/>
        <v>{}</v>
      </c>
    </row>
    <row r="1255" spans="1:40" ht="26.25" customHeight="1" x14ac:dyDescent="0.25">
      <c r="A1255" s="66"/>
      <c r="B1255" s="67"/>
      <c r="C1255" s="67"/>
      <c r="D1255" s="67"/>
      <c r="E1255" s="95" t="s">
        <v>7804</v>
      </c>
      <c r="F1255" s="68"/>
      <c r="G1255" s="68"/>
      <c r="H1255" s="68"/>
      <c r="I1255" s="124"/>
      <c r="J1255" s="69"/>
      <c r="K1255" s="121"/>
      <c r="L1255" s="69"/>
      <c r="M1255" s="121"/>
      <c r="N1255" s="69"/>
      <c r="O1255" s="69"/>
      <c r="P1255" s="69"/>
      <c r="Q1255" s="73"/>
      <c r="R1255" s="69"/>
      <c r="S1255" s="74"/>
      <c r="T1255" s="69"/>
      <c r="U1255" s="21"/>
      <c r="V1255" s="21"/>
      <c r="W1255" s="20" t="e">
        <f>VLOOKUP(TRIM(X1255),X10:Y219,2,FALSE)</f>
        <v>#N/A</v>
      </c>
      <c r="X1255" s="168" t="str">
        <f t="shared" si="184"/>
        <v/>
      </c>
      <c r="Y1255" s="168">
        <f t="shared" si="185"/>
        <v>0</v>
      </c>
      <c r="Z1255" s="168">
        <f t="shared" si="182"/>
        <v>0</v>
      </c>
      <c r="AA1255" s="168">
        <f t="shared" si="186"/>
        <v>0</v>
      </c>
      <c r="AB1255" s="168">
        <f t="shared" si="187"/>
        <v>0</v>
      </c>
      <c r="AC1255" s="168">
        <f t="shared" si="188"/>
        <v>0</v>
      </c>
      <c r="AD1255" s="168">
        <f t="shared" si="183"/>
        <v>0</v>
      </c>
      <c r="AE1255" s="168">
        <f t="shared" si="189"/>
        <v>0</v>
      </c>
      <c r="AF1255" s="170"/>
      <c r="AI1255" s="1" t="str">
        <f t="shared" si="190"/>
        <v/>
      </c>
      <c r="AN1255" s="1" t="str">
        <f t="shared" si="191"/>
        <v>{}</v>
      </c>
    </row>
    <row r="1256" spans="1:40" ht="26.25" customHeight="1" x14ac:dyDescent="0.25">
      <c r="A1256" s="66"/>
      <c r="B1256" s="67"/>
      <c r="C1256" s="67"/>
      <c r="D1256" s="67"/>
      <c r="E1256" s="95" t="s">
        <v>7805</v>
      </c>
      <c r="F1256" s="68"/>
      <c r="G1256" s="68"/>
      <c r="H1256" s="68"/>
      <c r="I1256" s="124"/>
      <c r="J1256" s="69"/>
      <c r="K1256" s="121"/>
      <c r="L1256" s="71"/>
      <c r="M1256" s="70"/>
      <c r="N1256" s="69"/>
      <c r="O1256" s="69"/>
      <c r="P1256" s="69"/>
      <c r="Q1256" s="73"/>
      <c r="R1256" s="69"/>
      <c r="S1256" s="74"/>
      <c r="T1256" s="69"/>
      <c r="U1256" s="21"/>
      <c r="V1256" s="21"/>
      <c r="W1256" s="20" t="e">
        <f>VLOOKUP(TRIM(X1256),X10:Y219,2,FALSE)</f>
        <v>#N/A</v>
      </c>
      <c r="X1256" s="168" t="str">
        <f t="shared" si="184"/>
        <v/>
      </c>
      <c r="Y1256" s="168">
        <f t="shared" si="185"/>
        <v>0</v>
      </c>
      <c r="Z1256" s="168">
        <f t="shared" si="182"/>
        <v>0</v>
      </c>
      <c r="AA1256" s="168">
        <f t="shared" si="186"/>
        <v>0</v>
      </c>
      <c r="AB1256" s="168">
        <f t="shared" si="187"/>
        <v>0</v>
      </c>
      <c r="AC1256" s="168">
        <f t="shared" si="188"/>
        <v>0</v>
      </c>
      <c r="AD1256" s="168">
        <f t="shared" si="183"/>
        <v>0</v>
      </c>
      <c r="AE1256" s="168">
        <f t="shared" si="189"/>
        <v>0</v>
      </c>
      <c r="AF1256" s="170"/>
      <c r="AI1256" s="1" t="str">
        <f t="shared" si="190"/>
        <v/>
      </c>
      <c r="AN1256" s="1" t="str">
        <f t="shared" si="191"/>
        <v>{}</v>
      </c>
    </row>
    <row r="1257" spans="1:40" ht="26.25" customHeight="1" x14ac:dyDescent="0.25">
      <c r="A1257" s="66"/>
      <c r="B1257" s="67"/>
      <c r="C1257" s="67"/>
      <c r="D1257" s="67"/>
      <c r="E1257" s="95" t="s">
        <v>7806</v>
      </c>
      <c r="F1257" s="68"/>
      <c r="G1257" s="68"/>
      <c r="H1257" s="68"/>
      <c r="I1257" s="124"/>
      <c r="J1257" s="69"/>
      <c r="K1257" s="121"/>
      <c r="L1257" s="69"/>
      <c r="M1257" s="121"/>
      <c r="N1257" s="69"/>
      <c r="O1257" s="69"/>
      <c r="P1257" s="69"/>
      <c r="Q1257" s="73"/>
      <c r="R1257" s="69"/>
      <c r="S1257" s="74"/>
      <c r="T1257" s="69"/>
      <c r="U1257" s="21"/>
      <c r="V1257" s="21"/>
      <c r="W1257" s="20" t="e">
        <f>VLOOKUP(TRIM(X1257),X10:Y219,2,FALSE)</f>
        <v>#N/A</v>
      </c>
      <c r="X1257" s="168" t="str">
        <f t="shared" si="184"/>
        <v/>
      </c>
      <c r="Y1257" s="168">
        <f t="shared" si="185"/>
        <v>0</v>
      </c>
      <c r="Z1257" s="168">
        <f t="shared" si="182"/>
        <v>0</v>
      </c>
      <c r="AA1257" s="168">
        <f t="shared" si="186"/>
        <v>0</v>
      </c>
      <c r="AB1257" s="168">
        <f t="shared" si="187"/>
        <v>0</v>
      </c>
      <c r="AC1257" s="168">
        <f t="shared" si="188"/>
        <v>0</v>
      </c>
      <c r="AD1257" s="168">
        <f t="shared" si="183"/>
        <v>0</v>
      </c>
      <c r="AE1257" s="168">
        <f t="shared" si="189"/>
        <v>0</v>
      </c>
      <c r="AF1257" s="170"/>
      <c r="AI1257" s="1" t="str">
        <f t="shared" si="190"/>
        <v/>
      </c>
      <c r="AN1257" s="1" t="str">
        <f t="shared" si="191"/>
        <v>{}</v>
      </c>
    </row>
    <row r="1258" spans="1:40" ht="26.25" customHeight="1" x14ac:dyDescent="0.25">
      <c r="A1258" s="66"/>
      <c r="B1258" s="67"/>
      <c r="C1258" s="67"/>
      <c r="D1258" s="67"/>
      <c r="E1258" s="95" t="s">
        <v>7807</v>
      </c>
      <c r="F1258" s="68"/>
      <c r="G1258" s="68"/>
      <c r="H1258" s="68"/>
      <c r="I1258" s="124"/>
      <c r="J1258" s="69"/>
      <c r="K1258" s="121"/>
      <c r="L1258" s="71"/>
      <c r="M1258" s="70"/>
      <c r="N1258" s="69"/>
      <c r="O1258" s="69"/>
      <c r="P1258" s="69"/>
      <c r="Q1258" s="73"/>
      <c r="R1258" s="69"/>
      <c r="S1258" s="74"/>
      <c r="T1258" s="69"/>
      <c r="U1258" s="21"/>
      <c r="V1258" s="21"/>
      <c r="W1258" s="20" t="e">
        <f>VLOOKUP(TRIM(X1258),X10:Y219,2,FALSE)</f>
        <v>#N/A</v>
      </c>
      <c r="X1258" s="168" t="str">
        <f t="shared" si="184"/>
        <v/>
      </c>
      <c r="Y1258" s="168">
        <f t="shared" si="185"/>
        <v>0</v>
      </c>
      <c r="Z1258" s="168">
        <f t="shared" si="182"/>
        <v>0</v>
      </c>
      <c r="AA1258" s="168">
        <f t="shared" si="186"/>
        <v>0</v>
      </c>
      <c r="AB1258" s="168">
        <f t="shared" si="187"/>
        <v>0</v>
      </c>
      <c r="AC1258" s="168">
        <f t="shared" si="188"/>
        <v>0</v>
      </c>
      <c r="AD1258" s="168">
        <f t="shared" si="183"/>
        <v>0</v>
      </c>
      <c r="AE1258" s="168">
        <f t="shared" si="189"/>
        <v>0</v>
      </c>
      <c r="AF1258" s="170"/>
      <c r="AI1258" s="1" t="str">
        <f t="shared" si="190"/>
        <v/>
      </c>
      <c r="AN1258" s="1" t="str">
        <f t="shared" si="191"/>
        <v>{}</v>
      </c>
    </row>
    <row r="1259" spans="1:40" ht="26.25" customHeight="1" x14ac:dyDescent="0.25">
      <c r="A1259" s="66"/>
      <c r="B1259" s="67"/>
      <c r="C1259" s="67"/>
      <c r="D1259" s="67"/>
      <c r="E1259" s="95" t="s">
        <v>7808</v>
      </c>
      <c r="F1259" s="68"/>
      <c r="G1259" s="68"/>
      <c r="H1259" s="68"/>
      <c r="I1259" s="124"/>
      <c r="J1259" s="69"/>
      <c r="K1259" s="121"/>
      <c r="L1259" s="69"/>
      <c r="M1259" s="121"/>
      <c r="N1259" s="69"/>
      <c r="O1259" s="69"/>
      <c r="P1259" s="69"/>
      <c r="Q1259" s="73"/>
      <c r="R1259" s="69"/>
      <c r="S1259" s="74"/>
      <c r="T1259" s="69"/>
      <c r="U1259" s="21"/>
      <c r="V1259" s="21"/>
      <c r="W1259" s="20" t="e">
        <f>VLOOKUP(TRIM(X1259),X10:Y219,2,FALSE)</f>
        <v>#N/A</v>
      </c>
      <c r="X1259" s="168" t="str">
        <f t="shared" si="184"/>
        <v/>
      </c>
      <c r="Y1259" s="168">
        <f t="shared" si="185"/>
        <v>0</v>
      </c>
      <c r="Z1259" s="168">
        <f t="shared" si="182"/>
        <v>0</v>
      </c>
      <c r="AA1259" s="168">
        <f t="shared" si="186"/>
        <v>0</v>
      </c>
      <c r="AB1259" s="168">
        <f t="shared" si="187"/>
        <v>0</v>
      </c>
      <c r="AC1259" s="168">
        <f t="shared" si="188"/>
        <v>0</v>
      </c>
      <c r="AD1259" s="168">
        <f t="shared" si="183"/>
        <v>0</v>
      </c>
      <c r="AE1259" s="168">
        <f t="shared" si="189"/>
        <v>0</v>
      </c>
      <c r="AF1259" s="170"/>
      <c r="AI1259" s="1" t="str">
        <f t="shared" si="190"/>
        <v/>
      </c>
      <c r="AN1259" s="1" t="str">
        <f t="shared" si="191"/>
        <v>{}</v>
      </c>
    </row>
    <row r="1260" spans="1:40" ht="26.25" customHeight="1" x14ac:dyDescent="0.25">
      <c r="A1260" s="66"/>
      <c r="B1260" s="67"/>
      <c r="C1260" s="67"/>
      <c r="D1260" s="67"/>
      <c r="E1260" s="95" t="s">
        <v>7809</v>
      </c>
      <c r="F1260" s="68"/>
      <c r="G1260" s="68"/>
      <c r="H1260" s="68"/>
      <c r="I1260" s="124"/>
      <c r="J1260" s="69"/>
      <c r="K1260" s="121"/>
      <c r="L1260" s="71"/>
      <c r="M1260" s="70"/>
      <c r="N1260" s="69"/>
      <c r="O1260" s="69"/>
      <c r="P1260" s="69"/>
      <c r="Q1260" s="73"/>
      <c r="R1260" s="69"/>
      <c r="S1260" s="74"/>
      <c r="T1260" s="69"/>
      <c r="U1260" s="21"/>
      <c r="V1260" s="21"/>
      <c r="W1260" s="20" t="e">
        <f>VLOOKUP(TRIM(X1260),X10:Y219,2,FALSE)</f>
        <v>#N/A</v>
      </c>
      <c r="X1260" s="168" t="str">
        <f t="shared" si="184"/>
        <v/>
      </c>
      <c r="Y1260" s="168">
        <f t="shared" si="185"/>
        <v>0</v>
      </c>
      <c r="Z1260" s="168">
        <f t="shared" si="182"/>
        <v>0</v>
      </c>
      <c r="AA1260" s="168">
        <f t="shared" si="186"/>
        <v>0</v>
      </c>
      <c r="AB1260" s="168">
        <f t="shared" si="187"/>
        <v>0</v>
      </c>
      <c r="AC1260" s="168">
        <f t="shared" si="188"/>
        <v>0</v>
      </c>
      <c r="AD1260" s="168">
        <f t="shared" si="183"/>
        <v>0</v>
      </c>
      <c r="AE1260" s="168">
        <f t="shared" si="189"/>
        <v>0</v>
      </c>
      <c r="AF1260" s="170"/>
      <c r="AI1260" s="1" t="str">
        <f t="shared" si="190"/>
        <v/>
      </c>
      <c r="AN1260" s="1" t="str">
        <f t="shared" si="191"/>
        <v>{}</v>
      </c>
    </row>
    <row r="1261" spans="1:40" ht="26.25" customHeight="1" x14ac:dyDescent="0.25">
      <c r="A1261" s="66"/>
      <c r="B1261" s="67"/>
      <c r="C1261" s="67"/>
      <c r="D1261" s="67"/>
      <c r="E1261" s="95" t="s">
        <v>7810</v>
      </c>
      <c r="F1261" s="68"/>
      <c r="G1261" s="68"/>
      <c r="H1261" s="68"/>
      <c r="I1261" s="124"/>
      <c r="J1261" s="69"/>
      <c r="K1261" s="121"/>
      <c r="L1261" s="69"/>
      <c r="M1261" s="121"/>
      <c r="N1261" s="69"/>
      <c r="O1261" s="69"/>
      <c r="P1261" s="69"/>
      <c r="Q1261" s="73"/>
      <c r="R1261" s="69"/>
      <c r="S1261" s="74"/>
      <c r="T1261" s="69"/>
      <c r="U1261" s="21"/>
      <c r="V1261" s="21"/>
      <c r="W1261" s="20" t="e">
        <f>VLOOKUP(TRIM(X1261),X10:Y219,2,FALSE)</f>
        <v>#N/A</v>
      </c>
      <c r="X1261" s="168" t="str">
        <f t="shared" si="184"/>
        <v/>
      </c>
      <c r="Y1261" s="168">
        <f t="shared" si="185"/>
        <v>0</v>
      </c>
      <c r="Z1261" s="168">
        <f t="shared" si="182"/>
        <v>0</v>
      </c>
      <c r="AA1261" s="168">
        <f t="shared" si="186"/>
        <v>0</v>
      </c>
      <c r="AB1261" s="168">
        <f t="shared" si="187"/>
        <v>0</v>
      </c>
      <c r="AC1261" s="168">
        <f t="shared" si="188"/>
        <v>0</v>
      </c>
      <c r="AD1261" s="168">
        <f t="shared" si="183"/>
        <v>0</v>
      </c>
      <c r="AE1261" s="168">
        <f t="shared" si="189"/>
        <v>0</v>
      </c>
      <c r="AF1261" s="170"/>
      <c r="AI1261" s="1" t="str">
        <f t="shared" si="190"/>
        <v/>
      </c>
      <c r="AN1261" s="1" t="str">
        <f t="shared" si="191"/>
        <v>{}</v>
      </c>
    </row>
    <row r="1262" spans="1:40" ht="26.25" customHeight="1" x14ac:dyDescent="0.25">
      <c r="A1262" s="66"/>
      <c r="B1262" s="67"/>
      <c r="C1262" s="67"/>
      <c r="D1262" s="67"/>
      <c r="E1262" s="95" t="s">
        <v>7811</v>
      </c>
      <c r="F1262" s="68"/>
      <c r="G1262" s="68"/>
      <c r="H1262" s="68"/>
      <c r="I1262" s="124"/>
      <c r="J1262" s="69"/>
      <c r="K1262" s="121"/>
      <c r="L1262" s="71"/>
      <c r="M1262" s="70"/>
      <c r="N1262" s="69"/>
      <c r="O1262" s="69"/>
      <c r="P1262" s="69"/>
      <c r="Q1262" s="73"/>
      <c r="R1262" s="69"/>
      <c r="S1262" s="74"/>
      <c r="T1262" s="69"/>
      <c r="U1262" s="21"/>
      <c r="V1262" s="21"/>
      <c r="W1262" s="20" t="e">
        <f>VLOOKUP(TRIM(X1262),X10:Y219,2,FALSE)</f>
        <v>#N/A</v>
      </c>
      <c r="X1262" s="168" t="str">
        <f t="shared" si="184"/>
        <v/>
      </c>
      <c r="Y1262" s="168">
        <f t="shared" si="185"/>
        <v>0</v>
      </c>
      <c r="Z1262" s="168">
        <f t="shared" si="182"/>
        <v>0</v>
      </c>
      <c r="AA1262" s="168">
        <f t="shared" si="186"/>
        <v>0</v>
      </c>
      <c r="AB1262" s="168">
        <f t="shared" si="187"/>
        <v>0</v>
      </c>
      <c r="AC1262" s="168">
        <f t="shared" si="188"/>
        <v>0</v>
      </c>
      <c r="AD1262" s="168">
        <f t="shared" si="183"/>
        <v>0</v>
      </c>
      <c r="AE1262" s="168">
        <f t="shared" si="189"/>
        <v>0</v>
      </c>
      <c r="AF1262" s="170"/>
      <c r="AI1262" s="1" t="str">
        <f t="shared" si="190"/>
        <v/>
      </c>
      <c r="AN1262" s="1" t="str">
        <f t="shared" si="191"/>
        <v>{}</v>
      </c>
    </row>
    <row r="1263" spans="1:40" ht="26.25" customHeight="1" x14ac:dyDescent="0.25">
      <c r="A1263" s="66"/>
      <c r="B1263" s="67"/>
      <c r="C1263" s="67"/>
      <c r="D1263" s="67"/>
      <c r="E1263" s="95" t="s">
        <v>7812</v>
      </c>
      <c r="F1263" s="68"/>
      <c r="G1263" s="68"/>
      <c r="H1263" s="68"/>
      <c r="I1263" s="124"/>
      <c r="J1263" s="69"/>
      <c r="K1263" s="121"/>
      <c r="L1263" s="69"/>
      <c r="M1263" s="121"/>
      <c r="N1263" s="69"/>
      <c r="O1263" s="69"/>
      <c r="P1263" s="69"/>
      <c r="Q1263" s="73"/>
      <c r="R1263" s="69"/>
      <c r="S1263" s="74"/>
      <c r="T1263" s="69"/>
      <c r="U1263" s="21"/>
      <c r="V1263" s="21"/>
      <c r="W1263" s="20" t="e">
        <f>VLOOKUP(TRIM(X1263),X10:Y219,2,FALSE)</f>
        <v>#N/A</v>
      </c>
      <c r="X1263" s="168" t="str">
        <f t="shared" si="184"/>
        <v/>
      </c>
      <c r="Y1263" s="168">
        <f t="shared" si="185"/>
        <v>0</v>
      </c>
      <c r="Z1263" s="168">
        <f t="shared" si="182"/>
        <v>0</v>
      </c>
      <c r="AA1263" s="168">
        <f t="shared" si="186"/>
        <v>0</v>
      </c>
      <c r="AB1263" s="168">
        <f t="shared" si="187"/>
        <v>0</v>
      </c>
      <c r="AC1263" s="168">
        <f t="shared" si="188"/>
        <v>0</v>
      </c>
      <c r="AD1263" s="168">
        <f t="shared" si="183"/>
        <v>0</v>
      </c>
      <c r="AE1263" s="168">
        <f t="shared" si="189"/>
        <v>0</v>
      </c>
      <c r="AF1263" s="170"/>
      <c r="AI1263" s="1" t="str">
        <f t="shared" si="190"/>
        <v/>
      </c>
      <c r="AN1263" s="1" t="str">
        <f t="shared" si="191"/>
        <v>{}</v>
      </c>
    </row>
    <row r="1264" spans="1:40" ht="26.25" customHeight="1" x14ac:dyDescent="0.25">
      <c r="A1264" s="66"/>
      <c r="B1264" s="67"/>
      <c r="C1264" s="67"/>
      <c r="D1264" s="67"/>
      <c r="E1264" s="95" t="s">
        <v>7813</v>
      </c>
      <c r="F1264" s="68"/>
      <c r="G1264" s="68"/>
      <c r="H1264" s="68"/>
      <c r="I1264" s="124"/>
      <c r="J1264" s="69"/>
      <c r="K1264" s="121"/>
      <c r="L1264" s="71"/>
      <c r="M1264" s="70"/>
      <c r="N1264" s="69"/>
      <c r="O1264" s="69"/>
      <c r="P1264" s="69"/>
      <c r="Q1264" s="73"/>
      <c r="R1264" s="69"/>
      <c r="S1264" s="74"/>
      <c r="T1264" s="69"/>
      <c r="U1264" s="21"/>
      <c r="V1264" s="21"/>
      <c r="W1264" s="20" t="e">
        <f>VLOOKUP(TRIM(X1264),X10:Y219,2,FALSE)</f>
        <v>#N/A</v>
      </c>
      <c r="X1264" s="168" t="str">
        <f t="shared" si="184"/>
        <v/>
      </c>
      <c r="Y1264" s="168">
        <f t="shared" si="185"/>
        <v>0</v>
      </c>
      <c r="Z1264" s="168">
        <f t="shared" si="182"/>
        <v>0</v>
      </c>
      <c r="AA1264" s="168">
        <f t="shared" si="186"/>
        <v>0</v>
      </c>
      <c r="AB1264" s="168">
        <f t="shared" si="187"/>
        <v>0</v>
      </c>
      <c r="AC1264" s="168">
        <f t="shared" si="188"/>
        <v>0</v>
      </c>
      <c r="AD1264" s="168">
        <f t="shared" si="183"/>
        <v>0</v>
      </c>
      <c r="AE1264" s="168">
        <f t="shared" si="189"/>
        <v>0</v>
      </c>
      <c r="AF1264" s="170"/>
      <c r="AI1264" s="1" t="str">
        <f t="shared" si="190"/>
        <v/>
      </c>
      <c r="AN1264" s="1" t="str">
        <f t="shared" si="191"/>
        <v>{}</v>
      </c>
    </row>
    <row r="1265" spans="1:40" ht="26.25" customHeight="1" x14ac:dyDescent="0.25">
      <c r="A1265" s="66"/>
      <c r="B1265" s="67"/>
      <c r="C1265" s="67"/>
      <c r="D1265" s="67"/>
      <c r="E1265" s="95" t="s">
        <v>7814</v>
      </c>
      <c r="F1265" s="68"/>
      <c r="G1265" s="68"/>
      <c r="H1265" s="68"/>
      <c r="I1265" s="124"/>
      <c r="J1265" s="69"/>
      <c r="K1265" s="121"/>
      <c r="L1265" s="69"/>
      <c r="M1265" s="121"/>
      <c r="N1265" s="69"/>
      <c r="O1265" s="69"/>
      <c r="P1265" s="69"/>
      <c r="Q1265" s="73"/>
      <c r="R1265" s="69"/>
      <c r="S1265" s="74"/>
      <c r="T1265" s="69"/>
      <c r="U1265" s="21"/>
      <c r="V1265" s="21"/>
      <c r="W1265" s="20" t="e">
        <f>VLOOKUP(TRIM(X1265),X10:Y219,2,FALSE)</f>
        <v>#N/A</v>
      </c>
      <c r="X1265" s="168" t="str">
        <f t="shared" si="184"/>
        <v/>
      </c>
      <c r="Y1265" s="168">
        <f t="shared" si="185"/>
        <v>0</v>
      </c>
      <c r="Z1265" s="168">
        <f t="shared" si="182"/>
        <v>0</v>
      </c>
      <c r="AA1265" s="168">
        <f t="shared" si="186"/>
        <v>0</v>
      </c>
      <c r="AB1265" s="168">
        <f t="shared" si="187"/>
        <v>0</v>
      </c>
      <c r="AC1265" s="168">
        <f t="shared" si="188"/>
        <v>0</v>
      </c>
      <c r="AD1265" s="168">
        <f t="shared" si="183"/>
        <v>0</v>
      </c>
      <c r="AE1265" s="168">
        <f t="shared" si="189"/>
        <v>0</v>
      </c>
      <c r="AF1265" s="170"/>
      <c r="AI1265" s="1" t="str">
        <f t="shared" si="190"/>
        <v/>
      </c>
      <c r="AN1265" s="1" t="str">
        <f t="shared" si="191"/>
        <v>{}</v>
      </c>
    </row>
    <row r="1266" spans="1:40" ht="26.25" customHeight="1" x14ac:dyDescent="0.25">
      <c r="A1266" s="66"/>
      <c r="B1266" s="67"/>
      <c r="C1266" s="67"/>
      <c r="D1266" s="67"/>
      <c r="E1266" s="95" t="s">
        <v>7815</v>
      </c>
      <c r="F1266" s="68"/>
      <c r="G1266" s="68"/>
      <c r="H1266" s="68"/>
      <c r="I1266" s="124"/>
      <c r="J1266" s="69"/>
      <c r="K1266" s="121"/>
      <c r="L1266" s="71"/>
      <c r="M1266" s="70"/>
      <c r="N1266" s="69"/>
      <c r="O1266" s="69"/>
      <c r="P1266" s="69"/>
      <c r="Q1266" s="73"/>
      <c r="R1266" s="69"/>
      <c r="S1266" s="74"/>
      <c r="T1266" s="69"/>
      <c r="U1266" s="21"/>
      <c r="V1266" s="21"/>
      <c r="W1266" s="20" t="e">
        <f>VLOOKUP(TRIM(X1266),X10:Y219,2,FALSE)</f>
        <v>#N/A</v>
      </c>
      <c r="X1266" s="168" t="str">
        <f t="shared" si="184"/>
        <v/>
      </c>
      <c r="Y1266" s="168">
        <f t="shared" si="185"/>
        <v>0</v>
      </c>
      <c r="Z1266" s="168">
        <f t="shared" si="182"/>
        <v>0</v>
      </c>
      <c r="AA1266" s="168">
        <f t="shared" si="186"/>
        <v>0</v>
      </c>
      <c r="AB1266" s="168">
        <f t="shared" si="187"/>
        <v>0</v>
      </c>
      <c r="AC1266" s="168">
        <f t="shared" si="188"/>
        <v>0</v>
      </c>
      <c r="AD1266" s="168">
        <f t="shared" si="183"/>
        <v>0</v>
      </c>
      <c r="AE1266" s="168">
        <f t="shared" si="189"/>
        <v>0</v>
      </c>
      <c r="AF1266" s="170"/>
      <c r="AI1266" s="1" t="str">
        <f t="shared" si="190"/>
        <v/>
      </c>
      <c r="AN1266" s="1" t="str">
        <f t="shared" si="191"/>
        <v>{}</v>
      </c>
    </row>
    <row r="1267" spans="1:40" ht="26.25" customHeight="1" x14ac:dyDescent="0.25">
      <c r="A1267" s="66"/>
      <c r="B1267" s="67"/>
      <c r="C1267" s="67"/>
      <c r="D1267" s="67"/>
      <c r="E1267" s="95" t="s">
        <v>7816</v>
      </c>
      <c r="F1267" s="68"/>
      <c r="G1267" s="68"/>
      <c r="H1267" s="68"/>
      <c r="I1267" s="124"/>
      <c r="J1267" s="69"/>
      <c r="K1267" s="121"/>
      <c r="L1267" s="69"/>
      <c r="M1267" s="121"/>
      <c r="N1267" s="69"/>
      <c r="O1267" s="69"/>
      <c r="P1267" s="69"/>
      <c r="Q1267" s="73"/>
      <c r="R1267" s="69"/>
      <c r="S1267" s="74"/>
      <c r="T1267" s="69"/>
      <c r="U1267" s="21"/>
      <c r="V1267" s="21"/>
      <c r="W1267" s="20" t="e">
        <f>VLOOKUP(TRIM(X1267),X10:Y219,2,FALSE)</f>
        <v>#N/A</v>
      </c>
      <c r="X1267" s="168" t="str">
        <f t="shared" si="184"/>
        <v/>
      </c>
      <c r="Y1267" s="168">
        <f t="shared" si="185"/>
        <v>0</v>
      </c>
      <c r="Z1267" s="168">
        <f t="shared" si="182"/>
        <v>0</v>
      </c>
      <c r="AA1267" s="168">
        <f t="shared" si="186"/>
        <v>0</v>
      </c>
      <c r="AB1267" s="168">
        <f t="shared" si="187"/>
        <v>0</v>
      </c>
      <c r="AC1267" s="168">
        <f t="shared" si="188"/>
        <v>0</v>
      </c>
      <c r="AD1267" s="168">
        <f t="shared" si="183"/>
        <v>0</v>
      </c>
      <c r="AE1267" s="168">
        <f t="shared" si="189"/>
        <v>0</v>
      </c>
      <c r="AF1267" s="170"/>
      <c r="AI1267" s="1" t="str">
        <f t="shared" si="190"/>
        <v/>
      </c>
      <c r="AN1267" s="1" t="str">
        <f t="shared" si="191"/>
        <v>{}</v>
      </c>
    </row>
    <row r="1268" spans="1:40" ht="26.25" customHeight="1" x14ac:dyDescent="0.25">
      <c r="A1268" s="66"/>
      <c r="B1268" s="67"/>
      <c r="C1268" s="67"/>
      <c r="D1268" s="67"/>
      <c r="E1268" s="95" t="s">
        <v>7817</v>
      </c>
      <c r="F1268" s="68"/>
      <c r="G1268" s="68"/>
      <c r="H1268" s="68"/>
      <c r="I1268" s="124"/>
      <c r="J1268" s="69"/>
      <c r="K1268" s="121"/>
      <c r="L1268" s="71"/>
      <c r="M1268" s="70"/>
      <c r="N1268" s="69"/>
      <c r="O1268" s="69"/>
      <c r="P1268" s="69"/>
      <c r="Q1268" s="73"/>
      <c r="R1268" s="69"/>
      <c r="S1268" s="74"/>
      <c r="T1268" s="69"/>
      <c r="U1268" s="21"/>
      <c r="V1268" s="21"/>
      <c r="W1268" s="20" t="e">
        <f>VLOOKUP(TRIM(X1268),X10:Y219,2,FALSE)</f>
        <v>#N/A</v>
      </c>
      <c r="X1268" s="168" t="str">
        <f t="shared" si="184"/>
        <v/>
      </c>
      <c r="Y1268" s="168">
        <f t="shared" si="185"/>
        <v>0</v>
      </c>
      <c r="Z1268" s="168">
        <f t="shared" si="182"/>
        <v>0</v>
      </c>
      <c r="AA1268" s="168">
        <f t="shared" si="186"/>
        <v>0</v>
      </c>
      <c r="AB1268" s="168">
        <f t="shared" si="187"/>
        <v>0</v>
      </c>
      <c r="AC1268" s="168">
        <f t="shared" si="188"/>
        <v>0</v>
      </c>
      <c r="AD1268" s="168">
        <f t="shared" si="183"/>
        <v>0</v>
      </c>
      <c r="AE1268" s="168">
        <f t="shared" si="189"/>
        <v>0</v>
      </c>
      <c r="AF1268" s="170"/>
      <c r="AI1268" s="1" t="str">
        <f t="shared" si="190"/>
        <v/>
      </c>
      <c r="AN1268" s="1" t="str">
        <f t="shared" si="191"/>
        <v>{}</v>
      </c>
    </row>
    <row r="1269" spans="1:40" ht="26.25" customHeight="1" x14ac:dyDescent="0.25">
      <c r="A1269" s="66"/>
      <c r="B1269" s="67"/>
      <c r="C1269" s="67"/>
      <c r="D1269" s="67"/>
      <c r="E1269" s="95" t="s">
        <v>7818</v>
      </c>
      <c r="F1269" s="68"/>
      <c r="G1269" s="68"/>
      <c r="H1269" s="68"/>
      <c r="I1269" s="124"/>
      <c r="J1269" s="69"/>
      <c r="K1269" s="121"/>
      <c r="L1269" s="69"/>
      <c r="M1269" s="121"/>
      <c r="N1269" s="69"/>
      <c r="O1269" s="69"/>
      <c r="P1269" s="69"/>
      <c r="Q1269" s="73"/>
      <c r="R1269" s="69"/>
      <c r="S1269" s="74"/>
      <c r="T1269" s="69"/>
      <c r="U1269" s="21"/>
      <c r="V1269" s="21"/>
      <c r="W1269" s="20" t="e">
        <f>VLOOKUP(TRIM(X1269),X10:Y219,2,FALSE)</f>
        <v>#N/A</v>
      </c>
      <c r="X1269" s="168" t="str">
        <f t="shared" si="184"/>
        <v/>
      </c>
      <c r="Y1269" s="168">
        <f t="shared" si="185"/>
        <v>0</v>
      </c>
      <c r="Z1269" s="168">
        <f t="shared" si="182"/>
        <v>0</v>
      </c>
      <c r="AA1269" s="168">
        <f t="shared" si="186"/>
        <v>0</v>
      </c>
      <c r="AB1269" s="168">
        <f t="shared" si="187"/>
        <v>0</v>
      </c>
      <c r="AC1269" s="168">
        <f t="shared" si="188"/>
        <v>0</v>
      </c>
      <c r="AD1269" s="168">
        <f t="shared" si="183"/>
        <v>0</v>
      </c>
      <c r="AE1269" s="168">
        <f t="shared" si="189"/>
        <v>0</v>
      </c>
      <c r="AF1269" s="170"/>
      <c r="AI1269" s="1" t="str">
        <f t="shared" si="190"/>
        <v/>
      </c>
      <c r="AN1269" s="1" t="str">
        <f t="shared" si="191"/>
        <v>{}</v>
      </c>
    </row>
    <row r="1270" spans="1:40" ht="26.25" customHeight="1" x14ac:dyDescent="0.25">
      <c r="A1270" s="66"/>
      <c r="B1270" s="67"/>
      <c r="C1270" s="67"/>
      <c r="D1270" s="67"/>
      <c r="E1270" s="95" t="s">
        <v>7819</v>
      </c>
      <c r="F1270" s="68"/>
      <c r="G1270" s="68"/>
      <c r="H1270" s="68"/>
      <c r="I1270" s="124"/>
      <c r="J1270" s="69"/>
      <c r="K1270" s="121"/>
      <c r="L1270" s="71"/>
      <c r="M1270" s="70"/>
      <c r="N1270" s="69"/>
      <c r="O1270" s="69"/>
      <c r="P1270" s="69"/>
      <c r="Q1270" s="73"/>
      <c r="R1270" s="69"/>
      <c r="S1270" s="74"/>
      <c r="T1270" s="69"/>
      <c r="U1270" s="21"/>
      <c r="V1270" s="21"/>
      <c r="W1270" s="20" t="e">
        <f>VLOOKUP(TRIM(X1270),X10:Y219,2,FALSE)</f>
        <v>#N/A</v>
      </c>
      <c r="X1270" s="168" t="str">
        <f t="shared" si="184"/>
        <v/>
      </c>
      <c r="Y1270" s="168">
        <f t="shared" si="185"/>
        <v>0</v>
      </c>
      <c r="Z1270" s="168">
        <f t="shared" si="182"/>
        <v>0</v>
      </c>
      <c r="AA1270" s="168">
        <f t="shared" si="186"/>
        <v>0</v>
      </c>
      <c r="AB1270" s="168">
        <f t="shared" si="187"/>
        <v>0</v>
      </c>
      <c r="AC1270" s="168">
        <f t="shared" si="188"/>
        <v>0</v>
      </c>
      <c r="AD1270" s="168">
        <f t="shared" si="183"/>
        <v>0</v>
      </c>
      <c r="AE1270" s="168">
        <f t="shared" si="189"/>
        <v>0</v>
      </c>
      <c r="AF1270" s="170"/>
      <c r="AI1270" s="1" t="str">
        <f t="shared" si="190"/>
        <v/>
      </c>
      <c r="AN1270" s="1" t="str">
        <f t="shared" si="191"/>
        <v>{}</v>
      </c>
    </row>
    <row r="1271" spans="1:40" ht="26.25" customHeight="1" x14ac:dyDescent="0.25">
      <c r="A1271" s="66"/>
      <c r="B1271" s="67"/>
      <c r="C1271" s="67"/>
      <c r="D1271" s="67"/>
      <c r="E1271" s="95" t="s">
        <v>7820</v>
      </c>
      <c r="F1271" s="68"/>
      <c r="G1271" s="68"/>
      <c r="H1271" s="68"/>
      <c r="I1271" s="124"/>
      <c r="J1271" s="69"/>
      <c r="K1271" s="121"/>
      <c r="L1271" s="69"/>
      <c r="M1271" s="121"/>
      <c r="N1271" s="69"/>
      <c r="O1271" s="69"/>
      <c r="P1271" s="69"/>
      <c r="Q1271" s="73"/>
      <c r="R1271" s="69"/>
      <c r="S1271" s="74"/>
      <c r="T1271" s="69"/>
      <c r="U1271" s="21"/>
      <c r="V1271" s="21"/>
      <c r="W1271" s="20" t="e">
        <f>VLOOKUP(TRIM(X1271),X10:Y219,2,FALSE)</f>
        <v>#N/A</v>
      </c>
      <c r="X1271" s="168" t="str">
        <f t="shared" si="184"/>
        <v/>
      </c>
      <c r="Y1271" s="168">
        <f t="shared" si="185"/>
        <v>0</v>
      </c>
      <c r="Z1271" s="168">
        <f t="shared" si="182"/>
        <v>0</v>
      </c>
      <c r="AA1271" s="168">
        <f t="shared" si="186"/>
        <v>0</v>
      </c>
      <c r="AB1271" s="168">
        <f t="shared" si="187"/>
        <v>0</v>
      </c>
      <c r="AC1271" s="168">
        <f t="shared" si="188"/>
        <v>0</v>
      </c>
      <c r="AD1271" s="168">
        <f t="shared" si="183"/>
        <v>0</v>
      </c>
      <c r="AE1271" s="168">
        <f t="shared" si="189"/>
        <v>0</v>
      </c>
      <c r="AF1271" s="170"/>
      <c r="AI1271" s="1" t="str">
        <f t="shared" si="190"/>
        <v/>
      </c>
      <c r="AN1271" s="1" t="str">
        <f t="shared" si="191"/>
        <v>{}</v>
      </c>
    </row>
    <row r="1272" spans="1:40" ht="26.25" customHeight="1" x14ac:dyDescent="0.25">
      <c r="A1272" s="66"/>
      <c r="B1272" s="67"/>
      <c r="C1272" s="67"/>
      <c r="D1272" s="67"/>
      <c r="E1272" s="95" t="s">
        <v>7821</v>
      </c>
      <c r="F1272" s="68"/>
      <c r="G1272" s="68"/>
      <c r="H1272" s="68"/>
      <c r="I1272" s="124"/>
      <c r="J1272" s="69"/>
      <c r="K1272" s="121"/>
      <c r="L1272" s="71"/>
      <c r="M1272" s="70"/>
      <c r="N1272" s="69"/>
      <c r="O1272" s="69"/>
      <c r="P1272" s="69"/>
      <c r="Q1272" s="73"/>
      <c r="R1272" s="69"/>
      <c r="S1272" s="74"/>
      <c r="T1272" s="69"/>
      <c r="U1272" s="21"/>
      <c r="V1272" s="21"/>
      <c r="W1272" s="20" t="e">
        <f>VLOOKUP(TRIM(X1272),X10:Y219,2,FALSE)</f>
        <v>#N/A</v>
      </c>
      <c r="X1272" s="168" t="str">
        <f t="shared" si="184"/>
        <v/>
      </c>
      <c r="Y1272" s="168">
        <f t="shared" si="185"/>
        <v>0</v>
      </c>
      <c r="Z1272" s="168">
        <f t="shared" si="182"/>
        <v>0</v>
      </c>
      <c r="AA1272" s="168">
        <f t="shared" si="186"/>
        <v>0</v>
      </c>
      <c r="AB1272" s="168">
        <f t="shared" si="187"/>
        <v>0</v>
      </c>
      <c r="AC1272" s="168">
        <f t="shared" si="188"/>
        <v>0</v>
      </c>
      <c r="AD1272" s="168">
        <f t="shared" si="183"/>
        <v>0</v>
      </c>
      <c r="AE1272" s="168">
        <f t="shared" si="189"/>
        <v>0</v>
      </c>
      <c r="AF1272" s="170"/>
      <c r="AI1272" s="1" t="str">
        <f t="shared" si="190"/>
        <v/>
      </c>
      <c r="AN1272" s="1" t="str">
        <f t="shared" si="191"/>
        <v>{}</v>
      </c>
    </row>
    <row r="1273" spans="1:40" ht="26.25" customHeight="1" x14ac:dyDescent="0.25">
      <c r="A1273" s="66"/>
      <c r="B1273" s="67"/>
      <c r="C1273" s="67"/>
      <c r="D1273" s="67"/>
      <c r="E1273" s="95" t="s">
        <v>7822</v>
      </c>
      <c r="F1273" s="68"/>
      <c r="G1273" s="68"/>
      <c r="H1273" s="68"/>
      <c r="I1273" s="124"/>
      <c r="J1273" s="69"/>
      <c r="K1273" s="121"/>
      <c r="L1273" s="69"/>
      <c r="M1273" s="121"/>
      <c r="N1273" s="69"/>
      <c r="O1273" s="69"/>
      <c r="P1273" s="69"/>
      <c r="Q1273" s="73"/>
      <c r="R1273" s="69"/>
      <c r="S1273" s="74"/>
      <c r="T1273" s="69"/>
      <c r="U1273" s="21"/>
      <c r="V1273" s="21"/>
      <c r="W1273" s="20" t="e">
        <f>VLOOKUP(TRIM(X1273),X10:Y219,2,FALSE)</f>
        <v>#N/A</v>
      </c>
      <c r="X1273" s="168" t="str">
        <f t="shared" si="184"/>
        <v/>
      </c>
      <c r="Y1273" s="168">
        <f t="shared" si="185"/>
        <v>0</v>
      </c>
      <c r="Z1273" s="168">
        <f t="shared" si="182"/>
        <v>0</v>
      </c>
      <c r="AA1273" s="168">
        <f t="shared" si="186"/>
        <v>0</v>
      </c>
      <c r="AB1273" s="168">
        <f t="shared" si="187"/>
        <v>0</v>
      </c>
      <c r="AC1273" s="168">
        <f t="shared" si="188"/>
        <v>0</v>
      </c>
      <c r="AD1273" s="168">
        <f t="shared" si="183"/>
        <v>0</v>
      </c>
      <c r="AE1273" s="168">
        <f t="shared" si="189"/>
        <v>0</v>
      </c>
      <c r="AF1273" s="170"/>
      <c r="AI1273" s="1" t="str">
        <f t="shared" si="190"/>
        <v/>
      </c>
      <c r="AN1273" s="1" t="str">
        <f t="shared" si="191"/>
        <v>{}</v>
      </c>
    </row>
    <row r="1274" spans="1:40" ht="26.25" customHeight="1" x14ac:dyDescent="0.25">
      <c r="A1274" s="66"/>
      <c r="B1274" s="67"/>
      <c r="C1274" s="67"/>
      <c r="D1274" s="67"/>
      <c r="E1274" s="95" t="s">
        <v>7823</v>
      </c>
      <c r="F1274" s="68"/>
      <c r="G1274" s="68"/>
      <c r="H1274" s="68"/>
      <c r="I1274" s="124"/>
      <c r="J1274" s="69"/>
      <c r="K1274" s="121"/>
      <c r="L1274" s="71"/>
      <c r="M1274" s="70"/>
      <c r="N1274" s="69"/>
      <c r="O1274" s="69"/>
      <c r="P1274" s="69"/>
      <c r="Q1274" s="73"/>
      <c r="R1274" s="69"/>
      <c r="S1274" s="74"/>
      <c r="T1274" s="69"/>
      <c r="U1274" s="21"/>
      <c r="V1274" s="21"/>
      <c r="W1274" s="20" t="e">
        <f>VLOOKUP(TRIM(X1274),X10:Y219,2,FALSE)</f>
        <v>#N/A</v>
      </c>
      <c r="X1274" s="168" t="str">
        <f t="shared" si="184"/>
        <v/>
      </c>
      <c r="Y1274" s="168">
        <f t="shared" si="185"/>
        <v>0</v>
      </c>
      <c r="Z1274" s="168">
        <f t="shared" si="182"/>
        <v>0</v>
      </c>
      <c r="AA1274" s="168">
        <f t="shared" si="186"/>
        <v>0</v>
      </c>
      <c r="AB1274" s="168">
        <f t="shared" si="187"/>
        <v>0</v>
      </c>
      <c r="AC1274" s="168">
        <f t="shared" si="188"/>
        <v>0</v>
      </c>
      <c r="AD1274" s="168">
        <f t="shared" si="183"/>
        <v>0</v>
      </c>
      <c r="AE1274" s="168">
        <f t="shared" si="189"/>
        <v>0</v>
      </c>
      <c r="AF1274" s="170"/>
      <c r="AI1274" s="1" t="str">
        <f t="shared" si="190"/>
        <v/>
      </c>
      <c r="AN1274" s="1" t="str">
        <f t="shared" si="191"/>
        <v>{}</v>
      </c>
    </row>
    <row r="1275" spans="1:40" ht="26.25" customHeight="1" x14ac:dyDescent="0.25">
      <c r="A1275" s="66"/>
      <c r="B1275" s="67"/>
      <c r="C1275" s="67"/>
      <c r="D1275" s="67"/>
      <c r="E1275" s="95" t="s">
        <v>7824</v>
      </c>
      <c r="F1275" s="68"/>
      <c r="G1275" s="68"/>
      <c r="H1275" s="68"/>
      <c r="I1275" s="124"/>
      <c r="J1275" s="69"/>
      <c r="K1275" s="121"/>
      <c r="L1275" s="69"/>
      <c r="M1275" s="121"/>
      <c r="N1275" s="69"/>
      <c r="O1275" s="69"/>
      <c r="P1275" s="69"/>
      <c r="Q1275" s="73"/>
      <c r="R1275" s="69"/>
      <c r="S1275" s="74"/>
      <c r="T1275" s="69"/>
      <c r="U1275" s="21"/>
      <c r="V1275" s="21"/>
      <c r="W1275" s="20" t="e">
        <f>VLOOKUP(TRIM(X1275),X10:Y219,2,FALSE)</f>
        <v>#N/A</v>
      </c>
      <c r="X1275" s="168" t="str">
        <f t="shared" si="184"/>
        <v/>
      </c>
      <c r="Y1275" s="168">
        <f t="shared" si="185"/>
        <v>0</v>
      </c>
      <c r="Z1275" s="168">
        <f t="shared" si="182"/>
        <v>0</v>
      </c>
      <c r="AA1275" s="168">
        <f t="shared" si="186"/>
        <v>0</v>
      </c>
      <c r="AB1275" s="168">
        <f t="shared" si="187"/>
        <v>0</v>
      </c>
      <c r="AC1275" s="168">
        <f t="shared" si="188"/>
        <v>0</v>
      </c>
      <c r="AD1275" s="168">
        <f t="shared" si="183"/>
        <v>0</v>
      </c>
      <c r="AE1275" s="168">
        <f t="shared" si="189"/>
        <v>0</v>
      </c>
      <c r="AF1275" s="170"/>
      <c r="AI1275" s="1" t="str">
        <f t="shared" si="190"/>
        <v/>
      </c>
      <c r="AN1275" s="1" t="str">
        <f t="shared" si="191"/>
        <v>{}</v>
      </c>
    </row>
    <row r="1276" spans="1:40" ht="26.25" customHeight="1" x14ac:dyDescent="0.25">
      <c r="A1276" s="66"/>
      <c r="B1276" s="67"/>
      <c r="C1276" s="67"/>
      <c r="D1276" s="67"/>
      <c r="E1276" s="95" t="s">
        <v>7825</v>
      </c>
      <c r="F1276" s="68"/>
      <c r="G1276" s="68"/>
      <c r="H1276" s="68"/>
      <c r="I1276" s="124"/>
      <c r="J1276" s="69"/>
      <c r="K1276" s="121"/>
      <c r="L1276" s="71"/>
      <c r="M1276" s="70"/>
      <c r="N1276" s="69"/>
      <c r="O1276" s="69"/>
      <c r="P1276" s="69"/>
      <c r="Q1276" s="73"/>
      <c r="R1276" s="69"/>
      <c r="S1276" s="74"/>
      <c r="T1276" s="69"/>
      <c r="U1276" s="21"/>
      <c r="V1276" s="21"/>
      <c r="W1276" s="20" t="e">
        <f>VLOOKUP(TRIM(X1276),X10:Y219,2,FALSE)</f>
        <v>#N/A</v>
      </c>
      <c r="X1276" s="168" t="str">
        <f t="shared" si="184"/>
        <v/>
      </c>
      <c r="Y1276" s="168">
        <f t="shared" si="185"/>
        <v>0</v>
      </c>
      <c r="Z1276" s="168">
        <f t="shared" si="182"/>
        <v>0</v>
      </c>
      <c r="AA1276" s="168">
        <f t="shared" si="186"/>
        <v>0</v>
      </c>
      <c r="AB1276" s="168">
        <f t="shared" si="187"/>
        <v>0</v>
      </c>
      <c r="AC1276" s="168">
        <f t="shared" si="188"/>
        <v>0</v>
      </c>
      <c r="AD1276" s="168">
        <f t="shared" si="183"/>
        <v>0</v>
      </c>
      <c r="AE1276" s="168">
        <f t="shared" si="189"/>
        <v>0</v>
      </c>
      <c r="AF1276" s="170"/>
      <c r="AI1276" s="1" t="str">
        <f t="shared" si="190"/>
        <v/>
      </c>
      <c r="AN1276" s="1" t="str">
        <f t="shared" si="191"/>
        <v>{}</v>
      </c>
    </row>
    <row r="1277" spans="1:40" ht="26.25" customHeight="1" x14ac:dyDescent="0.25">
      <c r="A1277" s="66"/>
      <c r="B1277" s="67"/>
      <c r="C1277" s="67"/>
      <c r="D1277" s="67"/>
      <c r="E1277" s="95" t="s">
        <v>7826</v>
      </c>
      <c r="F1277" s="68"/>
      <c r="G1277" s="68"/>
      <c r="H1277" s="68"/>
      <c r="I1277" s="124"/>
      <c r="J1277" s="69"/>
      <c r="K1277" s="121"/>
      <c r="L1277" s="69"/>
      <c r="M1277" s="121"/>
      <c r="N1277" s="69"/>
      <c r="O1277" s="69"/>
      <c r="P1277" s="69"/>
      <c r="Q1277" s="73"/>
      <c r="R1277" s="69"/>
      <c r="S1277" s="74"/>
      <c r="T1277" s="69"/>
      <c r="U1277" s="21"/>
      <c r="V1277" s="21"/>
      <c r="W1277" s="20" t="e">
        <f>VLOOKUP(TRIM(X1277),X10:Y219,2,FALSE)</f>
        <v>#N/A</v>
      </c>
      <c r="X1277" s="168" t="str">
        <f t="shared" si="184"/>
        <v/>
      </c>
      <c r="Y1277" s="168">
        <f t="shared" si="185"/>
        <v>0</v>
      </c>
      <c r="Z1277" s="168">
        <f t="shared" si="182"/>
        <v>0</v>
      </c>
      <c r="AA1277" s="168">
        <f t="shared" si="186"/>
        <v>0</v>
      </c>
      <c r="AB1277" s="168">
        <f t="shared" si="187"/>
        <v>0</v>
      </c>
      <c r="AC1277" s="168">
        <f t="shared" si="188"/>
        <v>0</v>
      </c>
      <c r="AD1277" s="168">
        <f t="shared" si="183"/>
        <v>0</v>
      </c>
      <c r="AE1277" s="168">
        <f t="shared" si="189"/>
        <v>0</v>
      </c>
      <c r="AF1277" s="170"/>
      <c r="AI1277" s="1" t="str">
        <f t="shared" si="190"/>
        <v/>
      </c>
      <c r="AN1277" s="1" t="str">
        <f t="shared" si="191"/>
        <v>{}</v>
      </c>
    </row>
    <row r="1278" spans="1:40" ht="26.25" customHeight="1" x14ac:dyDescent="0.25">
      <c r="A1278" s="66"/>
      <c r="B1278" s="67"/>
      <c r="C1278" s="67"/>
      <c r="D1278" s="67"/>
      <c r="E1278" s="95" t="s">
        <v>7827</v>
      </c>
      <c r="F1278" s="68"/>
      <c r="G1278" s="68"/>
      <c r="H1278" s="68"/>
      <c r="I1278" s="124"/>
      <c r="J1278" s="69"/>
      <c r="K1278" s="121"/>
      <c r="L1278" s="71"/>
      <c r="M1278" s="70"/>
      <c r="N1278" s="69"/>
      <c r="O1278" s="69"/>
      <c r="P1278" s="69"/>
      <c r="Q1278" s="73"/>
      <c r="R1278" s="69"/>
      <c r="S1278" s="74"/>
      <c r="T1278" s="69"/>
      <c r="U1278" s="21"/>
      <c r="V1278" s="21"/>
      <c r="W1278" s="20" t="e">
        <f>VLOOKUP(TRIM(X1278),X10:Y219,2,FALSE)</f>
        <v>#N/A</v>
      </c>
      <c r="X1278" s="168" t="str">
        <f t="shared" si="184"/>
        <v/>
      </c>
      <c r="Y1278" s="168">
        <f t="shared" si="185"/>
        <v>0</v>
      </c>
      <c r="Z1278" s="168">
        <f t="shared" si="182"/>
        <v>0</v>
      </c>
      <c r="AA1278" s="168">
        <f t="shared" si="186"/>
        <v>0</v>
      </c>
      <c r="AB1278" s="168">
        <f t="shared" si="187"/>
        <v>0</v>
      </c>
      <c r="AC1278" s="168">
        <f t="shared" si="188"/>
        <v>0</v>
      </c>
      <c r="AD1278" s="168">
        <f t="shared" si="183"/>
        <v>0</v>
      </c>
      <c r="AE1278" s="168">
        <f t="shared" si="189"/>
        <v>0</v>
      </c>
      <c r="AF1278" s="170"/>
      <c r="AI1278" s="1" t="str">
        <f t="shared" si="190"/>
        <v/>
      </c>
      <c r="AN1278" s="1" t="str">
        <f t="shared" si="191"/>
        <v>{}</v>
      </c>
    </row>
    <row r="1279" spans="1:40" ht="26.25" customHeight="1" x14ac:dyDescent="0.25">
      <c r="A1279" s="66"/>
      <c r="B1279" s="67"/>
      <c r="C1279" s="67"/>
      <c r="D1279" s="67"/>
      <c r="E1279" s="95" t="s">
        <v>7828</v>
      </c>
      <c r="F1279" s="68"/>
      <c r="G1279" s="68"/>
      <c r="H1279" s="68"/>
      <c r="I1279" s="124"/>
      <c r="J1279" s="69"/>
      <c r="K1279" s="121"/>
      <c r="L1279" s="69"/>
      <c r="M1279" s="121"/>
      <c r="N1279" s="69"/>
      <c r="O1279" s="69"/>
      <c r="P1279" s="69"/>
      <c r="Q1279" s="73"/>
      <c r="R1279" s="69"/>
      <c r="S1279" s="74"/>
      <c r="T1279" s="69"/>
      <c r="U1279" s="21"/>
      <c r="V1279" s="21"/>
      <c r="W1279" s="20" t="e">
        <f>VLOOKUP(TRIM(X1279),X10:Y219,2,FALSE)</f>
        <v>#N/A</v>
      </c>
      <c r="X1279" s="168" t="str">
        <f t="shared" si="184"/>
        <v/>
      </c>
      <c r="Y1279" s="168">
        <f t="shared" si="185"/>
        <v>0</v>
      </c>
      <c r="Z1279" s="168">
        <f t="shared" si="182"/>
        <v>0</v>
      </c>
      <c r="AA1279" s="168">
        <f t="shared" si="186"/>
        <v>0</v>
      </c>
      <c r="AB1279" s="168">
        <f t="shared" si="187"/>
        <v>0</v>
      </c>
      <c r="AC1279" s="168">
        <f t="shared" si="188"/>
        <v>0</v>
      </c>
      <c r="AD1279" s="168">
        <f t="shared" si="183"/>
        <v>0</v>
      </c>
      <c r="AE1279" s="168">
        <f t="shared" si="189"/>
        <v>0</v>
      </c>
      <c r="AF1279" s="170"/>
      <c r="AI1279" s="1" t="str">
        <f t="shared" si="190"/>
        <v/>
      </c>
      <c r="AN1279" s="1" t="str">
        <f t="shared" si="191"/>
        <v>{}</v>
      </c>
    </row>
    <row r="1280" spans="1:40" ht="26.25" customHeight="1" x14ac:dyDescent="0.25">
      <c r="A1280" s="66"/>
      <c r="B1280" s="67"/>
      <c r="C1280" s="67"/>
      <c r="D1280" s="67"/>
      <c r="E1280" s="95" t="s">
        <v>7829</v>
      </c>
      <c r="F1280" s="68"/>
      <c r="G1280" s="68"/>
      <c r="H1280" s="68"/>
      <c r="I1280" s="124"/>
      <c r="J1280" s="69"/>
      <c r="K1280" s="121"/>
      <c r="L1280" s="71"/>
      <c r="M1280" s="70"/>
      <c r="N1280" s="69"/>
      <c r="O1280" s="69"/>
      <c r="P1280" s="69"/>
      <c r="Q1280" s="73"/>
      <c r="R1280" s="69"/>
      <c r="S1280" s="74"/>
      <c r="T1280" s="69"/>
      <c r="U1280" s="21"/>
      <c r="V1280" s="21"/>
      <c r="W1280" s="20" t="e">
        <f>VLOOKUP(TRIM(X1280),X10:Y219,2,FALSE)</f>
        <v>#N/A</v>
      </c>
      <c r="X1280" s="168" t="str">
        <f t="shared" si="184"/>
        <v/>
      </c>
      <c r="Y1280" s="168">
        <f t="shared" si="185"/>
        <v>0</v>
      </c>
      <c r="Z1280" s="168">
        <f t="shared" si="182"/>
        <v>0</v>
      </c>
      <c r="AA1280" s="168">
        <f t="shared" si="186"/>
        <v>0</v>
      </c>
      <c r="AB1280" s="168">
        <f t="shared" si="187"/>
        <v>0</v>
      </c>
      <c r="AC1280" s="168">
        <f t="shared" si="188"/>
        <v>0</v>
      </c>
      <c r="AD1280" s="168">
        <f t="shared" si="183"/>
        <v>0</v>
      </c>
      <c r="AE1280" s="168">
        <f t="shared" si="189"/>
        <v>0</v>
      </c>
      <c r="AF1280" s="170"/>
      <c r="AI1280" s="1" t="str">
        <f t="shared" si="190"/>
        <v/>
      </c>
      <c r="AN1280" s="1" t="str">
        <f t="shared" si="191"/>
        <v>{}</v>
      </c>
    </row>
    <row r="1281" spans="1:40" ht="26.25" customHeight="1" x14ac:dyDescent="0.25">
      <c r="A1281" s="66"/>
      <c r="B1281" s="67"/>
      <c r="C1281" s="67"/>
      <c r="D1281" s="67"/>
      <c r="E1281" s="95" t="s">
        <v>7830</v>
      </c>
      <c r="F1281" s="68"/>
      <c r="G1281" s="68"/>
      <c r="H1281" s="68"/>
      <c r="I1281" s="124"/>
      <c r="J1281" s="69"/>
      <c r="K1281" s="121"/>
      <c r="L1281" s="69"/>
      <c r="M1281" s="121"/>
      <c r="N1281" s="69"/>
      <c r="O1281" s="69"/>
      <c r="P1281" s="69"/>
      <c r="Q1281" s="73"/>
      <c r="R1281" s="69"/>
      <c r="S1281" s="74"/>
      <c r="T1281" s="69"/>
      <c r="U1281" s="21"/>
      <c r="V1281" s="21"/>
      <c r="W1281" s="20" t="e">
        <f>VLOOKUP(TRIM(X1281),X10:Y219,2,FALSE)</f>
        <v>#N/A</v>
      </c>
      <c r="X1281" s="168" t="str">
        <f t="shared" si="184"/>
        <v/>
      </c>
      <c r="Y1281" s="168">
        <f t="shared" si="185"/>
        <v>0</v>
      </c>
      <c r="Z1281" s="168">
        <f t="shared" si="182"/>
        <v>0</v>
      </c>
      <c r="AA1281" s="168">
        <f t="shared" si="186"/>
        <v>0</v>
      </c>
      <c r="AB1281" s="168">
        <f t="shared" si="187"/>
        <v>0</v>
      </c>
      <c r="AC1281" s="168">
        <f t="shared" si="188"/>
        <v>0</v>
      </c>
      <c r="AD1281" s="168">
        <f t="shared" si="183"/>
        <v>0</v>
      </c>
      <c r="AE1281" s="168">
        <f t="shared" si="189"/>
        <v>0</v>
      </c>
      <c r="AF1281" s="170"/>
      <c r="AI1281" s="1" t="str">
        <f t="shared" si="190"/>
        <v/>
      </c>
      <c r="AN1281" s="1" t="str">
        <f t="shared" si="191"/>
        <v>{}</v>
      </c>
    </row>
    <row r="1282" spans="1:40" ht="26.25" customHeight="1" x14ac:dyDescent="0.25">
      <c r="A1282" s="66"/>
      <c r="B1282" s="67"/>
      <c r="C1282" s="67"/>
      <c r="D1282" s="67"/>
      <c r="E1282" s="95" t="s">
        <v>7831</v>
      </c>
      <c r="F1282" s="68"/>
      <c r="G1282" s="68"/>
      <c r="H1282" s="68"/>
      <c r="I1282" s="124"/>
      <c r="J1282" s="69"/>
      <c r="K1282" s="121"/>
      <c r="L1282" s="71"/>
      <c r="M1282" s="70"/>
      <c r="N1282" s="69"/>
      <c r="O1282" s="69"/>
      <c r="P1282" s="69"/>
      <c r="Q1282" s="73"/>
      <c r="R1282" s="69"/>
      <c r="S1282" s="74"/>
      <c r="T1282" s="69"/>
      <c r="U1282" s="21"/>
      <c r="V1282" s="21"/>
      <c r="W1282" s="20" t="e">
        <f>VLOOKUP(TRIM(X1282),X10:Y219,2,FALSE)</f>
        <v>#N/A</v>
      </c>
      <c r="X1282" s="168" t="str">
        <f t="shared" si="184"/>
        <v/>
      </c>
      <c r="Y1282" s="168">
        <f t="shared" si="185"/>
        <v>0</v>
      </c>
      <c r="Z1282" s="168">
        <f t="shared" si="182"/>
        <v>0</v>
      </c>
      <c r="AA1282" s="168">
        <f t="shared" si="186"/>
        <v>0</v>
      </c>
      <c r="AB1282" s="168">
        <f t="shared" si="187"/>
        <v>0</v>
      </c>
      <c r="AC1282" s="168">
        <f t="shared" si="188"/>
        <v>0</v>
      </c>
      <c r="AD1282" s="168">
        <f t="shared" si="183"/>
        <v>0</v>
      </c>
      <c r="AE1282" s="168">
        <f t="shared" si="189"/>
        <v>0</v>
      </c>
      <c r="AF1282" s="170"/>
      <c r="AI1282" s="1" t="str">
        <f t="shared" si="190"/>
        <v/>
      </c>
      <c r="AN1282" s="1" t="str">
        <f t="shared" si="191"/>
        <v>{}</v>
      </c>
    </row>
    <row r="1283" spans="1:40" ht="26.25" customHeight="1" x14ac:dyDescent="0.25">
      <c r="A1283" s="66"/>
      <c r="B1283" s="67"/>
      <c r="C1283" s="67"/>
      <c r="D1283" s="67"/>
      <c r="E1283" s="95" t="s">
        <v>7832</v>
      </c>
      <c r="F1283" s="68"/>
      <c r="G1283" s="68"/>
      <c r="H1283" s="68"/>
      <c r="I1283" s="124"/>
      <c r="J1283" s="69"/>
      <c r="K1283" s="121"/>
      <c r="L1283" s="69"/>
      <c r="M1283" s="121"/>
      <c r="N1283" s="69"/>
      <c r="O1283" s="69"/>
      <c r="P1283" s="69"/>
      <c r="Q1283" s="73"/>
      <c r="R1283" s="69"/>
      <c r="S1283" s="74"/>
      <c r="T1283" s="69"/>
      <c r="U1283" s="21"/>
      <c r="V1283" s="21"/>
      <c r="W1283" s="20" t="e">
        <f>VLOOKUP(TRIM(X1283),X10:Y219,2,FALSE)</f>
        <v>#N/A</v>
      </c>
      <c r="X1283" s="168" t="str">
        <f t="shared" si="184"/>
        <v/>
      </c>
      <c r="Y1283" s="168">
        <f t="shared" si="185"/>
        <v>0</v>
      </c>
      <c r="Z1283" s="168">
        <f t="shared" si="182"/>
        <v>0</v>
      </c>
      <c r="AA1283" s="168">
        <f t="shared" si="186"/>
        <v>0</v>
      </c>
      <c r="AB1283" s="168">
        <f t="shared" si="187"/>
        <v>0</v>
      </c>
      <c r="AC1283" s="168">
        <f t="shared" si="188"/>
        <v>0</v>
      </c>
      <c r="AD1283" s="168">
        <f t="shared" si="183"/>
        <v>0</v>
      </c>
      <c r="AE1283" s="168">
        <f t="shared" si="189"/>
        <v>0</v>
      </c>
      <c r="AF1283" s="170"/>
      <c r="AI1283" s="1" t="str">
        <f t="shared" si="190"/>
        <v/>
      </c>
      <c r="AN1283" s="1" t="str">
        <f t="shared" si="191"/>
        <v>{}</v>
      </c>
    </row>
    <row r="1284" spans="1:40" ht="26.25" customHeight="1" x14ac:dyDescent="0.25">
      <c r="A1284" s="66"/>
      <c r="B1284" s="67"/>
      <c r="C1284" s="67"/>
      <c r="D1284" s="67"/>
      <c r="E1284" s="95" t="s">
        <v>7833</v>
      </c>
      <c r="F1284" s="68"/>
      <c r="G1284" s="68"/>
      <c r="H1284" s="68"/>
      <c r="I1284" s="124"/>
      <c r="J1284" s="69"/>
      <c r="K1284" s="121"/>
      <c r="L1284" s="71"/>
      <c r="M1284" s="70"/>
      <c r="N1284" s="69"/>
      <c r="O1284" s="69"/>
      <c r="P1284" s="69"/>
      <c r="Q1284" s="73"/>
      <c r="R1284" s="69"/>
      <c r="S1284" s="74"/>
      <c r="T1284" s="69"/>
      <c r="U1284" s="21"/>
      <c r="V1284" s="21"/>
      <c r="W1284" s="20" t="e">
        <f>VLOOKUP(TRIM(X1284),X10:Y219,2,FALSE)</f>
        <v>#N/A</v>
      </c>
      <c r="X1284" s="168" t="str">
        <f t="shared" si="184"/>
        <v/>
      </c>
      <c r="Y1284" s="168">
        <f t="shared" si="185"/>
        <v>0</v>
      </c>
      <c r="Z1284" s="168">
        <f t="shared" si="182"/>
        <v>0</v>
      </c>
      <c r="AA1284" s="168">
        <f t="shared" si="186"/>
        <v>0</v>
      </c>
      <c r="AB1284" s="168">
        <f t="shared" si="187"/>
        <v>0</v>
      </c>
      <c r="AC1284" s="168">
        <f t="shared" si="188"/>
        <v>0</v>
      </c>
      <c r="AD1284" s="168">
        <f t="shared" si="183"/>
        <v>0</v>
      </c>
      <c r="AE1284" s="168">
        <f t="shared" si="189"/>
        <v>0</v>
      </c>
      <c r="AF1284" s="170"/>
      <c r="AI1284" s="1" t="str">
        <f t="shared" si="190"/>
        <v/>
      </c>
      <c r="AN1284" s="1" t="str">
        <f t="shared" si="191"/>
        <v>{}</v>
      </c>
    </row>
    <row r="1285" spans="1:40" ht="26.25" customHeight="1" x14ac:dyDescent="0.25">
      <c r="A1285" s="66"/>
      <c r="B1285" s="67"/>
      <c r="C1285" s="67"/>
      <c r="D1285" s="67"/>
      <c r="E1285" s="95" t="s">
        <v>7834</v>
      </c>
      <c r="F1285" s="68"/>
      <c r="G1285" s="68"/>
      <c r="H1285" s="68"/>
      <c r="I1285" s="124"/>
      <c r="J1285" s="69"/>
      <c r="K1285" s="121"/>
      <c r="L1285" s="69"/>
      <c r="M1285" s="121"/>
      <c r="N1285" s="69"/>
      <c r="O1285" s="69"/>
      <c r="P1285" s="69"/>
      <c r="Q1285" s="73"/>
      <c r="R1285" s="69"/>
      <c r="S1285" s="74"/>
      <c r="T1285" s="69"/>
      <c r="U1285" s="21"/>
      <c r="V1285" s="21"/>
      <c r="W1285" s="20" t="e">
        <f>VLOOKUP(TRIM(X1285),X10:Y219,2,FALSE)</f>
        <v>#N/A</v>
      </c>
      <c r="X1285" s="168" t="str">
        <f t="shared" si="184"/>
        <v/>
      </c>
      <c r="Y1285" s="168">
        <f t="shared" si="185"/>
        <v>0</v>
      </c>
      <c r="Z1285" s="168">
        <f t="shared" si="182"/>
        <v>0</v>
      </c>
      <c r="AA1285" s="168">
        <f t="shared" si="186"/>
        <v>0</v>
      </c>
      <c r="AB1285" s="168">
        <f t="shared" si="187"/>
        <v>0</v>
      </c>
      <c r="AC1285" s="168">
        <f t="shared" si="188"/>
        <v>0</v>
      </c>
      <c r="AD1285" s="168">
        <f t="shared" si="183"/>
        <v>0</v>
      </c>
      <c r="AE1285" s="168">
        <f t="shared" si="189"/>
        <v>0</v>
      </c>
      <c r="AF1285" s="170"/>
      <c r="AI1285" s="1" t="str">
        <f t="shared" si="190"/>
        <v/>
      </c>
      <c r="AN1285" s="1" t="str">
        <f t="shared" si="191"/>
        <v>{}</v>
      </c>
    </row>
    <row r="1286" spans="1:40" ht="26.25" customHeight="1" x14ac:dyDescent="0.25">
      <c r="A1286" s="66"/>
      <c r="B1286" s="67"/>
      <c r="C1286" s="67"/>
      <c r="D1286" s="67"/>
      <c r="E1286" s="95" t="s">
        <v>7835</v>
      </c>
      <c r="F1286" s="68"/>
      <c r="G1286" s="68"/>
      <c r="H1286" s="68"/>
      <c r="I1286" s="124"/>
      <c r="J1286" s="69"/>
      <c r="K1286" s="121"/>
      <c r="L1286" s="71"/>
      <c r="M1286" s="70"/>
      <c r="N1286" s="69"/>
      <c r="O1286" s="69"/>
      <c r="P1286" s="69"/>
      <c r="Q1286" s="73"/>
      <c r="R1286" s="69"/>
      <c r="S1286" s="74"/>
      <c r="T1286" s="69"/>
      <c r="U1286" s="21"/>
      <c r="V1286" s="21"/>
      <c r="W1286" s="20" t="e">
        <f>VLOOKUP(TRIM(X1286),X10:Y219,2,FALSE)</f>
        <v>#N/A</v>
      </c>
      <c r="X1286" s="168" t="str">
        <f t="shared" si="184"/>
        <v/>
      </c>
      <c r="Y1286" s="168">
        <f t="shared" si="185"/>
        <v>0</v>
      </c>
      <c r="Z1286" s="168">
        <f t="shared" si="182"/>
        <v>0</v>
      </c>
      <c r="AA1286" s="168">
        <f t="shared" si="186"/>
        <v>0</v>
      </c>
      <c r="AB1286" s="168">
        <f t="shared" si="187"/>
        <v>0</v>
      </c>
      <c r="AC1286" s="168">
        <f t="shared" si="188"/>
        <v>0</v>
      </c>
      <c r="AD1286" s="168">
        <f t="shared" si="183"/>
        <v>0</v>
      </c>
      <c r="AE1286" s="168">
        <f t="shared" si="189"/>
        <v>0</v>
      </c>
      <c r="AF1286" s="170"/>
      <c r="AI1286" s="1" t="str">
        <f t="shared" si="190"/>
        <v/>
      </c>
      <c r="AN1286" s="1" t="str">
        <f t="shared" si="191"/>
        <v>{}</v>
      </c>
    </row>
    <row r="1287" spans="1:40" ht="26.25" customHeight="1" x14ac:dyDescent="0.25">
      <c r="A1287" s="66"/>
      <c r="B1287" s="67"/>
      <c r="C1287" s="67"/>
      <c r="D1287" s="67"/>
      <c r="E1287" s="95" t="s">
        <v>7836</v>
      </c>
      <c r="F1287" s="68"/>
      <c r="G1287" s="68"/>
      <c r="H1287" s="68"/>
      <c r="I1287" s="124"/>
      <c r="J1287" s="69"/>
      <c r="K1287" s="121"/>
      <c r="L1287" s="69"/>
      <c r="M1287" s="121"/>
      <c r="N1287" s="69"/>
      <c r="O1287" s="69"/>
      <c r="P1287" s="69"/>
      <c r="Q1287" s="73"/>
      <c r="R1287" s="69"/>
      <c r="S1287" s="74"/>
      <c r="T1287" s="69"/>
      <c r="U1287" s="21"/>
      <c r="V1287" s="21"/>
      <c r="W1287" s="20" t="e">
        <f>VLOOKUP(TRIM(X1287),X10:Y219,2,FALSE)</f>
        <v>#N/A</v>
      </c>
      <c r="X1287" s="168" t="str">
        <f t="shared" si="184"/>
        <v/>
      </c>
      <c r="Y1287" s="168">
        <f t="shared" si="185"/>
        <v>0</v>
      </c>
      <c r="Z1287" s="168">
        <f t="shared" si="182"/>
        <v>0</v>
      </c>
      <c r="AA1287" s="168">
        <f t="shared" si="186"/>
        <v>0</v>
      </c>
      <c r="AB1287" s="168">
        <f t="shared" si="187"/>
        <v>0</v>
      </c>
      <c r="AC1287" s="168">
        <f t="shared" si="188"/>
        <v>0</v>
      </c>
      <c r="AD1287" s="168">
        <f t="shared" si="183"/>
        <v>0</v>
      </c>
      <c r="AE1287" s="168">
        <f t="shared" si="189"/>
        <v>0</v>
      </c>
      <c r="AF1287" s="170"/>
      <c r="AI1287" s="1" t="str">
        <f t="shared" si="190"/>
        <v/>
      </c>
      <c r="AN1287" s="1" t="str">
        <f t="shared" si="191"/>
        <v>{}</v>
      </c>
    </row>
    <row r="1288" spans="1:40" ht="26.25" customHeight="1" x14ac:dyDescent="0.25">
      <c r="A1288" s="66"/>
      <c r="B1288" s="67"/>
      <c r="C1288" s="67"/>
      <c r="D1288" s="67"/>
      <c r="E1288" s="95" t="s">
        <v>7837</v>
      </c>
      <c r="F1288" s="68"/>
      <c r="G1288" s="68"/>
      <c r="H1288" s="68"/>
      <c r="I1288" s="124"/>
      <c r="J1288" s="69"/>
      <c r="K1288" s="121"/>
      <c r="L1288" s="71"/>
      <c r="M1288" s="70"/>
      <c r="N1288" s="69"/>
      <c r="O1288" s="69"/>
      <c r="P1288" s="69"/>
      <c r="Q1288" s="73"/>
      <c r="R1288" s="69"/>
      <c r="S1288" s="74"/>
      <c r="T1288" s="69"/>
      <c r="U1288" s="21"/>
      <c r="V1288" s="21"/>
      <c r="W1288" s="20" t="e">
        <f>VLOOKUP(TRIM(X1288),X10:Y219,2,FALSE)</f>
        <v>#N/A</v>
      </c>
      <c r="X1288" s="168" t="str">
        <f t="shared" si="184"/>
        <v/>
      </c>
      <c r="Y1288" s="168">
        <f t="shared" si="185"/>
        <v>0</v>
      </c>
      <c r="Z1288" s="168">
        <f t="shared" si="182"/>
        <v>0</v>
      </c>
      <c r="AA1288" s="168">
        <f t="shared" si="186"/>
        <v>0</v>
      </c>
      <c r="AB1288" s="168">
        <f t="shared" si="187"/>
        <v>0</v>
      </c>
      <c r="AC1288" s="168">
        <f t="shared" si="188"/>
        <v>0</v>
      </c>
      <c r="AD1288" s="168">
        <f t="shared" si="183"/>
        <v>0</v>
      </c>
      <c r="AE1288" s="168">
        <f t="shared" si="189"/>
        <v>0</v>
      </c>
      <c r="AF1288" s="170"/>
      <c r="AI1288" s="1" t="str">
        <f t="shared" si="190"/>
        <v/>
      </c>
      <c r="AN1288" s="1" t="str">
        <f t="shared" si="191"/>
        <v>{}</v>
      </c>
    </row>
    <row r="1289" spans="1:40" ht="26.25" customHeight="1" x14ac:dyDescent="0.25">
      <c r="A1289" s="66"/>
      <c r="B1289" s="67"/>
      <c r="C1289" s="67"/>
      <c r="D1289" s="67"/>
      <c r="E1289" s="95" t="s">
        <v>7838</v>
      </c>
      <c r="F1289" s="68"/>
      <c r="G1289" s="68"/>
      <c r="H1289" s="68"/>
      <c r="I1289" s="124"/>
      <c r="J1289" s="69"/>
      <c r="K1289" s="121"/>
      <c r="L1289" s="69"/>
      <c r="M1289" s="121"/>
      <c r="N1289" s="69"/>
      <c r="O1289" s="69"/>
      <c r="P1289" s="69"/>
      <c r="Q1289" s="73"/>
      <c r="R1289" s="69"/>
      <c r="S1289" s="74"/>
      <c r="T1289" s="69"/>
      <c r="U1289" s="21"/>
      <c r="V1289" s="21"/>
      <c r="W1289" s="20" t="e">
        <f>VLOOKUP(TRIM(X1289),X10:Y219,2,FALSE)</f>
        <v>#N/A</v>
      </c>
      <c r="X1289" s="168" t="str">
        <f t="shared" si="184"/>
        <v/>
      </c>
      <c r="Y1289" s="168">
        <f t="shared" si="185"/>
        <v>0</v>
      </c>
      <c r="Z1289" s="168">
        <f t="shared" si="182"/>
        <v>0</v>
      </c>
      <c r="AA1289" s="168">
        <f t="shared" si="186"/>
        <v>0</v>
      </c>
      <c r="AB1289" s="168">
        <f t="shared" si="187"/>
        <v>0</v>
      </c>
      <c r="AC1289" s="168">
        <f t="shared" si="188"/>
        <v>0</v>
      </c>
      <c r="AD1289" s="168">
        <f t="shared" si="183"/>
        <v>0</v>
      </c>
      <c r="AE1289" s="168">
        <f t="shared" si="189"/>
        <v>0</v>
      </c>
      <c r="AF1289" s="170"/>
      <c r="AI1289" s="1" t="str">
        <f t="shared" si="190"/>
        <v/>
      </c>
      <c r="AN1289" s="1" t="str">
        <f t="shared" si="191"/>
        <v>{}</v>
      </c>
    </row>
    <row r="1290" spans="1:40" ht="26.25" customHeight="1" x14ac:dyDescent="0.25">
      <c r="A1290" s="66"/>
      <c r="B1290" s="67"/>
      <c r="C1290" s="67"/>
      <c r="D1290" s="67"/>
      <c r="E1290" s="95" t="s">
        <v>7839</v>
      </c>
      <c r="F1290" s="68"/>
      <c r="G1290" s="68"/>
      <c r="H1290" s="68"/>
      <c r="I1290" s="124"/>
      <c r="J1290" s="69"/>
      <c r="K1290" s="121"/>
      <c r="L1290" s="71"/>
      <c r="M1290" s="70"/>
      <c r="N1290" s="69"/>
      <c r="O1290" s="69"/>
      <c r="P1290" s="69"/>
      <c r="Q1290" s="73"/>
      <c r="R1290" s="69"/>
      <c r="S1290" s="74"/>
      <c r="T1290" s="69"/>
      <c r="U1290" s="21"/>
      <c r="V1290" s="21"/>
      <c r="W1290" s="20" t="e">
        <f>VLOOKUP(TRIM(X1290),X10:Y219,2,FALSE)</f>
        <v>#N/A</v>
      </c>
      <c r="X1290" s="168" t="str">
        <f t="shared" si="184"/>
        <v/>
      </c>
      <c r="Y1290" s="168">
        <f t="shared" si="185"/>
        <v>0</v>
      </c>
      <c r="Z1290" s="168">
        <f t="shared" si="182"/>
        <v>0</v>
      </c>
      <c r="AA1290" s="168">
        <f t="shared" si="186"/>
        <v>0</v>
      </c>
      <c r="AB1290" s="168">
        <f t="shared" si="187"/>
        <v>0</v>
      </c>
      <c r="AC1290" s="168">
        <f t="shared" si="188"/>
        <v>0</v>
      </c>
      <c r="AD1290" s="168">
        <f t="shared" si="183"/>
        <v>0</v>
      </c>
      <c r="AE1290" s="168">
        <f t="shared" si="189"/>
        <v>0</v>
      </c>
      <c r="AF1290" s="170"/>
      <c r="AI1290" s="1" t="str">
        <f t="shared" si="190"/>
        <v/>
      </c>
      <c r="AN1290" s="1" t="str">
        <f t="shared" si="191"/>
        <v>{}</v>
      </c>
    </row>
    <row r="1291" spans="1:40" ht="26.25" customHeight="1" x14ac:dyDescent="0.25">
      <c r="A1291" s="66"/>
      <c r="B1291" s="67"/>
      <c r="C1291" s="67"/>
      <c r="D1291" s="67"/>
      <c r="E1291" s="95" t="s">
        <v>7840</v>
      </c>
      <c r="F1291" s="68"/>
      <c r="G1291" s="68"/>
      <c r="H1291" s="68"/>
      <c r="I1291" s="124"/>
      <c r="J1291" s="69"/>
      <c r="K1291" s="121"/>
      <c r="L1291" s="69"/>
      <c r="M1291" s="121"/>
      <c r="N1291" s="69"/>
      <c r="O1291" s="69"/>
      <c r="P1291" s="69"/>
      <c r="Q1291" s="73"/>
      <c r="R1291" s="69"/>
      <c r="S1291" s="74"/>
      <c r="T1291" s="69"/>
      <c r="U1291" s="21"/>
      <c r="V1291" s="21"/>
      <c r="W1291" s="20" t="e">
        <f>VLOOKUP(TRIM(X1291),X10:Y219,2,FALSE)</f>
        <v>#N/A</v>
      </c>
      <c r="X1291" s="168" t="str">
        <f t="shared" si="184"/>
        <v/>
      </c>
      <c r="Y1291" s="168">
        <f t="shared" si="185"/>
        <v>0</v>
      </c>
      <c r="Z1291" s="168">
        <f t="shared" si="182"/>
        <v>0</v>
      </c>
      <c r="AA1291" s="168">
        <f t="shared" si="186"/>
        <v>0</v>
      </c>
      <c r="AB1291" s="168">
        <f t="shared" si="187"/>
        <v>0</v>
      </c>
      <c r="AC1291" s="168">
        <f t="shared" si="188"/>
        <v>0</v>
      </c>
      <c r="AD1291" s="168">
        <f t="shared" si="183"/>
        <v>0</v>
      </c>
      <c r="AE1291" s="168">
        <f t="shared" si="189"/>
        <v>0</v>
      </c>
      <c r="AF1291" s="170"/>
      <c r="AI1291" s="1" t="str">
        <f t="shared" si="190"/>
        <v/>
      </c>
      <c r="AN1291" s="1" t="str">
        <f t="shared" si="191"/>
        <v>{}</v>
      </c>
    </row>
    <row r="1292" spans="1:40" ht="26.25" customHeight="1" x14ac:dyDescent="0.25">
      <c r="A1292" s="66"/>
      <c r="B1292" s="67"/>
      <c r="C1292" s="67"/>
      <c r="D1292" s="67"/>
      <c r="E1292" s="95" t="s">
        <v>7841</v>
      </c>
      <c r="F1292" s="68"/>
      <c r="G1292" s="68"/>
      <c r="H1292" s="68"/>
      <c r="I1292" s="124"/>
      <c r="J1292" s="69"/>
      <c r="K1292" s="121"/>
      <c r="L1292" s="71"/>
      <c r="M1292" s="70"/>
      <c r="N1292" s="69"/>
      <c r="O1292" s="69"/>
      <c r="P1292" s="69"/>
      <c r="Q1292" s="73"/>
      <c r="R1292" s="69"/>
      <c r="S1292" s="74"/>
      <c r="T1292" s="69"/>
      <c r="U1292" s="21"/>
      <c r="V1292" s="21"/>
      <c r="W1292" s="20" t="e">
        <f>VLOOKUP(TRIM(X1292),X10:Y219,2,FALSE)</f>
        <v>#N/A</v>
      </c>
      <c r="X1292" s="168" t="str">
        <f t="shared" si="184"/>
        <v/>
      </c>
      <c r="Y1292" s="168">
        <f t="shared" si="185"/>
        <v>0</v>
      </c>
      <c r="Z1292" s="168">
        <f t="shared" si="182"/>
        <v>0</v>
      </c>
      <c r="AA1292" s="168">
        <f t="shared" si="186"/>
        <v>0</v>
      </c>
      <c r="AB1292" s="168">
        <f t="shared" si="187"/>
        <v>0</v>
      </c>
      <c r="AC1292" s="168">
        <f t="shared" si="188"/>
        <v>0</v>
      </c>
      <c r="AD1292" s="168">
        <f t="shared" si="183"/>
        <v>0</v>
      </c>
      <c r="AE1292" s="168">
        <f t="shared" si="189"/>
        <v>0</v>
      </c>
      <c r="AF1292" s="170"/>
      <c r="AI1292" s="1" t="str">
        <f t="shared" si="190"/>
        <v/>
      </c>
      <c r="AN1292" s="1" t="str">
        <f t="shared" si="191"/>
        <v>{}</v>
      </c>
    </row>
    <row r="1293" spans="1:40" ht="26.25" customHeight="1" x14ac:dyDescent="0.25">
      <c r="A1293" s="66"/>
      <c r="B1293" s="67"/>
      <c r="C1293" s="67"/>
      <c r="D1293" s="67"/>
      <c r="E1293" s="95" t="s">
        <v>7842</v>
      </c>
      <c r="F1293" s="68"/>
      <c r="G1293" s="68"/>
      <c r="H1293" s="68"/>
      <c r="I1293" s="124"/>
      <c r="J1293" s="69"/>
      <c r="K1293" s="121"/>
      <c r="L1293" s="69"/>
      <c r="M1293" s="121"/>
      <c r="N1293" s="69"/>
      <c r="O1293" s="69"/>
      <c r="P1293" s="69"/>
      <c r="Q1293" s="73"/>
      <c r="R1293" s="69"/>
      <c r="S1293" s="74"/>
      <c r="T1293" s="69"/>
      <c r="U1293" s="21"/>
      <c r="V1293" s="21"/>
      <c r="W1293" s="20" t="e">
        <f>VLOOKUP(TRIM(X1293),X10:Y219,2,FALSE)</f>
        <v>#N/A</v>
      </c>
      <c r="X1293" s="168" t="str">
        <f t="shared" si="184"/>
        <v/>
      </c>
      <c r="Y1293" s="168">
        <f t="shared" si="185"/>
        <v>0</v>
      </c>
      <c r="Z1293" s="168">
        <f t="shared" si="182"/>
        <v>0</v>
      </c>
      <c r="AA1293" s="168">
        <f t="shared" si="186"/>
        <v>0</v>
      </c>
      <c r="AB1293" s="168">
        <f t="shared" si="187"/>
        <v>0</v>
      </c>
      <c r="AC1293" s="168">
        <f t="shared" si="188"/>
        <v>0</v>
      </c>
      <c r="AD1293" s="168">
        <f t="shared" si="183"/>
        <v>0</v>
      </c>
      <c r="AE1293" s="168">
        <f t="shared" si="189"/>
        <v>0</v>
      </c>
      <c r="AF1293" s="170"/>
      <c r="AI1293" s="1" t="str">
        <f t="shared" si="190"/>
        <v/>
      </c>
      <c r="AN1293" s="1" t="str">
        <f t="shared" si="191"/>
        <v>{}</v>
      </c>
    </row>
    <row r="1294" spans="1:40" ht="26.25" customHeight="1" x14ac:dyDescent="0.25">
      <c r="A1294" s="66"/>
      <c r="B1294" s="67"/>
      <c r="C1294" s="67"/>
      <c r="D1294" s="67"/>
      <c r="E1294" s="95" t="s">
        <v>7843</v>
      </c>
      <c r="F1294" s="68"/>
      <c r="G1294" s="68"/>
      <c r="H1294" s="68"/>
      <c r="I1294" s="124"/>
      <c r="J1294" s="69"/>
      <c r="K1294" s="121"/>
      <c r="L1294" s="71"/>
      <c r="M1294" s="70"/>
      <c r="N1294" s="69"/>
      <c r="O1294" s="69"/>
      <c r="P1294" s="69"/>
      <c r="Q1294" s="73"/>
      <c r="R1294" s="69"/>
      <c r="S1294" s="74"/>
      <c r="T1294" s="69"/>
      <c r="U1294" s="21"/>
      <c r="V1294" s="21"/>
      <c r="W1294" s="20" t="e">
        <f>VLOOKUP(TRIM(X1294),X10:Y219,2,FALSE)</f>
        <v>#N/A</v>
      </c>
      <c r="X1294" s="168" t="str">
        <f t="shared" si="184"/>
        <v/>
      </c>
      <c r="Y1294" s="168">
        <f t="shared" si="185"/>
        <v>0</v>
      </c>
      <c r="Z1294" s="168">
        <f t="shared" si="182"/>
        <v>0</v>
      </c>
      <c r="AA1294" s="168">
        <f t="shared" si="186"/>
        <v>0</v>
      </c>
      <c r="AB1294" s="168">
        <f t="shared" si="187"/>
        <v>0</v>
      </c>
      <c r="AC1294" s="168">
        <f t="shared" si="188"/>
        <v>0</v>
      </c>
      <c r="AD1294" s="168">
        <f t="shared" si="183"/>
        <v>0</v>
      </c>
      <c r="AE1294" s="168">
        <f t="shared" si="189"/>
        <v>0</v>
      </c>
      <c r="AF1294" s="170"/>
      <c r="AI1294" s="1" t="str">
        <f t="shared" si="190"/>
        <v/>
      </c>
      <c r="AN1294" s="1" t="str">
        <f t="shared" si="191"/>
        <v>{}</v>
      </c>
    </row>
    <row r="1295" spans="1:40" ht="26.25" customHeight="1" x14ac:dyDescent="0.25">
      <c r="A1295" s="66"/>
      <c r="B1295" s="67"/>
      <c r="C1295" s="67"/>
      <c r="D1295" s="67"/>
      <c r="E1295" s="95" t="s">
        <v>7844</v>
      </c>
      <c r="F1295" s="68"/>
      <c r="G1295" s="68"/>
      <c r="H1295" s="68"/>
      <c r="I1295" s="124"/>
      <c r="J1295" s="69"/>
      <c r="K1295" s="121"/>
      <c r="L1295" s="69"/>
      <c r="M1295" s="121"/>
      <c r="N1295" s="69"/>
      <c r="O1295" s="69"/>
      <c r="P1295" s="69"/>
      <c r="Q1295" s="73"/>
      <c r="R1295" s="69"/>
      <c r="S1295" s="74"/>
      <c r="T1295" s="69"/>
      <c r="U1295" s="21"/>
      <c r="V1295" s="21"/>
      <c r="W1295" s="20" t="e">
        <f>VLOOKUP(TRIM(X1295),X10:Y219,2,FALSE)</f>
        <v>#N/A</v>
      </c>
      <c r="X1295" s="168" t="str">
        <f t="shared" si="184"/>
        <v/>
      </c>
      <c r="Y1295" s="168">
        <f t="shared" si="185"/>
        <v>0</v>
      </c>
      <c r="Z1295" s="168">
        <f t="shared" si="182"/>
        <v>0</v>
      </c>
      <c r="AA1295" s="168">
        <f t="shared" si="186"/>
        <v>0</v>
      </c>
      <c r="AB1295" s="168">
        <f t="shared" si="187"/>
        <v>0</v>
      </c>
      <c r="AC1295" s="168">
        <f t="shared" si="188"/>
        <v>0</v>
      </c>
      <c r="AD1295" s="168">
        <f t="shared" si="183"/>
        <v>0</v>
      </c>
      <c r="AE1295" s="168">
        <f t="shared" si="189"/>
        <v>0</v>
      </c>
      <c r="AF1295" s="170"/>
      <c r="AI1295" s="1" t="str">
        <f t="shared" si="190"/>
        <v/>
      </c>
      <c r="AN1295" s="1" t="str">
        <f t="shared" si="191"/>
        <v>{}</v>
      </c>
    </row>
    <row r="1296" spans="1:40" ht="26.25" customHeight="1" x14ac:dyDescent="0.25">
      <c r="A1296" s="66"/>
      <c r="B1296" s="67"/>
      <c r="C1296" s="67"/>
      <c r="D1296" s="67"/>
      <c r="E1296" s="95" t="s">
        <v>7845</v>
      </c>
      <c r="F1296" s="68"/>
      <c r="G1296" s="68"/>
      <c r="H1296" s="68"/>
      <c r="I1296" s="124"/>
      <c r="J1296" s="69"/>
      <c r="K1296" s="121"/>
      <c r="L1296" s="71"/>
      <c r="M1296" s="70"/>
      <c r="N1296" s="69"/>
      <c r="O1296" s="69"/>
      <c r="P1296" s="69"/>
      <c r="Q1296" s="73"/>
      <c r="R1296" s="69"/>
      <c r="S1296" s="74"/>
      <c r="T1296" s="69"/>
      <c r="U1296" s="21"/>
      <c r="V1296" s="21"/>
      <c r="W1296" s="20" t="e">
        <f>VLOOKUP(TRIM(X1296),X10:Y219,2,FALSE)</f>
        <v>#N/A</v>
      </c>
      <c r="X1296" s="168" t="str">
        <f t="shared" si="184"/>
        <v/>
      </c>
      <c r="Y1296" s="168">
        <f t="shared" si="185"/>
        <v>0</v>
      </c>
      <c r="Z1296" s="168">
        <f t="shared" si="182"/>
        <v>0</v>
      </c>
      <c r="AA1296" s="168">
        <f t="shared" si="186"/>
        <v>0</v>
      </c>
      <c r="AB1296" s="168">
        <f t="shared" si="187"/>
        <v>0</v>
      </c>
      <c r="AC1296" s="168">
        <f t="shared" si="188"/>
        <v>0</v>
      </c>
      <c r="AD1296" s="168">
        <f t="shared" si="183"/>
        <v>0</v>
      </c>
      <c r="AE1296" s="168">
        <f t="shared" si="189"/>
        <v>0</v>
      </c>
      <c r="AF1296" s="170"/>
      <c r="AI1296" s="1" t="str">
        <f t="shared" si="190"/>
        <v/>
      </c>
      <c r="AN1296" s="1" t="str">
        <f t="shared" si="191"/>
        <v>{}</v>
      </c>
    </row>
    <row r="1297" spans="1:40" ht="26.25" customHeight="1" x14ac:dyDescent="0.25">
      <c r="A1297" s="66"/>
      <c r="B1297" s="67"/>
      <c r="C1297" s="67"/>
      <c r="D1297" s="67"/>
      <c r="E1297" s="95" t="s">
        <v>7846</v>
      </c>
      <c r="F1297" s="68"/>
      <c r="G1297" s="68"/>
      <c r="H1297" s="68"/>
      <c r="I1297" s="124"/>
      <c r="J1297" s="69"/>
      <c r="K1297" s="121"/>
      <c r="L1297" s="69"/>
      <c r="M1297" s="121"/>
      <c r="N1297" s="69"/>
      <c r="O1297" s="69"/>
      <c r="P1297" s="69"/>
      <c r="Q1297" s="73"/>
      <c r="R1297" s="69"/>
      <c r="S1297" s="74"/>
      <c r="T1297" s="69"/>
      <c r="U1297" s="21"/>
      <c r="V1297" s="21"/>
      <c r="W1297" s="20" t="e">
        <f>VLOOKUP(TRIM(X1297),X10:Y219,2,FALSE)</f>
        <v>#N/A</v>
      </c>
      <c r="X1297" s="168" t="str">
        <f t="shared" si="184"/>
        <v/>
      </c>
      <c r="Y1297" s="168">
        <f t="shared" si="185"/>
        <v>0</v>
      </c>
      <c r="Z1297" s="168">
        <f t="shared" si="182"/>
        <v>0</v>
      </c>
      <c r="AA1297" s="168">
        <f t="shared" si="186"/>
        <v>0</v>
      </c>
      <c r="AB1297" s="168">
        <f t="shared" si="187"/>
        <v>0</v>
      </c>
      <c r="AC1297" s="168">
        <f t="shared" si="188"/>
        <v>0</v>
      </c>
      <c r="AD1297" s="168">
        <f t="shared" si="183"/>
        <v>0</v>
      </c>
      <c r="AE1297" s="168">
        <f t="shared" si="189"/>
        <v>0</v>
      </c>
      <c r="AF1297" s="170"/>
      <c r="AI1297" s="1" t="str">
        <f t="shared" si="190"/>
        <v/>
      </c>
      <c r="AN1297" s="1" t="str">
        <f t="shared" si="191"/>
        <v>{}</v>
      </c>
    </row>
    <row r="1298" spans="1:40" ht="26.25" customHeight="1" x14ac:dyDescent="0.25">
      <c r="A1298" s="66"/>
      <c r="B1298" s="67"/>
      <c r="C1298" s="67"/>
      <c r="D1298" s="67"/>
      <c r="E1298" s="95" t="s">
        <v>7847</v>
      </c>
      <c r="F1298" s="68"/>
      <c r="G1298" s="68"/>
      <c r="H1298" s="68"/>
      <c r="I1298" s="124"/>
      <c r="J1298" s="69"/>
      <c r="K1298" s="121"/>
      <c r="L1298" s="71"/>
      <c r="M1298" s="70"/>
      <c r="N1298" s="69"/>
      <c r="O1298" s="69"/>
      <c r="P1298" s="69"/>
      <c r="Q1298" s="73"/>
      <c r="R1298" s="69"/>
      <c r="S1298" s="74"/>
      <c r="T1298" s="69"/>
      <c r="U1298" s="21"/>
      <c r="V1298" s="21"/>
      <c r="W1298" s="20" t="e">
        <f>VLOOKUP(TRIM(X1298),X10:Y219,2,FALSE)</f>
        <v>#N/A</v>
      </c>
      <c r="X1298" s="168" t="str">
        <f t="shared" si="184"/>
        <v/>
      </c>
      <c r="Y1298" s="168">
        <f t="shared" si="185"/>
        <v>0</v>
      </c>
      <c r="Z1298" s="168">
        <f t="shared" si="182"/>
        <v>0</v>
      </c>
      <c r="AA1298" s="168">
        <f t="shared" si="186"/>
        <v>0</v>
      </c>
      <c r="AB1298" s="168">
        <f t="shared" si="187"/>
        <v>0</v>
      </c>
      <c r="AC1298" s="168">
        <f t="shared" si="188"/>
        <v>0</v>
      </c>
      <c r="AD1298" s="168">
        <f t="shared" si="183"/>
        <v>0</v>
      </c>
      <c r="AE1298" s="168">
        <f t="shared" si="189"/>
        <v>0</v>
      </c>
      <c r="AF1298" s="170"/>
      <c r="AI1298" s="1" t="str">
        <f t="shared" si="190"/>
        <v/>
      </c>
      <c r="AN1298" s="1" t="str">
        <f t="shared" si="191"/>
        <v>{}</v>
      </c>
    </row>
    <row r="1299" spans="1:40" ht="26.25" customHeight="1" x14ac:dyDescent="0.25">
      <c r="A1299" s="66"/>
      <c r="B1299" s="67"/>
      <c r="C1299" s="67"/>
      <c r="D1299" s="67"/>
      <c r="E1299" s="95" t="s">
        <v>7848</v>
      </c>
      <c r="F1299" s="68"/>
      <c r="G1299" s="68"/>
      <c r="H1299" s="68"/>
      <c r="I1299" s="124"/>
      <c r="J1299" s="69"/>
      <c r="K1299" s="121"/>
      <c r="L1299" s="69"/>
      <c r="M1299" s="121"/>
      <c r="N1299" s="69"/>
      <c r="O1299" s="69"/>
      <c r="P1299" s="69"/>
      <c r="Q1299" s="73"/>
      <c r="R1299" s="69"/>
      <c r="S1299" s="74"/>
      <c r="T1299" s="69"/>
      <c r="U1299" s="21"/>
      <c r="V1299" s="21"/>
      <c r="W1299" s="20" t="e">
        <f>VLOOKUP(TRIM(X1299),X10:Y219,2,FALSE)</f>
        <v>#N/A</v>
      </c>
      <c r="X1299" s="168" t="str">
        <f t="shared" si="184"/>
        <v/>
      </c>
      <c r="Y1299" s="168">
        <f t="shared" si="185"/>
        <v>0</v>
      </c>
      <c r="Z1299" s="168">
        <f t="shared" si="182"/>
        <v>0</v>
      </c>
      <c r="AA1299" s="168">
        <f t="shared" si="186"/>
        <v>0</v>
      </c>
      <c r="AB1299" s="168">
        <f t="shared" si="187"/>
        <v>0</v>
      </c>
      <c r="AC1299" s="168">
        <f t="shared" si="188"/>
        <v>0</v>
      </c>
      <c r="AD1299" s="168">
        <f t="shared" si="183"/>
        <v>0</v>
      </c>
      <c r="AE1299" s="168">
        <f t="shared" si="189"/>
        <v>0</v>
      </c>
      <c r="AF1299" s="170"/>
      <c r="AI1299" s="1" t="str">
        <f t="shared" si="190"/>
        <v/>
      </c>
      <c r="AN1299" s="1" t="str">
        <f t="shared" si="191"/>
        <v>{}</v>
      </c>
    </row>
    <row r="1300" spans="1:40" ht="26.25" customHeight="1" x14ac:dyDescent="0.25">
      <c r="A1300" s="66"/>
      <c r="B1300" s="67"/>
      <c r="C1300" s="67"/>
      <c r="D1300" s="67"/>
      <c r="E1300" s="95" t="s">
        <v>7849</v>
      </c>
      <c r="F1300" s="68"/>
      <c r="G1300" s="68"/>
      <c r="H1300" s="68"/>
      <c r="I1300" s="124"/>
      <c r="J1300" s="69"/>
      <c r="K1300" s="121"/>
      <c r="L1300" s="71"/>
      <c r="M1300" s="70"/>
      <c r="N1300" s="69"/>
      <c r="O1300" s="69"/>
      <c r="P1300" s="69"/>
      <c r="Q1300" s="73"/>
      <c r="R1300" s="69"/>
      <c r="S1300" s="74"/>
      <c r="T1300" s="69"/>
      <c r="U1300" s="21"/>
      <c r="V1300" s="21"/>
      <c r="W1300" s="20" t="e">
        <f>VLOOKUP(TRIM(X1300),X10:Y219,2,FALSE)</f>
        <v>#N/A</v>
      </c>
      <c r="X1300" s="168" t="str">
        <f t="shared" si="184"/>
        <v/>
      </c>
      <c r="Y1300" s="168">
        <f t="shared" si="185"/>
        <v>0</v>
      </c>
      <c r="Z1300" s="168">
        <f t="shared" si="182"/>
        <v>0</v>
      </c>
      <c r="AA1300" s="168">
        <f t="shared" si="186"/>
        <v>0</v>
      </c>
      <c r="AB1300" s="168">
        <f t="shared" si="187"/>
        <v>0</v>
      </c>
      <c r="AC1300" s="168">
        <f t="shared" si="188"/>
        <v>0</v>
      </c>
      <c r="AD1300" s="168">
        <f t="shared" si="183"/>
        <v>0</v>
      </c>
      <c r="AE1300" s="168">
        <f t="shared" si="189"/>
        <v>0</v>
      </c>
      <c r="AF1300" s="170"/>
      <c r="AI1300" s="1" t="str">
        <f t="shared" si="190"/>
        <v/>
      </c>
      <c r="AN1300" s="1" t="str">
        <f t="shared" si="191"/>
        <v>{}</v>
      </c>
    </row>
    <row r="1301" spans="1:40" ht="26.25" customHeight="1" x14ac:dyDescent="0.25">
      <c r="A1301" s="66"/>
      <c r="B1301" s="67"/>
      <c r="C1301" s="67"/>
      <c r="D1301" s="67"/>
      <c r="E1301" s="95" t="s">
        <v>7850</v>
      </c>
      <c r="F1301" s="68"/>
      <c r="G1301" s="68"/>
      <c r="H1301" s="68"/>
      <c r="I1301" s="124"/>
      <c r="J1301" s="69"/>
      <c r="K1301" s="121"/>
      <c r="L1301" s="69"/>
      <c r="M1301" s="121"/>
      <c r="N1301" s="69"/>
      <c r="O1301" s="69"/>
      <c r="P1301" s="69"/>
      <c r="Q1301" s="73"/>
      <c r="R1301" s="69"/>
      <c r="S1301" s="74"/>
      <c r="T1301" s="69"/>
      <c r="U1301" s="21"/>
      <c r="V1301" s="21"/>
      <c r="W1301" s="20" t="e">
        <f>VLOOKUP(TRIM(X1301),X10:Y219,2,FALSE)</f>
        <v>#N/A</v>
      </c>
      <c r="X1301" s="168" t="str">
        <f t="shared" si="184"/>
        <v/>
      </c>
      <c r="Y1301" s="168">
        <f t="shared" si="185"/>
        <v>0</v>
      </c>
      <c r="Z1301" s="168">
        <f t="shared" si="182"/>
        <v>0</v>
      </c>
      <c r="AA1301" s="168">
        <f t="shared" si="186"/>
        <v>0</v>
      </c>
      <c r="AB1301" s="168">
        <f t="shared" si="187"/>
        <v>0</v>
      </c>
      <c r="AC1301" s="168">
        <f t="shared" si="188"/>
        <v>0</v>
      </c>
      <c r="AD1301" s="168">
        <f t="shared" si="183"/>
        <v>0</v>
      </c>
      <c r="AE1301" s="168">
        <f t="shared" si="189"/>
        <v>0</v>
      </c>
      <c r="AF1301" s="170"/>
      <c r="AI1301" s="1" t="str">
        <f t="shared" si="190"/>
        <v/>
      </c>
      <c r="AN1301" s="1" t="str">
        <f t="shared" si="191"/>
        <v>{}</v>
      </c>
    </row>
    <row r="1302" spans="1:40" ht="26.25" customHeight="1" x14ac:dyDescent="0.25">
      <c r="A1302" s="66"/>
      <c r="B1302" s="67"/>
      <c r="C1302" s="67"/>
      <c r="D1302" s="67"/>
      <c r="E1302" s="95" t="s">
        <v>7851</v>
      </c>
      <c r="F1302" s="68"/>
      <c r="G1302" s="68"/>
      <c r="H1302" s="68"/>
      <c r="I1302" s="124"/>
      <c r="J1302" s="69"/>
      <c r="K1302" s="121"/>
      <c r="L1302" s="71"/>
      <c r="M1302" s="70"/>
      <c r="N1302" s="69"/>
      <c r="O1302" s="69"/>
      <c r="P1302" s="69"/>
      <c r="Q1302" s="73"/>
      <c r="R1302" s="69"/>
      <c r="S1302" s="74"/>
      <c r="T1302" s="69"/>
      <c r="U1302" s="21"/>
      <c r="V1302" s="21"/>
      <c r="W1302" s="20" t="e">
        <f>VLOOKUP(TRIM(X1302),X10:Y219,2,FALSE)</f>
        <v>#N/A</v>
      </c>
      <c r="X1302" s="168" t="str">
        <f t="shared" si="184"/>
        <v/>
      </c>
      <c r="Y1302" s="168">
        <f t="shared" si="185"/>
        <v>0</v>
      </c>
      <c r="Z1302" s="168">
        <f t="shared" ref="Z1302:Z1365" si="192">IF(F1302="P-CR", IF(S1302="Approved", 1, IF(S1302="Block approved", 1, 0)),0)</f>
        <v>0</v>
      </c>
      <c r="AA1302" s="168">
        <f t="shared" si="186"/>
        <v>0</v>
      </c>
      <c r="AB1302" s="168">
        <f t="shared" si="187"/>
        <v>0</v>
      </c>
      <c r="AC1302" s="168">
        <f t="shared" si="188"/>
        <v>0</v>
      </c>
      <c r="AD1302" s="168">
        <f t="shared" ref="AD1302:AD1365" si="193">IF(F1302="LS OUT",IF(S1302="",1,0),0)</f>
        <v>0</v>
      </c>
      <c r="AE1302" s="168">
        <f t="shared" si="189"/>
        <v>0</v>
      </c>
      <c r="AF1302" s="170"/>
      <c r="AI1302" s="1" t="str">
        <f t="shared" si="190"/>
        <v/>
      </c>
      <c r="AN1302" s="1" t="str">
        <f t="shared" si="191"/>
        <v>{}</v>
      </c>
    </row>
    <row r="1303" spans="1:40" ht="26.25" customHeight="1" x14ac:dyDescent="0.25">
      <c r="A1303" s="66"/>
      <c r="B1303" s="67"/>
      <c r="C1303" s="67"/>
      <c r="D1303" s="67"/>
      <c r="E1303" s="95" t="s">
        <v>7852</v>
      </c>
      <c r="F1303" s="68"/>
      <c r="G1303" s="68"/>
      <c r="H1303" s="68"/>
      <c r="I1303" s="124"/>
      <c r="J1303" s="69"/>
      <c r="K1303" s="121"/>
      <c r="L1303" s="69"/>
      <c r="M1303" s="121"/>
      <c r="N1303" s="69"/>
      <c r="O1303" s="69"/>
      <c r="P1303" s="69"/>
      <c r="Q1303" s="73"/>
      <c r="R1303" s="69"/>
      <c r="S1303" s="74"/>
      <c r="T1303" s="69"/>
      <c r="U1303" s="21"/>
      <c r="V1303" s="21"/>
      <c r="W1303" s="20" t="e">
        <f>VLOOKUP(TRIM(X1303),X10:Y219,2,FALSE)</f>
        <v>#N/A</v>
      </c>
      <c r="X1303" s="168" t="str">
        <f t="shared" si="184"/>
        <v/>
      </c>
      <c r="Y1303" s="168">
        <f t="shared" si="185"/>
        <v>0</v>
      </c>
      <c r="Z1303" s="168">
        <f t="shared" si="192"/>
        <v>0</v>
      </c>
      <c r="AA1303" s="168">
        <f t="shared" si="186"/>
        <v>0</v>
      </c>
      <c r="AB1303" s="168">
        <f t="shared" si="187"/>
        <v>0</v>
      </c>
      <c r="AC1303" s="168">
        <f t="shared" si="188"/>
        <v>0</v>
      </c>
      <c r="AD1303" s="168">
        <f t="shared" si="193"/>
        <v>0</v>
      </c>
      <c r="AE1303" s="168">
        <f t="shared" si="189"/>
        <v>0</v>
      </c>
      <c r="AF1303" s="170"/>
      <c r="AI1303" s="1" t="str">
        <f t="shared" si="190"/>
        <v/>
      </c>
      <c r="AN1303" s="1" t="str">
        <f t="shared" si="191"/>
        <v>{}</v>
      </c>
    </row>
    <row r="1304" spans="1:40" ht="26.25" customHeight="1" x14ac:dyDescent="0.25">
      <c r="A1304" s="66"/>
      <c r="B1304" s="67"/>
      <c r="C1304" s="67"/>
      <c r="D1304" s="67"/>
      <c r="E1304" s="95" t="s">
        <v>7853</v>
      </c>
      <c r="F1304" s="68"/>
      <c r="G1304" s="68"/>
      <c r="H1304" s="68"/>
      <c r="I1304" s="124"/>
      <c r="J1304" s="69"/>
      <c r="K1304" s="121"/>
      <c r="L1304" s="71"/>
      <c r="M1304" s="70"/>
      <c r="N1304" s="69"/>
      <c r="O1304" s="69"/>
      <c r="P1304" s="69"/>
      <c r="Q1304" s="73"/>
      <c r="R1304" s="69"/>
      <c r="S1304" s="74"/>
      <c r="T1304" s="69"/>
      <c r="U1304" s="21"/>
      <c r="V1304" s="21"/>
      <c r="W1304" s="20" t="e">
        <f>VLOOKUP(TRIM(X1304),X10:Y219,2,FALSE)</f>
        <v>#N/A</v>
      </c>
      <c r="X1304" s="168" t="str">
        <f t="shared" si="184"/>
        <v/>
      </c>
      <c r="Y1304" s="168">
        <f t="shared" si="185"/>
        <v>0</v>
      </c>
      <c r="Z1304" s="168">
        <f t="shared" si="192"/>
        <v>0</v>
      </c>
      <c r="AA1304" s="168">
        <f t="shared" si="186"/>
        <v>0</v>
      </c>
      <c r="AB1304" s="168">
        <f t="shared" si="187"/>
        <v>0</v>
      </c>
      <c r="AC1304" s="168">
        <f t="shared" si="188"/>
        <v>0</v>
      </c>
      <c r="AD1304" s="168">
        <f t="shared" si="193"/>
        <v>0</v>
      </c>
      <c r="AE1304" s="168">
        <f t="shared" si="189"/>
        <v>0</v>
      </c>
      <c r="AF1304" s="170"/>
      <c r="AI1304" s="1" t="str">
        <f t="shared" si="190"/>
        <v/>
      </c>
      <c r="AN1304" s="1" t="str">
        <f t="shared" si="191"/>
        <v>{}</v>
      </c>
    </row>
    <row r="1305" spans="1:40" ht="26.25" customHeight="1" x14ac:dyDescent="0.25">
      <c r="A1305" s="66"/>
      <c r="B1305" s="67"/>
      <c r="C1305" s="67"/>
      <c r="D1305" s="67"/>
      <c r="E1305" s="95" t="s">
        <v>7854</v>
      </c>
      <c r="F1305" s="68"/>
      <c r="G1305" s="68"/>
      <c r="H1305" s="68"/>
      <c r="I1305" s="124"/>
      <c r="J1305" s="69"/>
      <c r="K1305" s="121"/>
      <c r="L1305" s="69"/>
      <c r="M1305" s="121"/>
      <c r="N1305" s="69"/>
      <c r="O1305" s="69"/>
      <c r="P1305" s="69"/>
      <c r="Q1305" s="73"/>
      <c r="R1305" s="69"/>
      <c r="S1305" s="74"/>
      <c r="T1305" s="69"/>
      <c r="U1305" s="21"/>
      <c r="V1305" s="21"/>
      <c r="W1305" s="20" t="e">
        <f>VLOOKUP(TRIM(X1305),X10:Y219,2,FALSE)</f>
        <v>#N/A</v>
      </c>
      <c r="X1305" s="168" t="str">
        <f t="shared" si="184"/>
        <v/>
      </c>
      <c r="Y1305" s="168">
        <f t="shared" si="185"/>
        <v>0</v>
      </c>
      <c r="Z1305" s="168">
        <f t="shared" si="192"/>
        <v>0</v>
      </c>
      <c r="AA1305" s="168">
        <f t="shared" si="186"/>
        <v>0</v>
      </c>
      <c r="AB1305" s="168">
        <f t="shared" si="187"/>
        <v>0</v>
      </c>
      <c r="AC1305" s="168">
        <f t="shared" si="188"/>
        <v>0</v>
      </c>
      <c r="AD1305" s="168">
        <f t="shared" si="193"/>
        <v>0</v>
      </c>
      <c r="AE1305" s="168">
        <f t="shared" si="189"/>
        <v>0</v>
      </c>
      <c r="AF1305" s="170"/>
      <c r="AI1305" s="1" t="str">
        <f t="shared" si="190"/>
        <v/>
      </c>
      <c r="AN1305" s="1" t="str">
        <f t="shared" si="191"/>
        <v>{}</v>
      </c>
    </row>
    <row r="1306" spans="1:40" ht="26.25" customHeight="1" x14ac:dyDescent="0.25">
      <c r="A1306" s="66"/>
      <c r="B1306" s="67"/>
      <c r="C1306" s="67"/>
      <c r="D1306" s="67"/>
      <c r="E1306" s="95" t="s">
        <v>7855</v>
      </c>
      <c r="F1306" s="68"/>
      <c r="G1306" s="68"/>
      <c r="H1306" s="68"/>
      <c r="I1306" s="124"/>
      <c r="J1306" s="69"/>
      <c r="K1306" s="121"/>
      <c r="L1306" s="71"/>
      <c r="M1306" s="70"/>
      <c r="N1306" s="69"/>
      <c r="O1306" s="69"/>
      <c r="P1306" s="69"/>
      <c r="Q1306" s="73"/>
      <c r="R1306" s="69"/>
      <c r="S1306" s="74"/>
      <c r="T1306" s="69"/>
      <c r="U1306" s="21"/>
      <c r="V1306" s="21"/>
      <c r="W1306" s="20" t="e">
        <f>VLOOKUP(TRIM(X1306),X10:Y219,2,FALSE)</f>
        <v>#N/A</v>
      </c>
      <c r="X1306" s="168" t="str">
        <f t="shared" si="184"/>
        <v/>
      </c>
      <c r="Y1306" s="168">
        <f t="shared" si="185"/>
        <v>0</v>
      </c>
      <c r="Z1306" s="168">
        <f t="shared" si="192"/>
        <v>0</v>
      </c>
      <c r="AA1306" s="168">
        <f t="shared" si="186"/>
        <v>0</v>
      </c>
      <c r="AB1306" s="168">
        <f t="shared" si="187"/>
        <v>0</v>
      </c>
      <c r="AC1306" s="168">
        <f t="shared" si="188"/>
        <v>0</v>
      </c>
      <c r="AD1306" s="168">
        <f t="shared" si="193"/>
        <v>0</v>
      </c>
      <c r="AE1306" s="168">
        <f t="shared" si="189"/>
        <v>0</v>
      </c>
      <c r="AF1306" s="170"/>
      <c r="AI1306" s="1" t="str">
        <f t="shared" si="190"/>
        <v/>
      </c>
      <c r="AN1306" s="1" t="str">
        <f t="shared" si="191"/>
        <v>{}</v>
      </c>
    </row>
    <row r="1307" spans="1:40" ht="26.25" customHeight="1" x14ac:dyDescent="0.25">
      <c r="A1307" s="66"/>
      <c r="B1307" s="67"/>
      <c r="C1307" s="67"/>
      <c r="D1307" s="67"/>
      <c r="E1307" s="95" t="s">
        <v>7856</v>
      </c>
      <c r="F1307" s="68"/>
      <c r="G1307" s="68"/>
      <c r="H1307" s="68"/>
      <c r="I1307" s="124"/>
      <c r="J1307" s="69"/>
      <c r="K1307" s="121"/>
      <c r="L1307" s="69"/>
      <c r="M1307" s="121"/>
      <c r="N1307" s="69"/>
      <c r="O1307" s="69"/>
      <c r="P1307" s="69"/>
      <c r="Q1307" s="73"/>
      <c r="R1307" s="69"/>
      <c r="S1307" s="74"/>
      <c r="T1307" s="69"/>
      <c r="U1307" s="21"/>
      <c r="V1307" s="21"/>
      <c r="W1307" s="20" t="e">
        <f>VLOOKUP(TRIM(X1307),X10:Y219,2,FALSE)</f>
        <v>#N/A</v>
      </c>
      <c r="X1307" s="168" t="str">
        <f t="shared" si="184"/>
        <v/>
      </c>
      <c r="Y1307" s="168">
        <f t="shared" si="185"/>
        <v>0</v>
      </c>
      <c r="Z1307" s="168">
        <f t="shared" si="192"/>
        <v>0</v>
      </c>
      <c r="AA1307" s="168">
        <f t="shared" si="186"/>
        <v>0</v>
      </c>
      <c r="AB1307" s="168">
        <f t="shared" si="187"/>
        <v>0</v>
      </c>
      <c r="AC1307" s="168">
        <f t="shared" si="188"/>
        <v>0</v>
      </c>
      <c r="AD1307" s="168">
        <f t="shared" si="193"/>
        <v>0</v>
      </c>
      <c r="AE1307" s="168">
        <f t="shared" si="189"/>
        <v>0</v>
      </c>
      <c r="AF1307" s="170"/>
      <c r="AI1307" s="1" t="str">
        <f t="shared" si="190"/>
        <v/>
      </c>
      <c r="AN1307" s="1" t="str">
        <f t="shared" si="191"/>
        <v>{}</v>
      </c>
    </row>
    <row r="1308" spans="1:40" ht="26.25" customHeight="1" x14ac:dyDescent="0.25">
      <c r="A1308" s="66"/>
      <c r="B1308" s="67"/>
      <c r="C1308" s="67"/>
      <c r="D1308" s="67"/>
      <c r="E1308" s="95" t="s">
        <v>7857</v>
      </c>
      <c r="F1308" s="68"/>
      <c r="G1308" s="68"/>
      <c r="H1308" s="68"/>
      <c r="I1308" s="124"/>
      <c r="J1308" s="69"/>
      <c r="K1308" s="121"/>
      <c r="L1308" s="71"/>
      <c r="M1308" s="70"/>
      <c r="N1308" s="69"/>
      <c r="O1308" s="69"/>
      <c r="P1308" s="69"/>
      <c r="Q1308" s="73"/>
      <c r="R1308" s="69"/>
      <c r="S1308" s="74"/>
      <c r="T1308" s="69"/>
      <c r="U1308" s="21"/>
      <c r="V1308" s="21"/>
      <c r="W1308" s="20" t="e">
        <f>VLOOKUP(TRIM(X1308),X10:Y219,2,FALSE)</f>
        <v>#N/A</v>
      </c>
      <c r="X1308" s="168" t="str">
        <f t="shared" si="184"/>
        <v/>
      </c>
      <c r="Y1308" s="168">
        <f t="shared" si="185"/>
        <v>0</v>
      </c>
      <c r="Z1308" s="168">
        <f t="shared" si="192"/>
        <v>0</v>
      </c>
      <c r="AA1308" s="168">
        <f t="shared" si="186"/>
        <v>0</v>
      </c>
      <c r="AB1308" s="168">
        <f t="shared" si="187"/>
        <v>0</v>
      </c>
      <c r="AC1308" s="168">
        <f t="shared" si="188"/>
        <v>0</v>
      </c>
      <c r="AD1308" s="168">
        <f t="shared" si="193"/>
        <v>0</v>
      </c>
      <c r="AE1308" s="168">
        <f t="shared" si="189"/>
        <v>0</v>
      </c>
      <c r="AF1308" s="170"/>
      <c r="AI1308" s="1" t="str">
        <f t="shared" si="190"/>
        <v/>
      </c>
      <c r="AN1308" s="1" t="str">
        <f t="shared" si="191"/>
        <v>{}</v>
      </c>
    </row>
    <row r="1309" spans="1:40" ht="26.25" customHeight="1" x14ac:dyDescent="0.25">
      <c r="A1309" s="66"/>
      <c r="B1309" s="67"/>
      <c r="C1309" s="67"/>
      <c r="D1309" s="67"/>
      <c r="E1309" s="95" t="s">
        <v>7858</v>
      </c>
      <c r="F1309" s="68"/>
      <c r="G1309" s="68"/>
      <c r="H1309" s="68"/>
      <c r="I1309" s="124"/>
      <c r="J1309" s="69"/>
      <c r="K1309" s="121"/>
      <c r="L1309" s="69"/>
      <c r="M1309" s="121"/>
      <c r="N1309" s="69"/>
      <c r="O1309" s="69"/>
      <c r="P1309" s="69"/>
      <c r="Q1309" s="73"/>
      <c r="R1309" s="69"/>
      <c r="S1309" s="74"/>
      <c r="T1309" s="69"/>
      <c r="U1309" s="21"/>
      <c r="V1309" s="21"/>
      <c r="W1309" s="20" t="e">
        <f>VLOOKUP(TRIM(X1309),X10:Y219,2,FALSE)</f>
        <v>#N/A</v>
      </c>
      <c r="X1309" s="168" t="str">
        <f t="shared" ref="X1309:X1372" si="194">IF(ISNONTEXT(D1309),"" &amp; D1309 &amp;"",T(D1309))</f>
        <v/>
      </c>
      <c r="Y1309" s="168">
        <f t="shared" ref="Y1309:Y1372" si="195">IF(F1309="CR", IF(S1309="Approved", 1, IF(S1309="Agreed", 1, IF(S1309="Block approved", 1, 0))),0)</f>
        <v>0</v>
      </c>
      <c r="Z1309" s="168">
        <f t="shared" si="192"/>
        <v>0</v>
      </c>
      <c r="AA1309" s="168">
        <f t="shared" ref="AA1309:AA1372" si="196">LEN(I1309)</f>
        <v>0</v>
      </c>
      <c r="AB1309" s="168">
        <f t="shared" ref="AB1309:AB1372" si="197">IF(LEFT(H1309, 12)="Reserved for",  1, 0)</f>
        <v>0</v>
      </c>
      <c r="AC1309" s="168">
        <f t="shared" ref="AC1309:AC1372" si="198">IF(F1309="LS OUT", IF(S1309="Approved", 1, IF(S1309="Block approved", 1, 0)),0)</f>
        <v>0</v>
      </c>
      <c r="AD1309" s="168">
        <f t="shared" si="193"/>
        <v>0</v>
      </c>
      <c r="AE1309" s="168">
        <f t="shared" ref="AE1309:AE1372" si="199">IF(F1309="LS In", IF(S1309="Postponed", 1, 0), 0)</f>
        <v>0</v>
      </c>
      <c r="AF1309" s="170"/>
      <c r="AI1309" s="1" t="str">
        <f t="shared" si="190"/>
        <v/>
      </c>
      <c r="AN1309" s="1" t="str">
        <f t="shared" si="191"/>
        <v>{}</v>
      </c>
    </row>
    <row r="1310" spans="1:40" ht="26.25" customHeight="1" x14ac:dyDescent="0.25">
      <c r="A1310" s="66"/>
      <c r="B1310" s="67"/>
      <c r="C1310" s="67"/>
      <c r="D1310" s="67"/>
      <c r="E1310" s="95" t="s">
        <v>7859</v>
      </c>
      <c r="F1310" s="68"/>
      <c r="G1310" s="68"/>
      <c r="H1310" s="68"/>
      <c r="I1310" s="124"/>
      <c r="J1310" s="69"/>
      <c r="K1310" s="121"/>
      <c r="L1310" s="71"/>
      <c r="M1310" s="70"/>
      <c r="N1310" s="69"/>
      <c r="O1310" s="69"/>
      <c r="P1310" s="69"/>
      <c r="Q1310" s="73"/>
      <c r="R1310" s="69"/>
      <c r="S1310" s="74"/>
      <c r="T1310" s="69"/>
      <c r="U1310" s="21"/>
      <c r="V1310" s="21"/>
      <c r="W1310" s="20" t="e">
        <f>VLOOKUP(TRIM(X1310),X10:Y219,2,FALSE)</f>
        <v>#N/A</v>
      </c>
      <c r="X1310" s="168" t="str">
        <f t="shared" si="194"/>
        <v/>
      </c>
      <c r="Y1310" s="168">
        <f t="shared" si="195"/>
        <v>0</v>
      </c>
      <c r="Z1310" s="168">
        <f t="shared" si="192"/>
        <v>0</v>
      </c>
      <c r="AA1310" s="168">
        <f t="shared" si="196"/>
        <v>0</v>
      </c>
      <c r="AB1310" s="168">
        <f t="shared" si="197"/>
        <v>0</v>
      </c>
      <c r="AC1310" s="168">
        <f t="shared" si="198"/>
        <v>0</v>
      </c>
      <c r="AD1310" s="168">
        <f t="shared" si="193"/>
        <v>0</v>
      </c>
      <c r="AE1310" s="168">
        <f t="shared" si="199"/>
        <v>0</v>
      </c>
      <c r="AF1310" s="170"/>
      <c r="AI1310" s="1" t="str">
        <f t="shared" ref="AI1310:AI1373" si="200">IF(_xlfn.VALUETOTEXT(AH1310) =_xlfn.VALUETOTEXT(P1310), "", "DIFF")</f>
        <v/>
      </c>
      <c r="AN1310" s="1" t="str">
        <f t="shared" ref="AN1310:AN1373" si="201">"{"&amp;D1310&amp;"}"</f>
        <v>{}</v>
      </c>
    </row>
    <row r="1311" spans="1:40" ht="26.25" customHeight="1" x14ac:dyDescent="0.25">
      <c r="A1311" s="66"/>
      <c r="B1311" s="67"/>
      <c r="C1311" s="67"/>
      <c r="D1311" s="67"/>
      <c r="E1311" s="95" t="s">
        <v>7860</v>
      </c>
      <c r="F1311" s="68"/>
      <c r="G1311" s="68"/>
      <c r="H1311" s="68"/>
      <c r="I1311" s="124"/>
      <c r="J1311" s="69"/>
      <c r="K1311" s="121"/>
      <c r="L1311" s="69"/>
      <c r="M1311" s="121"/>
      <c r="N1311" s="69"/>
      <c r="O1311" s="69"/>
      <c r="P1311" s="69"/>
      <c r="Q1311" s="73"/>
      <c r="R1311" s="69"/>
      <c r="S1311" s="74"/>
      <c r="T1311" s="69"/>
      <c r="U1311" s="21"/>
      <c r="V1311" s="21"/>
      <c r="W1311" s="20" t="e">
        <f>VLOOKUP(TRIM(X1311),X10:Y219,2,FALSE)</f>
        <v>#N/A</v>
      </c>
      <c r="X1311" s="168" t="str">
        <f t="shared" si="194"/>
        <v/>
      </c>
      <c r="Y1311" s="168">
        <f t="shared" si="195"/>
        <v>0</v>
      </c>
      <c r="Z1311" s="168">
        <f t="shared" si="192"/>
        <v>0</v>
      </c>
      <c r="AA1311" s="168">
        <f t="shared" si="196"/>
        <v>0</v>
      </c>
      <c r="AB1311" s="168">
        <f t="shared" si="197"/>
        <v>0</v>
      </c>
      <c r="AC1311" s="168">
        <f t="shared" si="198"/>
        <v>0</v>
      </c>
      <c r="AD1311" s="168">
        <f t="shared" si="193"/>
        <v>0</v>
      </c>
      <c r="AE1311" s="168">
        <f t="shared" si="199"/>
        <v>0</v>
      </c>
      <c r="AF1311" s="170"/>
      <c r="AI1311" s="1" t="str">
        <f t="shared" si="200"/>
        <v/>
      </c>
      <c r="AN1311" s="1" t="str">
        <f t="shared" si="201"/>
        <v>{}</v>
      </c>
    </row>
    <row r="1312" spans="1:40" ht="26.25" customHeight="1" x14ac:dyDescent="0.25">
      <c r="A1312" s="66"/>
      <c r="B1312" s="67"/>
      <c r="C1312" s="67"/>
      <c r="D1312" s="67"/>
      <c r="E1312" s="95" t="s">
        <v>7861</v>
      </c>
      <c r="F1312" s="68"/>
      <c r="G1312" s="68"/>
      <c r="H1312" s="68"/>
      <c r="I1312" s="124"/>
      <c r="J1312" s="69"/>
      <c r="K1312" s="121"/>
      <c r="L1312" s="71"/>
      <c r="M1312" s="70"/>
      <c r="N1312" s="69"/>
      <c r="O1312" s="69"/>
      <c r="P1312" s="69"/>
      <c r="Q1312" s="73"/>
      <c r="R1312" s="69"/>
      <c r="S1312" s="74"/>
      <c r="T1312" s="69"/>
      <c r="U1312" s="21"/>
      <c r="V1312" s="21"/>
      <c r="W1312" s="20" t="e">
        <f>VLOOKUP(TRIM(X1312),X10:Y219,2,FALSE)</f>
        <v>#N/A</v>
      </c>
      <c r="X1312" s="168" t="str">
        <f t="shared" si="194"/>
        <v/>
      </c>
      <c r="Y1312" s="168">
        <f t="shared" si="195"/>
        <v>0</v>
      </c>
      <c r="Z1312" s="168">
        <f t="shared" si="192"/>
        <v>0</v>
      </c>
      <c r="AA1312" s="168">
        <f t="shared" si="196"/>
        <v>0</v>
      </c>
      <c r="AB1312" s="168">
        <f t="shared" si="197"/>
        <v>0</v>
      </c>
      <c r="AC1312" s="168">
        <f t="shared" si="198"/>
        <v>0</v>
      </c>
      <c r="AD1312" s="168">
        <f t="shared" si="193"/>
        <v>0</v>
      </c>
      <c r="AE1312" s="168">
        <f t="shared" si="199"/>
        <v>0</v>
      </c>
      <c r="AF1312" s="170"/>
      <c r="AI1312" s="1" t="str">
        <f t="shared" si="200"/>
        <v/>
      </c>
      <c r="AN1312" s="1" t="str">
        <f t="shared" si="201"/>
        <v>{}</v>
      </c>
    </row>
    <row r="1313" spans="1:40" ht="26.25" customHeight="1" x14ac:dyDescent="0.25">
      <c r="A1313" s="66"/>
      <c r="B1313" s="67"/>
      <c r="C1313" s="67"/>
      <c r="D1313" s="67"/>
      <c r="E1313" s="95" t="s">
        <v>7862</v>
      </c>
      <c r="F1313" s="68"/>
      <c r="G1313" s="68"/>
      <c r="H1313" s="68"/>
      <c r="I1313" s="124"/>
      <c r="J1313" s="69"/>
      <c r="K1313" s="121"/>
      <c r="L1313" s="69"/>
      <c r="M1313" s="121"/>
      <c r="N1313" s="69"/>
      <c r="O1313" s="69"/>
      <c r="P1313" s="69"/>
      <c r="Q1313" s="73"/>
      <c r="R1313" s="69"/>
      <c r="S1313" s="74"/>
      <c r="T1313" s="69"/>
      <c r="U1313" s="21"/>
      <c r="V1313" s="21"/>
      <c r="W1313" s="20" t="e">
        <f>VLOOKUP(TRIM(X1313),X10:Y219,2,FALSE)</f>
        <v>#N/A</v>
      </c>
      <c r="X1313" s="168" t="str">
        <f t="shared" si="194"/>
        <v/>
      </c>
      <c r="Y1313" s="168">
        <f t="shared" si="195"/>
        <v>0</v>
      </c>
      <c r="Z1313" s="168">
        <f t="shared" si="192"/>
        <v>0</v>
      </c>
      <c r="AA1313" s="168">
        <f t="shared" si="196"/>
        <v>0</v>
      </c>
      <c r="AB1313" s="168">
        <f t="shared" si="197"/>
        <v>0</v>
      </c>
      <c r="AC1313" s="168">
        <f t="shared" si="198"/>
        <v>0</v>
      </c>
      <c r="AD1313" s="168">
        <f t="shared" si="193"/>
        <v>0</v>
      </c>
      <c r="AE1313" s="168">
        <f t="shared" si="199"/>
        <v>0</v>
      </c>
      <c r="AF1313" s="170"/>
      <c r="AI1313" s="1" t="str">
        <f t="shared" si="200"/>
        <v/>
      </c>
      <c r="AN1313" s="1" t="str">
        <f t="shared" si="201"/>
        <v>{}</v>
      </c>
    </row>
    <row r="1314" spans="1:40" ht="26.25" customHeight="1" x14ac:dyDescent="0.25">
      <c r="A1314" s="66"/>
      <c r="B1314" s="67"/>
      <c r="C1314" s="67"/>
      <c r="D1314" s="67"/>
      <c r="E1314" s="95" t="s">
        <v>7863</v>
      </c>
      <c r="F1314" s="68"/>
      <c r="G1314" s="68"/>
      <c r="H1314" s="68"/>
      <c r="I1314" s="124"/>
      <c r="J1314" s="69"/>
      <c r="K1314" s="121"/>
      <c r="L1314" s="71"/>
      <c r="M1314" s="70"/>
      <c r="N1314" s="69"/>
      <c r="O1314" s="69"/>
      <c r="P1314" s="69"/>
      <c r="Q1314" s="73"/>
      <c r="R1314" s="69"/>
      <c r="S1314" s="74"/>
      <c r="T1314" s="69"/>
      <c r="U1314" s="21"/>
      <c r="V1314" s="21"/>
      <c r="W1314" s="20" t="e">
        <f>VLOOKUP(TRIM(X1314),X10:Y219,2,FALSE)</f>
        <v>#N/A</v>
      </c>
      <c r="X1314" s="168" t="str">
        <f t="shared" si="194"/>
        <v/>
      </c>
      <c r="Y1314" s="168">
        <f t="shared" si="195"/>
        <v>0</v>
      </c>
      <c r="Z1314" s="168">
        <f t="shared" si="192"/>
        <v>0</v>
      </c>
      <c r="AA1314" s="168">
        <f t="shared" si="196"/>
        <v>0</v>
      </c>
      <c r="AB1314" s="168">
        <f t="shared" si="197"/>
        <v>0</v>
      </c>
      <c r="AC1314" s="168">
        <f t="shared" si="198"/>
        <v>0</v>
      </c>
      <c r="AD1314" s="168">
        <f t="shared" si="193"/>
        <v>0</v>
      </c>
      <c r="AE1314" s="168">
        <f t="shared" si="199"/>
        <v>0</v>
      </c>
      <c r="AF1314" s="170"/>
      <c r="AI1314" s="1" t="str">
        <f t="shared" si="200"/>
        <v/>
      </c>
      <c r="AN1314" s="1" t="str">
        <f t="shared" si="201"/>
        <v>{}</v>
      </c>
    </row>
    <row r="1315" spans="1:40" ht="26.25" customHeight="1" x14ac:dyDescent="0.25">
      <c r="A1315" s="66"/>
      <c r="B1315" s="67"/>
      <c r="C1315" s="67"/>
      <c r="D1315" s="67"/>
      <c r="E1315" s="95" t="s">
        <v>7864</v>
      </c>
      <c r="F1315" s="68"/>
      <c r="G1315" s="68"/>
      <c r="H1315" s="68"/>
      <c r="I1315" s="124"/>
      <c r="J1315" s="69"/>
      <c r="K1315" s="121"/>
      <c r="L1315" s="69"/>
      <c r="M1315" s="121"/>
      <c r="N1315" s="69"/>
      <c r="O1315" s="69"/>
      <c r="P1315" s="69"/>
      <c r="Q1315" s="73"/>
      <c r="R1315" s="69"/>
      <c r="S1315" s="74"/>
      <c r="T1315" s="69"/>
      <c r="U1315" s="21"/>
      <c r="V1315" s="21"/>
      <c r="W1315" s="20" t="e">
        <f>VLOOKUP(TRIM(X1315),X10:Y219,2,FALSE)</f>
        <v>#N/A</v>
      </c>
      <c r="X1315" s="168" t="str">
        <f t="shared" si="194"/>
        <v/>
      </c>
      <c r="Y1315" s="168">
        <f t="shared" si="195"/>
        <v>0</v>
      </c>
      <c r="Z1315" s="168">
        <f t="shared" si="192"/>
        <v>0</v>
      </c>
      <c r="AA1315" s="168">
        <f t="shared" si="196"/>
        <v>0</v>
      </c>
      <c r="AB1315" s="168">
        <f t="shared" si="197"/>
        <v>0</v>
      </c>
      <c r="AC1315" s="168">
        <f t="shared" si="198"/>
        <v>0</v>
      </c>
      <c r="AD1315" s="168">
        <f t="shared" si="193"/>
        <v>0</v>
      </c>
      <c r="AE1315" s="168">
        <f t="shared" si="199"/>
        <v>0</v>
      </c>
      <c r="AF1315" s="170"/>
      <c r="AI1315" s="1" t="str">
        <f t="shared" si="200"/>
        <v/>
      </c>
      <c r="AN1315" s="1" t="str">
        <f t="shared" si="201"/>
        <v>{}</v>
      </c>
    </row>
    <row r="1316" spans="1:40" ht="26.25" customHeight="1" x14ac:dyDescent="0.25">
      <c r="A1316" s="66"/>
      <c r="B1316" s="67"/>
      <c r="C1316" s="67"/>
      <c r="D1316" s="67"/>
      <c r="E1316" s="95" t="s">
        <v>7865</v>
      </c>
      <c r="F1316" s="68"/>
      <c r="G1316" s="68"/>
      <c r="H1316" s="68"/>
      <c r="I1316" s="124"/>
      <c r="J1316" s="69"/>
      <c r="K1316" s="121"/>
      <c r="L1316" s="71"/>
      <c r="M1316" s="70"/>
      <c r="N1316" s="69"/>
      <c r="O1316" s="69"/>
      <c r="P1316" s="69"/>
      <c r="Q1316" s="73"/>
      <c r="R1316" s="69"/>
      <c r="S1316" s="74"/>
      <c r="T1316" s="69"/>
      <c r="U1316" s="21"/>
      <c r="V1316" s="21"/>
      <c r="W1316" s="20" t="e">
        <f>VLOOKUP(TRIM(X1316),X10:Y219,2,FALSE)</f>
        <v>#N/A</v>
      </c>
      <c r="X1316" s="168" t="str">
        <f t="shared" si="194"/>
        <v/>
      </c>
      <c r="Y1316" s="168">
        <f t="shared" si="195"/>
        <v>0</v>
      </c>
      <c r="Z1316" s="168">
        <f t="shared" si="192"/>
        <v>0</v>
      </c>
      <c r="AA1316" s="168">
        <f t="shared" si="196"/>
        <v>0</v>
      </c>
      <c r="AB1316" s="168">
        <f t="shared" si="197"/>
        <v>0</v>
      </c>
      <c r="AC1316" s="168">
        <f t="shared" si="198"/>
        <v>0</v>
      </c>
      <c r="AD1316" s="168">
        <f t="shared" si="193"/>
        <v>0</v>
      </c>
      <c r="AE1316" s="168">
        <f t="shared" si="199"/>
        <v>0</v>
      </c>
      <c r="AF1316" s="170"/>
      <c r="AI1316" s="1" t="str">
        <f t="shared" si="200"/>
        <v/>
      </c>
      <c r="AN1316" s="1" t="str">
        <f t="shared" si="201"/>
        <v>{}</v>
      </c>
    </row>
    <row r="1317" spans="1:40" ht="26.25" customHeight="1" x14ac:dyDescent="0.25">
      <c r="A1317" s="66"/>
      <c r="B1317" s="67"/>
      <c r="C1317" s="67"/>
      <c r="D1317" s="67"/>
      <c r="E1317" s="95" t="s">
        <v>7866</v>
      </c>
      <c r="F1317" s="68"/>
      <c r="G1317" s="68"/>
      <c r="H1317" s="68"/>
      <c r="I1317" s="124"/>
      <c r="J1317" s="69"/>
      <c r="K1317" s="121"/>
      <c r="L1317" s="69"/>
      <c r="M1317" s="121"/>
      <c r="N1317" s="69"/>
      <c r="O1317" s="69"/>
      <c r="P1317" s="69"/>
      <c r="Q1317" s="73"/>
      <c r="R1317" s="69"/>
      <c r="S1317" s="74"/>
      <c r="T1317" s="69"/>
      <c r="U1317" s="21"/>
      <c r="V1317" s="21"/>
      <c r="W1317" s="20" t="e">
        <f>VLOOKUP(TRIM(X1317),X10:Y219,2,FALSE)</f>
        <v>#N/A</v>
      </c>
      <c r="X1317" s="168" t="str">
        <f t="shared" si="194"/>
        <v/>
      </c>
      <c r="Y1317" s="168">
        <f t="shared" si="195"/>
        <v>0</v>
      </c>
      <c r="Z1317" s="168">
        <f t="shared" si="192"/>
        <v>0</v>
      </c>
      <c r="AA1317" s="168">
        <f t="shared" si="196"/>
        <v>0</v>
      </c>
      <c r="AB1317" s="168">
        <f t="shared" si="197"/>
        <v>0</v>
      </c>
      <c r="AC1317" s="168">
        <f t="shared" si="198"/>
        <v>0</v>
      </c>
      <c r="AD1317" s="168">
        <f t="shared" si="193"/>
        <v>0</v>
      </c>
      <c r="AE1317" s="168">
        <f t="shared" si="199"/>
        <v>0</v>
      </c>
      <c r="AF1317" s="170"/>
      <c r="AI1317" s="1" t="str">
        <f t="shared" si="200"/>
        <v/>
      </c>
      <c r="AN1317" s="1" t="str">
        <f t="shared" si="201"/>
        <v>{}</v>
      </c>
    </row>
    <row r="1318" spans="1:40" ht="26.25" customHeight="1" x14ac:dyDescent="0.25">
      <c r="A1318" s="66"/>
      <c r="B1318" s="67"/>
      <c r="C1318" s="67"/>
      <c r="D1318" s="67"/>
      <c r="E1318" s="95" t="s">
        <v>7867</v>
      </c>
      <c r="F1318" s="68"/>
      <c r="G1318" s="68"/>
      <c r="H1318" s="68"/>
      <c r="I1318" s="124"/>
      <c r="J1318" s="69"/>
      <c r="K1318" s="121"/>
      <c r="L1318" s="71"/>
      <c r="M1318" s="70"/>
      <c r="N1318" s="69"/>
      <c r="O1318" s="69"/>
      <c r="P1318" s="69"/>
      <c r="Q1318" s="73"/>
      <c r="R1318" s="69"/>
      <c r="S1318" s="74"/>
      <c r="T1318" s="69"/>
      <c r="U1318" s="21"/>
      <c r="V1318" s="21"/>
      <c r="W1318" s="20" t="e">
        <f>VLOOKUP(TRIM(X1318),X10:Y219,2,FALSE)</f>
        <v>#N/A</v>
      </c>
      <c r="X1318" s="168" t="str">
        <f t="shared" si="194"/>
        <v/>
      </c>
      <c r="Y1318" s="168">
        <f t="shared" si="195"/>
        <v>0</v>
      </c>
      <c r="Z1318" s="168">
        <f t="shared" si="192"/>
        <v>0</v>
      </c>
      <c r="AA1318" s="168">
        <f t="shared" si="196"/>
        <v>0</v>
      </c>
      <c r="AB1318" s="168">
        <f t="shared" si="197"/>
        <v>0</v>
      </c>
      <c r="AC1318" s="168">
        <f t="shared" si="198"/>
        <v>0</v>
      </c>
      <c r="AD1318" s="168">
        <f t="shared" si="193"/>
        <v>0</v>
      </c>
      <c r="AE1318" s="168">
        <f t="shared" si="199"/>
        <v>0</v>
      </c>
      <c r="AF1318" s="170"/>
      <c r="AI1318" s="1" t="str">
        <f t="shared" si="200"/>
        <v/>
      </c>
      <c r="AN1318" s="1" t="str">
        <f t="shared" si="201"/>
        <v>{}</v>
      </c>
    </row>
    <row r="1319" spans="1:40" ht="26.25" customHeight="1" x14ac:dyDescent="0.25">
      <c r="A1319" s="66"/>
      <c r="B1319" s="67"/>
      <c r="C1319" s="67"/>
      <c r="D1319" s="67"/>
      <c r="E1319" s="95" t="s">
        <v>7868</v>
      </c>
      <c r="F1319" s="68"/>
      <c r="G1319" s="68"/>
      <c r="H1319" s="68"/>
      <c r="I1319" s="124"/>
      <c r="J1319" s="69"/>
      <c r="K1319" s="121"/>
      <c r="L1319" s="69"/>
      <c r="M1319" s="121"/>
      <c r="N1319" s="69"/>
      <c r="O1319" s="69"/>
      <c r="P1319" s="69"/>
      <c r="Q1319" s="73"/>
      <c r="R1319" s="69"/>
      <c r="S1319" s="74"/>
      <c r="T1319" s="69"/>
      <c r="U1319" s="21"/>
      <c r="V1319" s="21"/>
      <c r="W1319" s="20" t="e">
        <f>VLOOKUP(TRIM(X1319),X10:Y219,2,FALSE)</f>
        <v>#N/A</v>
      </c>
      <c r="X1319" s="168" t="str">
        <f t="shared" si="194"/>
        <v/>
      </c>
      <c r="Y1319" s="168">
        <f t="shared" si="195"/>
        <v>0</v>
      </c>
      <c r="Z1319" s="168">
        <f t="shared" si="192"/>
        <v>0</v>
      </c>
      <c r="AA1319" s="168">
        <f t="shared" si="196"/>
        <v>0</v>
      </c>
      <c r="AB1319" s="168">
        <f t="shared" si="197"/>
        <v>0</v>
      </c>
      <c r="AC1319" s="168">
        <f t="shared" si="198"/>
        <v>0</v>
      </c>
      <c r="AD1319" s="168">
        <f t="shared" si="193"/>
        <v>0</v>
      </c>
      <c r="AE1319" s="168">
        <f t="shared" si="199"/>
        <v>0</v>
      </c>
      <c r="AF1319" s="170"/>
      <c r="AI1319" s="1" t="str">
        <f t="shared" si="200"/>
        <v/>
      </c>
      <c r="AN1319" s="1" t="str">
        <f t="shared" si="201"/>
        <v>{}</v>
      </c>
    </row>
    <row r="1320" spans="1:40" ht="26.25" customHeight="1" x14ac:dyDescent="0.25">
      <c r="A1320" s="66"/>
      <c r="B1320" s="67"/>
      <c r="C1320" s="67"/>
      <c r="D1320" s="67"/>
      <c r="E1320" s="95" t="s">
        <v>7869</v>
      </c>
      <c r="F1320" s="68"/>
      <c r="G1320" s="68"/>
      <c r="H1320" s="68"/>
      <c r="I1320" s="124"/>
      <c r="J1320" s="69"/>
      <c r="K1320" s="121"/>
      <c r="L1320" s="71"/>
      <c r="M1320" s="70"/>
      <c r="N1320" s="69"/>
      <c r="O1320" s="69"/>
      <c r="P1320" s="69"/>
      <c r="Q1320" s="73"/>
      <c r="R1320" s="69"/>
      <c r="S1320" s="74"/>
      <c r="T1320" s="69"/>
      <c r="U1320" s="21"/>
      <c r="V1320" s="21"/>
      <c r="W1320" s="20" t="e">
        <f>VLOOKUP(TRIM(X1320),X10:Y219,2,FALSE)</f>
        <v>#N/A</v>
      </c>
      <c r="X1320" s="168" t="str">
        <f t="shared" si="194"/>
        <v/>
      </c>
      <c r="Y1320" s="168">
        <f t="shared" si="195"/>
        <v>0</v>
      </c>
      <c r="Z1320" s="168">
        <f t="shared" si="192"/>
        <v>0</v>
      </c>
      <c r="AA1320" s="168">
        <f t="shared" si="196"/>
        <v>0</v>
      </c>
      <c r="AB1320" s="168">
        <f t="shared" si="197"/>
        <v>0</v>
      </c>
      <c r="AC1320" s="168">
        <f t="shared" si="198"/>
        <v>0</v>
      </c>
      <c r="AD1320" s="168">
        <f t="shared" si="193"/>
        <v>0</v>
      </c>
      <c r="AE1320" s="168">
        <f t="shared" si="199"/>
        <v>0</v>
      </c>
      <c r="AF1320" s="170"/>
      <c r="AI1320" s="1" t="str">
        <f t="shared" si="200"/>
        <v/>
      </c>
      <c r="AN1320" s="1" t="str">
        <f t="shared" si="201"/>
        <v>{}</v>
      </c>
    </row>
    <row r="1321" spans="1:40" ht="26.25" customHeight="1" x14ac:dyDescent="0.25">
      <c r="A1321" s="66"/>
      <c r="B1321" s="67"/>
      <c r="C1321" s="67"/>
      <c r="D1321" s="67"/>
      <c r="E1321" s="95" t="s">
        <v>7870</v>
      </c>
      <c r="F1321" s="68"/>
      <c r="G1321" s="68"/>
      <c r="H1321" s="68"/>
      <c r="I1321" s="124"/>
      <c r="J1321" s="69"/>
      <c r="K1321" s="121"/>
      <c r="L1321" s="69"/>
      <c r="M1321" s="121"/>
      <c r="N1321" s="69"/>
      <c r="O1321" s="69"/>
      <c r="P1321" s="69"/>
      <c r="Q1321" s="73"/>
      <c r="R1321" s="69"/>
      <c r="S1321" s="74"/>
      <c r="T1321" s="69"/>
      <c r="U1321" s="21"/>
      <c r="V1321" s="21"/>
      <c r="W1321" s="20" t="e">
        <f>VLOOKUP(TRIM(X1321),X10:Y219,2,FALSE)</f>
        <v>#N/A</v>
      </c>
      <c r="X1321" s="168" t="str">
        <f t="shared" si="194"/>
        <v/>
      </c>
      <c r="Y1321" s="168">
        <f t="shared" si="195"/>
        <v>0</v>
      </c>
      <c r="Z1321" s="168">
        <f t="shared" si="192"/>
        <v>0</v>
      </c>
      <c r="AA1321" s="168">
        <f t="shared" si="196"/>
        <v>0</v>
      </c>
      <c r="AB1321" s="168">
        <f t="shared" si="197"/>
        <v>0</v>
      </c>
      <c r="AC1321" s="168">
        <f t="shared" si="198"/>
        <v>0</v>
      </c>
      <c r="AD1321" s="168">
        <f t="shared" si="193"/>
        <v>0</v>
      </c>
      <c r="AE1321" s="168">
        <f t="shared" si="199"/>
        <v>0</v>
      </c>
      <c r="AF1321" s="170"/>
      <c r="AI1321" s="1" t="str">
        <f t="shared" si="200"/>
        <v/>
      </c>
      <c r="AN1321" s="1" t="str">
        <f t="shared" si="201"/>
        <v>{}</v>
      </c>
    </row>
    <row r="1322" spans="1:40" ht="26.25" customHeight="1" x14ac:dyDescent="0.25">
      <c r="A1322" s="66"/>
      <c r="B1322" s="67"/>
      <c r="C1322" s="67"/>
      <c r="D1322" s="67"/>
      <c r="E1322" s="95" t="s">
        <v>7871</v>
      </c>
      <c r="F1322" s="68"/>
      <c r="G1322" s="68"/>
      <c r="H1322" s="68"/>
      <c r="I1322" s="124"/>
      <c r="J1322" s="69"/>
      <c r="K1322" s="121"/>
      <c r="L1322" s="71"/>
      <c r="M1322" s="70"/>
      <c r="N1322" s="69"/>
      <c r="O1322" s="69"/>
      <c r="P1322" s="69"/>
      <c r="Q1322" s="73"/>
      <c r="R1322" s="69"/>
      <c r="S1322" s="74"/>
      <c r="T1322" s="69"/>
      <c r="U1322" s="21"/>
      <c r="V1322" s="21"/>
      <c r="W1322" s="20" t="e">
        <f>VLOOKUP(TRIM(X1322),X10:Y219,2,FALSE)</f>
        <v>#N/A</v>
      </c>
      <c r="X1322" s="168" t="str">
        <f t="shared" si="194"/>
        <v/>
      </c>
      <c r="Y1322" s="168">
        <f t="shared" si="195"/>
        <v>0</v>
      </c>
      <c r="Z1322" s="168">
        <f t="shared" si="192"/>
        <v>0</v>
      </c>
      <c r="AA1322" s="168">
        <f t="shared" si="196"/>
        <v>0</v>
      </c>
      <c r="AB1322" s="168">
        <f t="shared" si="197"/>
        <v>0</v>
      </c>
      <c r="AC1322" s="168">
        <f t="shared" si="198"/>
        <v>0</v>
      </c>
      <c r="AD1322" s="168">
        <f t="shared" si="193"/>
        <v>0</v>
      </c>
      <c r="AE1322" s="168">
        <f t="shared" si="199"/>
        <v>0</v>
      </c>
      <c r="AF1322" s="170"/>
      <c r="AI1322" s="1" t="str">
        <f t="shared" si="200"/>
        <v/>
      </c>
      <c r="AN1322" s="1" t="str">
        <f t="shared" si="201"/>
        <v>{}</v>
      </c>
    </row>
    <row r="1323" spans="1:40" ht="26.25" customHeight="1" x14ac:dyDescent="0.25">
      <c r="A1323" s="66"/>
      <c r="B1323" s="67"/>
      <c r="C1323" s="67"/>
      <c r="D1323" s="67"/>
      <c r="E1323" s="95" t="s">
        <v>7872</v>
      </c>
      <c r="F1323" s="68"/>
      <c r="G1323" s="68"/>
      <c r="H1323" s="68"/>
      <c r="I1323" s="124"/>
      <c r="J1323" s="69"/>
      <c r="K1323" s="121"/>
      <c r="L1323" s="69"/>
      <c r="M1323" s="121"/>
      <c r="N1323" s="69"/>
      <c r="O1323" s="69"/>
      <c r="P1323" s="69"/>
      <c r="Q1323" s="73"/>
      <c r="R1323" s="69"/>
      <c r="S1323" s="74"/>
      <c r="T1323" s="69"/>
      <c r="U1323" s="21"/>
      <c r="V1323" s="21"/>
      <c r="W1323" s="20" t="e">
        <f>VLOOKUP(TRIM(X1323),X10:Y219,2,FALSE)</f>
        <v>#N/A</v>
      </c>
      <c r="X1323" s="168" t="str">
        <f t="shared" si="194"/>
        <v/>
      </c>
      <c r="Y1323" s="168">
        <f t="shared" si="195"/>
        <v>0</v>
      </c>
      <c r="Z1323" s="168">
        <f t="shared" si="192"/>
        <v>0</v>
      </c>
      <c r="AA1323" s="168">
        <f t="shared" si="196"/>
        <v>0</v>
      </c>
      <c r="AB1323" s="168">
        <f t="shared" si="197"/>
        <v>0</v>
      </c>
      <c r="AC1323" s="168">
        <f t="shared" si="198"/>
        <v>0</v>
      </c>
      <c r="AD1323" s="168">
        <f t="shared" si="193"/>
        <v>0</v>
      </c>
      <c r="AE1323" s="168">
        <f t="shared" si="199"/>
        <v>0</v>
      </c>
      <c r="AF1323" s="170"/>
      <c r="AI1323" s="1" t="str">
        <f t="shared" si="200"/>
        <v/>
      </c>
      <c r="AN1323" s="1" t="str">
        <f t="shared" si="201"/>
        <v>{}</v>
      </c>
    </row>
    <row r="1324" spans="1:40" ht="26.25" customHeight="1" x14ac:dyDescent="0.25">
      <c r="A1324" s="66"/>
      <c r="B1324" s="67"/>
      <c r="C1324" s="67"/>
      <c r="D1324" s="67"/>
      <c r="E1324" s="95" t="s">
        <v>7873</v>
      </c>
      <c r="F1324" s="68"/>
      <c r="G1324" s="68"/>
      <c r="H1324" s="68"/>
      <c r="I1324" s="124"/>
      <c r="J1324" s="69"/>
      <c r="K1324" s="121"/>
      <c r="L1324" s="71"/>
      <c r="M1324" s="70"/>
      <c r="N1324" s="69"/>
      <c r="O1324" s="69"/>
      <c r="P1324" s="69"/>
      <c r="Q1324" s="73"/>
      <c r="R1324" s="69"/>
      <c r="S1324" s="74"/>
      <c r="T1324" s="69"/>
      <c r="U1324" s="21"/>
      <c r="V1324" s="21"/>
      <c r="W1324" s="20" t="e">
        <f>VLOOKUP(TRIM(X1324),X10:Y219,2,FALSE)</f>
        <v>#N/A</v>
      </c>
      <c r="X1324" s="168" t="str">
        <f t="shared" si="194"/>
        <v/>
      </c>
      <c r="Y1324" s="168">
        <f t="shared" si="195"/>
        <v>0</v>
      </c>
      <c r="Z1324" s="168">
        <f t="shared" si="192"/>
        <v>0</v>
      </c>
      <c r="AA1324" s="168">
        <f t="shared" si="196"/>
        <v>0</v>
      </c>
      <c r="AB1324" s="168">
        <f t="shared" si="197"/>
        <v>0</v>
      </c>
      <c r="AC1324" s="168">
        <f t="shared" si="198"/>
        <v>0</v>
      </c>
      <c r="AD1324" s="168">
        <f t="shared" si="193"/>
        <v>0</v>
      </c>
      <c r="AE1324" s="168">
        <f t="shared" si="199"/>
        <v>0</v>
      </c>
      <c r="AF1324" s="170"/>
      <c r="AI1324" s="1" t="str">
        <f t="shared" si="200"/>
        <v/>
      </c>
      <c r="AN1324" s="1" t="str">
        <f t="shared" si="201"/>
        <v>{}</v>
      </c>
    </row>
    <row r="1325" spans="1:40" ht="26.25" customHeight="1" x14ac:dyDescent="0.25">
      <c r="A1325" s="66"/>
      <c r="B1325" s="67"/>
      <c r="C1325" s="67"/>
      <c r="D1325" s="67"/>
      <c r="E1325" s="95" t="s">
        <v>7874</v>
      </c>
      <c r="F1325" s="68"/>
      <c r="G1325" s="68"/>
      <c r="H1325" s="68"/>
      <c r="I1325" s="124"/>
      <c r="J1325" s="69"/>
      <c r="K1325" s="121"/>
      <c r="L1325" s="69"/>
      <c r="M1325" s="121"/>
      <c r="N1325" s="69"/>
      <c r="O1325" s="69"/>
      <c r="P1325" s="69"/>
      <c r="Q1325" s="73"/>
      <c r="R1325" s="69"/>
      <c r="S1325" s="74"/>
      <c r="T1325" s="69"/>
      <c r="U1325" s="21"/>
      <c r="V1325" s="21"/>
      <c r="W1325" s="20" t="e">
        <f>VLOOKUP(TRIM(X1325),X10:Y219,2,FALSE)</f>
        <v>#N/A</v>
      </c>
      <c r="X1325" s="168" t="str">
        <f t="shared" si="194"/>
        <v/>
      </c>
      <c r="Y1325" s="168">
        <f t="shared" si="195"/>
        <v>0</v>
      </c>
      <c r="Z1325" s="168">
        <f t="shared" si="192"/>
        <v>0</v>
      </c>
      <c r="AA1325" s="168">
        <f t="shared" si="196"/>
        <v>0</v>
      </c>
      <c r="AB1325" s="168">
        <f t="shared" si="197"/>
        <v>0</v>
      </c>
      <c r="AC1325" s="168">
        <f t="shared" si="198"/>
        <v>0</v>
      </c>
      <c r="AD1325" s="168">
        <f t="shared" si="193"/>
        <v>0</v>
      </c>
      <c r="AE1325" s="168">
        <f t="shared" si="199"/>
        <v>0</v>
      </c>
      <c r="AF1325" s="170"/>
      <c r="AI1325" s="1" t="str">
        <f t="shared" si="200"/>
        <v/>
      </c>
      <c r="AN1325" s="1" t="str">
        <f t="shared" si="201"/>
        <v>{}</v>
      </c>
    </row>
    <row r="1326" spans="1:40" ht="26.25" customHeight="1" x14ac:dyDescent="0.25">
      <c r="A1326" s="66"/>
      <c r="B1326" s="67"/>
      <c r="C1326" s="67"/>
      <c r="D1326" s="67"/>
      <c r="E1326" s="95" t="s">
        <v>7875</v>
      </c>
      <c r="F1326" s="68"/>
      <c r="G1326" s="68"/>
      <c r="H1326" s="68"/>
      <c r="I1326" s="124"/>
      <c r="J1326" s="69"/>
      <c r="K1326" s="121"/>
      <c r="L1326" s="71"/>
      <c r="M1326" s="70"/>
      <c r="N1326" s="69"/>
      <c r="O1326" s="69"/>
      <c r="P1326" s="69"/>
      <c r="Q1326" s="73"/>
      <c r="R1326" s="69"/>
      <c r="S1326" s="74"/>
      <c r="T1326" s="69"/>
      <c r="U1326" s="21"/>
      <c r="V1326" s="21"/>
      <c r="W1326" s="20" t="e">
        <f>VLOOKUP(TRIM(X1326),X10:Y219,2,FALSE)</f>
        <v>#N/A</v>
      </c>
      <c r="X1326" s="168" t="str">
        <f t="shared" si="194"/>
        <v/>
      </c>
      <c r="Y1326" s="168">
        <f t="shared" si="195"/>
        <v>0</v>
      </c>
      <c r="Z1326" s="168">
        <f t="shared" si="192"/>
        <v>0</v>
      </c>
      <c r="AA1326" s="168">
        <f t="shared" si="196"/>
        <v>0</v>
      </c>
      <c r="AB1326" s="168">
        <f t="shared" si="197"/>
        <v>0</v>
      </c>
      <c r="AC1326" s="168">
        <f t="shared" si="198"/>
        <v>0</v>
      </c>
      <c r="AD1326" s="168">
        <f t="shared" si="193"/>
        <v>0</v>
      </c>
      <c r="AE1326" s="168">
        <f t="shared" si="199"/>
        <v>0</v>
      </c>
      <c r="AF1326" s="170"/>
      <c r="AI1326" s="1" t="str">
        <f t="shared" si="200"/>
        <v/>
      </c>
      <c r="AN1326" s="1" t="str">
        <f t="shared" si="201"/>
        <v>{}</v>
      </c>
    </row>
    <row r="1327" spans="1:40" ht="26.25" customHeight="1" x14ac:dyDescent="0.25">
      <c r="A1327" s="66"/>
      <c r="B1327" s="67"/>
      <c r="C1327" s="67"/>
      <c r="D1327" s="67"/>
      <c r="E1327" s="95" t="s">
        <v>7876</v>
      </c>
      <c r="F1327" s="68"/>
      <c r="G1327" s="68"/>
      <c r="H1327" s="68"/>
      <c r="I1327" s="124"/>
      <c r="J1327" s="69"/>
      <c r="K1327" s="121"/>
      <c r="L1327" s="69"/>
      <c r="M1327" s="121"/>
      <c r="N1327" s="69"/>
      <c r="O1327" s="69"/>
      <c r="P1327" s="69"/>
      <c r="Q1327" s="73"/>
      <c r="R1327" s="69"/>
      <c r="S1327" s="74"/>
      <c r="T1327" s="69"/>
      <c r="U1327" s="21"/>
      <c r="V1327" s="21"/>
      <c r="W1327" s="20" t="e">
        <f>VLOOKUP(TRIM(X1327),X10:Y219,2,FALSE)</f>
        <v>#N/A</v>
      </c>
      <c r="X1327" s="168" t="str">
        <f t="shared" si="194"/>
        <v/>
      </c>
      <c r="Y1327" s="168">
        <f t="shared" si="195"/>
        <v>0</v>
      </c>
      <c r="Z1327" s="168">
        <f t="shared" si="192"/>
        <v>0</v>
      </c>
      <c r="AA1327" s="168">
        <f t="shared" si="196"/>
        <v>0</v>
      </c>
      <c r="AB1327" s="168">
        <f t="shared" si="197"/>
        <v>0</v>
      </c>
      <c r="AC1327" s="168">
        <f t="shared" si="198"/>
        <v>0</v>
      </c>
      <c r="AD1327" s="168">
        <f t="shared" si="193"/>
        <v>0</v>
      </c>
      <c r="AE1327" s="168">
        <f t="shared" si="199"/>
        <v>0</v>
      </c>
      <c r="AF1327" s="170"/>
      <c r="AI1327" s="1" t="str">
        <f t="shared" si="200"/>
        <v/>
      </c>
      <c r="AN1327" s="1" t="str">
        <f t="shared" si="201"/>
        <v>{}</v>
      </c>
    </row>
    <row r="1328" spans="1:40" ht="26.25" customHeight="1" x14ac:dyDescent="0.25">
      <c r="A1328" s="66"/>
      <c r="B1328" s="67"/>
      <c r="C1328" s="67"/>
      <c r="D1328" s="67"/>
      <c r="E1328" s="95" t="s">
        <v>7877</v>
      </c>
      <c r="F1328" s="68"/>
      <c r="G1328" s="68"/>
      <c r="H1328" s="68"/>
      <c r="I1328" s="124"/>
      <c r="J1328" s="69"/>
      <c r="K1328" s="121"/>
      <c r="L1328" s="71"/>
      <c r="M1328" s="70"/>
      <c r="N1328" s="69"/>
      <c r="O1328" s="69"/>
      <c r="P1328" s="69"/>
      <c r="Q1328" s="73"/>
      <c r="R1328" s="69"/>
      <c r="S1328" s="74"/>
      <c r="T1328" s="69"/>
      <c r="U1328" s="21"/>
      <c r="V1328" s="21"/>
      <c r="W1328" s="20" t="e">
        <f>VLOOKUP(TRIM(X1328),X10:Y219,2,FALSE)</f>
        <v>#N/A</v>
      </c>
      <c r="X1328" s="168" t="str">
        <f t="shared" si="194"/>
        <v/>
      </c>
      <c r="Y1328" s="168">
        <f t="shared" si="195"/>
        <v>0</v>
      </c>
      <c r="Z1328" s="168">
        <f t="shared" si="192"/>
        <v>0</v>
      </c>
      <c r="AA1328" s="168">
        <f t="shared" si="196"/>
        <v>0</v>
      </c>
      <c r="AB1328" s="168">
        <f t="shared" si="197"/>
        <v>0</v>
      </c>
      <c r="AC1328" s="168">
        <f t="shared" si="198"/>
        <v>0</v>
      </c>
      <c r="AD1328" s="168">
        <f t="shared" si="193"/>
        <v>0</v>
      </c>
      <c r="AE1328" s="168">
        <f t="shared" si="199"/>
        <v>0</v>
      </c>
      <c r="AF1328" s="170"/>
      <c r="AI1328" s="1" t="str">
        <f t="shared" si="200"/>
        <v/>
      </c>
      <c r="AN1328" s="1" t="str">
        <f t="shared" si="201"/>
        <v>{}</v>
      </c>
    </row>
    <row r="1329" spans="1:40" ht="26.25" customHeight="1" x14ac:dyDescent="0.25">
      <c r="A1329" s="66"/>
      <c r="B1329" s="67"/>
      <c r="C1329" s="67"/>
      <c r="D1329" s="67"/>
      <c r="E1329" s="95" t="s">
        <v>7878</v>
      </c>
      <c r="F1329" s="68"/>
      <c r="G1329" s="68"/>
      <c r="H1329" s="68"/>
      <c r="I1329" s="124"/>
      <c r="J1329" s="69"/>
      <c r="K1329" s="121"/>
      <c r="L1329" s="69"/>
      <c r="M1329" s="121"/>
      <c r="N1329" s="69"/>
      <c r="O1329" s="69"/>
      <c r="P1329" s="69"/>
      <c r="Q1329" s="73"/>
      <c r="R1329" s="69"/>
      <c r="S1329" s="74"/>
      <c r="T1329" s="69"/>
      <c r="U1329" s="21"/>
      <c r="V1329" s="21"/>
      <c r="W1329" s="20" t="e">
        <f>VLOOKUP(TRIM(X1329),X10:Y219,2,FALSE)</f>
        <v>#N/A</v>
      </c>
      <c r="X1329" s="168" t="str">
        <f t="shared" si="194"/>
        <v/>
      </c>
      <c r="Y1329" s="168">
        <f t="shared" si="195"/>
        <v>0</v>
      </c>
      <c r="Z1329" s="168">
        <f t="shared" si="192"/>
        <v>0</v>
      </c>
      <c r="AA1329" s="168">
        <f t="shared" si="196"/>
        <v>0</v>
      </c>
      <c r="AB1329" s="168">
        <f t="shared" si="197"/>
        <v>0</v>
      </c>
      <c r="AC1329" s="168">
        <f t="shared" si="198"/>
        <v>0</v>
      </c>
      <c r="AD1329" s="168">
        <f t="shared" si="193"/>
        <v>0</v>
      </c>
      <c r="AE1329" s="168">
        <f t="shared" si="199"/>
        <v>0</v>
      </c>
      <c r="AF1329" s="170"/>
      <c r="AI1329" s="1" t="str">
        <f t="shared" si="200"/>
        <v/>
      </c>
      <c r="AN1329" s="1" t="str">
        <f t="shared" si="201"/>
        <v>{}</v>
      </c>
    </row>
    <row r="1330" spans="1:40" ht="26.25" customHeight="1" x14ac:dyDescent="0.25">
      <c r="A1330" s="66"/>
      <c r="B1330" s="67"/>
      <c r="C1330" s="67"/>
      <c r="D1330" s="67"/>
      <c r="E1330" s="95" t="s">
        <v>7879</v>
      </c>
      <c r="F1330" s="68"/>
      <c r="G1330" s="68"/>
      <c r="H1330" s="68"/>
      <c r="I1330" s="124"/>
      <c r="J1330" s="69"/>
      <c r="K1330" s="121"/>
      <c r="L1330" s="71"/>
      <c r="M1330" s="70"/>
      <c r="N1330" s="69"/>
      <c r="O1330" s="69"/>
      <c r="P1330" s="69"/>
      <c r="Q1330" s="73"/>
      <c r="R1330" s="69"/>
      <c r="S1330" s="74"/>
      <c r="T1330" s="69"/>
      <c r="U1330" s="21"/>
      <c r="V1330" s="21"/>
      <c r="W1330" s="20" t="e">
        <f>VLOOKUP(TRIM(X1330),X10:Y219,2,FALSE)</f>
        <v>#N/A</v>
      </c>
      <c r="X1330" s="168" t="str">
        <f t="shared" si="194"/>
        <v/>
      </c>
      <c r="Y1330" s="168">
        <f t="shared" si="195"/>
        <v>0</v>
      </c>
      <c r="Z1330" s="168">
        <f t="shared" si="192"/>
        <v>0</v>
      </c>
      <c r="AA1330" s="168">
        <f t="shared" si="196"/>
        <v>0</v>
      </c>
      <c r="AB1330" s="168">
        <f t="shared" si="197"/>
        <v>0</v>
      </c>
      <c r="AC1330" s="168">
        <f t="shared" si="198"/>
        <v>0</v>
      </c>
      <c r="AD1330" s="168">
        <f t="shared" si="193"/>
        <v>0</v>
      </c>
      <c r="AE1330" s="168">
        <f t="shared" si="199"/>
        <v>0</v>
      </c>
      <c r="AF1330" s="170"/>
      <c r="AI1330" s="1" t="str">
        <f t="shared" si="200"/>
        <v/>
      </c>
      <c r="AN1330" s="1" t="str">
        <f t="shared" si="201"/>
        <v>{}</v>
      </c>
    </row>
    <row r="1331" spans="1:40" ht="26.25" customHeight="1" x14ac:dyDescent="0.25">
      <c r="A1331" s="66"/>
      <c r="B1331" s="67"/>
      <c r="C1331" s="67"/>
      <c r="D1331" s="67"/>
      <c r="E1331" s="95" t="s">
        <v>7880</v>
      </c>
      <c r="F1331" s="68"/>
      <c r="G1331" s="68"/>
      <c r="H1331" s="68"/>
      <c r="I1331" s="124"/>
      <c r="J1331" s="69"/>
      <c r="K1331" s="121"/>
      <c r="L1331" s="69"/>
      <c r="M1331" s="121"/>
      <c r="N1331" s="69"/>
      <c r="O1331" s="69"/>
      <c r="P1331" s="69"/>
      <c r="Q1331" s="73"/>
      <c r="R1331" s="69"/>
      <c r="S1331" s="74"/>
      <c r="T1331" s="69"/>
      <c r="U1331" s="21"/>
      <c r="V1331" s="21"/>
      <c r="W1331" s="20" t="e">
        <f>VLOOKUP(TRIM(X1331),X10:Y219,2,FALSE)</f>
        <v>#N/A</v>
      </c>
      <c r="X1331" s="168" t="str">
        <f t="shared" si="194"/>
        <v/>
      </c>
      <c r="Y1331" s="168">
        <f t="shared" si="195"/>
        <v>0</v>
      </c>
      <c r="Z1331" s="168">
        <f t="shared" si="192"/>
        <v>0</v>
      </c>
      <c r="AA1331" s="168">
        <f t="shared" si="196"/>
        <v>0</v>
      </c>
      <c r="AB1331" s="168">
        <f t="shared" si="197"/>
        <v>0</v>
      </c>
      <c r="AC1331" s="168">
        <f t="shared" si="198"/>
        <v>0</v>
      </c>
      <c r="AD1331" s="168">
        <f t="shared" si="193"/>
        <v>0</v>
      </c>
      <c r="AE1331" s="168">
        <f t="shared" si="199"/>
        <v>0</v>
      </c>
      <c r="AF1331" s="170"/>
      <c r="AI1331" s="1" t="str">
        <f t="shared" si="200"/>
        <v/>
      </c>
      <c r="AN1331" s="1" t="str">
        <f t="shared" si="201"/>
        <v>{}</v>
      </c>
    </row>
    <row r="1332" spans="1:40" ht="26.25" customHeight="1" x14ac:dyDescent="0.25">
      <c r="A1332" s="66"/>
      <c r="B1332" s="67"/>
      <c r="C1332" s="67"/>
      <c r="D1332" s="67"/>
      <c r="E1332" s="95" t="s">
        <v>7881</v>
      </c>
      <c r="F1332" s="68"/>
      <c r="G1332" s="68"/>
      <c r="H1332" s="68"/>
      <c r="I1332" s="124"/>
      <c r="J1332" s="69"/>
      <c r="K1332" s="121"/>
      <c r="L1332" s="71"/>
      <c r="M1332" s="70"/>
      <c r="N1332" s="69"/>
      <c r="O1332" s="69"/>
      <c r="P1332" s="69"/>
      <c r="Q1332" s="73"/>
      <c r="R1332" s="69"/>
      <c r="S1332" s="74"/>
      <c r="T1332" s="69"/>
      <c r="U1332" s="21"/>
      <c r="V1332" s="21"/>
      <c r="W1332" s="20" t="e">
        <f>VLOOKUP(TRIM(X1332),X10:Y219,2,FALSE)</f>
        <v>#N/A</v>
      </c>
      <c r="X1332" s="168" t="str">
        <f t="shared" si="194"/>
        <v/>
      </c>
      <c r="Y1332" s="168">
        <f t="shared" si="195"/>
        <v>0</v>
      </c>
      <c r="Z1332" s="168">
        <f t="shared" si="192"/>
        <v>0</v>
      </c>
      <c r="AA1332" s="168">
        <f t="shared" si="196"/>
        <v>0</v>
      </c>
      <c r="AB1332" s="168">
        <f t="shared" si="197"/>
        <v>0</v>
      </c>
      <c r="AC1332" s="168">
        <f t="shared" si="198"/>
        <v>0</v>
      </c>
      <c r="AD1332" s="168">
        <f t="shared" si="193"/>
        <v>0</v>
      </c>
      <c r="AE1332" s="168">
        <f t="shared" si="199"/>
        <v>0</v>
      </c>
      <c r="AF1332" s="170"/>
      <c r="AI1332" s="1" t="str">
        <f t="shared" si="200"/>
        <v/>
      </c>
      <c r="AN1332" s="1" t="str">
        <f t="shared" si="201"/>
        <v>{}</v>
      </c>
    </row>
    <row r="1333" spans="1:40" ht="26.25" customHeight="1" x14ac:dyDescent="0.25">
      <c r="A1333" s="66"/>
      <c r="B1333" s="67"/>
      <c r="C1333" s="67"/>
      <c r="D1333" s="67"/>
      <c r="E1333" s="95" t="s">
        <v>7882</v>
      </c>
      <c r="F1333" s="68"/>
      <c r="G1333" s="68"/>
      <c r="H1333" s="68"/>
      <c r="I1333" s="124"/>
      <c r="J1333" s="69"/>
      <c r="K1333" s="121"/>
      <c r="L1333" s="69"/>
      <c r="M1333" s="121"/>
      <c r="N1333" s="69"/>
      <c r="O1333" s="69"/>
      <c r="P1333" s="69"/>
      <c r="Q1333" s="73"/>
      <c r="R1333" s="69"/>
      <c r="S1333" s="74"/>
      <c r="T1333" s="69"/>
      <c r="U1333" s="21"/>
      <c r="V1333" s="21"/>
      <c r="W1333" s="20" t="e">
        <f>VLOOKUP(TRIM(X1333),X10:Y219,2,FALSE)</f>
        <v>#N/A</v>
      </c>
      <c r="X1333" s="168" t="str">
        <f t="shared" si="194"/>
        <v/>
      </c>
      <c r="Y1333" s="168">
        <f t="shared" si="195"/>
        <v>0</v>
      </c>
      <c r="Z1333" s="168">
        <f t="shared" si="192"/>
        <v>0</v>
      </c>
      <c r="AA1333" s="168">
        <f t="shared" si="196"/>
        <v>0</v>
      </c>
      <c r="AB1333" s="168">
        <f t="shared" si="197"/>
        <v>0</v>
      </c>
      <c r="AC1333" s="168">
        <f t="shared" si="198"/>
        <v>0</v>
      </c>
      <c r="AD1333" s="168">
        <f t="shared" si="193"/>
        <v>0</v>
      </c>
      <c r="AE1333" s="168">
        <f t="shared" si="199"/>
        <v>0</v>
      </c>
      <c r="AF1333" s="170"/>
      <c r="AI1333" s="1" t="str">
        <f t="shared" si="200"/>
        <v/>
      </c>
      <c r="AN1333" s="1" t="str">
        <f t="shared" si="201"/>
        <v>{}</v>
      </c>
    </row>
    <row r="1334" spans="1:40" ht="26.25" customHeight="1" x14ac:dyDescent="0.25">
      <c r="A1334" s="66"/>
      <c r="B1334" s="67"/>
      <c r="C1334" s="67"/>
      <c r="D1334" s="67"/>
      <c r="E1334" s="95" t="s">
        <v>7883</v>
      </c>
      <c r="F1334" s="68"/>
      <c r="G1334" s="68"/>
      <c r="H1334" s="68"/>
      <c r="I1334" s="124"/>
      <c r="J1334" s="69"/>
      <c r="K1334" s="121"/>
      <c r="L1334" s="71"/>
      <c r="M1334" s="70"/>
      <c r="N1334" s="69"/>
      <c r="O1334" s="69"/>
      <c r="P1334" s="69"/>
      <c r="Q1334" s="73"/>
      <c r="R1334" s="69"/>
      <c r="S1334" s="74"/>
      <c r="T1334" s="69"/>
      <c r="U1334" s="21"/>
      <c r="V1334" s="21"/>
      <c r="W1334" s="20" t="e">
        <f>VLOOKUP(TRIM(X1334),X10:Y219,2,FALSE)</f>
        <v>#N/A</v>
      </c>
      <c r="X1334" s="168" t="str">
        <f t="shared" si="194"/>
        <v/>
      </c>
      <c r="Y1334" s="168">
        <f t="shared" si="195"/>
        <v>0</v>
      </c>
      <c r="Z1334" s="168">
        <f t="shared" si="192"/>
        <v>0</v>
      </c>
      <c r="AA1334" s="168">
        <f t="shared" si="196"/>
        <v>0</v>
      </c>
      <c r="AB1334" s="168">
        <f t="shared" si="197"/>
        <v>0</v>
      </c>
      <c r="AC1334" s="168">
        <f t="shared" si="198"/>
        <v>0</v>
      </c>
      <c r="AD1334" s="168">
        <f t="shared" si="193"/>
        <v>0</v>
      </c>
      <c r="AE1334" s="168">
        <f t="shared" si="199"/>
        <v>0</v>
      </c>
      <c r="AF1334" s="170"/>
      <c r="AI1334" s="1" t="str">
        <f t="shared" si="200"/>
        <v/>
      </c>
      <c r="AN1334" s="1" t="str">
        <f t="shared" si="201"/>
        <v>{}</v>
      </c>
    </row>
    <row r="1335" spans="1:40" ht="26.25" customHeight="1" x14ac:dyDescent="0.25">
      <c r="A1335" s="66"/>
      <c r="B1335" s="67"/>
      <c r="C1335" s="67"/>
      <c r="D1335" s="67"/>
      <c r="E1335" s="95" t="s">
        <v>7884</v>
      </c>
      <c r="F1335" s="68"/>
      <c r="G1335" s="68"/>
      <c r="H1335" s="68"/>
      <c r="I1335" s="124"/>
      <c r="J1335" s="69"/>
      <c r="K1335" s="121"/>
      <c r="L1335" s="69"/>
      <c r="M1335" s="121"/>
      <c r="N1335" s="69"/>
      <c r="O1335" s="69"/>
      <c r="P1335" s="69"/>
      <c r="Q1335" s="73"/>
      <c r="R1335" s="69"/>
      <c r="S1335" s="74"/>
      <c r="T1335" s="69"/>
      <c r="U1335" s="21"/>
      <c r="V1335" s="21"/>
      <c r="W1335" s="20" t="e">
        <f>VLOOKUP(TRIM(X1335),X10:Y219,2,FALSE)</f>
        <v>#N/A</v>
      </c>
      <c r="X1335" s="168" t="str">
        <f t="shared" si="194"/>
        <v/>
      </c>
      <c r="Y1335" s="168">
        <f t="shared" si="195"/>
        <v>0</v>
      </c>
      <c r="Z1335" s="168">
        <f t="shared" si="192"/>
        <v>0</v>
      </c>
      <c r="AA1335" s="168">
        <f t="shared" si="196"/>
        <v>0</v>
      </c>
      <c r="AB1335" s="168">
        <f t="shared" si="197"/>
        <v>0</v>
      </c>
      <c r="AC1335" s="168">
        <f t="shared" si="198"/>
        <v>0</v>
      </c>
      <c r="AD1335" s="168">
        <f t="shared" si="193"/>
        <v>0</v>
      </c>
      <c r="AE1335" s="168">
        <f t="shared" si="199"/>
        <v>0</v>
      </c>
      <c r="AF1335" s="170"/>
      <c r="AI1335" s="1" t="str">
        <f t="shared" si="200"/>
        <v/>
      </c>
      <c r="AN1335" s="1" t="str">
        <f t="shared" si="201"/>
        <v>{}</v>
      </c>
    </row>
    <row r="1336" spans="1:40" ht="26.25" customHeight="1" x14ac:dyDescent="0.25">
      <c r="A1336" s="66"/>
      <c r="B1336" s="67"/>
      <c r="C1336" s="67"/>
      <c r="D1336" s="67"/>
      <c r="E1336" s="95" t="s">
        <v>7885</v>
      </c>
      <c r="F1336" s="68"/>
      <c r="G1336" s="68"/>
      <c r="H1336" s="68"/>
      <c r="I1336" s="124"/>
      <c r="J1336" s="69"/>
      <c r="K1336" s="121"/>
      <c r="L1336" s="71"/>
      <c r="M1336" s="70"/>
      <c r="N1336" s="69"/>
      <c r="O1336" s="69"/>
      <c r="P1336" s="69"/>
      <c r="Q1336" s="73"/>
      <c r="R1336" s="69"/>
      <c r="S1336" s="74"/>
      <c r="T1336" s="69"/>
      <c r="U1336" s="21"/>
      <c r="V1336" s="21"/>
      <c r="W1336" s="20" t="e">
        <f>VLOOKUP(TRIM(X1336),X10:Y219,2,FALSE)</f>
        <v>#N/A</v>
      </c>
      <c r="X1336" s="168" t="str">
        <f t="shared" si="194"/>
        <v/>
      </c>
      <c r="Y1336" s="168">
        <f t="shared" si="195"/>
        <v>0</v>
      </c>
      <c r="Z1336" s="168">
        <f t="shared" si="192"/>
        <v>0</v>
      </c>
      <c r="AA1336" s="168">
        <f t="shared" si="196"/>
        <v>0</v>
      </c>
      <c r="AB1336" s="168">
        <f t="shared" si="197"/>
        <v>0</v>
      </c>
      <c r="AC1336" s="168">
        <f t="shared" si="198"/>
        <v>0</v>
      </c>
      <c r="AD1336" s="168">
        <f t="shared" si="193"/>
        <v>0</v>
      </c>
      <c r="AE1336" s="168">
        <f t="shared" si="199"/>
        <v>0</v>
      </c>
      <c r="AF1336" s="170"/>
      <c r="AI1336" s="1" t="str">
        <f t="shared" si="200"/>
        <v/>
      </c>
      <c r="AN1336" s="1" t="str">
        <f t="shared" si="201"/>
        <v>{}</v>
      </c>
    </row>
    <row r="1337" spans="1:40" ht="26.25" customHeight="1" x14ac:dyDescent="0.25">
      <c r="A1337" s="66"/>
      <c r="B1337" s="67"/>
      <c r="C1337" s="67"/>
      <c r="D1337" s="67"/>
      <c r="E1337" s="95" t="s">
        <v>7886</v>
      </c>
      <c r="F1337" s="68"/>
      <c r="G1337" s="68"/>
      <c r="H1337" s="68"/>
      <c r="I1337" s="124"/>
      <c r="J1337" s="69"/>
      <c r="K1337" s="121"/>
      <c r="L1337" s="69"/>
      <c r="M1337" s="121"/>
      <c r="N1337" s="69"/>
      <c r="O1337" s="69"/>
      <c r="P1337" s="69"/>
      <c r="Q1337" s="73"/>
      <c r="R1337" s="69"/>
      <c r="S1337" s="74"/>
      <c r="T1337" s="69"/>
      <c r="U1337" s="21"/>
      <c r="V1337" s="21"/>
      <c r="W1337" s="20" t="e">
        <f>VLOOKUP(TRIM(X1337),X10:Y219,2,FALSE)</f>
        <v>#N/A</v>
      </c>
      <c r="X1337" s="168" t="str">
        <f t="shared" si="194"/>
        <v/>
      </c>
      <c r="Y1337" s="168">
        <f t="shared" si="195"/>
        <v>0</v>
      </c>
      <c r="Z1337" s="168">
        <f t="shared" si="192"/>
        <v>0</v>
      </c>
      <c r="AA1337" s="168">
        <f t="shared" si="196"/>
        <v>0</v>
      </c>
      <c r="AB1337" s="168">
        <f t="shared" si="197"/>
        <v>0</v>
      </c>
      <c r="AC1337" s="168">
        <f t="shared" si="198"/>
        <v>0</v>
      </c>
      <c r="AD1337" s="168">
        <f t="shared" si="193"/>
        <v>0</v>
      </c>
      <c r="AE1337" s="168">
        <f t="shared" si="199"/>
        <v>0</v>
      </c>
      <c r="AF1337" s="170"/>
      <c r="AI1337" s="1" t="str">
        <f t="shared" si="200"/>
        <v/>
      </c>
      <c r="AN1337" s="1" t="str">
        <f t="shared" si="201"/>
        <v>{}</v>
      </c>
    </row>
    <row r="1338" spans="1:40" ht="26.25" customHeight="1" x14ac:dyDescent="0.25">
      <c r="A1338" s="66"/>
      <c r="B1338" s="67"/>
      <c r="C1338" s="67"/>
      <c r="D1338" s="67"/>
      <c r="E1338" s="95" t="s">
        <v>7887</v>
      </c>
      <c r="F1338" s="68"/>
      <c r="G1338" s="68"/>
      <c r="H1338" s="68"/>
      <c r="I1338" s="124"/>
      <c r="J1338" s="69"/>
      <c r="K1338" s="121"/>
      <c r="L1338" s="71"/>
      <c r="M1338" s="70"/>
      <c r="N1338" s="69"/>
      <c r="O1338" s="69"/>
      <c r="P1338" s="69"/>
      <c r="Q1338" s="73"/>
      <c r="R1338" s="69"/>
      <c r="S1338" s="74"/>
      <c r="T1338" s="69"/>
      <c r="U1338" s="21"/>
      <c r="V1338" s="21"/>
      <c r="W1338" s="20" t="e">
        <f>VLOOKUP(TRIM(X1338),X10:Y219,2,FALSE)</f>
        <v>#N/A</v>
      </c>
      <c r="X1338" s="168" t="str">
        <f t="shared" si="194"/>
        <v/>
      </c>
      <c r="Y1338" s="168">
        <f t="shared" si="195"/>
        <v>0</v>
      </c>
      <c r="Z1338" s="168">
        <f t="shared" si="192"/>
        <v>0</v>
      </c>
      <c r="AA1338" s="168">
        <f t="shared" si="196"/>
        <v>0</v>
      </c>
      <c r="AB1338" s="168">
        <f t="shared" si="197"/>
        <v>0</v>
      </c>
      <c r="AC1338" s="168">
        <f t="shared" si="198"/>
        <v>0</v>
      </c>
      <c r="AD1338" s="168">
        <f t="shared" si="193"/>
        <v>0</v>
      </c>
      <c r="AE1338" s="168">
        <f t="shared" si="199"/>
        <v>0</v>
      </c>
      <c r="AF1338" s="170"/>
      <c r="AI1338" s="1" t="str">
        <f t="shared" si="200"/>
        <v/>
      </c>
      <c r="AN1338" s="1" t="str">
        <f t="shared" si="201"/>
        <v>{}</v>
      </c>
    </row>
    <row r="1339" spans="1:40" ht="26.25" customHeight="1" x14ac:dyDescent="0.25">
      <c r="A1339" s="66"/>
      <c r="B1339" s="67"/>
      <c r="C1339" s="67"/>
      <c r="D1339" s="67"/>
      <c r="E1339" s="95" t="s">
        <v>7888</v>
      </c>
      <c r="F1339" s="68"/>
      <c r="G1339" s="68"/>
      <c r="H1339" s="68"/>
      <c r="I1339" s="124"/>
      <c r="J1339" s="69"/>
      <c r="K1339" s="121"/>
      <c r="L1339" s="69"/>
      <c r="M1339" s="121"/>
      <c r="N1339" s="69"/>
      <c r="O1339" s="69"/>
      <c r="P1339" s="69"/>
      <c r="Q1339" s="73"/>
      <c r="R1339" s="69"/>
      <c r="S1339" s="74"/>
      <c r="T1339" s="69"/>
      <c r="U1339" s="21"/>
      <c r="V1339" s="21"/>
      <c r="W1339" s="20" t="e">
        <f>VLOOKUP(TRIM(X1339),X10:Y219,2,FALSE)</f>
        <v>#N/A</v>
      </c>
      <c r="X1339" s="168" t="str">
        <f t="shared" si="194"/>
        <v/>
      </c>
      <c r="Y1339" s="168">
        <f t="shared" si="195"/>
        <v>0</v>
      </c>
      <c r="Z1339" s="168">
        <f t="shared" si="192"/>
        <v>0</v>
      </c>
      <c r="AA1339" s="168">
        <f t="shared" si="196"/>
        <v>0</v>
      </c>
      <c r="AB1339" s="168">
        <f t="shared" si="197"/>
        <v>0</v>
      </c>
      <c r="AC1339" s="168">
        <f t="shared" si="198"/>
        <v>0</v>
      </c>
      <c r="AD1339" s="168">
        <f t="shared" si="193"/>
        <v>0</v>
      </c>
      <c r="AE1339" s="168">
        <f t="shared" si="199"/>
        <v>0</v>
      </c>
      <c r="AF1339" s="170"/>
      <c r="AI1339" s="1" t="str">
        <f t="shared" si="200"/>
        <v/>
      </c>
      <c r="AN1339" s="1" t="str">
        <f t="shared" si="201"/>
        <v>{}</v>
      </c>
    </row>
    <row r="1340" spans="1:40" ht="26.25" customHeight="1" x14ac:dyDescent="0.25">
      <c r="A1340" s="66"/>
      <c r="B1340" s="67"/>
      <c r="C1340" s="67"/>
      <c r="D1340" s="67"/>
      <c r="E1340" s="95" t="s">
        <v>7889</v>
      </c>
      <c r="F1340" s="68"/>
      <c r="G1340" s="68"/>
      <c r="H1340" s="68"/>
      <c r="I1340" s="124"/>
      <c r="J1340" s="69"/>
      <c r="K1340" s="121"/>
      <c r="L1340" s="71"/>
      <c r="M1340" s="70"/>
      <c r="N1340" s="69"/>
      <c r="O1340" s="69"/>
      <c r="P1340" s="69"/>
      <c r="Q1340" s="73"/>
      <c r="R1340" s="69"/>
      <c r="S1340" s="74"/>
      <c r="T1340" s="69"/>
      <c r="U1340" s="21"/>
      <c r="V1340" s="21"/>
      <c r="W1340" s="20" t="e">
        <f>VLOOKUP(TRIM(X1340),X10:Y219,2,FALSE)</f>
        <v>#N/A</v>
      </c>
      <c r="X1340" s="168" t="str">
        <f t="shared" si="194"/>
        <v/>
      </c>
      <c r="Y1340" s="168">
        <f t="shared" si="195"/>
        <v>0</v>
      </c>
      <c r="Z1340" s="168">
        <f t="shared" si="192"/>
        <v>0</v>
      </c>
      <c r="AA1340" s="168">
        <f t="shared" si="196"/>
        <v>0</v>
      </c>
      <c r="AB1340" s="168">
        <f t="shared" si="197"/>
        <v>0</v>
      </c>
      <c r="AC1340" s="168">
        <f t="shared" si="198"/>
        <v>0</v>
      </c>
      <c r="AD1340" s="168">
        <f t="shared" si="193"/>
        <v>0</v>
      </c>
      <c r="AE1340" s="168">
        <f t="shared" si="199"/>
        <v>0</v>
      </c>
      <c r="AF1340" s="170"/>
      <c r="AI1340" s="1" t="str">
        <f t="shared" si="200"/>
        <v/>
      </c>
      <c r="AN1340" s="1" t="str">
        <f t="shared" si="201"/>
        <v>{}</v>
      </c>
    </row>
    <row r="1341" spans="1:40" ht="26.25" customHeight="1" x14ac:dyDescent="0.25">
      <c r="A1341" s="66"/>
      <c r="B1341" s="67"/>
      <c r="C1341" s="67"/>
      <c r="D1341" s="67"/>
      <c r="E1341" s="95" t="s">
        <v>7890</v>
      </c>
      <c r="F1341" s="68"/>
      <c r="G1341" s="68"/>
      <c r="H1341" s="68"/>
      <c r="I1341" s="124"/>
      <c r="J1341" s="69"/>
      <c r="K1341" s="121"/>
      <c r="L1341" s="69"/>
      <c r="M1341" s="121"/>
      <c r="N1341" s="69"/>
      <c r="O1341" s="69"/>
      <c r="P1341" s="69"/>
      <c r="Q1341" s="73"/>
      <c r="R1341" s="69"/>
      <c r="S1341" s="74"/>
      <c r="T1341" s="69"/>
      <c r="U1341" s="21"/>
      <c r="V1341" s="21"/>
      <c r="W1341" s="20" t="e">
        <f>VLOOKUP(TRIM(X1341),X10:Y219,2,FALSE)</f>
        <v>#N/A</v>
      </c>
      <c r="X1341" s="168" t="str">
        <f t="shared" si="194"/>
        <v/>
      </c>
      <c r="Y1341" s="168">
        <f t="shared" si="195"/>
        <v>0</v>
      </c>
      <c r="Z1341" s="168">
        <f t="shared" si="192"/>
        <v>0</v>
      </c>
      <c r="AA1341" s="168">
        <f t="shared" si="196"/>
        <v>0</v>
      </c>
      <c r="AB1341" s="168">
        <f t="shared" si="197"/>
        <v>0</v>
      </c>
      <c r="AC1341" s="168">
        <f t="shared" si="198"/>
        <v>0</v>
      </c>
      <c r="AD1341" s="168">
        <f t="shared" si="193"/>
        <v>0</v>
      </c>
      <c r="AE1341" s="168">
        <f t="shared" si="199"/>
        <v>0</v>
      </c>
      <c r="AF1341" s="170"/>
      <c r="AI1341" s="1" t="str">
        <f t="shared" si="200"/>
        <v/>
      </c>
      <c r="AN1341" s="1" t="str">
        <f t="shared" si="201"/>
        <v>{}</v>
      </c>
    </row>
    <row r="1342" spans="1:40" ht="26.25" customHeight="1" x14ac:dyDescent="0.25">
      <c r="A1342" s="66"/>
      <c r="B1342" s="67"/>
      <c r="C1342" s="67"/>
      <c r="D1342" s="67"/>
      <c r="E1342" s="95" t="s">
        <v>7891</v>
      </c>
      <c r="F1342" s="68"/>
      <c r="G1342" s="68"/>
      <c r="H1342" s="68"/>
      <c r="I1342" s="124"/>
      <c r="J1342" s="69"/>
      <c r="K1342" s="121"/>
      <c r="L1342" s="71"/>
      <c r="M1342" s="70"/>
      <c r="N1342" s="69"/>
      <c r="O1342" s="69"/>
      <c r="P1342" s="69"/>
      <c r="Q1342" s="73"/>
      <c r="R1342" s="69"/>
      <c r="S1342" s="74"/>
      <c r="T1342" s="69"/>
      <c r="U1342" s="21"/>
      <c r="V1342" s="21"/>
      <c r="W1342" s="20" t="e">
        <f>VLOOKUP(TRIM(X1342),X10:Y219,2,FALSE)</f>
        <v>#N/A</v>
      </c>
      <c r="X1342" s="168" t="str">
        <f t="shared" si="194"/>
        <v/>
      </c>
      <c r="Y1342" s="168">
        <f t="shared" si="195"/>
        <v>0</v>
      </c>
      <c r="Z1342" s="168">
        <f t="shared" si="192"/>
        <v>0</v>
      </c>
      <c r="AA1342" s="168">
        <f t="shared" si="196"/>
        <v>0</v>
      </c>
      <c r="AB1342" s="168">
        <f t="shared" si="197"/>
        <v>0</v>
      </c>
      <c r="AC1342" s="168">
        <f t="shared" si="198"/>
        <v>0</v>
      </c>
      <c r="AD1342" s="168">
        <f t="shared" si="193"/>
        <v>0</v>
      </c>
      <c r="AE1342" s="168">
        <f t="shared" si="199"/>
        <v>0</v>
      </c>
      <c r="AF1342" s="170"/>
      <c r="AI1342" s="1" t="str">
        <f t="shared" si="200"/>
        <v/>
      </c>
      <c r="AN1342" s="1" t="str">
        <f t="shared" si="201"/>
        <v>{}</v>
      </c>
    </row>
    <row r="1343" spans="1:40" ht="26.25" customHeight="1" x14ac:dyDescent="0.25">
      <c r="A1343" s="66"/>
      <c r="B1343" s="67"/>
      <c r="C1343" s="67"/>
      <c r="D1343" s="67"/>
      <c r="E1343" s="95" t="s">
        <v>7892</v>
      </c>
      <c r="F1343" s="68"/>
      <c r="G1343" s="68"/>
      <c r="H1343" s="68"/>
      <c r="I1343" s="124"/>
      <c r="J1343" s="69"/>
      <c r="K1343" s="121"/>
      <c r="L1343" s="69"/>
      <c r="M1343" s="121"/>
      <c r="N1343" s="69"/>
      <c r="O1343" s="69"/>
      <c r="P1343" s="69"/>
      <c r="Q1343" s="73"/>
      <c r="R1343" s="69"/>
      <c r="S1343" s="74"/>
      <c r="T1343" s="69"/>
      <c r="U1343" s="21"/>
      <c r="V1343" s="21"/>
      <c r="W1343" s="20" t="e">
        <f>VLOOKUP(TRIM(X1343),X10:Y219,2,FALSE)</f>
        <v>#N/A</v>
      </c>
      <c r="X1343" s="168" t="str">
        <f t="shared" si="194"/>
        <v/>
      </c>
      <c r="Y1343" s="168">
        <f t="shared" si="195"/>
        <v>0</v>
      </c>
      <c r="Z1343" s="168">
        <f t="shared" si="192"/>
        <v>0</v>
      </c>
      <c r="AA1343" s="168">
        <f t="shared" si="196"/>
        <v>0</v>
      </c>
      <c r="AB1343" s="168">
        <f t="shared" si="197"/>
        <v>0</v>
      </c>
      <c r="AC1343" s="168">
        <f t="shared" si="198"/>
        <v>0</v>
      </c>
      <c r="AD1343" s="168">
        <f t="shared" si="193"/>
        <v>0</v>
      </c>
      <c r="AE1343" s="168">
        <f t="shared" si="199"/>
        <v>0</v>
      </c>
      <c r="AF1343" s="170"/>
      <c r="AI1343" s="1" t="str">
        <f t="shared" si="200"/>
        <v/>
      </c>
      <c r="AN1343" s="1" t="str">
        <f t="shared" si="201"/>
        <v>{}</v>
      </c>
    </row>
    <row r="1344" spans="1:40" ht="26.25" customHeight="1" x14ac:dyDescent="0.25">
      <c r="A1344" s="66"/>
      <c r="B1344" s="67"/>
      <c r="C1344" s="67"/>
      <c r="D1344" s="67"/>
      <c r="E1344" s="95" t="s">
        <v>7893</v>
      </c>
      <c r="F1344" s="68"/>
      <c r="G1344" s="68"/>
      <c r="H1344" s="68"/>
      <c r="I1344" s="124"/>
      <c r="J1344" s="69"/>
      <c r="K1344" s="121"/>
      <c r="L1344" s="71"/>
      <c r="M1344" s="70"/>
      <c r="N1344" s="69"/>
      <c r="O1344" s="69"/>
      <c r="P1344" s="69"/>
      <c r="Q1344" s="73"/>
      <c r="R1344" s="69"/>
      <c r="S1344" s="74"/>
      <c r="T1344" s="69"/>
      <c r="U1344" s="21"/>
      <c r="V1344" s="21"/>
      <c r="W1344" s="20" t="e">
        <f>VLOOKUP(TRIM(X1344),X10:Y219,2,FALSE)</f>
        <v>#N/A</v>
      </c>
      <c r="X1344" s="168" t="str">
        <f t="shared" si="194"/>
        <v/>
      </c>
      <c r="Y1344" s="168">
        <f t="shared" si="195"/>
        <v>0</v>
      </c>
      <c r="Z1344" s="168">
        <f t="shared" si="192"/>
        <v>0</v>
      </c>
      <c r="AA1344" s="168">
        <f t="shared" si="196"/>
        <v>0</v>
      </c>
      <c r="AB1344" s="168">
        <f t="shared" si="197"/>
        <v>0</v>
      </c>
      <c r="AC1344" s="168">
        <f t="shared" si="198"/>
        <v>0</v>
      </c>
      <c r="AD1344" s="168">
        <f t="shared" si="193"/>
        <v>0</v>
      </c>
      <c r="AE1344" s="168">
        <f t="shared" si="199"/>
        <v>0</v>
      </c>
      <c r="AF1344" s="170"/>
      <c r="AI1344" s="1" t="str">
        <f t="shared" si="200"/>
        <v/>
      </c>
      <c r="AN1344" s="1" t="str">
        <f t="shared" si="201"/>
        <v>{}</v>
      </c>
    </row>
    <row r="1345" spans="1:40" ht="26.25" customHeight="1" x14ac:dyDescent="0.25">
      <c r="A1345" s="66"/>
      <c r="B1345" s="67"/>
      <c r="C1345" s="67"/>
      <c r="D1345" s="67"/>
      <c r="E1345" s="95" t="s">
        <v>7894</v>
      </c>
      <c r="F1345" s="68"/>
      <c r="G1345" s="68"/>
      <c r="H1345" s="68"/>
      <c r="I1345" s="124"/>
      <c r="J1345" s="69"/>
      <c r="K1345" s="121"/>
      <c r="L1345" s="69"/>
      <c r="M1345" s="121"/>
      <c r="N1345" s="69"/>
      <c r="O1345" s="69"/>
      <c r="P1345" s="69"/>
      <c r="Q1345" s="73"/>
      <c r="R1345" s="69"/>
      <c r="S1345" s="74"/>
      <c r="T1345" s="69"/>
      <c r="U1345" s="21"/>
      <c r="V1345" s="21"/>
      <c r="W1345" s="20" t="e">
        <f>VLOOKUP(TRIM(X1345),X10:Y219,2,FALSE)</f>
        <v>#N/A</v>
      </c>
      <c r="X1345" s="168" t="str">
        <f t="shared" si="194"/>
        <v/>
      </c>
      <c r="Y1345" s="168">
        <f t="shared" si="195"/>
        <v>0</v>
      </c>
      <c r="Z1345" s="168">
        <f t="shared" si="192"/>
        <v>0</v>
      </c>
      <c r="AA1345" s="168">
        <f t="shared" si="196"/>
        <v>0</v>
      </c>
      <c r="AB1345" s="168">
        <f t="shared" si="197"/>
        <v>0</v>
      </c>
      <c r="AC1345" s="168">
        <f t="shared" si="198"/>
        <v>0</v>
      </c>
      <c r="AD1345" s="168">
        <f t="shared" si="193"/>
        <v>0</v>
      </c>
      <c r="AE1345" s="168">
        <f t="shared" si="199"/>
        <v>0</v>
      </c>
      <c r="AF1345" s="170"/>
      <c r="AI1345" s="1" t="str">
        <f t="shared" si="200"/>
        <v/>
      </c>
      <c r="AN1345" s="1" t="str">
        <f t="shared" si="201"/>
        <v>{}</v>
      </c>
    </row>
    <row r="1346" spans="1:40" ht="26.25" customHeight="1" x14ac:dyDescent="0.25">
      <c r="A1346" s="66"/>
      <c r="B1346" s="67"/>
      <c r="C1346" s="67"/>
      <c r="D1346" s="67"/>
      <c r="E1346" s="95" t="s">
        <v>7895</v>
      </c>
      <c r="F1346" s="68"/>
      <c r="G1346" s="68"/>
      <c r="H1346" s="68"/>
      <c r="I1346" s="124"/>
      <c r="J1346" s="69"/>
      <c r="K1346" s="121"/>
      <c r="L1346" s="71"/>
      <c r="M1346" s="70"/>
      <c r="N1346" s="69"/>
      <c r="O1346" s="69"/>
      <c r="P1346" s="69"/>
      <c r="Q1346" s="73"/>
      <c r="R1346" s="69"/>
      <c r="S1346" s="74"/>
      <c r="T1346" s="69"/>
      <c r="U1346" s="21"/>
      <c r="V1346" s="21"/>
      <c r="W1346" s="20" t="e">
        <f>VLOOKUP(TRIM(X1346),X10:Y219,2,FALSE)</f>
        <v>#N/A</v>
      </c>
      <c r="X1346" s="168" t="str">
        <f t="shared" si="194"/>
        <v/>
      </c>
      <c r="Y1346" s="168">
        <f t="shared" si="195"/>
        <v>0</v>
      </c>
      <c r="Z1346" s="168">
        <f t="shared" si="192"/>
        <v>0</v>
      </c>
      <c r="AA1346" s="168">
        <f t="shared" si="196"/>
        <v>0</v>
      </c>
      <c r="AB1346" s="168">
        <f t="shared" si="197"/>
        <v>0</v>
      </c>
      <c r="AC1346" s="168">
        <f t="shared" si="198"/>
        <v>0</v>
      </c>
      <c r="AD1346" s="168">
        <f t="shared" si="193"/>
        <v>0</v>
      </c>
      <c r="AE1346" s="168">
        <f t="shared" si="199"/>
        <v>0</v>
      </c>
      <c r="AF1346" s="170"/>
      <c r="AI1346" s="1" t="str">
        <f t="shared" si="200"/>
        <v/>
      </c>
      <c r="AN1346" s="1" t="str">
        <f t="shared" si="201"/>
        <v>{}</v>
      </c>
    </row>
    <row r="1347" spans="1:40" ht="26.25" customHeight="1" x14ac:dyDescent="0.25">
      <c r="A1347" s="66"/>
      <c r="B1347" s="67"/>
      <c r="C1347" s="67"/>
      <c r="D1347" s="67"/>
      <c r="E1347" s="95" t="s">
        <v>7896</v>
      </c>
      <c r="F1347" s="68"/>
      <c r="G1347" s="68"/>
      <c r="H1347" s="68"/>
      <c r="I1347" s="124"/>
      <c r="J1347" s="69"/>
      <c r="K1347" s="121"/>
      <c r="L1347" s="69"/>
      <c r="M1347" s="121"/>
      <c r="N1347" s="69"/>
      <c r="O1347" s="69"/>
      <c r="P1347" s="69"/>
      <c r="Q1347" s="73"/>
      <c r="R1347" s="69"/>
      <c r="S1347" s="74"/>
      <c r="T1347" s="69"/>
      <c r="U1347" s="21"/>
      <c r="V1347" s="21"/>
      <c r="W1347" s="20" t="e">
        <f>VLOOKUP(TRIM(X1347),X10:Y219,2,FALSE)</f>
        <v>#N/A</v>
      </c>
      <c r="X1347" s="168" t="str">
        <f t="shared" si="194"/>
        <v/>
      </c>
      <c r="Y1347" s="168">
        <f t="shared" si="195"/>
        <v>0</v>
      </c>
      <c r="Z1347" s="168">
        <f t="shared" si="192"/>
        <v>0</v>
      </c>
      <c r="AA1347" s="168">
        <f t="shared" si="196"/>
        <v>0</v>
      </c>
      <c r="AB1347" s="168">
        <f t="shared" si="197"/>
        <v>0</v>
      </c>
      <c r="AC1347" s="168">
        <f t="shared" si="198"/>
        <v>0</v>
      </c>
      <c r="AD1347" s="168">
        <f t="shared" si="193"/>
        <v>0</v>
      </c>
      <c r="AE1347" s="168">
        <f t="shared" si="199"/>
        <v>0</v>
      </c>
      <c r="AF1347" s="170"/>
      <c r="AI1347" s="1" t="str">
        <f t="shared" si="200"/>
        <v/>
      </c>
      <c r="AN1347" s="1" t="str">
        <f t="shared" si="201"/>
        <v>{}</v>
      </c>
    </row>
    <row r="1348" spans="1:40" ht="26.25" customHeight="1" x14ac:dyDescent="0.25">
      <c r="A1348" s="66"/>
      <c r="B1348" s="67"/>
      <c r="C1348" s="67"/>
      <c r="D1348" s="67"/>
      <c r="E1348" s="95" t="s">
        <v>7897</v>
      </c>
      <c r="F1348" s="68"/>
      <c r="G1348" s="68"/>
      <c r="H1348" s="68"/>
      <c r="I1348" s="124"/>
      <c r="J1348" s="69"/>
      <c r="K1348" s="121"/>
      <c r="L1348" s="71"/>
      <c r="M1348" s="70"/>
      <c r="N1348" s="69"/>
      <c r="O1348" s="69"/>
      <c r="P1348" s="69"/>
      <c r="Q1348" s="73"/>
      <c r="R1348" s="69"/>
      <c r="S1348" s="74"/>
      <c r="T1348" s="69"/>
      <c r="U1348" s="21"/>
      <c r="V1348" s="21"/>
      <c r="W1348" s="20" t="e">
        <f>VLOOKUP(TRIM(X1348),X10:Y219,2,FALSE)</f>
        <v>#N/A</v>
      </c>
      <c r="X1348" s="168" t="str">
        <f t="shared" si="194"/>
        <v/>
      </c>
      <c r="Y1348" s="168">
        <f t="shared" si="195"/>
        <v>0</v>
      </c>
      <c r="Z1348" s="168">
        <f t="shared" si="192"/>
        <v>0</v>
      </c>
      <c r="AA1348" s="168">
        <f t="shared" si="196"/>
        <v>0</v>
      </c>
      <c r="AB1348" s="168">
        <f t="shared" si="197"/>
        <v>0</v>
      </c>
      <c r="AC1348" s="168">
        <f t="shared" si="198"/>
        <v>0</v>
      </c>
      <c r="AD1348" s="168">
        <f t="shared" si="193"/>
        <v>0</v>
      </c>
      <c r="AE1348" s="168">
        <f t="shared" si="199"/>
        <v>0</v>
      </c>
      <c r="AF1348" s="170"/>
      <c r="AI1348" s="1" t="str">
        <f t="shared" si="200"/>
        <v/>
      </c>
      <c r="AN1348" s="1" t="str">
        <f t="shared" si="201"/>
        <v>{}</v>
      </c>
    </row>
    <row r="1349" spans="1:40" ht="26.25" customHeight="1" x14ac:dyDescent="0.25">
      <c r="A1349" s="66"/>
      <c r="B1349" s="67"/>
      <c r="C1349" s="67"/>
      <c r="D1349" s="67"/>
      <c r="E1349" s="95" t="s">
        <v>7898</v>
      </c>
      <c r="F1349" s="68"/>
      <c r="G1349" s="68"/>
      <c r="H1349" s="68"/>
      <c r="I1349" s="124"/>
      <c r="J1349" s="69"/>
      <c r="K1349" s="121"/>
      <c r="L1349" s="69"/>
      <c r="M1349" s="121"/>
      <c r="N1349" s="69"/>
      <c r="O1349" s="69"/>
      <c r="P1349" s="69"/>
      <c r="Q1349" s="73"/>
      <c r="R1349" s="69"/>
      <c r="S1349" s="74"/>
      <c r="T1349" s="69"/>
      <c r="U1349" s="21"/>
      <c r="V1349" s="21"/>
      <c r="W1349" s="20" t="e">
        <f>VLOOKUP(TRIM(X1349),X10:Y219,2,FALSE)</f>
        <v>#N/A</v>
      </c>
      <c r="X1349" s="168" t="str">
        <f t="shared" si="194"/>
        <v/>
      </c>
      <c r="Y1349" s="168">
        <f t="shared" si="195"/>
        <v>0</v>
      </c>
      <c r="Z1349" s="168">
        <f t="shared" si="192"/>
        <v>0</v>
      </c>
      <c r="AA1349" s="168">
        <f t="shared" si="196"/>
        <v>0</v>
      </c>
      <c r="AB1349" s="168">
        <f t="shared" si="197"/>
        <v>0</v>
      </c>
      <c r="AC1349" s="168">
        <f t="shared" si="198"/>
        <v>0</v>
      </c>
      <c r="AD1349" s="168">
        <f t="shared" si="193"/>
        <v>0</v>
      </c>
      <c r="AE1349" s="168">
        <f t="shared" si="199"/>
        <v>0</v>
      </c>
      <c r="AF1349" s="170"/>
      <c r="AI1349" s="1" t="str">
        <f t="shared" si="200"/>
        <v/>
      </c>
      <c r="AN1349" s="1" t="str">
        <f t="shared" si="201"/>
        <v>{}</v>
      </c>
    </row>
    <row r="1350" spans="1:40" ht="26.25" customHeight="1" x14ac:dyDescent="0.25">
      <c r="A1350" s="66"/>
      <c r="B1350" s="67"/>
      <c r="C1350" s="67"/>
      <c r="D1350" s="67"/>
      <c r="E1350" s="95" t="s">
        <v>7899</v>
      </c>
      <c r="F1350" s="68"/>
      <c r="G1350" s="68"/>
      <c r="H1350" s="68"/>
      <c r="I1350" s="124"/>
      <c r="J1350" s="69"/>
      <c r="K1350" s="121"/>
      <c r="L1350" s="71"/>
      <c r="M1350" s="70"/>
      <c r="N1350" s="69"/>
      <c r="O1350" s="69"/>
      <c r="P1350" s="69"/>
      <c r="Q1350" s="73"/>
      <c r="R1350" s="69"/>
      <c r="S1350" s="74"/>
      <c r="T1350" s="69"/>
      <c r="U1350" s="21"/>
      <c r="V1350" s="21"/>
      <c r="W1350" s="20" t="e">
        <f>VLOOKUP(TRIM(X1350),X10:Y219,2,FALSE)</f>
        <v>#N/A</v>
      </c>
      <c r="X1350" s="168" t="str">
        <f t="shared" si="194"/>
        <v/>
      </c>
      <c r="Y1350" s="168">
        <f t="shared" si="195"/>
        <v>0</v>
      </c>
      <c r="Z1350" s="168">
        <f t="shared" si="192"/>
        <v>0</v>
      </c>
      <c r="AA1350" s="168">
        <f t="shared" si="196"/>
        <v>0</v>
      </c>
      <c r="AB1350" s="168">
        <f t="shared" si="197"/>
        <v>0</v>
      </c>
      <c r="AC1350" s="168">
        <f t="shared" si="198"/>
        <v>0</v>
      </c>
      <c r="AD1350" s="168">
        <f t="shared" si="193"/>
        <v>0</v>
      </c>
      <c r="AE1350" s="168">
        <f t="shared" si="199"/>
        <v>0</v>
      </c>
      <c r="AF1350" s="170"/>
      <c r="AI1350" s="1" t="str">
        <f t="shared" si="200"/>
        <v/>
      </c>
      <c r="AN1350" s="1" t="str">
        <f t="shared" si="201"/>
        <v>{}</v>
      </c>
    </row>
    <row r="1351" spans="1:40" ht="26.25" customHeight="1" x14ac:dyDescent="0.25">
      <c r="A1351" s="66"/>
      <c r="B1351" s="67"/>
      <c r="C1351" s="67"/>
      <c r="D1351" s="67"/>
      <c r="E1351" s="95" t="s">
        <v>7900</v>
      </c>
      <c r="F1351" s="68"/>
      <c r="G1351" s="68"/>
      <c r="H1351" s="68"/>
      <c r="I1351" s="124"/>
      <c r="J1351" s="69"/>
      <c r="K1351" s="121"/>
      <c r="L1351" s="69"/>
      <c r="M1351" s="121"/>
      <c r="N1351" s="69"/>
      <c r="O1351" s="69"/>
      <c r="P1351" s="69"/>
      <c r="Q1351" s="73"/>
      <c r="R1351" s="69"/>
      <c r="S1351" s="74"/>
      <c r="T1351" s="69"/>
      <c r="U1351" s="21"/>
      <c r="V1351" s="21"/>
      <c r="W1351" s="20" t="e">
        <f>VLOOKUP(TRIM(X1351),X10:Y219,2,FALSE)</f>
        <v>#N/A</v>
      </c>
      <c r="X1351" s="168" t="str">
        <f t="shared" si="194"/>
        <v/>
      </c>
      <c r="Y1351" s="168">
        <f t="shared" si="195"/>
        <v>0</v>
      </c>
      <c r="Z1351" s="168">
        <f t="shared" si="192"/>
        <v>0</v>
      </c>
      <c r="AA1351" s="168">
        <f t="shared" si="196"/>
        <v>0</v>
      </c>
      <c r="AB1351" s="168">
        <f t="shared" si="197"/>
        <v>0</v>
      </c>
      <c r="AC1351" s="168">
        <f t="shared" si="198"/>
        <v>0</v>
      </c>
      <c r="AD1351" s="168">
        <f t="shared" si="193"/>
        <v>0</v>
      </c>
      <c r="AE1351" s="168">
        <f t="shared" si="199"/>
        <v>0</v>
      </c>
      <c r="AF1351" s="170"/>
      <c r="AI1351" s="1" t="str">
        <f t="shared" si="200"/>
        <v/>
      </c>
      <c r="AN1351" s="1" t="str">
        <f t="shared" si="201"/>
        <v>{}</v>
      </c>
    </row>
    <row r="1352" spans="1:40" ht="26.25" customHeight="1" x14ac:dyDescent="0.25">
      <c r="A1352" s="66"/>
      <c r="B1352" s="67"/>
      <c r="C1352" s="67"/>
      <c r="D1352" s="67"/>
      <c r="E1352" s="95" t="s">
        <v>7901</v>
      </c>
      <c r="F1352" s="68"/>
      <c r="G1352" s="68"/>
      <c r="H1352" s="68"/>
      <c r="I1352" s="124"/>
      <c r="J1352" s="69"/>
      <c r="K1352" s="121"/>
      <c r="L1352" s="71"/>
      <c r="M1352" s="70"/>
      <c r="N1352" s="69"/>
      <c r="O1352" s="69"/>
      <c r="P1352" s="69"/>
      <c r="Q1352" s="73"/>
      <c r="R1352" s="69"/>
      <c r="S1352" s="74"/>
      <c r="T1352" s="69"/>
      <c r="U1352" s="21"/>
      <c r="V1352" s="21"/>
      <c r="W1352" s="20" t="e">
        <f>VLOOKUP(TRIM(X1352),X10:Y219,2,FALSE)</f>
        <v>#N/A</v>
      </c>
      <c r="X1352" s="168" t="str">
        <f t="shared" si="194"/>
        <v/>
      </c>
      <c r="Y1352" s="168">
        <f t="shared" si="195"/>
        <v>0</v>
      </c>
      <c r="Z1352" s="168">
        <f t="shared" si="192"/>
        <v>0</v>
      </c>
      <c r="AA1352" s="168">
        <f t="shared" si="196"/>
        <v>0</v>
      </c>
      <c r="AB1352" s="168">
        <f t="shared" si="197"/>
        <v>0</v>
      </c>
      <c r="AC1352" s="168">
        <f t="shared" si="198"/>
        <v>0</v>
      </c>
      <c r="AD1352" s="168">
        <f t="shared" si="193"/>
        <v>0</v>
      </c>
      <c r="AE1352" s="168">
        <f t="shared" si="199"/>
        <v>0</v>
      </c>
      <c r="AF1352" s="170"/>
      <c r="AI1352" s="1" t="str">
        <f t="shared" si="200"/>
        <v/>
      </c>
      <c r="AN1352" s="1" t="str">
        <f t="shared" si="201"/>
        <v>{}</v>
      </c>
    </row>
    <row r="1353" spans="1:40" ht="26.25" customHeight="1" x14ac:dyDescent="0.25">
      <c r="A1353" s="66"/>
      <c r="B1353" s="67"/>
      <c r="C1353" s="67"/>
      <c r="D1353" s="67"/>
      <c r="E1353" s="95" t="s">
        <v>7902</v>
      </c>
      <c r="F1353" s="68"/>
      <c r="G1353" s="68"/>
      <c r="H1353" s="68"/>
      <c r="I1353" s="124"/>
      <c r="J1353" s="69"/>
      <c r="K1353" s="121"/>
      <c r="L1353" s="69"/>
      <c r="M1353" s="121"/>
      <c r="N1353" s="69"/>
      <c r="O1353" s="69"/>
      <c r="P1353" s="69"/>
      <c r="Q1353" s="73"/>
      <c r="R1353" s="69"/>
      <c r="S1353" s="74"/>
      <c r="T1353" s="69"/>
      <c r="U1353" s="21"/>
      <c r="V1353" s="21"/>
      <c r="W1353" s="20" t="e">
        <f>VLOOKUP(TRIM(X1353),X10:Y219,2,FALSE)</f>
        <v>#N/A</v>
      </c>
      <c r="X1353" s="168" t="str">
        <f t="shared" si="194"/>
        <v/>
      </c>
      <c r="Y1353" s="168">
        <f t="shared" si="195"/>
        <v>0</v>
      </c>
      <c r="Z1353" s="168">
        <f t="shared" si="192"/>
        <v>0</v>
      </c>
      <c r="AA1353" s="168">
        <f t="shared" si="196"/>
        <v>0</v>
      </c>
      <c r="AB1353" s="168">
        <f t="shared" si="197"/>
        <v>0</v>
      </c>
      <c r="AC1353" s="168">
        <f t="shared" si="198"/>
        <v>0</v>
      </c>
      <c r="AD1353" s="168">
        <f t="shared" si="193"/>
        <v>0</v>
      </c>
      <c r="AE1353" s="168">
        <f t="shared" si="199"/>
        <v>0</v>
      </c>
      <c r="AF1353" s="170"/>
      <c r="AI1353" s="1" t="str">
        <f t="shared" si="200"/>
        <v/>
      </c>
      <c r="AN1353" s="1" t="str">
        <f t="shared" si="201"/>
        <v>{}</v>
      </c>
    </row>
    <row r="1354" spans="1:40" ht="26.25" customHeight="1" x14ac:dyDescent="0.25">
      <c r="A1354" s="66"/>
      <c r="B1354" s="67"/>
      <c r="C1354" s="67"/>
      <c r="D1354" s="67"/>
      <c r="E1354" s="95" t="s">
        <v>7903</v>
      </c>
      <c r="F1354" s="68"/>
      <c r="G1354" s="68"/>
      <c r="H1354" s="68"/>
      <c r="I1354" s="124"/>
      <c r="J1354" s="69"/>
      <c r="K1354" s="121"/>
      <c r="L1354" s="71"/>
      <c r="M1354" s="70"/>
      <c r="N1354" s="69"/>
      <c r="O1354" s="69"/>
      <c r="P1354" s="69"/>
      <c r="Q1354" s="73"/>
      <c r="R1354" s="69"/>
      <c r="S1354" s="74"/>
      <c r="T1354" s="69"/>
      <c r="U1354" s="21"/>
      <c r="V1354" s="21"/>
      <c r="W1354" s="20" t="e">
        <f>VLOOKUP(TRIM(X1354),X10:Y219,2,FALSE)</f>
        <v>#N/A</v>
      </c>
      <c r="X1354" s="168" t="str">
        <f t="shared" si="194"/>
        <v/>
      </c>
      <c r="Y1354" s="168">
        <f t="shared" si="195"/>
        <v>0</v>
      </c>
      <c r="Z1354" s="168">
        <f t="shared" si="192"/>
        <v>0</v>
      </c>
      <c r="AA1354" s="168">
        <f t="shared" si="196"/>
        <v>0</v>
      </c>
      <c r="AB1354" s="168">
        <f t="shared" si="197"/>
        <v>0</v>
      </c>
      <c r="AC1354" s="168">
        <f t="shared" si="198"/>
        <v>0</v>
      </c>
      <c r="AD1354" s="168">
        <f t="shared" si="193"/>
        <v>0</v>
      </c>
      <c r="AE1354" s="168">
        <f t="shared" si="199"/>
        <v>0</v>
      </c>
      <c r="AF1354" s="170"/>
      <c r="AI1354" s="1" t="str">
        <f t="shared" si="200"/>
        <v/>
      </c>
      <c r="AN1354" s="1" t="str">
        <f t="shared" si="201"/>
        <v>{}</v>
      </c>
    </row>
    <row r="1355" spans="1:40" ht="26.25" customHeight="1" x14ac:dyDescent="0.25">
      <c r="A1355" s="66"/>
      <c r="B1355" s="67"/>
      <c r="C1355" s="67"/>
      <c r="D1355" s="67"/>
      <c r="E1355" s="95" t="s">
        <v>7904</v>
      </c>
      <c r="F1355" s="68"/>
      <c r="G1355" s="68"/>
      <c r="H1355" s="68"/>
      <c r="I1355" s="124"/>
      <c r="J1355" s="69"/>
      <c r="K1355" s="121"/>
      <c r="L1355" s="69"/>
      <c r="M1355" s="121"/>
      <c r="N1355" s="69"/>
      <c r="O1355" s="69"/>
      <c r="P1355" s="69"/>
      <c r="Q1355" s="73"/>
      <c r="R1355" s="69"/>
      <c r="S1355" s="74"/>
      <c r="T1355" s="69"/>
      <c r="U1355" s="21"/>
      <c r="V1355" s="21"/>
      <c r="W1355" s="20" t="e">
        <f>VLOOKUP(TRIM(X1355),X10:Y219,2,FALSE)</f>
        <v>#N/A</v>
      </c>
      <c r="X1355" s="168" t="str">
        <f t="shared" si="194"/>
        <v/>
      </c>
      <c r="Y1355" s="168">
        <f t="shared" si="195"/>
        <v>0</v>
      </c>
      <c r="Z1355" s="168">
        <f t="shared" si="192"/>
        <v>0</v>
      </c>
      <c r="AA1355" s="168">
        <f t="shared" si="196"/>
        <v>0</v>
      </c>
      <c r="AB1355" s="168">
        <f t="shared" si="197"/>
        <v>0</v>
      </c>
      <c r="AC1355" s="168">
        <f t="shared" si="198"/>
        <v>0</v>
      </c>
      <c r="AD1355" s="168">
        <f t="shared" si="193"/>
        <v>0</v>
      </c>
      <c r="AE1355" s="168">
        <f t="shared" si="199"/>
        <v>0</v>
      </c>
      <c r="AF1355" s="170"/>
      <c r="AI1355" s="1" t="str">
        <f t="shared" si="200"/>
        <v/>
      </c>
      <c r="AN1355" s="1" t="str">
        <f t="shared" si="201"/>
        <v>{}</v>
      </c>
    </row>
    <row r="1356" spans="1:40" ht="26.25" customHeight="1" x14ac:dyDescent="0.25">
      <c r="A1356" s="66"/>
      <c r="B1356" s="67"/>
      <c r="C1356" s="67"/>
      <c r="D1356" s="67"/>
      <c r="E1356" s="95" t="s">
        <v>7905</v>
      </c>
      <c r="F1356" s="68"/>
      <c r="G1356" s="68"/>
      <c r="H1356" s="68"/>
      <c r="I1356" s="124"/>
      <c r="J1356" s="69"/>
      <c r="K1356" s="121"/>
      <c r="L1356" s="71"/>
      <c r="M1356" s="70"/>
      <c r="N1356" s="69"/>
      <c r="O1356" s="69"/>
      <c r="P1356" s="69"/>
      <c r="Q1356" s="73"/>
      <c r="R1356" s="69"/>
      <c r="S1356" s="74"/>
      <c r="T1356" s="69"/>
      <c r="U1356" s="21"/>
      <c r="V1356" s="21"/>
      <c r="W1356" s="20" t="e">
        <f>VLOOKUP(TRIM(X1356),X10:Y219,2,FALSE)</f>
        <v>#N/A</v>
      </c>
      <c r="X1356" s="168" t="str">
        <f t="shared" si="194"/>
        <v/>
      </c>
      <c r="Y1356" s="168">
        <f t="shared" si="195"/>
        <v>0</v>
      </c>
      <c r="Z1356" s="168">
        <f t="shared" si="192"/>
        <v>0</v>
      </c>
      <c r="AA1356" s="168">
        <f t="shared" si="196"/>
        <v>0</v>
      </c>
      <c r="AB1356" s="168">
        <f t="shared" si="197"/>
        <v>0</v>
      </c>
      <c r="AC1356" s="168">
        <f t="shared" si="198"/>
        <v>0</v>
      </c>
      <c r="AD1356" s="168">
        <f t="shared" si="193"/>
        <v>0</v>
      </c>
      <c r="AE1356" s="168">
        <f t="shared" si="199"/>
        <v>0</v>
      </c>
      <c r="AF1356" s="170"/>
      <c r="AI1356" s="1" t="str">
        <f t="shared" si="200"/>
        <v/>
      </c>
      <c r="AN1356" s="1" t="str">
        <f t="shared" si="201"/>
        <v>{}</v>
      </c>
    </row>
    <row r="1357" spans="1:40" ht="26.25" customHeight="1" x14ac:dyDescent="0.25">
      <c r="A1357" s="66"/>
      <c r="B1357" s="67"/>
      <c r="C1357" s="67"/>
      <c r="D1357" s="67"/>
      <c r="E1357" s="95" t="s">
        <v>7906</v>
      </c>
      <c r="F1357" s="68"/>
      <c r="G1357" s="68"/>
      <c r="H1357" s="68"/>
      <c r="I1357" s="124"/>
      <c r="J1357" s="69"/>
      <c r="K1357" s="121"/>
      <c r="L1357" s="69"/>
      <c r="M1357" s="121"/>
      <c r="N1357" s="69"/>
      <c r="O1357" s="69"/>
      <c r="P1357" s="69"/>
      <c r="Q1357" s="73"/>
      <c r="R1357" s="69"/>
      <c r="S1357" s="74"/>
      <c r="T1357" s="69"/>
      <c r="U1357" s="21"/>
      <c r="V1357" s="21"/>
      <c r="W1357" s="20" t="e">
        <f>VLOOKUP(TRIM(X1357),X10:Y219,2,FALSE)</f>
        <v>#N/A</v>
      </c>
      <c r="X1357" s="168" t="str">
        <f t="shared" si="194"/>
        <v/>
      </c>
      <c r="Y1357" s="168">
        <f t="shared" si="195"/>
        <v>0</v>
      </c>
      <c r="Z1357" s="168">
        <f t="shared" si="192"/>
        <v>0</v>
      </c>
      <c r="AA1357" s="168">
        <f t="shared" si="196"/>
        <v>0</v>
      </c>
      <c r="AB1357" s="168">
        <f t="shared" si="197"/>
        <v>0</v>
      </c>
      <c r="AC1357" s="168">
        <f t="shared" si="198"/>
        <v>0</v>
      </c>
      <c r="AD1357" s="168">
        <f t="shared" si="193"/>
        <v>0</v>
      </c>
      <c r="AE1357" s="168">
        <f t="shared" si="199"/>
        <v>0</v>
      </c>
      <c r="AF1357" s="170"/>
      <c r="AI1357" s="1" t="str">
        <f t="shared" si="200"/>
        <v/>
      </c>
      <c r="AN1357" s="1" t="str">
        <f t="shared" si="201"/>
        <v>{}</v>
      </c>
    </row>
    <row r="1358" spans="1:40" ht="26.25" customHeight="1" x14ac:dyDescent="0.25">
      <c r="A1358" s="66"/>
      <c r="B1358" s="67"/>
      <c r="C1358" s="67"/>
      <c r="D1358" s="67"/>
      <c r="E1358" s="95" t="s">
        <v>7907</v>
      </c>
      <c r="F1358" s="68"/>
      <c r="G1358" s="68"/>
      <c r="H1358" s="68"/>
      <c r="I1358" s="124"/>
      <c r="J1358" s="69"/>
      <c r="K1358" s="121"/>
      <c r="L1358" s="71"/>
      <c r="M1358" s="70"/>
      <c r="N1358" s="69"/>
      <c r="O1358" s="69"/>
      <c r="P1358" s="69"/>
      <c r="Q1358" s="73"/>
      <c r="R1358" s="69"/>
      <c r="S1358" s="74"/>
      <c r="T1358" s="69"/>
      <c r="U1358" s="21"/>
      <c r="V1358" s="21"/>
      <c r="W1358" s="20" t="e">
        <f>VLOOKUP(TRIM(X1358),X10:Y219,2,FALSE)</f>
        <v>#N/A</v>
      </c>
      <c r="X1358" s="168" t="str">
        <f t="shared" si="194"/>
        <v/>
      </c>
      <c r="Y1358" s="168">
        <f t="shared" si="195"/>
        <v>0</v>
      </c>
      <c r="Z1358" s="168">
        <f t="shared" si="192"/>
        <v>0</v>
      </c>
      <c r="AA1358" s="168">
        <f t="shared" si="196"/>
        <v>0</v>
      </c>
      <c r="AB1358" s="168">
        <f t="shared" si="197"/>
        <v>0</v>
      </c>
      <c r="AC1358" s="168">
        <f t="shared" si="198"/>
        <v>0</v>
      </c>
      <c r="AD1358" s="168">
        <f t="shared" si="193"/>
        <v>0</v>
      </c>
      <c r="AE1358" s="168">
        <f t="shared" si="199"/>
        <v>0</v>
      </c>
      <c r="AF1358" s="170"/>
      <c r="AI1358" s="1" t="str">
        <f t="shared" si="200"/>
        <v/>
      </c>
      <c r="AN1358" s="1" t="str">
        <f t="shared" si="201"/>
        <v>{}</v>
      </c>
    </row>
    <row r="1359" spans="1:40" ht="26.25" customHeight="1" x14ac:dyDescent="0.25">
      <c r="A1359" s="66"/>
      <c r="B1359" s="67"/>
      <c r="C1359" s="67"/>
      <c r="D1359" s="67"/>
      <c r="E1359" s="95" t="s">
        <v>7908</v>
      </c>
      <c r="F1359" s="68"/>
      <c r="G1359" s="68"/>
      <c r="H1359" s="68"/>
      <c r="I1359" s="124"/>
      <c r="J1359" s="69"/>
      <c r="K1359" s="121"/>
      <c r="L1359" s="69"/>
      <c r="M1359" s="121"/>
      <c r="N1359" s="69"/>
      <c r="O1359" s="69"/>
      <c r="P1359" s="69"/>
      <c r="Q1359" s="73"/>
      <c r="R1359" s="69"/>
      <c r="S1359" s="74"/>
      <c r="T1359" s="69"/>
      <c r="U1359" s="21"/>
      <c r="V1359" s="21"/>
      <c r="W1359" s="20" t="e">
        <f>VLOOKUP(TRIM(X1359),X10:Y219,2,FALSE)</f>
        <v>#N/A</v>
      </c>
      <c r="X1359" s="168" t="str">
        <f t="shared" si="194"/>
        <v/>
      </c>
      <c r="Y1359" s="168">
        <f t="shared" si="195"/>
        <v>0</v>
      </c>
      <c r="Z1359" s="168">
        <f t="shared" si="192"/>
        <v>0</v>
      </c>
      <c r="AA1359" s="168">
        <f t="shared" si="196"/>
        <v>0</v>
      </c>
      <c r="AB1359" s="168">
        <f t="shared" si="197"/>
        <v>0</v>
      </c>
      <c r="AC1359" s="168">
        <f t="shared" si="198"/>
        <v>0</v>
      </c>
      <c r="AD1359" s="168">
        <f t="shared" si="193"/>
        <v>0</v>
      </c>
      <c r="AE1359" s="168">
        <f t="shared" si="199"/>
        <v>0</v>
      </c>
      <c r="AF1359" s="170"/>
      <c r="AI1359" s="1" t="str">
        <f t="shared" si="200"/>
        <v/>
      </c>
      <c r="AN1359" s="1" t="str">
        <f t="shared" si="201"/>
        <v>{}</v>
      </c>
    </row>
    <row r="1360" spans="1:40" ht="26.25" customHeight="1" x14ac:dyDescent="0.25">
      <c r="A1360" s="66"/>
      <c r="B1360" s="67"/>
      <c r="C1360" s="67"/>
      <c r="D1360" s="67"/>
      <c r="E1360" s="95" t="s">
        <v>7909</v>
      </c>
      <c r="F1360" s="68"/>
      <c r="G1360" s="68"/>
      <c r="H1360" s="68"/>
      <c r="I1360" s="124"/>
      <c r="J1360" s="69"/>
      <c r="K1360" s="121"/>
      <c r="L1360" s="71"/>
      <c r="M1360" s="70"/>
      <c r="N1360" s="69"/>
      <c r="O1360" s="69"/>
      <c r="P1360" s="69"/>
      <c r="Q1360" s="73"/>
      <c r="R1360" s="69"/>
      <c r="S1360" s="74"/>
      <c r="T1360" s="69"/>
      <c r="U1360" s="21"/>
      <c r="V1360" s="21"/>
      <c r="W1360" s="20" t="e">
        <f>VLOOKUP(TRIM(X1360),X10:Y219,2,FALSE)</f>
        <v>#N/A</v>
      </c>
      <c r="X1360" s="168" t="str">
        <f t="shared" si="194"/>
        <v/>
      </c>
      <c r="Y1360" s="168">
        <f t="shared" si="195"/>
        <v>0</v>
      </c>
      <c r="Z1360" s="168">
        <f t="shared" si="192"/>
        <v>0</v>
      </c>
      <c r="AA1360" s="168">
        <f t="shared" si="196"/>
        <v>0</v>
      </c>
      <c r="AB1360" s="168">
        <f t="shared" si="197"/>
        <v>0</v>
      </c>
      <c r="AC1360" s="168">
        <f t="shared" si="198"/>
        <v>0</v>
      </c>
      <c r="AD1360" s="168">
        <f t="shared" si="193"/>
        <v>0</v>
      </c>
      <c r="AE1360" s="168">
        <f t="shared" si="199"/>
        <v>0</v>
      </c>
      <c r="AF1360" s="170"/>
      <c r="AI1360" s="1" t="str">
        <f t="shared" si="200"/>
        <v/>
      </c>
      <c r="AN1360" s="1" t="str">
        <f t="shared" si="201"/>
        <v>{}</v>
      </c>
    </row>
    <row r="1361" spans="1:40" ht="26.25" customHeight="1" x14ac:dyDescent="0.25">
      <c r="A1361" s="66"/>
      <c r="B1361" s="67"/>
      <c r="C1361" s="67"/>
      <c r="D1361" s="67"/>
      <c r="E1361" s="95" t="s">
        <v>7910</v>
      </c>
      <c r="F1361" s="68"/>
      <c r="G1361" s="68"/>
      <c r="H1361" s="68"/>
      <c r="I1361" s="124"/>
      <c r="J1361" s="69"/>
      <c r="K1361" s="121"/>
      <c r="L1361" s="69"/>
      <c r="M1361" s="121"/>
      <c r="N1361" s="69"/>
      <c r="O1361" s="69"/>
      <c r="P1361" s="69"/>
      <c r="Q1361" s="73"/>
      <c r="R1361" s="69"/>
      <c r="S1361" s="74"/>
      <c r="T1361" s="69"/>
      <c r="U1361" s="21"/>
      <c r="V1361" s="21"/>
      <c r="W1361" s="20" t="e">
        <f>VLOOKUP(TRIM(X1361),X10:Y219,2,FALSE)</f>
        <v>#N/A</v>
      </c>
      <c r="X1361" s="168" t="str">
        <f t="shared" si="194"/>
        <v/>
      </c>
      <c r="Y1361" s="168">
        <f t="shared" si="195"/>
        <v>0</v>
      </c>
      <c r="Z1361" s="168">
        <f t="shared" si="192"/>
        <v>0</v>
      </c>
      <c r="AA1361" s="168">
        <f t="shared" si="196"/>
        <v>0</v>
      </c>
      <c r="AB1361" s="168">
        <f t="shared" si="197"/>
        <v>0</v>
      </c>
      <c r="AC1361" s="168">
        <f t="shared" si="198"/>
        <v>0</v>
      </c>
      <c r="AD1361" s="168">
        <f t="shared" si="193"/>
        <v>0</v>
      </c>
      <c r="AE1361" s="168">
        <f t="shared" si="199"/>
        <v>0</v>
      </c>
      <c r="AF1361" s="170"/>
      <c r="AI1361" s="1" t="str">
        <f t="shared" si="200"/>
        <v/>
      </c>
      <c r="AN1361" s="1" t="str">
        <f t="shared" si="201"/>
        <v>{}</v>
      </c>
    </row>
    <row r="1362" spans="1:40" ht="26.25" customHeight="1" x14ac:dyDescent="0.25">
      <c r="A1362" s="66"/>
      <c r="B1362" s="67"/>
      <c r="C1362" s="67"/>
      <c r="D1362" s="67"/>
      <c r="E1362" s="95" t="s">
        <v>7911</v>
      </c>
      <c r="F1362" s="68"/>
      <c r="G1362" s="68"/>
      <c r="H1362" s="68"/>
      <c r="I1362" s="124"/>
      <c r="J1362" s="69"/>
      <c r="K1362" s="121"/>
      <c r="L1362" s="71"/>
      <c r="M1362" s="70"/>
      <c r="N1362" s="69"/>
      <c r="O1362" s="69"/>
      <c r="P1362" s="69"/>
      <c r="Q1362" s="73"/>
      <c r="R1362" s="69"/>
      <c r="S1362" s="74"/>
      <c r="T1362" s="69"/>
      <c r="U1362" s="21"/>
      <c r="V1362" s="21"/>
      <c r="W1362" s="20" t="e">
        <f>VLOOKUP(TRIM(X1362),X10:Y219,2,FALSE)</f>
        <v>#N/A</v>
      </c>
      <c r="X1362" s="168" t="str">
        <f t="shared" si="194"/>
        <v/>
      </c>
      <c r="Y1362" s="168">
        <f t="shared" si="195"/>
        <v>0</v>
      </c>
      <c r="Z1362" s="168">
        <f t="shared" si="192"/>
        <v>0</v>
      </c>
      <c r="AA1362" s="168">
        <f t="shared" si="196"/>
        <v>0</v>
      </c>
      <c r="AB1362" s="168">
        <f t="shared" si="197"/>
        <v>0</v>
      </c>
      <c r="AC1362" s="168">
        <f t="shared" si="198"/>
        <v>0</v>
      </c>
      <c r="AD1362" s="168">
        <f t="shared" si="193"/>
        <v>0</v>
      </c>
      <c r="AE1362" s="168">
        <f t="shared" si="199"/>
        <v>0</v>
      </c>
      <c r="AF1362" s="170"/>
      <c r="AI1362" s="1" t="str">
        <f t="shared" si="200"/>
        <v/>
      </c>
      <c r="AN1362" s="1" t="str">
        <f t="shared" si="201"/>
        <v>{}</v>
      </c>
    </row>
    <row r="1363" spans="1:40" ht="26.25" customHeight="1" x14ac:dyDescent="0.25">
      <c r="A1363" s="66"/>
      <c r="B1363" s="67"/>
      <c r="C1363" s="67"/>
      <c r="D1363" s="67"/>
      <c r="E1363" s="95" t="s">
        <v>7912</v>
      </c>
      <c r="F1363" s="68"/>
      <c r="G1363" s="68"/>
      <c r="H1363" s="68"/>
      <c r="I1363" s="124"/>
      <c r="J1363" s="69"/>
      <c r="K1363" s="121"/>
      <c r="L1363" s="69"/>
      <c r="M1363" s="121"/>
      <c r="N1363" s="69"/>
      <c r="O1363" s="69"/>
      <c r="P1363" s="69"/>
      <c r="Q1363" s="73"/>
      <c r="R1363" s="69"/>
      <c r="S1363" s="74"/>
      <c r="T1363" s="69"/>
      <c r="U1363" s="21"/>
      <c r="V1363" s="21"/>
      <c r="W1363" s="20" t="e">
        <f>VLOOKUP(TRIM(X1363),X10:Y219,2,FALSE)</f>
        <v>#N/A</v>
      </c>
      <c r="X1363" s="168" t="str">
        <f t="shared" si="194"/>
        <v/>
      </c>
      <c r="Y1363" s="168">
        <f t="shared" si="195"/>
        <v>0</v>
      </c>
      <c r="Z1363" s="168">
        <f t="shared" si="192"/>
        <v>0</v>
      </c>
      <c r="AA1363" s="168">
        <f t="shared" si="196"/>
        <v>0</v>
      </c>
      <c r="AB1363" s="168">
        <f t="shared" si="197"/>
        <v>0</v>
      </c>
      <c r="AC1363" s="168">
        <f t="shared" si="198"/>
        <v>0</v>
      </c>
      <c r="AD1363" s="168">
        <f t="shared" si="193"/>
        <v>0</v>
      </c>
      <c r="AE1363" s="168">
        <f t="shared" si="199"/>
        <v>0</v>
      </c>
      <c r="AF1363" s="170"/>
      <c r="AI1363" s="1" t="str">
        <f t="shared" si="200"/>
        <v/>
      </c>
      <c r="AN1363" s="1" t="str">
        <f t="shared" si="201"/>
        <v>{}</v>
      </c>
    </row>
    <row r="1364" spans="1:40" ht="26.25" customHeight="1" x14ac:dyDescent="0.25">
      <c r="A1364" s="66"/>
      <c r="B1364" s="67"/>
      <c r="C1364" s="67"/>
      <c r="D1364" s="67"/>
      <c r="E1364" s="95" t="s">
        <v>7913</v>
      </c>
      <c r="F1364" s="68"/>
      <c r="G1364" s="68"/>
      <c r="H1364" s="68"/>
      <c r="I1364" s="124"/>
      <c r="J1364" s="69"/>
      <c r="K1364" s="121"/>
      <c r="L1364" s="71"/>
      <c r="M1364" s="70"/>
      <c r="N1364" s="69"/>
      <c r="O1364" s="69"/>
      <c r="P1364" s="69"/>
      <c r="Q1364" s="73"/>
      <c r="R1364" s="69"/>
      <c r="S1364" s="74"/>
      <c r="T1364" s="69"/>
      <c r="U1364" s="21"/>
      <c r="V1364" s="21"/>
      <c r="W1364" s="20" t="e">
        <f>VLOOKUP(TRIM(X1364),X10:Y219,2,FALSE)</f>
        <v>#N/A</v>
      </c>
      <c r="X1364" s="168" t="str">
        <f t="shared" si="194"/>
        <v/>
      </c>
      <c r="Y1364" s="168">
        <f t="shared" si="195"/>
        <v>0</v>
      </c>
      <c r="Z1364" s="168">
        <f t="shared" si="192"/>
        <v>0</v>
      </c>
      <c r="AA1364" s="168">
        <f t="shared" si="196"/>
        <v>0</v>
      </c>
      <c r="AB1364" s="168">
        <f t="shared" si="197"/>
        <v>0</v>
      </c>
      <c r="AC1364" s="168">
        <f t="shared" si="198"/>
        <v>0</v>
      </c>
      <c r="AD1364" s="168">
        <f t="shared" si="193"/>
        <v>0</v>
      </c>
      <c r="AE1364" s="168">
        <f t="shared" si="199"/>
        <v>0</v>
      </c>
      <c r="AF1364" s="170"/>
      <c r="AI1364" s="1" t="str">
        <f t="shared" si="200"/>
        <v/>
      </c>
      <c r="AN1364" s="1" t="str">
        <f t="shared" si="201"/>
        <v>{}</v>
      </c>
    </row>
    <row r="1365" spans="1:40" ht="26.25" customHeight="1" x14ac:dyDescent="0.25">
      <c r="A1365" s="66"/>
      <c r="B1365" s="67"/>
      <c r="C1365" s="67"/>
      <c r="D1365" s="67"/>
      <c r="E1365" s="95" t="s">
        <v>7914</v>
      </c>
      <c r="F1365" s="68"/>
      <c r="G1365" s="68"/>
      <c r="H1365" s="68"/>
      <c r="I1365" s="124"/>
      <c r="J1365" s="69"/>
      <c r="K1365" s="121"/>
      <c r="L1365" s="69"/>
      <c r="M1365" s="121"/>
      <c r="N1365" s="69"/>
      <c r="O1365" s="69"/>
      <c r="P1365" s="69"/>
      <c r="Q1365" s="73"/>
      <c r="R1365" s="69"/>
      <c r="S1365" s="74"/>
      <c r="T1365" s="69"/>
      <c r="U1365" s="21"/>
      <c r="V1365" s="21"/>
      <c r="W1365" s="20" t="e">
        <f>VLOOKUP(TRIM(X1365),X10:Y219,2,FALSE)</f>
        <v>#N/A</v>
      </c>
      <c r="X1365" s="168" t="str">
        <f t="shared" si="194"/>
        <v/>
      </c>
      <c r="Y1365" s="168">
        <f t="shared" si="195"/>
        <v>0</v>
      </c>
      <c r="Z1365" s="168">
        <f t="shared" si="192"/>
        <v>0</v>
      </c>
      <c r="AA1365" s="168">
        <f t="shared" si="196"/>
        <v>0</v>
      </c>
      <c r="AB1365" s="168">
        <f t="shared" si="197"/>
        <v>0</v>
      </c>
      <c r="AC1365" s="168">
        <f t="shared" si="198"/>
        <v>0</v>
      </c>
      <c r="AD1365" s="168">
        <f t="shared" si="193"/>
        <v>0</v>
      </c>
      <c r="AE1365" s="168">
        <f t="shared" si="199"/>
        <v>0</v>
      </c>
      <c r="AF1365" s="170"/>
      <c r="AI1365" s="1" t="str">
        <f t="shared" si="200"/>
        <v/>
      </c>
      <c r="AN1365" s="1" t="str">
        <f t="shared" si="201"/>
        <v>{}</v>
      </c>
    </row>
    <row r="1366" spans="1:40" ht="26.25" customHeight="1" x14ac:dyDescent="0.25">
      <c r="A1366" s="66"/>
      <c r="B1366" s="67"/>
      <c r="C1366" s="67"/>
      <c r="D1366" s="67"/>
      <c r="E1366" s="95" t="s">
        <v>7915</v>
      </c>
      <c r="F1366" s="68"/>
      <c r="G1366" s="68"/>
      <c r="H1366" s="68"/>
      <c r="I1366" s="124"/>
      <c r="J1366" s="69"/>
      <c r="K1366" s="121"/>
      <c r="L1366" s="71"/>
      <c r="M1366" s="70"/>
      <c r="N1366" s="69"/>
      <c r="O1366" s="69"/>
      <c r="P1366" s="69"/>
      <c r="Q1366" s="73"/>
      <c r="R1366" s="69"/>
      <c r="S1366" s="74"/>
      <c r="T1366" s="69"/>
      <c r="U1366" s="21"/>
      <c r="V1366" s="21"/>
      <c r="W1366" s="20" t="e">
        <f>VLOOKUP(TRIM(X1366),X10:Y219,2,FALSE)</f>
        <v>#N/A</v>
      </c>
      <c r="X1366" s="168" t="str">
        <f t="shared" si="194"/>
        <v/>
      </c>
      <c r="Y1366" s="168">
        <f t="shared" si="195"/>
        <v>0</v>
      </c>
      <c r="Z1366" s="168">
        <f t="shared" ref="Z1366:Z1429" si="202">IF(F1366="P-CR", IF(S1366="Approved", 1, IF(S1366="Block approved", 1, 0)),0)</f>
        <v>0</v>
      </c>
      <c r="AA1366" s="168">
        <f t="shared" si="196"/>
        <v>0</v>
      </c>
      <c r="AB1366" s="168">
        <f t="shared" si="197"/>
        <v>0</v>
      </c>
      <c r="AC1366" s="168">
        <f t="shared" si="198"/>
        <v>0</v>
      </c>
      <c r="AD1366" s="168">
        <f t="shared" ref="AD1366:AD1429" si="203">IF(F1366="LS OUT",IF(S1366="",1,0),0)</f>
        <v>0</v>
      </c>
      <c r="AE1366" s="168">
        <f t="shared" si="199"/>
        <v>0</v>
      </c>
      <c r="AF1366" s="170"/>
      <c r="AI1366" s="1" t="str">
        <f t="shared" si="200"/>
        <v/>
      </c>
      <c r="AN1366" s="1" t="str">
        <f t="shared" si="201"/>
        <v>{}</v>
      </c>
    </row>
    <row r="1367" spans="1:40" ht="26.25" customHeight="1" x14ac:dyDescent="0.25">
      <c r="A1367" s="66"/>
      <c r="B1367" s="67"/>
      <c r="C1367" s="67"/>
      <c r="D1367" s="67"/>
      <c r="E1367" s="95" t="s">
        <v>7916</v>
      </c>
      <c r="F1367" s="68"/>
      <c r="G1367" s="68"/>
      <c r="H1367" s="68"/>
      <c r="I1367" s="124"/>
      <c r="J1367" s="69"/>
      <c r="K1367" s="121"/>
      <c r="L1367" s="69"/>
      <c r="M1367" s="121"/>
      <c r="N1367" s="69"/>
      <c r="O1367" s="69"/>
      <c r="P1367" s="69"/>
      <c r="Q1367" s="73"/>
      <c r="R1367" s="69"/>
      <c r="S1367" s="74"/>
      <c r="T1367" s="69"/>
      <c r="U1367" s="21"/>
      <c r="V1367" s="21"/>
      <c r="W1367" s="20" t="e">
        <f>VLOOKUP(TRIM(X1367),X10:Y219,2,FALSE)</f>
        <v>#N/A</v>
      </c>
      <c r="X1367" s="168" t="str">
        <f t="shared" si="194"/>
        <v/>
      </c>
      <c r="Y1367" s="168">
        <f t="shared" si="195"/>
        <v>0</v>
      </c>
      <c r="Z1367" s="168">
        <f t="shared" si="202"/>
        <v>0</v>
      </c>
      <c r="AA1367" s="168">
        <f t="shared" si="196"/>
        <v>0</v>
      </c>
      <c r="AB1367" s="168">
        <f t="shared" si="197"/>
        <v>0</v>
      </c>
      <c r="AC1367" s="168">
        <f t="shared" si="198"/>
        <v>0</v>
      </c>
      <c r="AD1367" s="168">
        <f t="shared" si="203"/>
        <v>0</v>
      </c>
      <c r="AE1367" s="168">
        <f t="shared" si="199"/>
        <v>0</v>
      </c>
      <c r="AF1367" s="170"/>
      <c r="AI1367" s="1" t="str">
        <f t="shared" si="200"/>
        <v/>
      </c>
      <c r="AN1367" s="1" t="str">
        <f t="shared" si="201"/>
        <v>{}</v>
      </c>
    </row>
    <row r="1368" spans="1:40" ht="26.25" customHeight="1" x14ac:dyDescent="0.25">
      <c r="A1368" s="66"/>
      <c r="B1368" s="67"/>
      <c r="C1368" s="67"/>
      <c r="D1368" s="67"/>
      <c r="E1368" s="95" t="s">
        <v>7917</v>
      </c>
      <c r="F1368" s="68"/>
      <c r="G1368" s="68"/>
      <c r="H1368" s="68"/>
      <c r="I1368" s="124"/>
      <c r="J1368" s="69"/>
      <c r="K1368" s="121"/>
      <c r="L1368" s="71"/>
      <c r="M1368" s="70"/>
      <c r="N1368" s="69"/>
      <c r="O1368" s="69"/>
      <c r="P1368" s="69"/>
      <c r="Q1368" s="73"/>
      <c r="R1368" s="69"/>
      <c r="S1368" s="74"/>
      <c r="T1368" s="69"/>
      <c r="U1368" s="21"/>
      <c r="V1368" s="21"/>
      <c r="W1368" s="20" t="e">
        <f>VLOOKUP(TRIM(X1368),X10:Y219,2,FALSE)</f>
        <v>#N/A</v>
      </c>
      <c r="X1368" s="168" t="str">
        <f t="shared" si="194"/>
        <v/>
      </c>
      <c r="Y1368" s="168">
        <f t="shared" si="195"/>
        <v>0</v>
      </c>
      <c r="Z1368" s="168">
        <f t="shared" si="202"/>
        <v>0</v>
      </c>
      <c r="AA1368" s="168">
        <f t="shared" si="196"/>
        <v>0</v>
      </c>
      <c r="AB1368" s="168">
        <f t="shared" si="197"/>
        <v>0</v>
      </c>
      <c r="AC1368" s="168">
        <f t="shared" si="198"/>
        <v>0</v>
      </c>
      <c r="AD1368" s="168">
        <f t="shared" si="203"/>
        <v>0</v>
      </c>
      <c r="AE1368" s="168">
        <f t="shared" si="199"/>
        <v>0</v>
      </c>
      <c r="AF1368" s="170"/>
      <c r="AI1368" s="1" t="str">
        <f t="shared" si="200"/>
        <v/>
      </c>
      <c r="AN1368" s="1" t="str">
        <f t="shared" si="201"/>
        <v>{}</v>
      </c>
    </row>
    <row r="1369" spans="1:40" ht="26.25" customHeight="1" x14ac:dyDescent="0.25">
      <c r="A1369" s="66"/>
      <c r="B1369" s="67"/>
      <c r="C1369" s="67"/>
      <c r="D1369" s="67"/>
      <c r="E1369" s="95" t="s">
        <v>7918</v>
      </c>
      <c r="F1369" s="68"/>
      <c r="G1369" s="68"/>
      <c r="H1369" s="68"/>
      <c r="I1369" s="124"/>
      <c r="J1369" s="69"/>
      <c r="K1369" s="121"/>
      <c r="L1369" s="69"/>
      <c r="M1369" s="121"/>
      <c r="N1369" s="69"/>
      <c r="O1369" s="69"/>
      <c r="P1369" s="69"/>
      <c r="Q1369" s="73"/>
      <c r="R1369" s="69"/>
      <c r="S1369" s="74"/>
      <c r="T1369" s="69"/>
      <c r="U1369" s="21"/>
      <c r="V1369" s="21"/>
      <c r="W1369" s="20" t="e">
        <f>VLOOKUP(TRIM(X1369),X10:Y219,2,FALSE)</f>
        <v>#N/A</v>
      </c>
      <c r="X1369" s="168" t="str">
        <f t="shared" si="194"/>
        <v/>
      </c>
      <c r="Y1369" s="168">
        <f t="shared" si="195"/>
        <v>0</v>
      </c>
      <c r="Z1369" s="168">
        <f t="shared" si="202"/>
        <v>0</v>
      </c>
      <c r="AA1369" s="168">
        <f t="shared" si="196"/>
        <v>0</v>
      </c>
      <c r="AB1369" s="168">
        <f t="shared" si="197"/>
        <v>0</v>
      </c>
      <c r="AC1369" s="168">
        <f t="shared" si="198"/>
        <v>0</v>
      </c>
      <c r="AD1369" s="168">
        <f t="shared" si="203"/>
        <v>0</v>
      </c>
      <c r="AE1369" s="168">
        <f t="shared" si="199"/>
        <v>0</v>
      </c>
      <c r="AF1369" s="170"/>
      <c r="AI1369" s="1" t="str">
        <f t="shared" si="200"/>
        <v/>
      </c>
      <c r="AN1369" s="1" t="str">
        <f t="shared" si="201"/>
        <v>{}</v>
      </c>
    </row>
    <row r="1370" spans="1:40" ht="26.25" customHeight="1" x14ac:dyDescent="0.25">
      <c r="A1370" s="66"/>
      <c r="B1370" s="67"/>
      <c r="C1370" s="67"/>
      <c r="D1370" s="67"/>
      <c r="E1370" s="95" t="s">
        <v>7919</v>
      </c>
      <c r="F1370" s="68"/>
      <c r="G1370" s="68"/>
      <c r="H1370" s="68"/>
      <c r="I1370" s="124"/>
      <c r="J1370" s="69"/>
      <c r="K1370" s="121"/>
      <c r="L1370" s="71"/>
      <c r="M1370" s="70"/>
      <c r="N1370" s="69"/>
      <c r="O1370" s="69"/>
      <c r="P1370" s="69"/>
      <c r="Q1370" s="73"/>
      <c r="R1370" s="69"/>
      <c r="S1370" s="74"/>
      <c r="T1370" s="69"/>
      <c r="U1370" s="21"/>
      <c r="V1370" s="21"/>
      <c r="W1370" s="20" t="e">
        <f>VLOOKUP(TRIM(X1370),X10:Y219,2,FALSE)</f>
        <v>#N/A</v>
      </c>
      <c r="X1370" s="168" t="str">
        <f t="shared" si="194"/>
        <v/>
      </c>
      <c r="Y1370" s="168">
        <f t="shared" si="195"/>
        <v>0</v>
      </c>
      <c r="Z1370" s="168">
        <f t="shared" si="202"/>
        <v>0</v>
      </c>
      <c r="AA1370" s="168">
        <f t="shared" si="196"/>
        <v>0</v>
      </c>
      <c r="AB1370" s="168">
        <f t="shared" si="197"/>
        <v>0</v>
      </c>
      <c r="AC1370" s="168">
        <f t="shared" si="198"/>
        <v>0</v>
      </c>
      <c r="AD1370" s="168">
        <f t="shared" si="203"/>
        <v>0</v>
      </c>
      <c r="AE1370" s="168">
        <f t="shared" si="199"/>
        <v>0</v>
      </c>
      <c r="AF1370" s="170"/>
      <c r="AI1370" s="1" t="str">
        <f t="shared" si="200"/>
        <v/>
      </c>
      <c r="AN1370" s="1" t="str">
        <f t="shared" si="201"/>
        <v>{}</v>
      </c>
    </row>
    <row r="1371" spans="1:40" ht="26.25" customHeight="1" x14ac:dyDescent="0.25">
      <c r="A1371" s="66"/>
      <c r="B1371" s="67"/>
      <c r="C1371" s="67"/>
      <c r="D1371" s="67"/>
      <c r="E1371" s="95" t="s">
        <v>7920</v>
      </c>
      <c r="F1371" s="68"/>
      <c r="G1371" s="68"/>
      <c r="H1371" s="68"/>
      <c r="I1371" s="124"/>
      <c r="J1371" s="69"/>
      <c r="K1371" s="121"/>
      <c r="L1371" s="69"/>
      <c r="M1371" s="121"/>
      <c r="N1371" s="69"/>
      <c r="O1371" s="69"/>
      <c r="P1371" s="69"/>
      <c r="Q1371" s="73"/>
      <c r="R1371" s="69"/>
      <c r="S1371" s="74"/>
      <c r="T1371" s="69"/>
      <c r="U1371" s="21"/>
      <c r="V1371" s="21"/>
      <c r="W1371" s="20" t="e">
        <f>VLOOKUP(TRIM(X1371),X10:Y219,2,FALSE)</f>
        <v>#N/A</v>
      </c>
      <c r="X1371" s="168" t="str">
        <f t="shared" si="194"/>
        <v/>
      </c>
      <c r="Y1371" s="168">
        <f t="shared" si="195"/>
        <v>0</v>
      </c>
      <c r="Z1371" s="168">
        <f t="shared" si="202"/>
        <v>0</v>
      </c>
      <c r="AA1371" s="168">
        <f t="shared" si="196"/>
        <v>0</v>
      </c>
      <c r="AB1371" s="168">
        <f t="shared" si="197"/>
        <v>0</v>
      </c>
      <c r="AC1371" s="168">
        <f t="shared" si="198"/>
        <v>0</v>
      </c>
      <c r="AD1371" s="168">
        <f t="shared" si="203"/>
        <v>0</v>
      </c>
      <c r="AE1371" s="168">
        <f t="shared" si="199"/>
        <v>0</v>
      </c>
      <c r="AF1371" s="170"/>
      <c r="AI1371" s="1" t="str">
        <f t="shared" si="200"/>
        <v/>
      </c>
      <c r="AN1371" s="1" t="str">
        <f t="shared" si="201"/>
        <v>{}</v>
      </c>
    </row>
    <row r="1372" spans="1:40" ht="26.25" customHeight="1" x14ac:dyDescent="0.25">
      <c r="A1372" s="66"/>
      <c r="B1372" s="67"/>
      <c r="C1372" s="67"/>
      <c r="D1372" s="67"/>
      <c r="E1372" s="95" t="s">
        <v>7921</v>
      </c>
      <c r="F1372" s="68"/>
      <c r="G1372" s="68"/>
      <c r="H1372" s="68"/>
      <c r="I1372" s="124"/>
      <c r="J1372" s="69"/>
      <c r="K1372" s="121"/>
      <c r="L1372" s="71"/>
      <c r="M1372" s="70"/>
      <c r="N1372" s="69"/>
      <c r="O1372" s="69"/>
      <c r="P1372" s="69"/>
      <c r="Q1372" s="73"/>
      <c r="R1372" s="69"/>
      <c r="S1372" s="74"/>
      <c r="T1372" s="69"/>
      <c r="U1372" s="21"/>
      <c r="V1372" s="21"/>
      <c r="W1372" s="20" t="e">
        <f>VLOOKUP(TRIM(X1372),X10:Y219,2,FALSE)</f>
        <v>#N/A</v>
      </c>
      <c r="X1372" s="168" t="str">
        <f t="shared" si="194"/>
        <v/>
      </c>
      <c r="Y1372" s="168">
        <f t="shared" si="195"/>
        <v>0</v>
      </c>
      <c r="Z1372" s="168">
        <f t="shared" si="202"/>
        <v>0</v>
      </c>
      <c r="AA1372" s="168">
        <f t="shared" si="196"/>
        <v>0</v>
      </c>
      <c r="AB1372" s="168">
        <f t="shared" si="197"/>
        <v>0</v>
      </c>
      <c r="AC1372" s="168">
        <f t="shared" si="198"/>
        <v>0</v>
      </c>
      <c r="AD1372" s="168">
        <f t="shared" si="203"/>
        <v>0</v>
      </c>
      <c r="AE1372" s="168">
        <f t="shared" si="199"/>
        <v>0</v>
      </c>
      <c r="AF1372" s="170"/>
      <c r="AI1372" s="1" t="str">
        <f t="shared" si="200"/>
        <v/>
      </c>
      <c r="AN1372" s="1" t="str">
        <f t="shared" si="201"/>
        <v>{}</v>
      </c>
    </row>
    <row r="1373" spans="1:40" ht="26.25" customHeight="1" x14ac:dyDescent="0.25">
      <c r="A1373" s="66"/>
      <c r="B1373" s="67"/>
      <c r="C1373" s="67"/>
      <c r="D1373" s="67"/>
      <c r="E1373" s="95" t="s">
        <v>7922</v>
      </c>
      <c r="F1373" s="68"/>
      <c r="G1373" s="68"/>
      <c r="H1373" s="68"/>
      <c r="I1373" s="124"/>
      <c r="J1373" s="69"/>
      <c r="K1373" s="121"/>
      <c r="L1373" s="69"/>
      <c r="M1373" s="121"/>
      <c r="N1373" s="69"/>
      <c r="O1373" s="69"/>
      <c r="P1373" s="69"/>
      <c r="Q1373" s="73"/>
      <c r="R1373" s="69"/>
      <c r="S1373" s="74"/>
      <c r="T1373" s="69"/>
      <c r="U1373" s="21"/>
      <c r="V1373" s="21"/>
      <c r="W1373" s="20" t="e">
        <f>VLOOKUP(TRIM(X1373),X10:Y219,2,FALSE)</f>
        <v>#N/A</v>
      </c>
      <c r="X1373" s="168" t="str">
        <f t="shared" ref="X1373:X1436" si="204">IF(ISNONTEXT(D1373),"" &amp; D1373 &amp;"",T(D1373))</f>
        <v/>
      </c>
      <c r="Y1373" s="168">
        <f t="shared" ref="Y1373:Y1436" si="205">IF(F1373="CR", IF(S1373="Approved", 1, IF(S1373="Agreed", 1, IF(S1373="Block approved", 1, 0))),0)</f>
        <v>0</v>
      </c>
      <c r="Z1373" s="168">
        <f t="shared" si="202"/>
        <v>0</v>
      </c>
      <c r="AA1373" s="168">
        <f t="shared" ref="AA1373:AA1436" si="206">LEN(I1373)</f>
        <v>0</v>
      </c>
      <c r="AB1373" s="168">
        <f t="shared" ref="AB1373:AB1436" si="207">IF(LEFT(H1373, 12)="Reserved for",  1, 0)</f>
        <v>0</v>
      </c>
      <c r="AC1373" s="168">
        <f t="shared" ref="AC1373:AC1436" si="208">IF(F1373="LS OUT", IF(S1373="Approved", 1, IF(S1373="Block approved", 1, 0)),0)</f>
        <v>0</v>
      </c>
      <c r="AD1373" s="168">
        <f t="shared" si="203"/>
        <v>0</v>
      </c>
      <c r="AE1373" s="168">
        <f t="shared" ref="AE1373:AE1436" si="209">IF(F1373="LS In", IF(S1373="Postponed", 1, 0), 0)</f>
        <v>0</v>
      </c>
      <c r="AF1373" s="170"/>
      <c r="AI1373" s="1" t="str">
        <f t="shared" si="200"/>
        <v/>
      </c>
      <c r="AN1373" s="1" t="str">
        <f t="shared" si="201"/>
        <v>{}</v>
      </c>
    </row>
    <row r="1374" spans="1:40" ht="26.25" customHeight="1" x14ac:dyDescent="0.25">
      <c r="A1374" s="66"/>
      <c r="B1374" s="67"/>
      <c r="C1374" s="67"/>
      <c r="D1374" s="67"/>
      <c r="E1374" s="95" t="s">
        <v>7923</v>
      </c>
      <c r="F1374" s="68"/>
      <c r="G1374" s="68"/>
      <c r="H1374" s="68"/>
      <c r="I1374" s="124"/>
      <c r="J1374" s="69"/>
      <c r="K1374" s="121"/>
      <c r="L1374" s="71"/>
      <c r="M1374" s="70"/>
      <c r="N1374" s="69"/>
      <c r="O1374" s="69"/>
      <c r="P1374" s="69"/>
      <c r="Q1374" s="73"/>
      <c r="R1374" s="69"/>
      <c r="S1374" s="74"/>
      <c r="T1374" s="69"/>
      <c r="U1374" s="21"/>
      <c r="V1374" s="21"/>
      <c r="W1374" s="20" t="e">
        <f>VLOOKUP(TRIM(X1374),X10:Y219,2,FALSE)</f>
        <v>#N/A</v>
      </c>
      <c r="X1374" s="168" t="str">
        <f t="shared" si="204"/>
        <v/>
      </c>
      <c r="Y1374" s="168">
        <f t="shared" si="205"/>
        <v>0</v>
      </c>
      <c r="Z1374" s="168">
        <f t="shared" si="202"/>
        <v>0</v>
      </c>
      <c r="AA1374" s="168">
        <f t="shared" si="206"/>
        <v>0</v>
      </c>
      <c r="AB1374" s="168">
        <f t="shared" si="207"/>
        <v>0</v>
      </c>
      <c r="AC1374" s="168">
        <f t="shared" si="208"/>
        <v>0</v>
      </c>
      <c r="AD1374" s="168">
        <f t="shared" si="203"/>
        <v>0</v>
      </c>
      <c r="AE1374" s="168">
        <f t="shared" si="209"/>
        <v>0</v>
      </c>
      <c r="AF1374" s="170"/>
      <c r="AI1374" s="1" t="str">
        <f t="shared" ref="AI1374:AI1437" si="210">IF(_xlfn.VALUETOTEXT(AH1374) =_xlfn.VALUETOTEXT(P1374), "", "DIFF")</f>
        <v/>
      </c>
      <c r="AN1374" s="1" t="str">
        <f t="shared" ref="AN1374:AN1437" si="211">"{"&amp;D1374&amp;"}"</f>
        <v>{}</v>
      </c>
    </row>
    <row r="1375" spans="1:40" ht="26.25" customHeight="1" x14ac:dyDescent="0.25">
      <c r="A1375" s="66"/>
      <c r="B1375" s="67"/>
      <c r="C1375" s="67"/>
      <c r="D1375" s="67"/>
      <c r="E1375" s="95" t="s">
        <v>7924</v>
      </c>
      <c r="F1375" s="68"/>
      <c r="G1375" s="68"/>
      <c r="H1375" s="68"/>
      <c r="I1375" s="124"/>
      <c r="J1375" s="69"/>
      <c r="K1375" s="121"/>
      <c r="L1375" s="69"/>
      <c r="M1375" s="121"/>
      <c r="N1375" s="69"/>
      <c r="O1375" s="69"/>
      <c r="P1375" s="69"/>
      <c r="Q1375" s="73"/>
      <c r="R1375" s="69"/>
      <c r="S1375" s="74"/>
      <c r="T1375" s="69"/>
      <c r="U1375" s="21"/>
      <c r="V1375" s="21"/>
      <c r="W1375" s="20" t="e">
        <f>VLOOKUP(TRIM(X1375),X10:Y219,2,FALSE)</f>
        <v>#N/A</v>
      </c>
      <c r="X1375" s="168" t="str">
        <f t="shared" si="204"/>
        <v/>
      </c>
      <c r="Y1375" s="168">
        <f t="shared" si="205"/>
        <v>0</v>
      </c>
      <c r="Z1375" s="168">
        <f t="shared" si="202"/>
        <v>0</v>
      </c>
      <c r="AA1375" s="168">
        <f t="shared" si="206"/>
        <v>0</v>
      </c>
      <c r="AB1375" s="168">
        <f t="shared" si="207"/>
        <v>0</v>
      </c>
      <c r="AC1375" s="168">
        <f t="shared" si="208"/>
        <v>0</v>
      </c>
      <c r="AD1375" s="168">
        <f t="shared" si="203"/>
        <v>0</v>
      </c>
      <c r="AE1375" s="168">
        <f t="shared" si="209"/>
        <v>0</v>
      </c>
      <c r="AF1375" s="170"/>
      <c r="AI1375" s="1" t="str">
        <f t="shared" si="210"/>
        <v/>
      </c>
      <c r="AN1375" s="1" t="str">
        <f t="shared" si="211"/>
        <v>{}</v>
      </c>
    </row>
    <row r="1376" spans="1:40" ht="26.25" customHeight="1" x14ac:dyDescent="0.25">
      <c r="A1376" s="66"/>
      <c r="B1376" s="67"/>
      <c r="C1376" s="67"/>
      <c r="D1376" s="67"/>
      <c r="E1376" s="95" t="s">
        <v>7925</v>
      </c>
      <c r="F1376" s="68"/>
      <c r="G1376" s="68"/>
      <c r="H1376" s="68"/>
      <c r="I1376" s="124"/>
      <c r="J1376" s="69"/>
      <c r="K1376" s="121"/>
      <c r="L1376" s="71"/>
      <c r="M1376" s="70"/>
      <c r="N1376" s="69"/>
      <c r="O1376" s="69"/>
      <c r="P1376" s="69"/>
      <c r="Q1376" s="73"/>
      <c r="R1376" s="69"/>
      <c r="S1376" s="74"/>
      <c r="T1376" s="69"/>
      <c r="U1376" s="21"/>
      <c r="V1376" s="21"/>
      <c r="W1376" s="20" t="e">
        <f>VLOOKUP(TRIM(X1376),X10:Y219,2,FALSE)</f>
        <v>#N/A</v>
      </c>
      <c r="X1376" s="168" t="str">
        <f t="shared" si="204"/>
        <v/>
      </c>
      <c r="Y1376" s="168">
        <f t="shared" si="205"/>
        <v>0</v>
      </c>
      <c r="Z1376" s="168">
        <f t="shared" si="202"/>
        <v>0</v>
      </c>
      <c r="AA1376" s="168">
        <f t="shared" si="206"/>
        <v>0</v>
      </c>
      <c r="AB1376" s="168">
        <f t="shared" si="207"/>
        <v>0</v>
      </c>
      <c r="AC1376" s="168">
        <f t="shared" si="208"/>
        <v>0</v>
      </c>
      <c r="AD1376" s="168">
        <f t="shared" si="203"/>
        <v>0</v>
      </c>
      <c r="AE1376" s="168">
        <f t="shared" si="209"/>
        <v>0</v>
      </c>
      <c r="AF1376" s="170"/>
      <c r="AI1376" s="1" t="str">
        <f t="shared" si="210"/>
        <v/>
      </c>
      <c r="AN1376" s="1" t="str">
        <f t="shared" si="211"/>
        <v>{}</v>
      </c>
    </row>
    <row r="1377" spans="1:40" ht="26.25" customHeight="1" x14ac:dyDescent="0.25">
      <c r="A1377" s="66"/>
      <c r="B1377" s="67"/>
      <c r="C1377" s="67"/>
      <c r="D1377" s="67"/>
      <c r="E1377" s="95" t="s">
        <v>7926</v>
      </c>
      <c r="F1377" s="68"/>
      <c r="G1377" s="68"/>
      <c r="H1377" s="68"/>
      <c r="I1377" s="124"/>
      <c r="J1377" s="69"/>
      <c r="K1377" s="121"/>
      <c r="L1377" s="69"/>
      <c r="M1377" s="121"/>
      <c r="N1377" s="69"/>
      <c r="O1377" s="69"/>
      <c r="P1377" s="69"/>
      <c r="Q1377" s="73"/>
      <c r="R1377" s="69"/>
      <c r="S1377" s="74"/>
      <c r="T1377" s="69"/>
      <c r="U1377" s="21"/>
      <c r="V1377" s="21"/>
      <c r="W1377" s="20" t="e">
        <f>VLOOKUP(TRIM(X1377),X10:Y219,2,FALSE)</f>
        <v>#N/A</v>
      </c>
      <c r="X1377" s="168" t="str">
        <f t="shared" si="204"/>
        <v/>
      </c>
      <c r="Y1377" s="168">
        <f t="shared" si="205"/>
        <v>0</v>
      </c>
      <c r="Z1377" s="168">
        <f t="shared" si="202"/>
        <v>0</v>
      </c>
      <c r="AA1377" s="168">
        <f t="shared" si="206"/>
        <v>0</v>
      </c>
      <c r="AB1377" s="168">
        <f t="shared" si="207"/>
        <v>0</v>
      </c>
      <c r="AC1377" s="168">
        <f t="shared" si="208"/>
        <v>0</v>
      </c>
      <c r="AD1377" s="168">
        <f t="shared" si="203"/>
        <v>0</v>
      </c>
      <c r="AE1377" s="168">
        <f t="shared" si="209"/>
        <v>0</v>
      </c>
      <c r="AF1377" s="170"/>
      <c r="AI1377" s="1" t="str">
        <f t="shared" si="210"/>
        <v/>
      </c>
      <c r="AN1377" s="1" t="str">
        <f t="shared" si="211"/>
        <v>{}</v>
      </c>
    </row>
    <row r="1378" spans="1:40" ht="26.25" customHeight="1" x14ac:dyDescent="0.25">
      <c r="A1378" s="66"/>
      <c r="B1378" s="67"/>
      <c r="C1378" s="67"/>
      <c r="D1378" s="67"/>
      <c r="E1378" s="95" t="s">
        <v>7927</v>
      </c>
      <c r="F1378" s="68"/>
      <c r="G1378" s="68"/>
      <c r="H1378" s="68"/>
      <c r="I1378" s="124"/>
      <c r="J1378" s="69"/>
      <c r="K1378" s="121"/>
      <c r="L1378" s="71"/>
      <c r="M1378" s="70"/>
      <c r="N1378" s="69"/>
      <c r="O1378" s="69"/>
      <c r="P1378" s="69"/>
      <c r="Q1378" s="73"/>
      <c r="R1378" s="69"/>
      <c r="S1378" s="74"/>
      <c r="T1378" s="69"/>
      <c r="U1378" s="21"/>
      <c r="V1378" s="21"/>
      <c r="W1378" s="20" t="e">
        <f>VLOOKUP(TRIM(X1378),X10:Y219,2,FALSE)</f>
        <v>#N/A</v>
      </c>
      <c r="X1378" s="168" t="str">
        <f t="shared" si="204"/>
        <v/>
      </c>
      <c r="Y1378" s="168">
        <f t="shared" si="205"/>
        <v>0</v>
      </c>
      <c r="Z1378" s="168">
        <f t="shared" si="202"/>
        <v>0</v>
      </c>
      <c r="AA1378" s="168">
        <f t="shared" si="206"/>
        <v>0</v>
      </c>
      <c r="AB1378" s="168">
        <f t="shared" si="207"/>
        <v>0</v>
      </c>
      <c r="AC1378" s="168">
        <f t="shared" si="208"/>
        <v>0</v>
      </c>
      <c r="AD1378" s="168">
        <f t="shared" si="203"/>
        <v>0</v>
      </c>
      <c r="AE1378" s="168">
        <f t="shared" si="209"/>
        <v>0</v>
      </c>
      <c r="AF1378" s="170"/>
      <c r="AI1378" s="1" t="str">
        <f t="shared" si="210"/>
        <v/>
      </c>
      <c r="AN1378" s="1" t="str">
        <f t="shared" si="211"/>
        <v>{}</v>
      </c>
    </row>
    <row r="1379" spans="1:40" ht="26.25" customHeight="1" x14ac:dyDescent="0.25">
      <c r="A1379" s="66"/>
      <c r="B1379" s="67"/>
      <c r="C1379" s="67"/>
      <c r="D1379" s="67"/>
      <c r="E1379" s="95" t="s">
        <v>7928</v>
      </c>
      <c r="F1379" s="68"/>
      <c r="G1379" s="68"/>
      <c r="H1379" s="68"/>
      <c r="I1379" s="124"/>
      <c r="J1379" s="69"/>
      <c r="K1379" s="121"/>
      <c r="L1379" s="69"/>
      <c r="M1379" s="121"/>
      <c r="N1379" s="69"/>
      <c r="O1379" s="69"/>
      <c r="P1379" s="69"/>
      <c r="Q1379" s="73"/>
      <c r="R1379" s="69"/>
      <c r="S1379" s="74"/>
      <c r="T1379" s="69"/>
      <c r="U1379" s="21"/>
      <c r="V1379" s="21"/>
      <c r="W1379" s="20" t="e">
        <f>VLOOKUP(TRIM(X1379),X10:Y219,2,FALSE)</f>
        <v>#N/A</v>
      </c>
      <c r="X1379" s="168" t="str">
        <f t="shared" si="204"/>
        <v/>
      </c>
      <c r="Y1379" s="168">
        <f t="shared" si="205"/>
        <v>0</v>
      </c>
      <c r="Z1379" s="168">
        <f t="shared" si="202"/>
        <v>0</v>
      </c>
      <c r="AA1379" s="168">
        <f t="shared" si="206"/>
        <v>0</v>
      </c>
      <c r="AB1379" s="168">
        <f t="shared" si="207"/>
        <v>0</v>
      </c>
      <c r="AC1379" s="168">
        <f t="shared" si="208"/>
        <v>0</v>
      </c>
      <c r="AD1379" s="168">
        <f t="shared" si="203"/>
        <v>0</v>
      </c>
      <c r="AE1379" s="168">
        <f t="shared" si="209"/>
        <v>0</v>
      </c>
      <c r="AF1379" s="170"/>
      <c r="AI1379" s="1" t="str">
        <f t="shared" si="210"/>
        <v/>
      </c>
      <c r="AN1379" s="1" t="str">
        <f t="shared" si="211"/>
        <v>{}</v>
      </c>
    </row>
    <row r="1380" spans="1:40" ht="26.25" customHeight="1" x14ac:dyDescent="0.25">
      <c r="A1380" s="66"/>
      <c r="B1380" s="67"/>
      <c r="C1380" s="67"/>
      <c r="D1380" s="67"/>
      <c r="E1380" s="95" t="s">
        <v>7929</v>
      </c>
      <c r="F1380" s="68"/>
      <c r="G1380" s="68"/>
      <c r="H1380" s="68"/>
      <c r="I1380" s="124"/>
      <c r="J1380" s="69"/>
      <c r="K1380" s="121"/>
      <c r="L1380" s="71"/>
      <c r="M1380" s="70"/>
      <c r="N1380" s="69"/>
      <c r="O1380" s="69"/>
      <c r="P1380" s="69"/>
      <c r="Q1380" s="73"/>
      <c r="R1380" s="69"/>
      <c r="S1380" s="74"/>
      <c r="T1380" s="69"/>
      <c r="U1380" s="21"/>
      <c r="V1380" s="21"/>
      <c r="W1380" s="20" t="e">
        <f>VLOOKUP(TRIM(X1380),X10:Y219,2,FALSE)</f>
        <v>#N/A</v>
      </c>
      <c r="X1380" s="168" t="str">
        <f t="shared" si="204"/>
        <v/>
      </c>
      <c r="Y1380" s="168">
        <f t="shared" si="205"/>
        <v>0</v>
      </c>
      <c r="Z1380" s="168">
        <f t="shared" si="202"/>
        <v>0</v>
      </c>
      <c r="AA1380" s="168">
        <f t="shared" si="206"/>
        <v>0</v>
      </c>
      <c r="AB1380" s="168">
        <f t="shared" si="207"/>
        <v>0</v>
      </c>
      <c r="AC1380" s="168">
        <f t="shared" si="208"/>
        <v>0</v>
      </c>
      <c r="AD1380" s="168">
        <f t="shared" si="203"/>
        <v>0</v>
      </c>
      <c r="AE1380" s="168">
        <f t="shared" si="209"/>
        <v>0</v>
      </c>
      <c r="AF1380" s="170"/>
      <c r="AI1380" s="1" t="str">
        <f t="shared" si="210"/>
        <v/>
      </c>
      <c r="AN1380" s="1" t="str">
        <f t="shared" si="211"/>
        <v>{}</v>
      </c>
    </row>
    <row r="1381" spans="1:40" ht="26.25" customHeight="1" x14ac:dyDescent="0.25">
      <c r="A1381" s="66"/>
      <c r="B1381" s="67"/>
      <c r="C1381" s="67"/>
      <c r="D1381" s="67"/>
      <c r="E1381" s="95" t="s">
        <v>7930</v>
      </c>
      <c r="F1381" s="68"/>
      <c r="G1381" s="68"/>
      <c r="H1381" s="68"/>
      <c r="I1381" s="124"/>
      <c r="J1381" s="69"/>
      <c r="K1381" s="121"/>
      <c r="L1381" s="69"/>
      <c r="M1381" s="121"/>
      <c r="N1381" s="69"/>
      <c r="O1381" s="69"/>
      <c r="P1381" s="69"/>
      <c r="Q1381" s="73"/>
      <c r="R1381" s="69"/>
      <c r="S1381" s="74"/>
      <c r="T1381" s="69"/>
      <c r="U1381" s="21"/>
      <c r="V1381" s="21"/>
      <c r="W1381" s="20" t="e">
        <f>VLOOKUP(TRIM(X1381),X10:Y219,2,FALSE)</f>
        <v>#N/A</v>
      </c>
      <c r="X1381" s="168" t="str">
        <f t="shared" si="204"/>
        <v/>
      </c>
      <c r="Y1381" s="168">
        <f t="shared" si="205"/>
        <v>0</v>
      </c>
      <c r="Z1381" s="168">
        <f t="shared" si="202"/>
        <v>0</v>
      </c>
      <c r="AA1381" s="168">
        <f t="shared" si="206"/>
        <v>0</v>
      </c>
      <c r="AB1381" s="168">
        <f t="shared" si="207"/>
        <v>0</v>
      </c>
      <c r="AC1381" s="168">
        <f t="shared" si="208"/>
        <v>0</v>
      </c>
      <c r="AD1381" s="168">
        <f t="shared" si="203"/>
        <v>0</v>
      </c>
      <c r="AE1381" s="168">
        <f t="shared" si="209"/>
        <v>0</v>
      </c>
      <c r="AF1381" s="170"/>
      <c r="AI1381" s="1" t="str">
        <f t="shared" si="210"/>
        <v/>
      </c>
      <c r="AN1381" s="1" t="str">
        <f t="shared" si="211"/>
        <v>{}</v>
      </c>
    </row>
    <row r="1382" spans="1:40" ht="26.25" customHeight="1" x14ac:dyDescent="0.25">
      <c r="A1382" s="66"/>
      <c r="B1382" s="67"/>
      <c r="C1382" s="67"/>
      <c r="D1382" s="67"/>
      <c r="E1382" s="95" t="s">
        <v>7931</v>
      </c>
      <c r="F1382" s="68"/>
      <c r="G1382" s="68"/>
      <c r="H1382" s="68"/>
      <c r="I1382" s="124"/>
      <c r="J1382" s="69"/>
      <c r="K1382" s="121"/>
      <c r="L1382" s="71"/>
      <c r="M1382" s="70"/>
      <c r="N1382" s="69"/>
      <c r="O1382" s="69"/>
      <c r="P1382" s="69"/>
      <c r="Q1382" s="73"/>
      <c r="R1382" s="69"/>
      <c r="S1382" s="74"/>
      <c r="T1382" s="69"/>
      <c r="U1382" s="21"/>
      <c r="V1382" s="21"/>
      <c r="W1382" s="20" t="e">
        <f>VLOOKUP(TRIM(X1382),X10:Y219,2,FALSE)</f>
        <v>#N/A</v>
      </c>
      <c r="X1382" s="168" t="str">
        <f t="shared" si="204"/>
        <v/>
      </c>
      <c r="Y1382" s="168">
        <f t="shared" si="205"/>
        <v>0</v>
      </c>
      <c r="Z1382" s="168">
        <f t="shared" si="202"/>
        <v>0</v>
      </c>
      <c r="AA1382" s="168">
        <f t="shared" si="206"/>
        <v>0</v>
      </c>
      <c r="AB1382" s="168">
        <f t="shared" si="207"/>
        <v>0</v>
      </c>
      <c r="AC1382" s="168">
        <f t="shared" si="208"/>
        <v>0</v>
      </c>
      <c r="AD1382" s="168">
        <f t="shared" si="203"/>
        <v>0</v>
      </c>
      <c r="AE1382" s="168">
        <f t="shared" si="209"/>
        <v>0</v>
      </c>
      <c r="AF1382" s="170"/>
      <c r="AI1382" s="1" t="str">
        <f t="shared" si="210"/>
        <v/>
      </c>
      <c r="AN1382" s="1" t="str">
        <f t="shared" si="211"/>
        <v>{}</v>
      </c>
    </row>
    <row r="1383" spans="1:40" ht="26.25" customHeight="1" x14ac:dyDescent="0.25">
      <c r="A1383" s="66"/>
      <c r="B1383" s="67"/>
      <c r="C1383" s="67"/>
      <c r="D1383" s="67"/>
      <c r="E1383" s="95" t="s">
        <v>7932</v>
      </c>
      <c r="F1383" s="68"/>
      <c r="G1383" s="68"/>
      <c r="H1383" s="68"/>
      <c r="I1383" s="124"/>
      <c r="J1383" s="69"/>
      <c r="K1383" s="121"/>
      <c r="L1383" s="69"/>
      <c r="M1383" s="121"/>
      <c r="N1383" s="69"/>
      <c r="O1383" s="69"/>
      <c r="P1383" s="69"/>
      <c r="Q1383" s="73"/>
      <c r="R1383" s="69"/>
      <c r="S1383" s="74"/>
      <c r="T1383" s="69"/>
      <c r="U1383" s="21"/>
      <c r="V1383" s="21"/>
      <c r="W1383" s="20" t="e">
        <f>VLOOKUP(TRIM(X1383),X10:Y219,2,FALSE)</f>
        <v>#N/A</v>
      </c>
      <c r="X1383" s="168" t="str">
        <f t="shared" si="204"/>
        <v/>
      </c>
      <c r="Y1383" s="168">
        <f t="shared" si="205"/>
        <v>0</v>
      </c>
      <c r="Z1383" s="168">
        <f t="shared" si="202"/>
        <v>0</v>
      </c>
      <c r="AA1383" s="168">
        <f t="shared" si="206"/>
        <v>0</v>
      </c>
      <c r="AB1383" s="168">
        <f t="shared" si="207"/>
        <v>0</v>
      </c>
      <c r="AC1383" s="168">
        <f t="shared" si="208"/>
        <v>0</v>
      </c>
      <c r="AD1383" s="168">
        <f t="shared" si="203"/>
        <v>0</v>
      </c>
      <c r="AE1383" s="168">
        <f t="shared" si="209"/>
        <v>0</v>
      </c>
      <c r="AF1383" s="170"/>
      <c r="AI1383" s="1" t="str">
        <f t="shared" si="210"/>
        <v/>
      </c>
      <c r="AN1383" s="1" t="str">
        <f t="shared" si="211"/>
        <v>{}</v>
      </c>
    </row>
    <row r="1384" spans="1:40" ht="26.25" customHeight="1" x14ac:dyDescent="0.25">
      <c r="A1384" s="66"/>
      <c r="B1384" s="67"/>
      <c r="C1384" s="67"/>
      <c r="D1384" s="67"/>
      <c r="E1384" s="95" t="s">
        <v>7933</v>
      </c>
      <c r="F1384" s="68"/>
      <c r="G1384" s="68"/>
      <c r="H1384" s="68"/>
      <c r="I1384" s="124"/>
      <c r="J1384" s="69"/>
      <c r="K1384" s="121"/>
      <c r="L1384" s="71"/>
      <c r="M1384" s="70"/>
      <c r="N1384" s="69"/>
      <c r="O1384" s="69"/>
      <c r="P1384" s="69"/>
      <c r="Q1384" s="73"/>
      <c r="R1384" s="69"/>
      <c r="S1384" s="74"/>
      <c r="T1384" s="69"/>
      <c r="U1384" s="21"/>
      <c r="V1384" s="21"/>
      <c r="W1384" s="20" t="e">
        <f>VLOOKUP(TRIM(X1384),X10:Y219,2,FALSE)</f>
        <v>#N/A</v>
      </c>
      <c r="X1384" s="168" t="str">
        <f t="shared" si="204"/>
        <v/>
      </c>
      <c r="Y1384" s="168">
        <f t="shared" si="205"/>
        <v>0</v>
      </c>
      <c r="Z1384" s="168">
        <f t="shared" si="202"/>
        <v>0</v>
      </c>
      <c r="AA1384" s="168">
        <f t="shared" si="206"/>
        <v>0</v>
      </c>
      <c r="AB1384" s="168">
        <f t="shared" si="207"/>
        <v>0</v>
      </c>
      <c r="AC1384" s="168">
        <f t="shared" si="208"/>
        <v>0</v>
      </c>
      <c r="AD1384" s="168">
        <f t="shared" si="203"/>
        <v>0</v>
      </c>
      <c r="AE1384" s="168">
        <f t="shared" si="209"/>
        <v>0</v>
      </c>
      <c r="AF1384" s="170"/>
      <c r="AI1384" s="1" t="str">
        <f t="shared" si="210"/>
        <v/>
      </c>
      <c r="AN1384" s="1" t="str">
        <f t="shared" si="211"/>
        <v>{}</v>
      </c>
    </row>
    <row r="1385" spans="1:40" ht="26.25" customHeight="1" x14ac:dyDescent="0.25">
      <c r="A1385" s="66"/>
      <c r="B1385" s="67"/>
      <c r="C1385" s="67"/>
      <c r="D1385" s="67"/>
      <c r="E1385" s="95" t="s">
        <v>7934</v>
      </c>
      <c r="F1385" s="68"/>
      <c r="G1385" s="68"/>
      <c r="H1385" s="68"/>
      <c r="I1385" s="124"/>
      <c r="J1385" s="69"/>
      <c r="K1385" s="121"/>
      <c r="L1385" s="69"/>
      <c r="M1385" s="121"/>
      <c r="N1385" s="69"/>
      <c r="O1385" s="69"/>
      <c r="P1385" s="69"/>
      <c r="Q1385" s="73"/>
      <c r="R1385" s="69"/>
      <c r="S1385" s="74"/>
      <c r="T1385" s="69"/>
      <c r="U1385" s="21"/>
      <c r="V1385" s="21"/>
      <c r="W1385" s="20" t="e">
        <f>VLOOKUP(TRIM(X1385),X10:Y219,2,FALSE)</f>
        <v>#N/A</v>
      </c>
      <c r="X1385" s="168" t="str">
        <f t="shared" si="204"/>
        <v/>
      </c>
      <c r="Y1385" s="168">
        <f t="shared" si="205"/>
        <v>0</v>
      </c>
      <c r="Z1385" s="168">
        <f t="shared" si="202"/>
        <v>0</v>
      </c>
      <c r="AA1385" s="168">
        <f t="shared" si="206"/>
        <v>0</v>
      </c>
      <c r="AB1385" s="168">
        <f t="shared" si="207"/>
        <v>0</v>
      </c>
      <c r="AC1385" s="168">
        <f t="shared" si="208"/>
        <v>0</v>
      </c>
      <c r="AD1385" s="168">
        <f t="shared" si="203"/>
        <v>0</v>
      </c>
      <c r="AE1385" s="168">
        <f t="shared" si="209"/>
        <v>0</v>
      </c>
      <c r="AF1385" s="170"/>
      <c r="AI1385" s="1" t="str">
        <f t="shared" si="210"/>
        <v/>
      </c>
      <c r="AN1385" s="1" t="str">
        <f t="shared" si="211"/>
        <v>{}</v>
      </c>
    </row>
    <row r="1386" spans="1:40" ht="26.25" customHeight="1" x14ac:dyDescent="0.25">
      <c r="A1386" s="66"/>
      <c r="B1386" s="67"/>
      <c r="C1386" s="67"/>
      <c r="D1386" s="67"/>
      <c r="E1386" s="95" t="s">
        <v>7935</v>
      </c>
      <c r="F1386" s="68"/>
      <c r="G1386" s="68"/>
      <c r="H1386" s="68"/>
      <c r="I1386" s="124"/>
      <c r="J1386" s="69"/>
      <c r="K1386" s="121"/>
      <c r="L1386" s="71"/>
      <c r="M1386" s="70"/>
      <c r="N1386" s="69"/>
      <c r="O1386" s="69"/>
      <c r="P1386" s="69"/>
      <c r="Q1386" s="73"/>
      <c r="R1386" s="69"/>
      <c r="S1386" s="74"/>
      <c r="T1386" s="69"/>
      <c r="U1386" s="21"/>
      <c r="V1386" s="21"/>
      <c r="W1386" s="20" t="e">
        <f>VLOOKUP(TRIM(X1386),X10:Y219,2,FALSE)</f>
        <v>#N/A</v>
      </c>
      <c r="X1386" s="168" t="str">
        <f t="shared" si="204"/>
        <v/>
      </c>
      <c r="Y1386" s="168">
        <f t="shared" si="205"/>
        <v>0</v>
      </c>
      <c r="Z1386" s="168">
        <f t="shared" si="202"/>
        <v>0</v>
      </c>
      <c r="AA1386" s="168">
        <f t="shared" si="206"/>
        <v>0</v>
      </c>
      <c r="AB1386" s="168">
        <f t="shared" si="207"/>
        <v>0</v>
      </c>
      <c r="AC1386" s="168">
        <f t="shared" si="208"/>
        <v>0</v>
      </c>
      <c r="AD1386" s="168">
        <f t="shared" si="203"/>
        <v>0</v>
      </c>
      <c r="AE1386" s="168">
        <f t="shared" si="209"/>
        <v>0</v>
      </c>
      <c r="AF1386" s="170"/>
      <c r="AI1386" s="1" t="str">
        <f t="shared" si="210"/>
        <v/>
      </c>
      <c r="AN1386" s="1" t="str">
        <f t="shared" si="211"/>
        <v>{}</v>
      </c>
    </row>
    <row r="1387" spans="1:40" ht="26.25" customHeight="1" x14ac:dyDescent="0.25">
      <c r="A1387" s="66"/>
      <c r="B1387" s="67"/>
      <c r="C1387" s="67"/>
      <c r="D1387" s="67"/>
      <c r="E1387" s="95" t="s">
        <v>7936</v>
      </c>
      <c r="F1387" s="68"/>
      <c r="G1387" s="68"/>
      <c r="H1387" s="68"/>
      <c r="I1387" s="124"/>
      <c r="J1387" s="69"/>
      <c r="K1387" s="121"/>
      <c r="L1387" s="69"/>
      <c r="M1387" s="121"/>
      <c r="N1387" s="69"/>
      <c r="O1387" s="69"/>
      <c r="P1387" s="69"/>
      <c r="Q1387" s="73"/>
      <c r="R1387" s="69"/>
      <c r="S1387" s="74"/>
      <c r="T1387" s="69"/>
      <c r="U1387" s="21"/>
      <c r="V1387" s="21"/>
      <c r="W1387" s="20" t="e">
        <f>VLOOKUP(TRIM(X1387),X10:Y219,2,FALSE)</f>
        <v>#N/A</v>
      </c>
      <c r="X1387" s="168" t="str">
        <f t="shared" si="204"/>
        <v/>
      </c>
      <c r="Y1387" s="168">
        <f t="shared" si="205"/>
        <v>0</v>
      </c>
      <c r="Z1387" s="168">
        <f t="shared" si="202"/>
        <v>0</v>
      </c>
      <c r="AA1387" s="168">
        <f t="shared" si="206"/>
        <v>0</v>
      </c>
      <c r="AB1387" s="168">
        <f t="shared" si="207"/>
        <v>0</v>
      </c>
      <c r="AC1387" s="168">
        <f t="shared" si="208"/>
        <v>0</v>
      </c>
      <c r="AD1387" s="168">
        <f t="shared" si="203"/>
        <v>0</v>
      </c>
      <c r="AE1387" s="168">
        <f t="shared" si="209"/>
        <v>0</v>
      </c>
      <c r="AF1387" s="170"/>
      <c r="AI1387" s="1" t="str">
        <f t="shared" si="210"/>
        <v/>
      </c>
      <c r="AN1387" s="1" t="str">
        <f t="shared" si="211"/>
        <v>{}</v>
      </c>
    </row>
    <row r="1388" spans="1:40" ht="26.25" customHeight="1" x14ac:dyDescent="0.25">
      <c r="A1388" s="66"/>
      <c r="B1388" s="67"/>
      <c r="C1388" s="67"/>
      <c r="D1388" s="67"/>
      <c r="E1388" s="95" t="s">
        <v>7937</v>
      </c>
      <c r="F1388" s="68"/>
      <c r="G1388" s="68"/>
      <c r="H1388" s="68"/>
      <c r="I1388" s="124"/>
      <c r="J1388" s="69"/>
      <c r="K1388" s="121"/>
      <c r="L1388" s="71"/>
      <c r="M1388" s="70"/>
      <c r="N1388" s="69"/>
      <c r="O1388" s="69"/>
      <c r="P1388" s="69"/>
      <c r="Q1388" s="73"/>
      <c r="R1388" s="69"/>
      <c r="S1388" s="74"/>
      <c r="T1388" s="69"/>
      <c r="U1388" s="21"/>
      <c r="V1388" s="21"/>
      <c r="W1388" s="20" t="e">
        <f>VLOOKUP(TRIM(X1388),X10:Y219,2,FALSE)</f>
        <v>#N/A</v>
      </c>
      <c r="X1388" s="168" t="str">
        <f t="shared" si="204"/>
        <v/>
      </c>
      <c r="Y1388" s="168">
        <f t="shared" si="205"/>
        <v>0</v>
      </c>
      <c r="Z1388" s="168">
        <f t="shared" si="202"/>
        <v>0</v>
      </c>
      <c r="AA1388" s="168">
        <f t="shared" si="206"/>
        <v>0</v>
      </c>
      <c r="AB1388" s="168">
        <f t="shared" si="207"/>
        <v>0</v>
      </c>
      <c r="AC1388" s="168">
        <f t="shared" si="208"/>
        <v>0</v>
      </c>
      <c r="AD1388" s="168">
        <f t="shared" si="203"/>
        <v>0</v>
      </c>
      <c r="AE1388" s="168">
        <f t="shared" si="209"/>
        <v>0</v>
      </c>
      <c r="AF1388" s="170"/>
      <c r="AI1388" s="1" t="str">
        <f t="shared" si="210"/>
        <v/>
      </c>
      <c r="AN1388" s="1" t="str">
        <f t="shared" si="211"/>
        <v>{}</v>
      </c>
    </row>
    <row r="1389" spans="1:40" ht="26.25" customHeight="1" x14ac:dyDescent="0.25">
      <c r="A1389" s="66"/>
      <c r="B1389" s="67"/>
      <c r="C1389" s="67"/>
      <c r="D1389" s="67"/>
      <c r="E1389" s="95" t="s">
        <v>7938</v>
      </c>
      <c r="F1389" s="68"/>
      <c r="G1389" s="68"/>
      <c r="H1389" s="68"/>
      <c r="I1389" s="124"/>
      <c r="J1389" s="69"/>
      <c r="K1389" s="121"/>
      <c r="L1389" s="69"/>
      <c r="M1389" s="121"/>
      <c r="N1389" s="69"/>
      <c r="O1389" s="69"/>
      <c r="P1389" s="69"/>
      <c r="Q1389" s="73"/>
      <c r="R1389" s="69"/>
      <c r="S1389" s="74"/>
      <c r="T1389" s="69"/>
      <c r="U1389" s="21"/>
      <c r="V1389" s="21"/>
      <c r="W1389" s="20" t="e">
        <f>VLOOKUP(TRIM(X1389),X10:Y219,2,FALSE)</f>
        <v>#N/A</v>
      </c>
      <c r="X1389" s="168" t="str">
        <f t="shared" si="204"/>
        <v/>
      </c>
      <c r="Y1389" s="168">
        <f t="shared" si="205"/>
        <v>0</v>
      </c>
      <c r="Z1389" s="168">
        <f t="shared" si="202"/>
        <v>0</v>
      </c>
      <c r="AA1389" s="168">
        <f t="shared" si="206"/>
        <v>0</v>
      </c>
      <c r="AB1389" s="168">
        <f t="shared" si="207"/>
        <v>0</v>
      </c>
      <c r="AC1389" s="168">
        <f t="shared" si="208"/>
        <v>0</v>
      </c>
      <c r="AD1389" s="168">
        <f t="shared" si="203"/>
        <v>0</v>
      </c>
      <c r="AE1389" s="168">
        <f t="shared" si="209"/>
        <v>0</v>
      </c>
      <c r="AF1389" s="170"/>
      <c r="AI1389" s="1" t="str">
        <f t="shared" si="210"/>
        <v/>
      </c>
      <c r="AN1389" s="1" t="str">
        <f t="shared" si="211"/>
        <v>{}</v>
      </c>
    </row>
    <row r="1390" spans="1:40" ht="26.25" customHeight="1" x14ac:dyDescent="0.25">
      <c r="A1390" s="66"/>
      <c r="B1390" s="67"/>
      <c r="C1390" s="67"/>
      <c r="D1390" s="67"/>
      <c r="E1390" s="95" t="s">
        <v>7939</v>
      </c>
      <c r="F1390" s="68"/>
      <c r="G1390" s="68"/>
      <c r="H1390" s="68"/>
      <c r="I1390" s="124"/>
      <c r="J1390" s="69"/>
      <c r="K1390" s="121"/>
      <c r="L1390" s="71"/>
      <c r="M1390" s="70"/>
      <c r="N1390" s="69"/>
      <c r="O1390" s="69"/>
      <c r="P1390" s="69"/>
      <c r="Q1390" s="73"/>
      <c r="R1390" s="69"/>
      <c r="S1390" s="74"/>
      <c r="T1390" s="69"/>
      <c r="U1390" s="21"/>
      <c r="V1390" s="21"/>
      <c r="W1390" s="20" t="e">
        <f>VLOOKUP(TRIM(X1390),X10:Y219,2,FALSE)</f>
        <v>#N/A</v>
      </c>
      <c r="X1390" s="168" t="str">
        <f t="shared" si="204"/>
        <v/>
      </c>
      <c r="Y1390" s="168">
        <f t="shared" si="205"/>
        <v>0</v>
      </c>
      <c r="Z1390" s="168">
        <f t="shared" si="202"/>
        <v>0</v>
      </c>
      <c r="AA1390" s="168">
        <f t="shared" si="206"/>
        <v>0</v>
      </c>
      <c r="AB1390" s="168">
        <f t="shared" si="207"/>
        <v>0</v>
      </c>
      <c r="AC1390" s="168">
        <f t="shared" si="208"/>
        <v>0</v>
      </c>
      <c r="AD1390" s="168">
        <f t="shared" si="203"/>
        <v>0</v>
      </c>
      <c r="AE1390" s="168">
        <f t="shared" si="209"/>
        <v>0</v>
      </c>
      <c r="AF1390" s="170"/>
      <c r="AI1390" s="1" t="str">
        <f t="shared" si="210"/>
        <v/>
      </c>
      <c r="AN1390" s="1" t="str">
        <f t="shared" si="211"/>
        <v>{}</v>
      </c>
    </row>
    <row r="1391" spans="1:40" ht="26.25" customHeight="1" x14ac:dyDescent="0.25">
      <c r="A1391" s="66"/>
      <c r="B1391" s="67"/>
      <c r="C1391" s="67"/>
      <c r="D1391" s="67"/>
      <c r="E1391" s="95" t="s">
        <v>7940</v>
      </c>
      <c r="F1391" s="68"/>
      <c r="G1391" s="68"/>
      <c r="H1391" s="68"/>
      <c r="I1391" s="124"/>
      <c r="J1391" s="69"/>
      <c r="K1391" s="121"/>
      <c r="L1391" s="69"/>
      <c r="M1391" s="121"/>
      <c r="N1391" s="69"/>
      <c r="O1391" s="69"/>
      <c r="P1391" s="69"/>
      <c r="Q1391" s="73"/>
      <c r="R1391" s="69"/>
      <c r="S1391" s="74"/>
      <c r="T1391" s="69"/>
      <c r="U1391" s="21"/>
      <c r="V1391" s="21"/>
      <c r="W1391" s="20" t="e">
        <f>VLOOKUP(TRIM(X1391),X10:Y219,2,FALSE)</f>
        <v>#N/A</v>
      </c>
      <c r="X1391" s="168" t="str">
        <f t="shared" si="204"/>
        <v/>
      </c>
      <c r="Y1391" s="168">
        <f t="shared" si="205"/>
        <v>0</v>
      </c>
      <c r="Z1391" s="168">
        <f t="shared" si="202"/>
        <v>0</v>
      </c>
      <c r="AA1391" s="168">
        <f t="shared" si="206"/>
        <v>0</v>
      </c>
      <c r="AB1391" s="168">
        <f t="shared" si="207"/>
        <v>0</v>
      </c>
      <c r="AC1391" s="168">
        <f t="shared" si="208"/>
        <v>0</v>
      </c>
      <c r="AD1391" s="168">
        <f t="shared" si="203"/>
        <v>0</v>
      </c>
      <c r="AE1391" s="168">
        <f t="shared" si="209"/>
        <v>0</v>
      </c>
      <c r="AF1391" s="170"/>
      <c r="AI1391" s="1" t="str">
        <f t="shared" si="210"/>
        <v/>
      </c>
      <c r="AN1391" s="1" t="str">
        <f t="shared" si="211"/>
        <v>{}</v>
      </c>
    </row>
    <row r="1392" spans="1:40" ht="26.25" customHeight="1" x14ac:dyDescent="0.25">
      <c r="A1392" s="66"/>
      <c r="B1392" s="67"/>
      <c r="C1392" s="67"/>
      <c r="D1392" s="67"/>
      <c r="E1392" s="95" t="s">
        <v>7941</v>
      </c>
      <c r="F1392" s="68"/>
      <c r="G1392" s="68"/>
      <c r="H1392" s="68"/>
      <c r="I1392" s="124"/>
      <c r="J1392" s="69"/>
      <c r="K1392" s="121"/>
      <c r="L1392" s="71"/>
      <c r="M1392" s="70"/>
      <c r="N1392" s="69"/>
      <c r="O1392" s="69"/>
      <c r="P1392" s="69"/>
      <c r="Q1392" s="73"/>
      <c r="R1392" s="69"/>
      <c r="S1392" s="74"/>
      <c r="T1392" s="69"/>
      <c r="U1392" s="21"/>
      <c r="V1392" s="21"/>
      <c r="W1392" s="20" t="e">
        <f>VLOOKUP(TRIM(X1392),X10:Y219,2,FALSE)</f>
        <v>#N/A</v>
      </c>
      <c r="X1392" s="168" t="str">
        <f t="shared" si="204"/>
        <v/>
      </c>
      <c r="Y1392" s="168">
        <f t="shared" si="205"/>
        <v>0</v>
      </c>
      <c r="Z1392" s="168">
        <f t="shared" si="202"/>
        <v>0</v>
      </c>
      <c r="AA1392" s="168">
        <f t="shared" si="206"/>
        <v>0</v>
      </c>
      <c r="AB1392" s="168">
        <f t="shared" si="207"/>
        <v>0</v>
      </c>
      <c r="AC1392" s="168">
        <f t="shared" si="208"/>
        <v>0</v>
      </c>
      <c r="AD1392" s="168">
        <f t="shared" si="203"/>
        <v>0</v>
      </c>
      <c r="AE1392" s="168">
        <f t="shared" si="209"/>
        <v>0</v>
      </c>
      <c r="AF1392" s="170"/>
      <c r="AI1392" s="1" t="str">
        <f t="shared" si="210"/>
        <v/>
      </c>
      <c r="AN1392" s="1" t="str">
        <f t="shared" si="211"/>
        <v>{}</v>
      </c>
    </row>
    <row r="1393" spans="1:40" ht="26.25" customHeight="1" x14ac:dyDescent="0.25">
      <c r="A1393" s="66"/>
      <c r="B1393" s="67"/>
      <c r="C1393" s="67"/>
      <c r="D1393" s="67"/>
      <c r="E1393" s="95" t="s">
        <v>7942</v>
      </c>
      <c r="F1393" s="68"/>
      <c r="G1393" s="68"/>
      <c r="H1393" s="68"/>
      <c r="I1393" s="124"/>
      <c r="J1393" s="69"/>
      <c r="K1393" s="121"/>
      <c r="L1393" s="69"/>
      <c r="M1393" s="121"/>
      <c r="N1393" s="69"/>
      <c r="O1393" s="69"/>
      <c r="P1393" s="69"/>
      <c r="Q1393" s="73"/>
      <c r="R1393" s="69"/>
      <c r="S1393" s="74"/>
      <c r="T1393" s="69"/>
      <c r="U1393" s="21"/>
      <c r="V1393" s="21"/>
      <c r="W1393" s="20" t="e">
        <f>VLOOKUP(TRIM(X1393),X10:Y219,2,FALSE)</f>
        <v>#N/A</v>
      </c>
      <c r="X1393" s="168" t="str">
        <f t="shared" si="204"/>
        <v/>
      </c>
      <c r="Y1393" s="168">
        <f t="shared" si="205"/>
        <v>0</v>
      </c>
      <c r="Z1393" s="168">
        <f t="shared" si="202"/>
        <v>0</v>
      </c>
      <c r="AA1393" s="168">
        <f t="shared" si="206"/>
        <v>0</v>
      </c>
      <c r="AB1393" s="168">
        <f t="shared" si="207"/>
        <v>0</v>
      </c>
      <c r="AC1393" s="168">
        <f t="shared" si="208"/>
        <v>0</v>
      </c>
      <c r="AD1393" s="168">
        <f t="shared" si="203"/>
        <v>0</v>
      </c>
      <c r="AE1393" s="168">
        <f t="shared" si="209"/>
        <v>0</v>
      </c>
      <c r="AF1393" s="170"/>
      <c r="AI1393" s="1" t="str">
        <f t="shared" si="210"/>
        <v/>
      </c>
      <c r="AN1393" s="1" t="str">
        <f t="shared" si="211"/>
        <v>{}</v>
      </c>
    </row>
    <row r="1394" spans="1:40" ht="26.25" customHeight="1" x14ac:dyDescent="0.25">
      <c r="A1394" s="66"/>
      <c r="B1394" s="67"/>
      <c r="C1394" s="67"/>
      <c r="D1394" s="67"/>
      <c r="E1394" s="95" t="s">
        <v>7943</v>
      </c>
      <c r="F1394" s="68"/>
      <c r="G1394" s="68"/>
      <c r="H1394" s="68"/>
      <c r="I1394" s="124"/>
      <c r="J1394" s="69"/>
      <c r="K1394" s="121"/>
      <c r="L1394" s="71"/>
      <c r="M1394" s="70"/>
      <c r="N1394" s="69"/>
      <c r="O1394" s="69"/>
      <c r="P1394" s="69"/>
      <c r="Q1394" s="73"/>
      <c r="R1394" s="69"/>
      <c r="S1394" s="74"/>
      <c r="T1394" s="69"/>
      <c r="U1394" s="21"/>
      <c r="V1394" s="21"/>
      <c r="W1394" s="20" t="e">
        <f>VLOOKUP(TRIM(X1394),X10:Y219,2,FALSE)</f>
        <v>#N/A</v>
      </c>
      <c r="X1394" s="168" t="str">
        <f t="shared" si="204"/>
        <v/>
      </c>
      <c r="Y1394" s="168">
        <f t="shared" si="205"/>
        <v>0</v>
      </c>
      <c r="Z1394" s="168">
        <f t="shared" si="202"/>
        <v>0</v>
      </c>
      <c r="AA1394" s="168">
        <f t="shared" si="206"/>
        <v>0</v>
      </c>
      <c r="AB1394" s="168">
        <f t="shared" si="207"/>
        <v>0</v>
      </c>
      <c r="AC1394" s="168">
        <f t="shared" si="208"/>
        <v>0</v>
      </c>
      <c r="AD1394" s="168">
        <f t="shared" si="203"/>
        <v>0</v>
      </c>
      <c r="AE1394" s="168">
        <f t="shared" si="209"/>
        <v>0</v>
      </c>
      <c r="AF1394" s="170"/>
      <c r="AI1394" s="1" t="str">
        <f t="shared" si="210"/>
        <v/>
      </c>
      <c r="AN1394" s="1" t="str">
        <f t="shared" si="211"/>
        <v>{}</v>
      </c>
    </row>
    <row r="1395" spans="1:40" ht="26.25" customHeight="1" x14ac:dyDescent="0.25">
      <c r="A1395" s="66"/>
      <c r="B1395" s="67"/>
      <c r="C1395" s="67"/>
      <c r="D1395" s="67"/>
      <c r="E1395" s="95" t="s">
        <v>7944</v>
      </c>
      <c r="F1395" s="68"/>
      <c r="G1395" s="68"/>
      <c r="H1395" s="68"/>
      <c r="I1395" s="124"/>
      <c r="J1395" s="69"/>
      <c r="K1395" s="121"/>
      <c r="L1395" s="69"/>
      <c r="M1395" s="121"/>
      <c r="N1395" s="69"/>
      <c r="O1395" s="69"/>
      <c r="P1395" s="69"/>
      <c r="Q1395" s="73"/>
      <c r="R1395" s="69"/>
      <c r="S1395" s="74"/>
      <c r="T1395" s="69"/>
      <c r="U1395" s="21"/>
      <c r="V1395" s="21"/>
      <c r="W1395" s="20" t="e">
        <f>VLOOKUP(TRIM(X1395),X10:Y219,2,FALSE)</f>
        <v>#N/A</v>
      </c>
      <c r="X1395" s="168" t="str">
        <f t="shared" si="204"/>
        <v/>
      </c>
      <c r="Y1395" s="168">
        <f t="shared" si="205"/>
        <v>0</v>
      </c>
      <c r="Z1395" s="168">
        <f t="shared" si="202"/>
        <v>0</v>
      </c>
      <c r="AA1395" s="168">
        <f t="shared" si="206"/>
        <v>0</v>
      </c>
      <c r="AB1395" s="168">
        <f t="shared" si="207"/>
        <v>0</v>
      </c>
      <c r="AC1395" s="168">
        <f t="shared" si="208"/>
        <v>0</v>
      </c>
      <c r="AD1395" s="168">
        <f t="shared" si="203"/>
        <v>0</v>
      </c>
      <c r="AE1395" s="168">
        <f t="shared" si="209"/>
        <v>0</v>
      </c>
      <c r="AF1395" s="170"/>
      <c r="AI1395" s="1" t="str">
        <f t="shared" si="210"/>
        <v/>
      </c>
      <c r="AN1395" s="1" t="str">
        <f t="shared" si="211"/>
        <v>{}</v>
      </c>
    </row>
    <row r="1396" spans="1:40" ht="26.25" customHeight="1" x14ac:dyDescent="0.25">
      <c r="A1396" s="66"/>
      <c r="B1396" s="67"/>
      <c r="C1396" s="67"/>
      <c r="D1396" s="67"/>
      <c r="E1396" s="95" t="s">
        <v>7945</v>
      </c>
      <c r="F1396" s="68"/>
      <c r="G1396" s="68"/>
      <c r="H1396" s="68"/>
      <c r="I1396" s="124"/>
      <c r="J1396" s="69"/>
      <c r="K1396" s="121"/>
      <c r="L1396" s="71"/>
      <c r="M1396" s="70"/>
      <c r="N1396" s="69"/>
      <c r="O1396" s="69"/>
      <c r="P1396" s="69"/>
      <c r="Q1396" s="73"/>
      <c r="R1396" s="69"/>
      <c r="S1396" s="74"/>
      <c r="T1396" s="69"/>
      <c r="U1396" s="21"/>
      <c r="V1396" s="21"/>
      <c r="W1396" s="20" t="e">
        <f>VLOOKUP(TRIM(X1396),X10:Y219,2,FALSE)</f>
        <v>#N/A</v>
      </c>
      <c r="X1396" s="168" t="str">
        <f t="shared" si="204"/>
        <v/>
      </c>
      <c r="Y1396" s="168">
        <f t="shared" si="205"/>
        <v>0</v>
      </c>
      <c r="Z1396" s="168">
        <f t="shared" si="202"/>
        <v>0</v>
      </c>
      <c r="AA1396" s="168">
        <f t="shared" si="206"/>
        <v>0</v>
      </c>
      <c r="AB1396" s="168">
        <f t="shared" si="207"/>
        <v>0</v>
      </c>
      <c r="AC1396" s="168">
        <f t="shared" si="208"/>
        <v>0</v>
      </c>
      <c r="AD1396" s="168">
        <f t="shared" si="203"/>
        <v>0</v>
      </c>
      <c r="AE1396" s="168">
        <f t="shared" si="209"/>
        <v>0</v>
      </c>
      <c r="AF1396" s="170"/>
      <c r="AI1396" s="1" t="str">
        <f t="shared" si="210"/>
        <v/>
      </c>
      <c r="AN1396" s="1" t="str">
        <f t="shared" si="211"/>
        <v>{}</v>
      </c>
    </row>
    <row r="1397" spans="1:40" ht="26.25" customHeight="1" x14ac:dyDescent="0.25">
      <c r="A1397" s="66"/>
      <c r="B1397" s="67"/>
      <c r="C1397" s="67"/>
      <c r="D1397" s="67"/>
      <c r="E1397" s="95" t="s">
        <v>7946</v>
      </c>
      <c r="F1397" s="68"/>
      <c r="G1397" s="68"/>
      <c r="H1397" s="68"/>
      <c r="I1397" s="124"/>
      <c r="J1397" s="69"/>
      <c r="K1397" s="121"/>
      <c r="L1397" s="69"/>
      <c r="M1397" s="121"/>
      <c r="N1397" s="69"/>
      <c r="O1397" s="69"/>
      <c r="P1397" s="69"/>
      <c r="Q1397" s="73"/>
      <c r="R1397" s="69"/>
      <c r="S1397" s="74"/>
      <c r="T1397" s="69"/>
      <c r="U1397" s="21"/>
      <c r="V1397" s="21"/>
      <c r="W1397" s="20" t="e">
        <f>VLOOKUP(TRIM(X1397),X10:Y219,2,FALSE)</f>
        <v>#N/A</v>
      </c>
      <c r="X1397" s="168" t="str">
        <f t="shared" si="204"/>
        <v/>
      </c>
      <c r="Y1397" s="168">
        <f t="shared" si="205"/>
        <v>0</v>
      </c>
      <c r="Z1397" s="168">
        <f t="shared" si="202"/>
        <v>0</v>
      </c>
      <c r="AA1397" s="168">
        <f t="shared" si="206"/>
        <v>0</v>
      </c>
      <c r="AB1397" s="168">
        <f t="shared" si="207"/>
        <v>0</v>
      </c>
      <c r="AC1397" s="168">
        <f t="shared" si="208"/>
        <v>0</v>
      </c>
      <c r="AD1397" s="168">
        <f t="shared" si="203"/>
        <v>0</v>
      </c>
      <c r="AE1397" s="168">
        <f t="shared" si="209"/>
        <v>0</v>
      </c>
      <c r="AF1397" s="170"/>
      <c r="AI1397" s="1" t="str">
        <f t="shared" si="210"/>
        <v/>
      </c>
      <c r="AN1397" s="1" t="str">
        <f t="shared" si="211"/>
        <v>{}</v>
      </c>
    </row>
    <row r="1398" spans="1:40" ht="26.25" customHeight="1" x14ac:dyDescent="0.25">
      <c r="A1398" s="66"/>
      <c r="B1398" s="67"/>
      <c r="C1398" s="67"/>
      <c r="D1398" s="67"/>
      <c r="E1398" s="95" t="s">
        <v>7947</v>
      </c>
      <c r="F1398" s="68"/>
      <c r="G1398" s="68"/>
      <c r="H1398" s="68"/>
      <c r="I1398" s="124"/>
      <c r="J1398" s="69"/>
      <c r="K1398" s="121"/>
      <c r="L1398" s="71"/>
      <c r="M1398" s="70"/>
      <c r="N1398" s="69"/>
      <c r="O1398" s="69"/>
      <c r="P1398" s="69"/>
      <c r="Q1398" s="73"/>
      <c r="R1398" s="69"/>
      <c r="S1398" s="74"/>
      <c r="T1398" s="69"/>
      <c r="U1398" s="21"/>
      <c r="V1398" s="21"/>
      <c r="W1398" s="20" t="e">
        <f>VLOOKUP(TRIM(X1398),X10:Y219,2,FALSE)</f>
        <v>#N/A</v>
      </c>
      <c r="X1398" s="168" t="str">
        <f t="shared" si="204"/>
        <v/>
      </c>
      <c r="Y1398" s="168">
        <f t="shared" si="205"/>
        <v>0</v>
      </c>
      <c r="Z1398" s="168">
        <f t="shared" si="202"/>
        <v>0</v>
      </c>
      <c r="AA1398" s="168">
        <f t="shared" si="206"/>
        <v>0</v>
      </c>
      <c r="AB1398" s="168">
        <f t="shared" si="207"/>
        <v>0</v>
      </c>
      <c r="AC1398" s="168">
        <f t="shared" si="208"/>
        <v>0</v>
      </c>
      <c r="AD1398" s="168">
        <f t="shared" si="203"/>
        <v>0</v>
      </c>
      <c r="AE1398" s="168">
        <f t="shared" si="209"/>
        <v>0</v>
      </c>
      <c r="AF1398" s="170"/>
      <c r="AI1398" s="1" t="str">
        <f t="shared" si="210"/>
        <v/>
      </c>
      <c r="AN1398" s="1" t="str">
        <f t="shared" si="211"/>
        <v>{}</v>
      </c>
    </row>
    <row r="1399" spans="1:40" ht="26.25" customHeight="1" x14ac:dyDescent="0.25">
      <c r="A1399" s="66"/>
      <c r="B1399" s="67"/>
      <c r="C1399" s="67"/>
      <c r="D1399" s="67"/>
      <c r="E1399" s="95" t="s">
        <v>7948</v>
      </c>
      <c r="F1399" s="68"/>
      <c r="G1399" s="68"/>
      <c r="H1399" s="68"/>
      <c r="I1399" s="124"/>
      <c r="J1399" s="69"/>
      <c r="K1399" s="121"/>
      <c r="L1399" s="69"/>
      <c r="M1399" s="121"/>
      <c r="N1399" s="69"/>
      <c r="O1399" s="69"/>
      <c r="P1399" s="69"/>
      <c r="Q1399" s="73"/>
      <c r="R1399" s="69"/>
      <c r="S1399" s="74"/>
      <c r="T1399" s="69"/>
      <c r="U1399" s="21"/>
      <c r="V1399" s="21"/>
      <c r="W1399" s="20" t="e">
        <f>VLOOKUP(TRIM(X1399),X10:Y219,2,FALSE)</f>
        <v>#N/A</v>
      </c>
      <c r="X1399" s="168" t="str">
        <f t="shared" si="204"/>
        <v/>
      </c>
      <c r="Y1399" s="168">
        <f t="shared" si="205"/>
        <v>0</v>
      </c>
      <c r="Z1399" s="168">
        <f t="shared" si="202"/>
        <v>0</v>
      </c>
      <c r="AA1399" s="168">
        <f t="shared" si="206"/>
        <v>0</v>
      </c>
      <c r="AB1399" s="168">
        <f t="shared" si="207"/>
        <v>0</v>
      </c>
      <c r="AC1399" s="168">
        <f t="shared" si="208"/>
        <v>0</v>
      </c>
      <c r="AD1399" s="168">
        <f t="shared" si="203"/>
        <v>0</v>
      </c>
      <c r="AE1399" s="168">
        <f t="shared" si="209"/>
        <v>0</v>
      </c>
      <c r="AF1399" s="170"/>
      <c r="AI1399" s="1" t="str">
        <f t="shared" si="210"/>
        <v/>
      </c>
      <c r="AN1399" s="1" t="str">
        <f t="shared" si="211"/>
        <v>{}</v>
      </c>
    </row>
    <row r="1400" spans="1:40" ht="26.25" customHeight="1" x14ac:dyDescent="0.25">
      <c r="A1400" s="66"/>
      <c r="B1400" s="67"/>
      <c r="C1400" s="67"/>
      <c r="D1400" s="67"/>
      <c r="E1400" s="95" t="s">
        <v>7949</v>
      </c>
      <c r="F1400" s="68"/>
      <c r="G1400" s="68"/>
      <c r="H1400" s="68"/>
      <c r="I1400" s="124"/>
      <c r="J1400" s="69"/>
      <c r="K1400" s="121"/>
      <c r="L1400" s="71"/>
      <c r="M1400" s="70"/>
      <c r="N1400" s="69"/>
      <c r="O1400" s="69"/>
      <c r="P1400" s="69"/>
      <c r="Q1400" s="73"/>
      <c r="R1400" s="69"/>
      <c r="S1400" s="74"/>
      <c r="T1400" s="69"/>
      <c r="U1400" s="21"/>
      <c r="V1400" s="21"/>
      <c r="W1400" s="20" t="e">
        <f>VLOOKUP(TRIM(X1400),X10:Y219,2,FALSE)</f>
        <v>#N/A</v>
      </c>
      <c r="X1400" s="168" t="str">
        <f t="shared" si="204"/>
        <v/>
      </c>
      <c r="Y1400" s="168">
        <f t="shared" si="205"/>
        <v>0</v>
      </c>
      <c r="Z1400" s="168">
        <f t="shared" si="202"/>
        <v>0</v>
      </c>
      <c r="AA1400" s="168">
        <f t="shared" si="206"/>
        <v>0</v>
      </c>
      <c r="AB1400" s="168">
        <f t="shared" si="207"/>
        <v>0</v>
      </c>
      <c r="AC1400" s="168">
        <f t="shared" si="208"/>
        <v>0</v>
      </c>
      <c r="AD1400" s="168">
        <f t="shared" si="203"/>
        <v>0</v>
      </c>
      <c r="AE1400" s="168">
        <f t="shared" si="209"/>
        <v>0</v>
      </c>
      <c r="AF1400" s="170"/>
      <c r="AI1400" s="1" t="str">
        <f t="shared" si="210"/>
        <v/>
      </c>
      <c r="AN1400" s="1" t="str">
        <f t="shared" si="211"/>
        <v>{}</v>
      </c>
    </row>
    <row r="1401" spans="1:40" ht="26.25" customHeight="1" x14ac:dyDescent="0.25">
      <c r="A1401" s="66"/>
      <c r="B1401" s="67"/>
      <c r="C1401" s="67"/>
      <c r="D1401" s="67"/>
      <c r="E1401" s="95" t="s">
        <v>7950</v>
      </c>
      <c r="F1401" s="68"/>
      <c r="G1401" s="68"/>
      <c r="H1401" s="68"/>
      <c r="I1401" s="124"/>
      <c r="J1401" s="69"/>
      <c r="K1401" s="121"/>
      <c r="L1401" s="69"/>
      <c r="M1401" s="121"/>
      <c r="N1401" s="69"/>
      <c r="O1401" s="69"/>
      <c r="P1401" s="69"/>
      <c r="Q1401" s="73"/>
      <c r="R1401" s="69"/>
      <c r="S1401" s="74"/>
      <c r="T1401" s="69"/>
      <c r="U1401" s="21"/>
      <c r="V1401" s="21"/>
      <c r="W1401" s="20" t="e">
        <f>VLOOKUP(TRIM(X1401),X10:Y219,2,FALSE)</f>
        <v>#N/A</v>
      </c>
      <c r="X1401" s="168" t="str">
        <f t="shared" si="204"/>
        <v/>
      </c>
      <c r="Y1401" s="168">
        <f t="shared" si="205"/>
        <v>0</v>
      </c>
      <c r="Z1401" s="168">
        <f t="shared" si="202"/>
        <v>0</v>
      </c>
      <c r="AA1401" s="168">
        <f t="shared" si="206"/>
        <v>0</v>
      </c>
      <c r="AB1401" s="168">
        <f t="shared" si="207"/>
        <v>0</v>
      </c>
      <c r="AC1401" s="168">
        <f t="shared" si="208"/>
        <v>0</v>
      </c>
      <c r="AD1401" s="168">
        <f t="shared" si="203"/>
        <v>0</v>
      </c>
      <c r="AE1401" s="168">
        <f t="shared" si="209"/>
        <v>0</v>
      </c>
      <c r="AF1401" s="170"/>
      <c r="AI1401" s="1" t="str">
        <f t="shared" si="210"/>
        <v/>
      </c>
      <c r="AN1401" s="1" t="str">
        <f t="shared" si="211"/>
        <v>{}</v>
      </c>
    </row>
    <row r="1402" spans="1:40" ht="26.25" customHeight="1" x14ac:dyDescent="0.25">
      <c r="A1402" s="66"/>
      <c r="B1402" s="67"/>
      <c r="C1402" s="67"/>
      <c r="D1402" s="67"/>
      <c r="E1402" s="95" t="s">
        <v>7951</v>
      </c>
      <c r="F1402" s="68"/>
      <c r="G1402" s="68"/>
      <c r="H1402" s="68"/>
      <c r="I1402" s="124"/>
      <c r="J1402" s="69"/>
      <c r="K1402" s="121"/>
      <c r="L1402" s="71"/>
      <c r="M1402" s="70"/>
      <c r="N1402" s="69"/>
      <c r="O1402" s="69"/>
      <c r="P1402" s="69"/>
      <c r="Q1402" s="73"/>
      <c r="R1402" s="69"/>
      <c r="S1402" s="74"/>
      <c r="T1402" s="69"/>
      <c r="U1402" s="21"/>
      <c r="V1402" s="21"/>
      <c r="W1402" s="20" t="e">
        <f>VLOOKUP(TRIM(X1402),X10:Y219,2,FALSE)</f>
        <v>#N/A</v>
      </c>
      <c r="X1402" s="168" t="str">
        <f t="shared" si="204"/>
        <v/>
      </c>
      <c r="Y1402" s="168">
        <f t="shared" si="205"/>
        <v>0</v>
      </c>
      <c r="Z1402" s="168">
        <f t="shared" si="202"/>
        <v>0</v>
      </c>
      <c r="AA1402" s="168">
        <f t="shared" si="206"/>
        <v>0</v>
      </c>
      <c r="AB1402" s="168">
        <f t="shared" si="207"/>
        <v>0</v>
      </c>
      <c r="AC1402" s="168">
        <f t="shared" si="208"/>
        <v>0</v>
      </c>
      <c r="AD1402" s="168">
        <f t="shared" si="203"/>
        <v>0</v>
      </c>
      <c r="AE1402" s="168">
        <f t="shared" si="209"/>
        <v>0</v>
      </c>
      <c r="AF1402" s="170"/>
      <c r="AI1402" s="1" t="str">
        <f t="shared" si="210"/>
        <v/>
      </c>
      <c r="AN1402" s="1" t="str">
        <f t="shared" si="211"/>
        <v>{}</v>
      </c>
    </row>
    <row r="1403" spans="1:40" ht="26.25" customHeight="1" x14ac:dyDescent="0.25">
      <c r="A1403" s="66"/>
      <c r="B1403" s="67"/>
      <c r="C1403" s="67"/>
      <c r="D1403" s="67"/>
      <c r="E1403" s="95" t="s">
        <v>7952</v>
      </c>
      <c r="F1403" s="68"/>
      <c r="G1403" s="68"/>
      <c r="H1403" s="68"/>
      <c r="I1403" s="124"/>
      <c r="J1403" s="69"/>
      <c r="K1403" s="121"/>
      <c r="L1403" s="69"/>
      <c r="M1403" s="121"/>
      <c r="N1403" s="69"/>
      <c r="O1403" s="69"/>
      <c r="P1403" s="69"/>
      <c r="Q1403" s="73"/>
      <c r="R1403" s="69"/>
      <c r="S1403" s="74"/>
      <c r="T1403" s="69"/>
      <c r="U1403" s="21"/>
      <c r="V1403" s="21"/>
      <c r="W1403" s="20" t="e">
        <f>VLOOKUP(TRIM(X1403),X10:Y219,2,FALSE)</f>
        <v>#N/A</v>
      </c>
      <c r="X1403" s="168" t="str">
        <f t="shared" si="204"/>
        <v/>
      </c>
      <c r="Y1403" s="168">
        <f t="shared" si="205"/>
        <v>0</v>
      </c>
      <c r="Z1403" s="168">
        <f t="shared" si="202"/>
        <v>0</v>
      </c>
      <c r="AA1403" s="168">
        <f t="shared" si="206"/>
        <v>0</v>
      </c>
      <c r="AB1403" s="168">
        <f t="shared" si="207"/>
        <v>0</v>
      </c>
      <c r="AC1403" s="168">
        <f t="shared" si="208"/>
        <v>0</v>
      </c>
      <c r="AD1403" s="168">
        <f t="shared" si="203"/>
        <v>0</v>
      </c>
      <c r="AE1403" s="168">
        <f t="shared" si="209"/>
        <v>0</v>
      </c>
      <c r="AF1403" s="170"/>
      <c r="AI1403" s="1" t="str">
        <f t="shared" si="210"/>
        <v/>
      </c>
      <c r="AN1403" s="1" t="str">
        <f t="shared" si="211"/>
        <v>{}</v>
      </c>
    </row>
    <row r="1404" spans="1:40" ht="26.25" customHeight="1" x14ac:dyDescent="0.25">
      <c r="A1404" s="66"/>
      <c r="B1404" s="67"/>
      <c r="C1404" s="67"/>
      <c r="D1404" s="67"/>
      <c r="E1404" s="95" t="s">
        <v>7953</v>
      </c>
      <c r="F1404" s="68"/>
      <c r="G1404" s="68"/>
      <c r="H1404" s="68"/>
      <c r="I1404" s="124"/>
      <c r="J1404" s="69"/>
      <c r="K1404" s="121"/>
      <c r="L1404" s="71"/>
      <c r="M1404" s="70"/>
      <c r="N1404" s="69"/>
      <c r="O1404" s="69"/>
      <c r="P1404" s="69"/>
      <c r="Q1404" s="73"/>
      <c r="R1404" s="69"/>
      <c r="S1404" s="74"/>
      <c r="T1404" s="69"/>
      <c r="U1404" s="21"/>
      <c r="V1404" s="21"/>
      <c r="W1404" s="20" t="e">
        <f>VLOOKUP(TRIM(X1404),X10:Y219,2,FALSE)</f>
        <v>#N/A</v>
      </c>
      <c r="X1404" s="168" t="str">
        <f t="shared" si="204"/>
        <v/>
      </c>
      <c r="Y1404" s="168">
        <f t="shared" si="205"/>
        <v>0</v>
      </c>
      <c r="Z1404" s="168">
        <f t="shared" si="202"/>
        <v>0</v>
      </c>
      <c r="AA1404" s="168">
        <f t="shared" si="206"/>
        <v>0</v>
      </c>
      <c r="AB1404" s="168">
        <f t="shared" si="207"/>
        <v>0</v>
      </c>
      <c r="AC1404" s="168">
        <f t="shared" si="208"/>
        <v>0</v>
      </c>
      <c r="AD1404" s="168">
        <f t="shared" si="203"/>
        <v>0</v>
      </c>
      <c r="AE1404" s="168">
        <f t="shared" si="209"/>
        <v>0</v>
      </c>
      <c r="AF1404" s="170"/>
      <c r="AI1404" s="1" t="str">
        <f t="shared" si="210"/>
        <v/>
      </c>
      <c r="AN1404" s="1" t="str">
        <f t="shared" si="211"/>
        <v>{}</v>
      </c>
    </row>
    <row r="1405" spans="1:40" ht="26.25" customHeight="1" x14ac:dyDescent="0.25">
      <c r="A1405" s="66"/>
      <c r="B1405" s="67"/>
      <c r="C1405" s="67"/>
      <c r="D1405" s="67"/>
      <c r="E1405" s="95" t="s">
        <v>7954</v>
      </c>
      <c r="F1405" s="68"/>
      <c r="G1405" s="68"/>
      <c r="H1405" s="68"/>
      <c r="I1405" s="124"/>
      <c r="J1405" s="69"/>
      <c r="K1405" s="121"/>
      <c r="L1405" s="69"/>
      <c r="M1405" s="121"/>
      <c r="N1405" s="69"/>
      <c r="O1405" s="69"/>
      <c r="P1405" s="69"/>
      <c r="Q1405" s="73"/>
      <c r="R1405" s="69"/>
      <c r="S1405" s="74"/>
      <c r="T1405" s="69"/>
      <c r="U1405" s="21"/>
      <c r="V1405" s="21"/>
      <c r="W1405" s="20" t="e">
        <f>VLOOKUP(TRIM(X1405),X10:Y219,2,FALSE)</f>
        <v>#N/A</v>
      </c>
      <c r="X1405" s="168" t="str">
        <f t="shared" si="204"/>
        <v/>
      </c>
      <c r="Y1405" s="168">
        <f t="shared" si="205"/>
        <v>0</v>
      </c>
      <c r="Z1405" s="168">
        <f t="shared" si="202"/>
        <v>0</v>
      </c>
      <c r="AA1405" s="168">
        <f t="shared" si="206"/>
        <v>0</v>
      </c>
      <c r="AB1405" s="168">
        <f t="shared" si="207"/>
        <v>0</v>
      </c>
      <c r="AC1405" s="168">
        <f t="shared" si="208"/>
        <v>0</v>
      </c>
      <c r="AD1405" s="168">
        <f t="shared" si="203"/>
        <v>0</v>
      </c>
      <c r="AE1405" s="168">
        <f t="shared" si="209"/>
        <v>0</v>
      </c>
      <c r="AF1405" s="170"/>
      <c r="AI1405" s="1" t="str">
        <f t="shared" si="210"/>
        <v/>
      </c>
      <c r="AN1405" s="1" t="str">
        <f t="shared" si="211"/>
        <v>{}</v>
      </c>
    </row>
    <row r="1406" spans="1:40" ht="26.25" customHeight="1" x14ac:dyDescent="0.25">
      <c r="A1406" s="66"/>
      <c r="B1406" s="67"/>
      <c r="C1406" s="67"/>
      <c r="D1406" s="67"/>
      <c r="E1406" s="95" t="s">
        <v>7955</v>
      </c>
      <c r="F1406" s="68"/>
      <c r="G1406" s="68"/>
      <c r="H1406" s="68"/>
      <c r="I1406" s="124"/>
      <c r="J1406" s="69"/>
      <c r="K1406" s="121"/>
      <c r="L1406" s="71"/>
      <c r="M1406" s="70"/>
      <c r="N1406" s="69"/>
      <c r="O1406" s="69"/>
      <c r="P1406" s="69"/>
      <c r="Q1406" s="73"/>
      <c r="R1406" s="69"/>
      <c r="S1406" s="74"/>
      <c r="T1406" s="69"/>
      <c r="U1406" s="21"/>
      <c r="V1406" s="21"/>
      <c r="W1406" s="20" t="e">
        <f>VLOOKUP(TRIM(X1406),X10:Y219,2,FALSE)</f>
        <v>#N/A</v>
      </c>
      <c r="X1406" s="168" t="str">
        <f t="shared" si="204"/>
        <v/>
      </c>
      <c r="Y1406" s="168">
        <f t="shared" si="205"/>
        <v>0</v>
      </c>
      <c r="Z1406" s="168">
        <f t="shared" si="202"/>
        <v>0</v>
      </c>
      <c r="AA1406" s="168">
        <f t="shared" si="206"/>
        <v>0</v>
      </c>
      <c r="AB1406" s="168">
        <f t="shared" si="207"/>
        <v>0</v>
      </c>
      <c r="AC1406" s="168">
        <f t="shared" si="208"/>
        <v>0</v>
      </c>
      <c r="AD1406" s="168">
        <f t="shared" si="203"/>
        <v>0</v>
      </c>
      <c r="AE1406" s="168">
        <f t="shared" si="209"/>
        <v>0</v>
      </c>
      <c r="AF1406" s="170"/>
      <c r="AI1406" s="1" t="str">
        <f t="shared" si="210"/>
        <v/>
      </c>
      <c r="AN1406" s="1" t="str">
        <f t="shared" si="211"/>
        <v>{}</v>
      </c>
    </row>
    <row r="1407" spans="1:40" ht="26.25" customHeight="1" x14ac:dyDescent="0.25">
      <c r="A1407" s="66"/>
      <c r="B1407" s="67"/>
      <c r="C1407" s="67"/>
      <c r="D1407" s="67"/>
      <c r="E1407" s="95" t="s">
        <v>7956</v>
      </c>
      <c r="F1407" s="68"/>
      <c r="G1407" s="68"/>
      <c r="H1407" s="68"/>
      <c r="I1407" s="124"/>
      <c r="J1407" s="69"/>
      <c r="K1407" s="121"/>
      <c r="L1407" s="69"/>
      <c r="M1407" s="121"/>
      <c r="N1407" s="69"/>
      <c r="O1407" s="69"/>
      <c r="P1407" s="69"/>
      <c r="Q1407" s="73"/>
      <c r="R1407" s="69"/>
      <c r="S1407" s="74"/>
      <c r="T1407" s="69"/>
      <c r="U1407" s="21"/>
      <c r="V1407" s="21"/>
      <c r="W1407" s="20" t="e">
        <f>VLOOKUP(TRIM(X1407),X10:Y219,2,FALSE)</f>
        <v>#N/A</v>
      </c>
      <c r="X1407" s="168" t="str">
        <f t="shared" si="204"/>
        <v/>
      </c>
      <c r="Y1407" s="168">
        <f t="shared" si="205"/>
        <v>0</v>
      </c>
      <c r="Z1407" s="168">
        <f t="shared" si="202"/>
        <v>0</v>
      </c>
      <c r="AA1407" s="168">
        <f t="shared" si="206"/>
        <v>0</v>
      </c>
      <c r="AB1407" s="168">
        <f t="shared" si="207"/>
        <v>0</v>
      </c>
      <c r="AC1407" s="168">
        <f t="shared" si="208"/>
        <v>0</v>
      </c>
      <c r="AD1407" s="168">
        <f t="shared" si="203"/>
        <v>0</v>
      </c>
      <c r="AE1407" s="168">
        <f t="shared" si="209"/>
        <v>0</v>
      </c>
      <c r="AF1407" s="170"/>
      <c r="AI1407" s="1" t="str">
        <f t="shared" si="210"/>
        <v/>
      </c>
      <c r="AN1407" s="1" t="str">
        <f t="shared" si="211"/>
        <v>{}</v>
      </c>
    </row>
    <row r="1408" spans="1:40" ht="26.25" customHeight="1" x14ac:dyDescent="0.25">
      <c r="A1408" s="66"/>
      <c r="B1408" s="67"/>
      <c r="C1408" s="67"/>
      <c r="D1408" s="67"/>
      <c r="E1408" s="95" t="s">
        <v>7957</v>
      </c>
      <c r="F1408" s="68"/>
      <c r="G1408" s="68"/>
      <c r="H1408" s="68"/>
      <c r="I1408" s="124"/>
      <c r="J1408" s="69"/>
      <c r="K1408" s="121"/>
      <c r="L1408" s="71"/>
      <c r="M1408" s="70"/>
      <c r="N1408" s="69"/>
      <c r="O1408" s="69"/>
      <c r="P1408" s="69"/>
      <c r="Q1408" s="73"/>
      <c r="R1408" s="69"/>
      <c r="S1408" s="74"/>
      <c r="T1408" s="69"/>
      <c r="U1408" s="21"/>
      <c r="V1408" s="21"/>
      <c r="W1408" s="20" t="e">
        <f>VLOOKUP(TRIM(X1408),X10:Y219,2,FALSE)</f>
        <v>#N/A</v>
      </c>
      <c r="X1408" s="168" t="str">
        <f t="shared" si="204"/>
        <v/>
      </c>
      <c r="Y1408" s="168">
        <f t="shared" si="205"/>
        <v>0</v>
      </c>
      <c r="Z1408" s="168">
        <f t="shared" si="202"/>
        <v>0</v>
      </c>
      <c r="AA1408" s="168">
        <f t="shared" si="206"/>
        <v>0</v>
      </c>
      <c r="AB1408" s="168">
        <f t="shared" si="207"/>
        <v>0</v>
      </c>
      <c r="AC1408" s="168">
        <f t="shared" si="208"/>
        <v>0</v>
      </c>
      <c r="AD1408" s="168">
        <f t="shared" si="203"/>
        <v>0</v>
      </c>
      <c r="AE1408" s="168">
        <f t="shared" si="209"/>
        <v>0</v>
      </c>
      <c r="AF1408" s="170"/>
      <c r="AI1408" s="1" t="str">
        <f t="shared" si="210"/>
        <v/>
      </c>
      <c r="AN1408" s="1" t="str">
        <f t="shared" si="211"/>
        <v>{}</v>
      </c>
    </row>
    <row r="1409" spans="1:40" ht="26.25" customHeight="1" x14ac:dyDescent="0.25">
      <c r="A1409" s="66"/>
      <c r="B1409" s="67"/>
      <c r="C1409" s="67"/>
      <c r="D1409" s="67"/>
      <c r="E1409" s="95" t="s">
        <v>7958</v>
      </c>
      <c r="F1409" s="68"/>
      <c r="G1409" s="68"/>
      <c r="H1409" s="68"/>
      <c r="I1409" s="124"/>
      <c r="J1409" s="69"/>
      <c r="K1409" s="121"/>
      <c r="L1409" s="69"/>
      <c r="M1409" s="121"/>
      <c r="N1409" s="69"/>
      <c r="O1409" s="69"/>
      <c r="P1409" s="69"/>
      <c r="Q1409" s="73"/>
      <c r="R1409" s="69"/>
      <c r="S1409" s="74"/>
      <c r="T1409" s="69"/>
      <c r="U1409" s="21"/>
      <c r="V1409" s="21"/>
      <c r="W1409" s="20" t="e">
        <f>VLOOKUP(TRIM(X1409),X10:Y219,2,FALSE)</f>
        <v>#N/A</v>
      </c>
      <c r="X1409" s="168" t="str">
        <f t="shared" si="204"/>
        <v/>
      </c>
      <c r="Y1409" s="168">
        <f t="shared" si="205"/>
        <v>0</v>
      </c>
      <c r="Z1409" s="168">
        <f t="shared" si="202"/>
        <v>0</v>
      </c>
      <c r="AA1409" s="168">
        <f t="shared" si="206"/>
        <v>0</v>
      </c>
      <c r="AB1409" s="168">
        <f t="shared" si="207"/>
        <v>0</v>
      </c>
      <c r="AC1409" s="168">
        <f t="shared" si="208"/>
        <v>0</v>
      </c>
      <c r="AD1409" s="168">
        <f t="shared" si="203"/>
        <v>0</v>
      </c>
      <c r="AE1409" s="168">
        <f t="shared" si="209"/>
        <v>0</v>
      </c>
      <c r="AF1409" s="170"/>
      <c r="AI1409" s="1" t="str">
        <f t="shared" si="210"/>
        <v/>
      </c>
      <c r="AN1409" s="1" t="str">
        <f t="shared" si="211"/>
        <v>{}</v>
      </c>
    </row>
    <row r="1410" spans="1:40" ht="26.25" customHeight="1" x14ac:dyDescent="0.25">
      <c r="A1410" s="66"/>
      <c r="B1410" s="67"/>
      <c r="C1410" s="67"/>
      <c r="D1410" s="67"/>
      <c r="E1410" s="95" t="s">
        <v>7959</v>
      </c>
      <c r="F1410" s="68"/>
      <c r="G1410" s="68"/>
      <c r="H1410" s="68"/>
      <c r="I1410" s="124"/>
      <c r="J1410" s="69"/>
      <c r="K1410" s="121"/>
      <c r="L1410" s="71"/>
      <c r="M1410" s="70"/>
      <c r="N1410" s="69"/>
      <c r="O1410" s="69"/>
      <c r="P1410" s="69"/>
      <c r="Q1410" s="73"/>
      <c r="R1410" s="69"/>
      <c r="S1410" s="74"/>
      <c r="T1410" s="69"/>
      <c r="U1410" s="21"/>
      <c r="V1410" s="21"/>
      <c r="W1410" s="20" t="e">
        <f>VLOOKUP(TRIM(X1410),X10:Y219,2,FALSE)</f>
        <v>#N/A</v>
      </c>
      <c r="X1410" s="168" t="str">
        <f t="shared" si="204"/>
        <v/>
      </c>
      <c r="Y1410" s="168">
        <f t="shared" si="205"/>
        <v>0</v>
      </c>
      <c r="Z1410" s="168">
        <f t="shared" si="202"/>
        <v>0</v>
      </c>
      <c r="AA1410" s="168">
        <f t="shared" si="206"/>
        <v>0</v>
      </c>
      <c r="AB1410" s="168">
        <f t="shared" si="207"/>
        <v>0</v>
      </c>
      <c r="AC1410" s="168">
        <f t="shared" si="208"/>
        <v>0</v>
      </c>
      <c r="AD1410" s="168">
        <f t="shared" si="203"/>
        <v>0</v>
      </c>
      <c r="AE1410" s="168">
        <f t="shared" si="209"/>
        <v>0</v>
      </c>
      <c r="AF1410" s="170"/>
      <c r="AI1410" s="1" t="str">
        <f t="shared" si="210"/>
        <v/>
      </c>
      <c r="AN1410" s="1" t="str">
        <f t="shared" si="211"/>
        <v>{}</v>
      </c>
    </row>
    <row r="1411" spans="1:40" ht="26.25" customHeight="1" x14ac:dyDescent="0.25">
      <c r="A1411" s="66"/>
      <c r="B1411" s="67"/>
      <c r="C1411" s="67"/>
      <c r="D1411" s="67"/>
      <c r="E1411" s="95" t="s">
        <v>7960</v>
      </c>
      <c r="F1411" s="68"/>
      <c r="G1411" s="68"/>
      <c r="H1411" s="68"/>
      <c r="I1411" s="124"/>
      <c r="J1411" s="69"/>
      <c r="K1411" s="121"/>
      <c r="L1411" s="69"/>
      <c r="M1411" s="121"/>
      <c r="N1411" s="69"/>
      <c r="O1411" s="69"/>
      <c r="P1411" s="69"/>
      <c r="Q1411" s="73"/>
      <c r="R1411" s="69"/>
      <c r="S1411" s="74"/>
      <c r="T1411" s="69"/>
      <c r="U1411" s="21"/>
      <c r="V1411" s="21"/>
      <c r="W1411" s="20" t="e">
        <f>VLOOKUP(TRIM(X1411),X10:Y219,2,FALSE)</f>
        <v>#N/A</v>
      </c>
      <c r="X1411" s="168" t="str">
        <f t="shared" si="204"/>
        <v/>
      </c>
      <c r="Y1411" s="168">
        <f t="shared" si="205"/>
        <v>0</v>
      </c>
      <c r="Z1411" s="168">
        <f t="shared" si="202"/>
        <v>0</v>
      </c>
      <c r="AA1411" s="168">
        <f t="shared" si="206"/>
        <v>0</v>
      </c>
      <c r="AB1411" s="168">
        <f t="shared" si="207"/>
        <v>0</v>
      </c>
      <c r="AC1411" s="168">
        <f t="shared" si="208"/>
        <v>0</v>
      </c>
      <c r="AD1411" s="168">
        <f t="shared" si="203"/>
        <v>0</v>
      </c>
      <c r="AE1411" s="168">
        <f t="shared" si="209"/>
        <v>0</v>
      </c>
      <c r="AF1411" s="170"/>
      <c r="AI1411" s="1" t="str">
        <f t="shared" si="210"/>
        <v/>
      </c>
      <c r="AN1411" s="1" t="str">
        <f t="shared" si="211"/>
        <v>{}</v>
      </c>
    </row>
    <row r="1412" spans="1:40" ht="26.25" customHeight="1" x14ac:dyDescent="0.25">
      <c r="A1412" s="66"/>
      <c r="B1412" s="67"/>
      <c r="C1412" s="67"/>
      <c r="D1412" s="67"/>
      <c r="E1412" s="95" t="s">
        <v>7961</v>
      </c>
      <c r="F1412" s="68"/>
      <c r="G1412" s="68"/>
      <c r="H1412" s="68"/>
      <c r="I1412" s="124"/>
      <c r="J1412" s="69"/>
      <c r="K1412" s="121"/>
      <c r="L1412" s="71"/>
      <c r="M1412" s="70"/>
      <c r="N1412" s="69"/>
      <c r="O1412" s="69"/>
      <c r="P1412" s="69"/>
      <c r="Q1412" s="73"/>
      <c r="R1412" s="69"/>
      <c r="S1412" s="74"/>
      <c r="T1412" s="69"/>
      <c r="U1412" s="21"/>
      <c r="V1412" s="21"/>
      <c r="W1412" s="20" t="e">
        <f>VLOOKUP(TRIM(X1412),X10:Y219,2,FALSE)</f>
        <v>#N/A</v>
      </c>
      <c r="X1412" s="168" t="str">
        <f t="shared" si="204"/>
        <v/>
      </c>
      <c r="Y1412" s="168">
        <f t="shared" si="205"/>
        <v>0</v>
      </c>
      <c r="Z1412" s="168">
        <f t="shared" si="202"/>
        <v>0</v>
      </c>
      <c r="AA1412" s="168">
        <f t="shared" si="206"/>
        <v>0</v>
      </c>
      <c r="AB1412" s="168">
        <f t="shared" si="207"/>
        <v>0</v>
      </c>
      <c r="AC1412" s="168">
        <f t="shared" si="208"/>
        <v>0</v>
      </c>
      <c r="AD1412" s="168">
        <f t="shared" si="203"/>
        <v>0</v>
      </c>
      <c r="AE1412" s="168">
        <f t="shared" si="209"/>
        <v>0</v>
      </c>
      <c r="AF1412" s="170"/>
      <c r="AI1412" s="1" t="str">
        <f t="shared" si="210"/>
        <v/>
      </c>
      <c r="AN1412" s="1" t="str">
        <f t="shared" si="211"/>
        <v>{}</v>
      </c>
    </row>
    <row r="1413" spans="1:40" ht="26.25" customHeight="1" x14ac:dyDescent="0.25">
      <c r="A1413" s="66"/>
      <c r="B1413" s="67"/>
      <c r="C1413" s="67"/>
      <c r="D1413" s="67"/>
      <c r="E1413" s="95" t="s">
        <v>7962</v>
      </c>
      <c r="F1413" s="68"/>
      <c r="G1413" s="68"/>
      <c r="H1413" s="68"/>
      <c r="I1413" s="124"/>
      <c r="J1413" s="69"/>
      <c r="K1413" s="121"/>
      <c r="L1413" s="69"/>
      <c r="M1413" s="121"/>
      <c r="N1413" s="69"/>
      <c r="O1413" s="69"/>
      <c r="P1413" s="69"/>
      <c r="Q1413" s="73"/>
      <c r="R1413" s="69"/>
      <c r="S1413" s="74"/>
      <c r="T1413" s="69"/>
      <c r="U1413" s="21"/>
      <c r="V1413" s="21"/>
      <c r="W1413" s="20" t="e">
        <f>VLOOKUP(TRIM(X1413),X10:Y219,2,FALSE)</f>
        <v>#N/A</v>
      </c>
      <c r="X1413" s="168" t="str">
        <f t="shared" si="204"/>
        <v/>
      </c>
      <c r="Y1413" s="168">
        <f t="shared" si="205"/>
        <v>0</v>
      </c>
      <c r="Z1413" s="168">
        <f t="shared" si="202"/>
        <v>0</v>
      </c>
      <c r="AA1413" s="168">
        <f t="shared" si="206"/>
        <v>0</v>
      </c>
      <c r="AB1413" s="168">
        <f t="shared" si="207"/>
        <v>0</v>
      </c>
      <c r="AC1413" s="168">
        <f t="shared" si="208"/>
        <v>0</v>
      </c>
      <c r="AD1413" s="168">
        <f t="shared" si="203"/>
        <v>0</v>
      </c>
      <c r="AE1413" s="168">
        <f t="shared" si="209"/>
        <v>0</v>
      </c>
      <c r="AF1413" s="170"/>
      <c r="AI1413" s="1" t="str">
        <f t="shared" si="210"/>
        <v/>
      </c>
      <c r="AN1413" s="1" t="str">
        <f t="shared" si="211"/>
        <v>{}</v>
      </c>
    </row>
    <row r="1414" spans="1:40" ht="26.25" customHeight="1" x14ac:dyDescent="0.25">
      <c r="A1414" s="66"/>
      <c r="B1414" s="67"/>
      <c r="C1414" s="67"/>
      <c r="D1414" s="67"/>
      <c r="E1414" s="95" t="s">
        <v>7963</v>
      </c>
      <c r="F1414" s="68"/>
      <c r="G1414" s="68"/>
      <c r="H1414" s="68"/>
      <c r="I1414" s="124"/>
      <c r="J1414" s="69"/>
      <c r="K1414" s="121"/>
      <c r="L1414" s="71"/>
      <c r="M1414" s="70"/>
      <c r="N1414" s="69"/>
      <c r="O1414" s="69"/>
      <c r="P1414" s="69"/>
      <c r="Q1414" s="73"/>
      <c r="R1414" s="69"/>
      <c r="S1414" s="74"/>
      <c r="T1414" s="69"/>
      <c r="U1414" s="21"/>
      <c r="V1414" s="21"/>
      <c r="W1414" s="20" t="e">
        <f>VLOOKUP(TRIM(X1414),X10:Y219,2,FALSE)</f>
        <v>#N/A</v>
      </c>
      <c r="X1414" s="168" t="str">
        <f t="shared" si="204"/>
        <v/>
      </c>
      <c r="Y1414" s="168">
        <f t="shared" si="205"/>
        <v>0</v>
      </c>
      <c r="Z1414" s="168">
        <f t="shared" si="202"/>
        <v>0</v>
      </c>
      <c r="AA1414" s="168">
        <f t="shared" si="206"/>
        <v>0</v>
      </c>
      <c r="AB1414" s="168">
        <f t="shared" si="207"/>
        <v>0</v>
      </c>
      <c r="AC1414" s="168">
        <f t="shared" si="208"/>
        <v>0</v>
      </c>
      <c r="AD1414" s="168">
        <f t="shared" si="203"/>
        <v>0</v>
      </c>
      <c r="AE1414" s="168">
        <f t="shared" si="209"/>
        <v>0</v>
      </c>
      <c r="AF1414" s="170"/>
      <c r="AI1414" s="1" t="str">
        <f t="shared" si="210"/>
        <v/>
      </c>
      <c r="AN1414" s="1" t="str">
        <f t="shared" si="211"/>
        <v>{}</v>
      </c>
    </row>
    <row r="1415" spans="1:40" ht="26.25" customHeight="1" x14ac:dyDescent="0.25">
      <c r="A1415" s="66"/>
      <c r="B1415" s="67"/>
      <c r="C1415" s="67"/>
      <c r="D1415" s="67"/>
      <c r="E1415" s="95" t="s">
        <v>7964</v>
      </c>
      <c r="F1415" s="68"/>
      <c r="G1415" s="68"/>
      <c r="H1415" s="68"/>
      <c r="I1415" s="124"/>
      <c r="J1415" s="69"/>
      <c r="K1415" s="121"/>
      <c r="L1415" s="69"/>
      <c r="M1415" s="121"/>
      <c r="N1415" s="69"/>
      <c r="O1415" s="69"/>
      <c r="P1415" s="69"/>
      <c r="Q1415" s="73"/>
      <c r="R1415" s="69"/>
      <c r="S1415" s="74"/>
      <c r="T1415" s="69"/>
      <c r="U1415" s="21"/>
      <c r="V1415" s="21"/>
      <c r="W1415" s="20" t="e">
        <f>VLOOKUP(TRIM(X1415),X10:Y219,2,FALSE)</f>
        <v>#N/A</v>
      </c>
      <c r="X1415" s="168" t="str">
        <f t="shared" si="204"/>
        <v/>
      </c>
      <c r="Y1415" s="168">
        <f t="shared" si="205"/>
        <v>0</v>
      </c>
      <c r="Z1415" s="168">
        <f t="shared" si="202"/>
        <v>0</v>
      </c>
      <c r="AA1415" s="168">
        <f t="shared" si="206"/>
        <v>0</v>
      </c>
      <c r="AB1415" s="168">
        <f t="shared" si="207"/>
        <v>0</v>
      </c>
      <c r="AC1415" s="168">
        <f t="shared" si="208"/>
        <v>0</v>
      </c>
      <c r="AD1415" s="168">
        <f t="shared" si="203"/>
        <v>0</v>
      </c>
      <c r="AE1415" s="168">
        <f t="shared" si="209"/>
        <v>0</v>
      </c>
      <c r="AF1415" s="170"/>
      <c r="AI1415" s="1" t="str">
        <f t="shared" si="210"/>
        <v/>
      </c>
      <c r="AN1415" s="1" t="str">
        <f t="shared" si="211"/>
        <v>{}</v>
      </c>
    </row>
    <row r="1416" spans="1:40" ht="26.25" customHeight="1" x14ac:dyDescent="0.25">
      <c r="A1416" s="66"/>
      <c r="B1416" s="67"/>
      <c r="C1416" s="67"/>
      <c r="D1416" s="67"/>
      <c r="E1416" s="95" t="s">
        <v>7965</v>
      </c>
      <c r="F1416" s="68"/>
      <c r="G1416" s="68"/>
      <c r="H1416" s="68"/>
      <c r="I1416" s="124"/>
      <c r="J1416" s="69"/>
      <c r="K1416" s="121"/>
      <c r="L1416" s="71"/>
      <c r="M1416" s="70"/>
      <c r="N1416" s="69"/>
      <c r="O1416" s="69"/>
      <c r="P1416" s="69"/>
      <c r="Q1416" s="73"/>
      <c r="R1416" s="69"/>
      <c r="S1416" s="74"/>
      <c r="T1416" s="69"/>
      <c r="U1416" s="21"/>
      <c r="V1416" s="21"/>
      <c r="W1416" s="20" t="e">
        <f>VLOOKUP(TRIM(X1416),X10:Y219,2,FALSE)</f>
        <v>#N/A</v>
      </c>
      <c r="X1416" s="168" t="str">
        <f t="shared" si="204"/>
        <v/>
      </c>
      <c r="Y1416" s="168">
        <f t="shared" si="205"/>
        <v>0</v>
      </c>
      <c r="Z1416" s="168">
        <f t="shared" si="202"/>
        <v>0</v>
      </c>
      <c r="AA1416" s="168">
        <f t="shared" si="206"/>
        <v>0</v>
      </c>
      <c r="AB1416" s="168">
        <f t="shared" si="207"/>
        <v>0</v>
      </c>
      <c r="AC1416" s="168">
        <f t="shared" si="208"/>
        <v>0</v>
      </c>
      <c r="AD1416" s="168">
        <f t="shared" si="203"/>
        <v>0</v>
      </c>
      <c r="AE1416" s="168">
        <f t="shared" si="209"/>
        <v>0</v>
      </c>
      <c r="AF1416" s="170"/>
      <c r="AI1416" s="1" t="str">
        <f t="shared" si="210"/>
        <v/>
      </c>
      <c r="AN1416" s="1" t="str">
        <f t="shared" si="211"/>
        <v>{}</v>
      </c>
    </row>
    <row r="1417" spans="1:40" ht="26.25" customHeight="1" x14ac:dyDescent="0.25">
      <c r="A1417" s="66"/>
      <c r="B1417" s="67"/>
      <c r="C1417" s="67"/>
      <c r="D1417" s="67"/>
      <c r="E1417" s="95" t="s">
        <v>7966</v>
      </c>
      <c r="F1417" s="68"/>
      <c r="G1417" s="68"/>
      <c r="H1417" s="68"/>
      <c r="I1417" s="124"/>
      <c r="J1417" s="69"/>
      <c r="K1417" s="121"/>
      <c r="L1417" s="69"/>
      <c r="M1417" s="121"/>
      <c r="N1417" s="69"/>
      <c r="O1417" s="69"/>
      <c r="P1417" s="69"/>
      <c r="Q1417" s="73"/>
      <c r="R1417" s="69"/>
      <c r="S1417" s="74"/>
      <c r="T1417" s="69"/>
      <c r="U1417" s="21"/>
      <c r="V1417" s="21"/>
      <c r="W1417" s="20" t="e">
        <f>VLOOKUP(TRIM(X1417),X10:Y219,2,FALSE)</f>
        <v>#N/A</v>
      </c>
      <c r="X1417" s="168" t="str">
        <f t="shared" si="204"/>
        <v/>
      </c>
      <c r="Y1417" s="168">
        <f t="shared" si="205"/>
        <v>0</v>
      </c>
      <c r="Z1417" s="168">
        <f t="shared" si="202"/>
        <v>0</v>
      </c>
      <c r="AA1417" s="168">
        <f t="shared" si="206"/>
        <v>0</v>
      </c>
      <c r="AB1417" s="168">
        <f t="shared" si="207"/>
        <v>0</v>
      </c>
      <c r="AC1417" s="168">
        <f t="shared" si="208"/>
        <v>0</v>
      </c>
      <c r="AD1417" s="168">
        <f t="shared" si="203"/>
        <v>0</v>
      </c>
      <c r="AE1417" s="168">
        <f t="shared" si="209"/>
        <v>0</v>
      </c>
      <c r="AF1417" s="170"/>
      <c r="AI1417" s="1" t="str">
        <f t="shared" si="210"/>
        <v/>
      </c>
      <c r="AN1417" s="1" t="str">
        <f t="shared" si="211"/>
        <v>{}</v>
      </c>
    </row>
    <row r="1418" spans="1:40" ht="26.25" customHeight="1" x14ac:dyDescent="0.25">
      <c r="A1418" s="66"/>
      <c r="B1418" s="67"/>
      <c r="C1418" s="67"/>
      <c r="D1418" s="67"/>
      <c r="E1418" s="95" t="s">
        <v>7967</v>
      </c>
      <c r="F1418" s="68"/>
      <c r="G1418" s="68"/>
      <c r="H1418" s="68"/>
      <c r="I1418" s="124"/>
      <c r="J1418" s="69"/>
      <c r="K1418" s="121"/>
      <c r="L1418" s="71"/>
      <c r="M1418" s="70"/>
      <c r="N1418" s="69"/>
      <c r="O1418" s="69"/>
      <c r="P1418" s="69"/>
      <c r="Q1418" s="73"/>
      <c r="R1418" s="69"/>
      <c r="S1418" s="74"/>
      <c r="T1418" s="69"/>
      <c r="U1418" s="21"/>
      <c r="V1418" s="21"/>
      <c r="W1418" s="20" t="e">
        <f>VLOOKUP(TRIM(X1418),X10:Y219,2,FALSE)</f>
        <v>#N/A</v>
      </c>
      <c r="X1418" s="168" t="str">
        <f t="shared" si="204"/>
        <v/>
      </c>
      <c r="Y1418" s="168">
        <f t="shared" si="205"/>
        <v>0</v>
      </c>
      <c r="Z1418" s="168">
        <f t="shared" si="202"/>
        <v>0</v>
      </c>
      <c r="AA1418" s="168">
        <f t="shared" si="206"/>
        <v>0</v>
      </c>
      <c r="AB1418" s="168">
        <f t="shared" si="207"/>
        <v>0</v>
      </c>
      <c r="AC1418" s="168">
        <f t="shared" si="208"/>
        <v>0</v>
      </c>
      <c r="AD1418" s="168">
        <f t="shared" si="203"/>
        <v>0</v>
      </c>
      <c r="AE1418" s="168">
        <f t="shared" si="209"/>
        <v>0</v>
      </c>
      <c r="AF1418" s="170"/>
      <c r="AI1418" s="1" t="str">
        <f t="shared" si="210"/>
        <v/>
      </c>
      <c r="AN1418" s="1" t="str">
        <f t="shared" si="211"/>
        <v>{}</v>
      </c>
    </row>
    <row r="1419" spans="1:40" ht="26.25" customHeight="1" x14ac:dyDescent="0.25">
      <c r="A1419" s="66"/>
      <c r="B1419" s="67"/>
      <c r="C1419" s="67"/>
      <c r="D1419" s="67"/>
      <c r="E1419" s="95" t="s">
        <v>7968</v>
      </c>
      <c r="F1419" s="68"/>
      <c r="G1419" s="68"/>
      <c r="H1419" s="68"/>
      <c r="I1419" s="124"/>
      <c r="J1419" s="69"/>
      <c r="K1419" s="121"/>
      <c r="L1419" s="69"/>
      <c r="M1419" s="121"/>
      <c r="N1419" s="69"/>
      <c r="O1419" s="69"/>
      <c r="P1419" s="69"/>
      <c r="Q1419" s="73"/>
      <c r="R1419" s="69"/>
      <c r="S1419" s="74"/>
      <c r="T1419" s="69"/>
      <c r="U1419" s="21"/>
      <c r="V1419" s="21"/>
      <c r="W1419" s="20" t="e">
        <f>VLOOKUP(TRIM(X1419),X10:Y219,2,FALSE)</f>
        <v>#N/A</v>
      </c>
      <c r="X1419" s="168" t="str">
        <f t="shared" si="204"/>
        <v/>
      </c>
      <c r="Y1419" s="168">
        <f t="shared" si="205"/>
        <v>0</v>
      </c>
      <c r="Z1419" s="168">
        <f t="shared" si="202"/>
        <v>0</v>
      </c>
      <c r="AA1419" s="168">
        <f t="shared" si="206"/>
        <v>0</v>
      </c>
      <c r="AB1419" s="168">
        <f t="shared" si="207"/>
        <v>0</v>
      </c>
      <c r="AC1419" s="168">
        <f t="shared" si="208"/>
        <v>0</v>
      </c>
      <c r="AD1419" s="168">
        <f t="shared" si="203"/>
        <v>0</v>
      </c>
      <c r="AE1419" s="168">
        <f t="shared" si="209"/>
        <v>0</v>
      </c>
      <c r="AF1419" s="170"/>
      <c r="AI1419" s="1" t="str">
        <f t="shared" si="210"/>
        <v/>
      </c>
      <c r="AN1419" s="1" t="str">
        <f t="shared" si="211"/>
        <v>{}</v>
      </c>
    </row>
    <row r="1420" spans="1:40" ht="26.25" customHeight="1" x14ac:dyDescent="0.25">
      <c r="A1420" s="66"/>
      <c r="B1420" s="67"/>
      <c r="C1420" s="67"/>
      <c r="D1420" s="67"/>
      <c r="E1420" s="95" t="s">
        <v>7969</v>
      </c>
      <c r="F1420" s="68"/>
      <c r="G1420" s="68"/>
      <c r="H1420" s="68"/>
      <c r="I1420" s="124"/>
      <c r="J1420" s="69"/>
      <c r="K1420" s="121"/>
      <c r="L1420" s="71"/>
      <c r="M1420" s="70"/>
      <c r="N1420" s="69"/>
      <c r="O1420" s="69"/>
      <c r="P1420" s="69"/>
      <c r="Q1420" s="73"/>
      <c r="R1420" s="69"/>
      <c r="S1420" s="74"/>
      <c r="T1420" s="69"/>
      <c r="U1420" s="21"/>
      <c r="V1420" s="21"/>
      <c r="W1420" s="20" t="e">
        <f>VLOOKUP(TRIM(X1420),X10:Y219,2,FALSE)</f>
        <v>#N/A</v>
      </c>
      <c r="X1420" s="168" t="str">
        <f t="shared" si="204"/>
        <v/>
      </c>
      <c r="Y1420" s="168">
        <f t="shared" si="205"/>
        <v>0</v>
      </c>
      <c r="Z1420" s="168">
        <f t="shared" si="202"/>
        <v>0</v>
      </c>
      <c r="AA1420" s="168">
        <f t="shared" si="206"/>
        <v>0</v>
      </c>
      <c r="AB1420" s="168">
        <f t="shared" si="207"/>
        <v>0</v>
      </c>
      <c r="AC1420" s="168">
        <f t="shared" si="208"/>
        <v>0</v>
      </c>
      <c r="AD1420" s="168">
        <f t="shared" si="203"/>
        <v>0</v>
      </c>
      <c r="AE1420" s="168">
        <f t="shared" si="209"/>
        <v>0</v>
      </c>
      <c r="AF1420" s="170"/>
      <c r="AI1420" s="1" t="str">
        <f t="shared" si="210"/>
        <v/>
      </c>
      <c r="AN1420" s="1" t="str">
        <f t="shared" si="211"/>
        <v>{}</v>
      </c>
    </row>
    <row r="1421" spans="1:40" ht="26.25" customHeight="1" x14ac:dyDescent="0.25">
      <c r="A1421" s="66"/>
      <c r="B1421" s="67"/>
      <c r="C1421" s="67"/>
      <c r="D1421" s="67"/>
      <c r="E1421" s="95" t="s">
        <v>7970</v>
      </c>
      <c r="F1421" s="68"/>
      <c r="G1421" s="68"/>
      <c r="H1421" s="68"/>
      <c r="I1421" s="124"/>
      <c r="J1421" s="69"/>
      <c r="K1421" s="121"/>
      <c r="L1421" s="69"/>
      <c r="M1421" s="121"/>
      <c r="N1421" s="69"/>
      <c r="O1421" s="69"/>
      <c r="P1421" s="69"/>
      <c r="Q1421" s="73"/>
      <c r="R1421" s="69"/>
      <c r="S1421" s="74"/>
      <c r="T1421" s="69"/>
      <c r="U1421" s="21"/>
      <c r="V1421" s="21"/>
      <c r="W1421" s="20" t="e">
        <f>VLOOKUP(TRIM(X1421),X10:Y219,2,FALSE)</f>
        <v>#N/A</v>
      </c>
      <c r="X1421" s="168" t="str">
        <f t="shared" si="204"/>
        <v/>
      </c>
      <c r="Y1421" s="168">
        <f t="shared" si="205"/>
        <v>0</v>
      </c>
      <c r="Z1421" s="168">
        <f t="shared" si="202"/>
        <v>0</v>
      </c>
      <c r="AA1421" s="168">
        <f t="shared" si="206"/>
        <v>0</v>
      </c>
      <c r="AB1421" s="168">
        <f t="shared" si="207"/>
        <v>0</v>
      </c>
      <c r="AC1421" s="168">
        <f t="shared" si="208"/>
        <v>0</v>
      </c>
      <c r="AD1421" s="168">
        <f t="shared" si="203"/>
        <v>0</v>
      </c>
      <c r="AE1421" s="168">
        <f t="shared" si="209"/>
        <v>0</v>
      </c>
      <c r="AF1421" s="170"/>
      <c r="AI1421" s="1" t="str">
        <f t="shared" si="210"/>
        <v/>
      </c>
      <c r="AN1421" s="1" t="str">
        <f t="shared" si="211"/>
        <v>{}</v>
      </c>
    </row>
    <row r="1422" spans="1:40" ht="26.25" customHeight="1" x14ac:dyDescent="0.25">
      <c r="A1422" s="66"/>
      <c r="B1422" s="67"/>
      <c r="C1422" s="67"/>
      <c r="D1422" s="67"/>
      <c r="E1422" s="95" t="s">
        <v>7971</v>
      </c>
      <c r="F1422" s="68"/>
      <c r="G1422" s="68"/>
      <c r="H1422" s="68"/>
      <c r="I1422" s="124"/>
      <c r="J1422" s="69"/>
      <c r="K1422" s="121"/>
      <c r="L1422" s="71"/>
      <c r="M1422" s="70"/>
      <c r="N1422" s="69"/>
      <c r="O1422" s="69"/>
      <c r="P1422" s="69"/>
      <c r="Q1422" s="73"/>
      <c r="R1422" s="69"/>
      <c r="S1422" s="74"/>
      <c r="T1422" s="69"/>
      <c r="U1422" s="21"/>
      <c r="V1422" s="21"/>
      <c r="W1422" s="20" t="e">
        <f>VLOOKUP(TRIM(X1422),X10:Y219,2,FALSE)</f>
        <v>#N/A</v>
      </c>
      <c r="X1422" s="168" t="str">
        <f t="shared" si="204"/>
        <v/>
      </c>
      <c r="Y1422" s="168">
        <f t="shared" si="205"/>
        <v>0</v>
      </c>
      <c r="Z1422" s="168">
        <f t="shared" si="202"/>
        <v>0</v>
      </c>
      <c r="AA1422" s="168">
        <f t="shared" si="206"/>
        <v>0</v>
      </c>
      <c r="AB1422" s="168">
        <f t="shared" si="207"/>
        <v>0</v>
      </c>
      <c r="AC1422" s="168">
        <f t="shared" si="208"/>
        <v>0</v>
      </c>
      <c r="AD1422" s="168">
        <f t="shared" si="203"/>
        <v>0</v>
      </c>
      <c r="AE1422" s="168">
        <f t="shared" si="209"/>
        <v>0</v>
      </c>
      <c r="AF1422" s="170"/>
      <c r="AI1422" s="1" t="str">
        <f t="shared" si="210"/>
        <v/>
      </c>
      <c r="AN1422" s="1" t="str">
        <f t="shared" si="211"/>
        <v>{}</v>
      </c>
    </row>
    <row r="1423" spans="1:40" ht="26.25" customHeight="1" x14ac:dyDescent="0.25">
      <c r="A1423" s="66"/>
      <c r="B1423" s="67"/>
      <c r="C1423" s="67"/>
      <c r="D1423" s="67"/>
      <c r="E1423" s="95" t="s">
        <v>7972</v>
      </c>
      <c r="F1423" s="68"/>
      <c r="G1423" s="68"/>
      <c r="H1423" s="68"/>
      <c r="I1423" s="124"/>
      <c r="J1423" s="69"/>
      <c r="K1423" s="121"/>
      <c r="L1423" s="69"/>
      <c r="M1423" s="121"/>
      <c r="N1423" s="69"/>
      <c r="O1423" s="69"/>
      <c r="P1423" s="69"/>
      <c r="Q1423" s="73"/>
      <c r="R1423" s="69"/>
      <c r="S1423" s="74"/>
      <c r="T1423" s="69"/>
      <c r="U1423" s="21"/>
      <c r="V1423" s="21"/>
      <c r="W1423" s="20" t="e">
        <f>VLOOKUP(TRIM(X1423),X10:Y219,2,FALSE)</f>
        <v>#N/A</v>
      </c>
      <c r="X1423" s="168" t="str">
        <f t="shared" si="204"/>
        <v/>
      </c>
      <c r="Y1423" s="168">
        <f t="shared" si="205"/>
        <v>0</v>
      </c>
      <c r="Z1423" s="168">
        <f t="shared" si="202"/>
        <v>0</v>
      </c>
      <c r="AA1423" s="168">
        <f t="shared" si="206"/>
        <v>0</v>
      </c>
      <c r="AB1423" s="168">
        <f t="shared" si="207"/>
        <v>0</v>
      </c>
      <c r="AC1423" s="168">
        <f t="shared" si="208"/>
        <v>0</v>
      </c>
      <c r="AD1423" s="168">
        <f t="shared" si="203"/>
        <v>0</v>
      </c>
      <c r="AE1423" s="168">
        <f t="shared" si="209"/>
        <v>0</v>
      </c>
      <c r="AF1423" s="170"/>
      <c r="AI1423" s="1" t="str">
        <f t="shared" si="210"/>
        <v/>
      </c>
      <c r="AN1423" s="1" t="str">
        <f t="shared" si="211"/>
        <v>{}</v>
      </c>
    </row>
    <row r="1424" spans="1:40" ht="26.25" customHeight="1" x14ac:dyDescent="0.25">
      <c r="A1424" s="66"/>
      <c r="B1424" s="67"/>
      <c r="C1424" s="67"/>
      <c r="D1424" s="67"/>
      <c r="E1424" s="95" t="s">
        <v>7973</v>
      </c>
      <c r="F1424" s="68"/>
      <c r="G1424" s="68"/>
      <c r="H1424" s="68"/>
      <c r="I1424" s="124"/>
      <c r="J1424" s="69"/>
      <c r="K1424" s="121"/>
      <c r="L1424" s="71"/>
      <c r="M1424" s="70"/>
      <c r="N1424" s="69"/>
      <c r="O1424" s="69"/>
      <c r="P1424" s="69"/>
      <c r="Q1424" s="73"/>
      <c r="R1424" s="69"/>
      <c r="S1424" s="74"/>
      <c r="T1424" s="69"/>
      <c r="U1424" s="21"/>
      <c r="V1424" s="21"/>
      <c r="W1424" s="20" t="e">
        <f>VLOOKUP(TRIM(X1424),X10:Y219,2,FALSE)</f>
        <v>#N/A</v>
      </c>
      <c r="X1424" s="168" t="str">
        <f t="shared" si="204"/>
        <v/>
      </c>
      <c r="Y1424" s="168">
        <f t="shared" si="205"/>
        <v>0</v>
      </c>
      <c r="Z1424" s="168">
        <f t="shared" si="202"/>
        <v>0</v>
      </c>
      <c r="AA1424" s="168">
        <f t="shared" si="206"/>
        <v>0</v>
      </c>
      <c r="AB1424" s="168">
        <f t="shared" si="207"/>
        <v>0</v>
      </c>
      <c r="AC1424" s="168">
        <f t="shared" si="208"/>
        <v>0</v>
      </c>
      <c r="AD1424" s="168">
        <f t="shared" si="203"/>
        <v>0</v>
      </c>
      <c r="AE1424" s="168">
        <f t="shared" si="209"/>
        <v>0</v>
      </c>
      <c r="AF1424" s="170"/>
      <c r="AI1424" s="1" t="str">
        <f t="shared" si="210"/>
        <v/>
      </c>
      <c r="AN1424" s="1" t="str">
        <f t="shared" si="211"/>
        <v>{}</v>
      </c>
    </row>
    <row r="1425" spans="1:40" ht="26.25" customHeight="1" x14ac:dyDescent="0.25">
      <c r="A1425" s="66"/>
      <c r="B1425" s="67"/>
      <c r="C1425" s="67"/>
      <c r="D1425" s="67"/>
      <c r="E1425" s="95" t="s">
        <v>7974</v>
      </c>
      <c r="F1425" s="68"/>
      <c r="G1425" s="68"/>
      <c r="H1425" s="68"/>
      <c r="I1425" s="124"/>
      <c r="J1425" s="69"/>
      <c r="K1425" s="121"/>
      <c r="L1425" s="69"/>
      <c r="M1425" s="121"/>
      <c r="N1425" s="69"/>
      <c r="O1425" s="69"/>
      <c r="P1425" s="69"/>
      <c r="Q1425" s="73"/>
      <c r="R1425" s="69"/>
      <c r="S1425" s="74"/>
      <c r="T1425" s="69"/>
      <c r="U1425" s="21"/>
      <c r="V1425" s="21"/>
      <c r="W1425" s="20" t="e">
        <f>VLOOKUP(TRIM(X1425),X10:Y219,2,FALSE)</f>
        <v>#N/A</v>
      </c>
      <c r="X1425" s="168" t="str">
        <f t="shared" si="204"/>
        <v/>
      </c>
      <c r="Y1425" s="168">
        <f t="shared" si="205"/>
        <v>0</v>
      </c>
      <c r="Z1425" s="168">
        <f t="shared" si="202"/>
        <v>0</v>
      </c>
      <c r="AA1425" s="168">
        <f t="shared" si="206"/>
        <v>0</v>
      </c>
      <c r="AB1425" s="168">
        <f t="shared" si="207"/>
        <v>0</v>
      </c>
      <c r="AC1425" s="168">
        <f t="shared" si="208"/>
        <v>0</v>
      </c>
      <c r="AD1425" s="168">
        <f t="shared" si="203"/>
        <v>0</v>
      </c>
      <c r="AE1425" s="168">
        <f t="shared" si="209"/>
        <v>0</v>
      </c>
      <c r="AF1425" s="170"/>
      <c r="AI1425" s="1" t="str">
        <f t="shared" si="210"/>
        <v/>
      </c>
      <c r="AN1425" s="1" t="str">
        <f t="shared" si="211"/>
        <v>{}</v>
      </c>
    </row>
    <row r="1426" spans="1:40" ht="26.25" customHeight="1" x14ac:dyDescent="0.25">
      <c r="A1426" s="66"/>
      <c r="B1426" s="67"/>
      <c r="C1426" s="67"/>
      <c r="D1426" s="67"/>
      <c r="E1426" s="95" t="s">
        <v>7975</v>
      </c>
      <c r="F1426" s="68"/>
      <c r="G1426" s="68"/>
      <c r="H1426" s="68"/>
      <c r="I1426" s="124"/>
      <c r="J1426" s="69"/>
      <c r="K1426" s="121"/>
      <c r="L1426" s="71"/>
      <c r="M1426" s="70"/>
      <c r="N1426" s="69"/>
      <c r="O1426" s="69"/>
      <c r="P1426" s="69"/>
      <c r="Q1426" s="73"/>
      <c r="R1426" s="69"/>
      <c r="S1426" s="74"/>
      <c r="T1426" s="69"/>
      <c r="U1426" s="21"/>
      <c r="V1426" s="21"/>
      <c r="W1426" s="20" t="e">
        <f>VLOOKUP(TRIM(X1426),X10:Y219,2,FALSE)</f>
        <v>#N/A</v>
      </c>
      <c r="X1426" s="168" t="str">
        <f t="shared" si="204"/>
        <v/>
      </c>
      <c r="Y1426" s="168">
        <f t="shared" si="205"/>
        <v>0</v>
      </c>
      <c r="Z1426" s="168">
        <f t="shared" si="202"/>
        <v>0</v>
      </c>
      <c r="AA1426" s="168">
        <f t="shared" si="206"/>
        <v>0</v>
      </c>
      <c r="AB1426" s="168">
        <f t="shared" si="207"/>
        <v>0</v>
      </c>
      <c r="AC1426" s="168">
        <f t="shared" si="208"/>
        <v>0</v>
      </c>
      <c r="AD1426" s="168">
        <f t="shared" si="203"/>
        <v>0</v>
      </c>
      <c r="AE1426" s="168">
        <f t="shared" si="209"/>
        <v>0</v>
      </c>
      <c r="AF1426" s="170"/>
      <c r="AI1426" s="1" t="str">
        <f t="shared" si="210"/>
        <v/>
      </c>
      <c r="AN1426" s="1" t="str">
        <f t="shared" si="211"/>
        <v>{}</v>
      </c>
    </row>
    <row r="1427" spans="1:40" ht="26.25" customHeight="1" x14ac:dyDescent="0.25">
      <c r="A1427" s="66"/>
      <c r="B1427" s="67"/>
      <c r="C1427" s="67"/>
      <c r="D1427" s="67"/>
      <c r="E1427" s="95" t="s">
        <v>7976</v>
      </c>
      <c r="F1427" s="68"/>
      <c r="G1427" s="68"/>
      <c r="H1427" s="68"/>
      <c r="I1427" s="124"/>
      <c r="J1427" s="69"/>
      <c r="K1427" s="121"/>
      <c r="L1427" s="69"/>
      <c r="M1427" s="121"/>
      <c r="N1427" s="69"/>
      <c r="O1427" s="69"/>
      <c r="P1427" s="69"/>
      <c r="Q1427" s="73"/>
      <c r="R1427" s="69"/>
      <c r="S1427" s="74"/>
      <c r="T1427" s="69"/>
      <c r="U1427" s="21"/>
      <c r="V1427" s="21"/>
      <c r="W1427" s="20" t="e">
        <f>VLOOKUP(TRIM(X1427),X10:Y219,2,FALSE)</f>
        <v>#N/A</v>
      </c>
      <c r="X1427" s="168" t="str">
        <f t="shared" si="204"/>
        <v/>
      </c>
      <c r="Y1427" s="168">
        <f t="shared" si="205"/>
        <v>0</v>
      </c>
      <c r="Z1427" s="168">
        <f t="shared" si="202"/>
        <v>0</v>
      </c>
      <c r="AA1427" s="168">
        <f t="shared" si="206"/>
        <v>0</v>
      </c>
      <c r="AB1427" s="168">
        <f t="shared" si="207"/>
        <v>0</v>
      </c>
      <c r="AC1427" s="168">
        <f t="shared" si="208"/>
        <v>0</v>
      </c>
      <c r="AD1427" s="168">
        <f t="shared" si="203"/>
        <v>0</v>
      </c>
      <c r="AE1427" s="168">
        <f t="shared" si="209"/>
        <v>0</v>
      </c>
      <c r="AF1427" s="170"/>
      <c r="AI1427" s="1" t="str">
        <f t="shared" si="210"/>
        <v/>
      </c>
      <c r="AN1427" s="1" t="str">
        <f t="shared" si="211"/>
        <v>{}</v>
      </c>
    </row>
    <row r="1428" spans="1:40" ht="26.25" customHeight="1" x14ac:dyDescent="0.25">
      <c r="A1428" s="66"/>
      <c r="B1428" s="67"/>
      <c r="C1428" s="67"/>
      <c r="D1428" s="67"/>
      <c r="E1428" s="95" t="s">
        <v>7977</v>
      </c>
      <c r="F1428" s="68"/>
      <c r="G1428" s="68"/>
      <c r="H1428" s="68"/>
      <c r="I1428" s="124"/>
      <c r="J1428" s="69"/>
      <c r="K1428" s="121"/>
      <c r="L1428" s="71"/>
      <c r="M1428" s="70"/>
      <c r="N1428" s="69"/>
      <c r="O1428" s="69"/>
      <c r="P1428" s="69"/>
      <c r="Q1428" s="73"/>
      <c r="R1428" s="69"/>
      <c r="S1428" s="74"/>
      <c r="T1428" s="69"/>
      <c r="U1428" s="21"/>
      <c r="V1428" s="21"/>
      <c r="W1428" s="20" t="e">
        <f>VLOOKUP(TRIM(X1428),X10:Y219,2,FALSE)</f>
        <v>#N/A</v>
      </c>
      <c r="X1428" s="168" t="str">
        <f t="shared" si="204"/>
        <v/>
      </c>
      <c r="Y1428" s="168">
        <f t="shared" si="205"/>
        <v>0</v>
      </c>
      <c r="Z1428" s="168">
        <f t="shared" si="202"/>
        <v>0</v>
      </c>
      <c r="AA1428" s="168">
        <f t="shared" si="206"/>
        <v>0</v>
      </c>
      <c r="AB1428" s="168">
        <f t="shared" si="207"/>
        <v>0</v>
      </c>
      <c r="AC1428" s="168">
        <f t="shared" si="208"/>
        <v>0</v>
      </c>
      <c r="AD1428" s="168">
        <f t="shared" si="203"/>
        <v>0</v>
      </c>
      <c r="AE1428" s="168">
        <f t="shared" si="209"/>
        <v>0</v>
      </c>
      <c r="AF1428" s="170"/>
      <c r="AI1428" s="1" t="str">
        <f t="shared" si="210"/>
        <v/>
      </c>
      <c r="AN1428" s="1" t="str">
        <f t="shared" si="211"/>
        <v>{}</v>
      </c>
    </row>
    <row r="1429" spans="1:40" ht="26.25" customHeight="1" x14ac:dyDescent="0.25">
      <c r="A1429" s="66"/>
      <c r="B1429" s="67"/>
      <c r="C1429" s="67"/>
      <c r="D1429" s="67"/>
      <c r="E1429" s="95" t="s">
        <v>7978</v>
      </c>
      <c r="F1429" s="68"/>
      <c r="G1429" s="68"/>
      <c r="H1429" s="68"/>
      <c r="I1429" s="124"/>
      <c r="J1429" s="69"/>
      <c r="K1429" s="121"/>
      <c r="L1429" s="69"/>
      <c r="M1429" s="121"/>
      <c r="N1429" s="69"/>
      <c r="O1429" s="69"/>
      <c r="P1429" s="69"/>
      <c r="Q1429" s="73"/>
      <c r="R1429" s="69"/>
      <c r="S1429" s="74"/>
      <c r="T1429" s="69"/>
      <c r="U1429" s="21"/>
      <c r="V1429" s="21"/>
      <c r="W1429" s="20" t="e">
        <f>VLOOKUP(TRIM(X1429),X10:Y219,2,FALSE)</f>
        <v>#N/A</v>
      </c>
      <c r="X1429" s="168" t="str">
        <f t="shared" si="204"/>
        <v/>
      </c>
      <c r="Y1429" s="168">
        <f t="shared" si="205"/>
        <v>0</v>
      </c>
      <c r="Z1429" s="168">
        <f t="shared" si="202"/>
        <v>0</v>
      </c>
      <c r="AA1429" s="168">
        <f t="shared" si="206"/>
        <v>0</v>
      </c>
      <c r="AB1429" s="168">
        <f t="shared" si="207"/>
        <v>0</v>
      </c>
      <c r="AC1429" s="168">
        <f t="shared" si="208"/>
        <v>0</v>
      </c>
      <c r="AD1429" s="168">
        <f t="shared" si="203"/>
        <v>0</v>
      </c>
      <c r="AE1429" s="168">
        <f t="shared" si="209"/>
        <v>0</v>
      </c>
      <c r="AF1429" s="170"/>
      <c r="AI1429" s="1" t="str">
        <f t="shared" si="210"/>
        <v/>
      </c>
      <c r="AN1429" s="1" t="str">
        <f t="shared" si="211"/>
        <v>{}</v>
      </c>
    </row>
    <row r="1430" spans="1:40" ht="26.25" customHeight="1" x14ac:dyDescent="0.25">
      <c r="A1430" s="66"/>
      <c r="B1430" s="67"/>
      <c r="C1430" s="67"/>
      <c r="D1430" s="67"/>
      <c r="E1430" s="95" t="s">
        <v>7979</v>
      </c>
      <c r="F1430" s="68"/>
      <c r="G1430" s="68"/>
      <c r="H1430" s="68"/>
      <c r="I1430" s="124"/>
      <c r="J1430" s="69"/>
      <c r="K1430" s="121"/>
      <c r="L1430" s="71"/>
      <c r="M1430" s="70"/>
      <c r="N1430" s="69"/>
      <c r="O1430" s="69"/>
      <c r="P1430" s="69"/>
      <c r="Q1430" s="73"/>
      <c r="R1430" s="69"/>
      <c r="S1430" s="74"/>
      <c r="T1430" s="69"/>
      <c r="U1430" s="21"/>
      <c r="V1430" s="21"/>
      <c r="W1430" s="20" t="e">
        <f>VLOOKUP(TRIM(X1430),X10:Y219,2,FALSE)</f>
        <v>#N/A</v>
      </c>
      <c r="X1430" s="168" t="str">
        <f t="shared" si="204"/>
        <v/>
      </c>
      <c r="Y1430" s="168">
        <f t="shared" si="205"/>
        <v>0</v>
      </c>
      <c r="Z1430" s="168">
        <f t="shared" ref="Z1430:Z1493" si="212">IF(F1430="P-CR", IF(S1430="Approved", 1, IF(S1430="Block approved", 1, 0)),0)</f>
        <v>0</v>
      </c>
      <c r="AA1430" s="168">
        <f t="shared" si="206"/>
        <v>0</v>
      </c>
      <c r="AB1430" s="168">
        <f t="shared" si="207"/>
        <v>0</v>
      </c>
      <c r="AC1430" s="168">
        <f t="shared" si="208"/>
        <v>0</v>
      </c>
      <c r="AD1430" s="168">
        <f t="shared" ref="AD1430:AD1493" si="213">IF(F1430="LS OUT",IF(S1430="",1,0),0)</f>
        <v>0</v>
      </c>
      <c r="AE1430" s="168">
        <f t="shared" si="209"/>
        <v>0</v>
      </c>
      <c r="AF1430" s="170"/>
      <c r="AI1430" s="1" t="str">
        <f t="shared" si="210"/>
        <v/>
      </c>
      <c r="AN1430" s="1" t="str">
        <f t="shared" si="211"/>
        <v>{}</v>
      </c>
    </row>
    <row r="1431" spans="1:40" ht="26.25" customHeight="1" x14ac:dyDescent="0.25">
      <c r="A1431" s="66"/>
      <c r="B1431" s="67"/>
      <c r="C1431" s="67"/>
      <c r="D1431" s="67"/>
      <c r="E1431" s="95" t="s">
        <v>7980</v>
      </c>
      <c r="F1431" s="68"/>
      <c r="G1431" s="68"/>
      <c r="H1431" s="68"/>
      <c r="I1431" s="124"/>
      <c r="J1431" s="69"/>
      <c r="K1431" s="121"/>
      <c r="L1431" s="69"/>
      <c r="M1431" s="121"/>
      <c r="N1431" s="69"/>
      <c r="O1431" s="69"/>
      <c r="P1431" s="69"/>
      <c r="Q1431" s="73"/>
      <c r="R1431" s="69"/>
      <c r="S1431" s="74"/>
      <c r="T1431" s="69"/>
      <c r="U1431" s="21"/>
      <c r="V1431" s="21"/>
      <c r="W1431" s="20" t="e">
        <f>VLOOKUP(TRIM(X1431),X10:Y219,2,FALSE)</f>
        <v>#N/A</v>
      </c>
      <c r="X1431" s="168" t="str">
        <f t="shared" si="204"/>
        <v/>
      </c>
      <c r="Y1431" s="168">
        <f t="shared" si="205"/>
        <v>0</v>
      </c>
      <c r="Z1431" s="168">
        <f t="shared" si="212"/>
        <v>0</v>
      </c>
      <c r="AA1431" s="168">
        <f t="shared" si="206"/>
        <v>0</v>
      </c>
      <c r="AB1431" s="168">
        <f t="shared" si="207"/>
        <v>0</v>
      </c>
      <c r="AC1431" s="168">
        <f t="shared" si="208"/>
        <v>0</v>
      </c>
      <c r="AD1431" s="168">
        <f t="shared" si="213"/>
        <v>0</v>
      </c>
      <c r="AE1431" s="168">
        <f t="shared" si="209"/>
        <v>0</v>
      </c>
      <c r="AF1431" s="170"/>
      <c r="AI1431" s="1" t="str">
        <f t="shared" si="210"/>
        <v/>
      </c>
      <c r="AN1431" s="1" t="str">
        <f t="shared" si="211"/>
        <v>{}</v>
      </c>
    </row>
    <row r="1432" spans="1:40" ht="26.25" customHeight="1" x14ac:dyDescent="0.25">
      <c r="A1432" s="66"/>
      <c r="B1432" s="67"/>
      <c r="C1432" s="67"/>
      <c r="D1432" s="67"/>
      <c r="E1432" s="95" t="s">
        <v>7981</v>
      </c>
      <c r="F1432" s="68"/>
      <c r="G1432" s="68"/>
      <c r="H1432" s="68"/>
      <c r="I1432" s="124"/>
      <c r="J1432" s="69"/>
      <c r="K1432" s="121"/>
      <c r="L1432" s="71"/>
      <c r="M1432" s="70"/>
      <c r="N1432" s="69"/>
      <c r="O1432" s="69"/>
      <c r="P1432" s="69"/>
      <c r="Q1432" s="73"/>
      <c r="R1432" s="69"/>
      <c r="S1432" s="74"/>
      <c r="T1432" s="69"/>
      <c r="U1432" s="21"/>
      <c r="V1432" s="21"/>
      <c r="W1432" s="20" t="e">
        <f>VLOOKUP(TRIM(X1432),X10:Y219,2,FALSE)</f>
        <v>#N/A</v>
      </c>
      <c r="X1432" s="168" t="str">
        <f t="shared" si="204"/>
        <v/>
      </c>
      <c r="Y1432" s="168">
        <f t="shared" si="205"/>
        <v>0</v>
      </c>
      <c r="Z1432" s="168">
        <f t="shared" si="212"/>
        <v>0</v>
      </c>
      <c r="AA1432" s="168">
        <f t="shared" si="206"/>
        <v>0</v>
      </c>
      <c r="AB1432" s="168">
        <f t="shared" si="207"/>
        <v>0</v>
      </c>
      <c r="AC1432" s="168">
        <f t="shared" si="208"/>
        <v>0</v>
      </c>
      <c r="AD1432" s="168">
        <f t="shared" si="213"/>
        <v>0</v>
      </c>
      <c r="AE1432" s="168">
        <f t="shared" si="209"/>
        <v>0</v>
      </c>
      <c r="AF1432" s="170"/>
      <c r="AI1432" s="1" t="str">
        <f t="shared" si="210"/>
        <v/>
      </c>
      <c r="AN1432" s="1" t="str">
        <f t="shared" si="211"/>
        <v>{}</v>
      </c>
    </row>
    <row r="1433" spans="1:40" ht="26.25" customHeight="1" x14ac:dyDescent="0.25">
      <c r="A1433" s="66"/>
      <c r="B1433" s="67"/>
      <c r="C1433" s="67"/>
      <c r="D1433" s="67"/>
      <c r="E1433" s="95" t="s">
        <v>7982</v>
      </c>
      <c r="F1433" s="68"/>
      <c r="G1433" s="68"/>
      <c r="H1433" s="68"/>
      <c r="I1433" s="124"/>
      <c r="J1433" s="69"/>
      <c r="K1433" s="121"/>
      <c r="L1433" s="69"/>
      <c r="M1433" s="121"/>
      <c r="N1433" s="69"/>
      <c r="O1433" s="69"/>
      <c r="P1433" s="69"/>
      <c r="Q1433" s="73"/>
      <c r="R1433" s="69"/>
      <c r="S1433" s="74"/>
      <c r="T1433" s="69"/>
      <c r="U1433" s="21"/>
      <c r="V1433" s="21"/>
      <c r="W1433" s="20" t="e">
        <f>VLOOKUP(TRIM(X1433),X10:Y219,2,FALSE)</f>
        <v>#N/A</v>
      </c>
      <c r="X1433" s="168" t="str">
        <f t="shared" si="204"/>
        <v/>
      </c>
      <c r="Y1433" s="168">
        <f t="shared" si="205"/>
        <v>0</v>
      </c>
      <c r="Z1433" s="168">
        <f t="shared" si="212"/>
        <v>0</v>
      </c>
      <c r="AA1433" s="168">
        <f t="shared" si="206"/>
        <v>0</v>
      </c>
      <c r="AB1433" s="168">
        <f t="shared" si="207"/>
        <v>0</v>
      </c>
      <c r="AC1433" s="168">
        <f t="shared" si="208"/>
        <v>0</v>
      </c>
      <c r="AD1433" s="168">
        <f t="shared" si="213"/>
        <v>0</v>
      </c>
      <c r="AE1433" s="168">
        <f t="shared" si="209"/>
        <v>0</v>
      </c>
      <c r="AF1433" s="170"/>
      <c r="AI1433" s="1" t="str">
        <f t="shared" si="210"/>
        <v/>
      </c>
      <c r="AN1433" s="1" t="str">
        <f t="shared" si="211"/>
        <v>{}</v>
      </c>
    </row>
    <row r="1434" spans="1:40" ht="26.25" customHeight="1" x14ac:dyDescent="0.25">
      <c r="A1434" s="66"/>
      <c r="B1434" s="67"/>
      <c r="C1434" s="67"/>
      <c r="D1434" s="67"/>
      <c r="E1434" s="95" t="s">
        <v>7983</v>
      </c>
      <c r="F1434" s="68"/>
      <c r="G1434" s="68"/>
      <c r="H1434" s="68"/>
      <c r="I1434" s="124"/>
      <c r="J1434" s="69"/>
      <c r="K1434" s="121"/>
      <c r="L1434" s="71"/>
      <c r="M1434" s="70"/>
      <c r="N1434" s="69"/>
      <c r="O1434" s="69"/>
      <c r="P1434" s="69"/>
      <c r="Q1434" s="73"/>
      <c r="R1434" s="69"/>
      <c r="S1434" s="74"/>
      <c r="T1434" s="69"/>
      <c r="U1434" s="21"/>
      <c r="V1434" s="21"/>
      <c r="W1434" s="20" t="e">
        <f>VLOOKUP(TRIM(X1434),X10:Y219,2,FALSE)</f>
        <v>#N/A</v>
      </c>
      <c r="X1434" s="168" t="str">
        <f t="shared" si="204"/>
        <v/>
      </c>
      <c r="Y1434" s="168">
        <f t="shared" si="205"/>
        <v>0</v>
      </c>
      <c r="Z1434" s="168">
        <f t="shared" si="212"/>
        <v>0</v>
      </c>
      <c r="AA1434" s="168">
        <f t="shared" si="206"/>
        <v>0</v>
      </c>
      <c r="AB1434" s="168">
        <f t="shared" si="207"/>
        <v>0</v>
      </c>
      <c r="AC1434" s="168">
        <f t="shared" si="208"/>
        <v>0</v>
      </c>
      <c r="AD1434" s="168">
        <f t="shared" si="213"/>
        <v>0</v>
      </c>
      <c r="AE1434" s="168">
        <f t="shared" si="209"/>
        <v>0</v>
      </c>
      <c r="AF1434" s="170"/>
      <c r="AI1434" s="1" t="str">
        <f t="shared" si="210"/>
        <v/>
      </c>
      <c r="AN1434" s="1" t="str">
        <f t="shared" si="211"/>
        <v>{}</v>
      </c>
    </row>
    <row r="1435" spans="1:40" ht="26.25" customHeight="1" x14ac:dyDescent="0.25">
      <c r="A1435" s="66"/>
      <c r="B1435" s="67"/>
      <c r="C1435" s="67"/>
      <c r="D1435" s="67"/>
      <c r="E1435" s="95" t="s">
        <v>7984</v>
      </c>
      <c r="F1435" s="68"/>
      <c r="G1435" s="68"/>
      <c r="H1435" s="68"/>
      <c r="I1435" s="124"/>
      <c r="J1435" s="69"/>
      <c r="K1435" s="121"/>
      <c r="L1435" s="69"/>
      <c r="M1435" s="121"/>
      <c r="N1435" s="69"/>
      <c r="O1435" s="69"/>
      <c r="P1435" s="69"/>
      <c r="Q1435" s="73"/>
      <c r="R1435" s="69"/>
      <c r="S1435" s="74"/>
      <c r="T1435" s="69"/>
      <c r="U1435" s="21"/>
      <c r="V1435" s="21"/>
      <c r="W1435" s="20" t="e">
        <f>VLOOKUP(TRIM(X1435),X10:Y219,2,FALSE)</f>
        <v>#N/A</v>
      </c>
      <c r="X1435" s="168" t="str">
        <f t="shared" si="204"/>
        <v/>
      </c>
      <c r="Y1435" s="168">
        <f t="shared" si="205"/>
        <v>0</v>
      </c>
      <c r="Z1435" s="168">
        <f t="shared" si="212"/>
        <v>0</v>
      </c>
      <c r="AA1435" s="168">
        <f t="shared" si="206"/>
        <v>0</v>
      </c>
      <c r="AB1435" s="168">
        <f t="shared" si="207"/>
        <v>0</v>
      </c>
      <c r="AC1435" s="168">
        <f t="shared" si="208"/>
        <v>0</v>
      </c>
      <c r="AD1435" s="168">
        <f t="shared" si="213"/>
        <v>0</v>
      </c>
      <c r="AE1435" s="168">
        <f t="shared" si="209"/>
        <v>0</v>
      </c>
      <c r="AF1435" s="170"/>
      <c r="AI1435" s="1" t="str">
        <f t="shared" si="210"/>
        <v/>
      </c>
      <c r="AN1435" s="1" t="str">
        <f t="shared" si="211"/>
        <v>{}</v>
      </c>
    </row>
    <row r="1436" spans="1:40" ht="26.25" customHeight="1" x14ac:dyDescent="0.25">
      <c r="A1436" s="66"/>
      <c r="B1436" s="67"/>
      <c r="C1436" s="67"/>
      <c r="D1436" s="67"/>
      <c r="E1436" s="95" t="s">
        <v>7985</v>
      </c>
      <c r="F1436" s="68"/>
      <c r="G1436" s="68"/>
      <c r="H1436" s="68"/>
      <c r="I1436" s="124"/>
      <c r="J1436" s="69"/>
      <c r="K1436" s="121"/>
      <c r="L1436" s="71"/>
      <c r="M1436" s="70"/>
      <c r="N1436" s="69"/>
      <c r="O1436" s="69"/>
      <c r="P1436" s="69"/>
      <c r="Q1436" s="73"/>
      <c r="R1436" s="69"/>
      <c r="S1436" s="74"/>
      <c r="T1436" s="69"/>
      <c r="U1436" s="21"/>
      <c r="V1436" s="21"/>
      <c r="W1436" s="20" t="e">
        <f>VLOOKUP(TRIM(X1436),X10:Y219,2,FALSE)</f>
        <v>#N/A</v>
      </c>
      <c r="X1436" s="168" t="str">
        <f t="shared" si="204"/>
        <v/>
      </c>
      <c r="Y1436" s="168">
        <f t="shared" si="205"/>
        <v>0</v>
      </c>
      <c r="Z1436" s="168">
        <f t="shared" si="212"/>
        <v>0</v>
      </c>
      <c r="AA1436" s="168">
        <f t="shared" si="206"/>
        <v>0</v>
      </c>
      <c r="AB1436" s="168">
        <f t="shared" si="207"/>
        <v>0</v>
      </c>
      <c r="AC1436" s="168">
        <f t="shared" si="208"/>
        <v>0</v>
      </c>
      <c r="AD1436" s="168">
        <f t="shared" si="213"/>
        <v>0</v>
      </c>
      <c r="AE1436" s="168">
        <f t="shared" si="209"/>
        <v>0</v>
      </c>
      <c r="AF1436" s="170"/>
      <c r="AI1436" s="1" t="str">
        <f t="shared" si="210"/>
        <v/>
      </c>
      <c r="AN1436" s="1" t="str">
        <f t="shared" si="211"/>
        <v>{}</v>
      </c>
    </row>
    <row r="1437" spans="1:40" ht="26.25" customHeight="1" x14ac:dyDescent="0.25">
      <c r="A1437" s="66"/>
      <c r="B1437" s="67"/>
      <c r="C1437" s="67"/>
      <c r="D1437" s="67"/>
      <c r="E1437" s="95" t="s">
        <v>7986</v>
      </c>
      <c r="F1437" s="68"/>
      <c r="G1437" s="68"/>
      <c r="H1437" s="68"/>
      <c r="I1437" s="124"/>
      <c r="J1437" s="69"/>
      <c r="K1437" s="121"/>
      <c r="L1437" s="69"/>
      <c r="M1437" s="121"/>
      <c r="N1437" s="69"/>
      <c r="O1437" s="69"/>
      <c r="P1437" s="69"/>
      <c r="Q1437" s="73"/>
      <c r="R1437" s="69"/>
      <c r="S1437" s="74"/>
      <c r="T1437" s="69"/>
      <c r="U1437" s="21"/>
      <c r="V1437" s="21"/>
      <c r="W1437" s="20" t="e">
        <f>VLOOKUP(TRIM(X1437),X10:Y219,2,FALSE)</f>
        <v>#N/A</v>
      </c>
      <c r="X1437" s="168" t="str">
        <f t="shared" ref="X1437:X1500" si="214">IF(ISNONTEXT(D1437),"" &amp; D1437 &amp;"",T(D1437))</f>
        <v/>
      </c>
      <c r="Y1437" s="168">
        <f t="shared" ref="Y1437:Y1500" si="215">IF(F1437="CR", IF(S1437="Approved", 1, IF(S1437="Agreed", 1, IF(S1437="Block approved", 1, 0))),0)</f>
        <v>0</v>
      </c>
      <c r="Z1437" s="168">
        <f t="shared" si="212"/>
        <v>0</v>
      </c>
      <c r="AA1437" s="168">
        <f t="shared" ref="AA1437:AA1500" si="216">LEN(I1437)</f>
        <v>0</v>
      </c>
      <c r="AB1437" s="168">
        <f t="shared" ref="AB1437:AB1500" si="217">IF(LEFT(H1437, 12)="Reserved for",  1, 0)</f>
        <v>0</v>
      </c>
      <c r="AC1437" s="168">
        <f t="shared" ref="AC1437:AC1500" si="218">IF(F1437="LS OUT", IF(S1437="Approved", 1, IF(S1437="Block approved", 1, 0)),0)</f>
        <v>0</v>
      </c>
      <c r="AD1437" s="168">
        <f t="shared" si="213"/>
        <v>0</v>
      </c>
      <c r="AE1437" s="168">
        <f t="shared" ref="AE1437:AE1500" si="219">IF(F1437="LS In", IF(S1437="Postponed", 1, 0), 0)</f>
        <v>0</v>
      </c>
      <c r="AF1437" s="170"/>
      <c r="AI1437" s="1" t="str">
        <f t="shared" si="210"/>
        <v/>
      </c>
      <c r="AN1437" s="1" t="str">
        <f t="shared" si="211"/>
        <v>{}</v>
      </c>
    </row>
    <row r="1438" spans="1:40" ht="26.25" customHeight="1" x14ac:dyDescent="0.25">
      <c r="A1438" s="66"/>
      <c r="B1438" s="67"/>
      <c r="C1438" s="67"/>
      <c r="D1438" s="67"/>
      <c r="E1438" s="95" t="s">
        <v>7987</v>
      </c>
      <c r="F1438" s="68"/>
      <c r="G1438" s="68"/>
      <c r="H1438" s="68"/>
      <c r="I1438" s="124"/>
      <c r="J1438" s="69"/>
      <c r="K1438" s="121"/>
      <c r="L1438" s="71"/>
      <c r="M1438" s="70"/>
      <c r="N1438" s="69"/>
      <c r="O1438" s="69"/>
      <c r="P1438" s="69"/>
      <c r="Q1438" s="73"/>
      <c r="R1438" s="69"/>
      <c r="S1438" s="74"/>
      <c r="T1438" s="69"/>
      <c r="U1438" s="21"/>
      <c r="V1438" s="21"/>
      <c r="W1438" s="20" t="e">
        <f>VLOOKUP(TRIM(X1438),X10:Y219,2,FALSE)</f>
        <v>#N/A</v>
      </c>
      <c r="X1438" s="168" t="str">
        <f t="shared" si="214"/>
        <v/>
      </c>
      <c r="Y1438" s="168">
        <f t="shared" si="215"/>
        <v>0</v>
      </c>
      <c r="Z1438" s="168">
        <f t="shared" si="212"/>
        <v>0</v>
      </c>
      <c r="AA1438" s="168">
        <f t="shared" si="216"/>
        <v>0</v>
      </c>
      <c r="AB1438" s="168">
        <f t="shared" si="217"/>
        <v>0</v>
      </c>
      <c r="AC1438" s="168">
        <f t="shared" si="218"/>
        <v>0</v>
      </c>
      <c r="AD1438" s="168">
        <f t="shared" si="213"/>
        <v>0</v>
      </c>
      <c r="AE1438" s="168">
        <f t="shared" si="219"/>
        <v>0</v>
      </c>
      <c r="AF1438" s="170"/>
      <c r="AI1438" s="1" t="str">
        <f t="shared" ref="AI1438:AI1501" si="220">IF(_xlfn.VALUETOTEXT(AH1438) =_xlfn.VALUETOTEXT(P1438), "", "DIFF")</f>
        <v/>
      </c>
      <c r="AN1438" s="1" t="str">
        <f t="shared" ref="AN1438:AN1501" si="221">"{"&amp;D1438&amp;"}"</f>
        <v>{}</v>
      </c>
    </row>
    <row r="1439" spans="1:40" ht="26.25" customHeight="1" x14ac:dyDescent="0.25">
      <c r="A1439" s="66"/>
      <c r="B1439" s="67"/>
      <c r="C1439" s="67"/>
      <c r="D1439" s="67"/>
      <c r="E1439" s="95" t="s">
        <v>7988</v>
      </c>
      <c r="F1439" s="68"/>
      <c r="G1439" s="68"/>
      <c r="H1439" s="68"/>
      <c r="I1439" s="124"/>
      <c r="J1439" s="69"/>
      <c r="K1439" s="121"/>
      <c r="L1439" s="69"/>
      <c r="M1439" s="121"/>
      <c r="N1439" s="69"/>
      <c r="O1439" s="69"/>
      <c r="P1439" s="69"/>
      <c r="Q1439" s="73"/>
      <c r="R1439" s="69"/>
      <c r="S1439" s="74"/>
      <c r="T1439" s="69"/>
      <c r="U1439" s="21"/>
      <c r="V1439" s="21"/>
      <c r="W1439" s="20" t="e">
        <f>VLOOKUP(TRIM(X1439),X10:Y219,2,FALSE)</f>
        <v>#N/A</v>
      </c>
      <c r="X1439" s="168" t="str">
        <f t="shared" si="214"/>
        <v/>
      </c>
      <c r="Y1439" s="168">
        <f t="shared" si="215"/>
        <v>0</v>
      </c>
      <c r="Z1439" s="168">
        <f t="shared" si="212"/>
        <v>0</v>
      </c>
      <c r="AA1439" s="168">
        <f t="shared" si="216"/>
        <v>0</v>
      </c>
      <c r="AB1439" s="168">
        <f t="shared" si="217"/>
        <v>0</v>
      </c>
      <c r="AC1439" s="168">
        <f t="shared" si="218"/>
        <v>0</v>
      </c>
      <c r="AD1439" s="168">
        <f t="shared" si="213"/>
        <v>0</v>
      </c>
      <c r="AE1439" s="168">
        <f t="shared" si="219"/>
        <v>0</v>
      </c>
      <c r="AF1439" s="170"/>
      <c r="AI1439" s="1" t="str">
        <f t="shared" si="220"/>
        <v/>
      </c>
      <c r="AN1439" s="1" t="str">
        <f t="shared" si="221"/>
        <v>{}</v>
      </c>
    </row>
    <row r="1440" spans="1:40" ht="26.25" customHeight="1" x14ac:dyDescent="0.25">
      <c r="A1440" s="66"/>
      <c r="B1440" s="67"/>
      <c r="C1440" s="67"/>
      <c r="D1440" s="67"/>
      <c r="E1440" s="95" t="s">
        <v>7989</v>
      </c>
      <c r="F1440" s="68"/>
      <c r="G1440" s="68"/>
      <c r="H1440" s="68"/>
      <c r="I1440" s="124"/>
      <c r="J1440" s="69"/>
      <c r="K1440" s="121"/>
      <c r="L1440" s="71"/>
      <c r="M1440" s="70"/>
      <c r="N1440" s="69"/>
      <c r="O1440" s="69"/>
      <c r="P1440" s="69"/>
      <c r="Q1440" s="73"/>
      <c r="R1440" s="69"/>
      <c r="S1440" s="74"/>
      <c r="T1440" s="69"/>
      <c r="U1440" s="21"/>
      <c r="V1440" s="21"/>
      <c r="W1440" s="20" t="e">
        <f>VLOOKUP(TRIM(X1440),X10:Y219,2,FALSE)</f>
        <v>#N/A</v>
      </c>
      <c r="X1440" s="168" t="str">
        <f t="shared" si="214"/>
        <v/>
      </c>
      <c r="Y1440" s="168">
        <f t="shared" si="215"/>
        <v>0</v>
      </c>
      <c r="Z1440" s="168">
        <f t="shared" si="212"/>
        <v>0</v>
      </c>
      <c r="AA1440" s="168">
        <f t="shared" si="216"/>
        <v>0</v>
      </c>
      <c r="AB1440" s="168">
        <f t="shared" si="217"/>
        <v>0</v>
      </c>
      <c r="AC1440" s="168">
        <f t="shared" si="218"/>
        <v>0</v>
      </c>
      <c r="AD1440" s="168">
        <f t="shared" si="213"/>
        <v>0</v>
      </c>
      <c r="AE1440" s="168">
        <f t="shared" si="219"/>
        <v>0</v>
      </c>
      <c r="AF1440" s="170"/>
      <c r="AI1440" s="1" t="str">
        <f t="shared" si="220"/>
        <v/>
      </c>
      <c r="AN1440" s="1" t="str">
        <f t="shared" si="221"/>
        <v>{}</v>
      </c>
    </row>
    <row r="1441" spans="1:40" ht="26.25" customHeight="1" x14ac:dyDescent="0.25">
      <c r="A1441" s="66"/>
      <c r="B1441" s="67"/>
      <c r="C1441" s="67"/>
      <c r="D1441" s="67"/>
      <c r="E1441" s="95" t="s">
        <v>7990</v>
      </c>
      <c r="F1441" s="68"/>
      <c r="G1441" s="68"/>
      <c r="H1441" s="68"/>
      <c r="I1441" s="124"/>
      <c r="J1441" s="69"/>
      <c r="K1441" s="121"/>
      <c r="L1441" s="69"/>
      <c r="M1441" s="121"/>
      <c r="N1441" s="69"/>
      <c r="O1441" s="69"/>
      <c r="P1441" s="69"/>
      <c r="Q1441" s="73"/>
      <c r="R1441" s="69"/>
      <c r="S1441" s="74"/>
      <c r="T1441" s="69"/>
      <c r="U1441" s="21"/>
      <c r="V1441" s="21"/>
      <c r="W1441" s="20" t="e">
        <f>VLOOKUP(TRIM(X1441),X10:Y219,2,FALSE)</f>
        <v>#N/A</v>
      </c>
      <c r="X1441" s="168" t="str">
        <f t="shared" si="214"/>
        <v/>
      </c>
      <c r="Y1441" s="168">
        <f t="shared" si="215"/>
        <v>0</v>
      </c>
      <c r="Z1441" s="168">
        <f t="shared" si="212"/>
        <v>0</v>
      </c>
      <c r="AA1441" s="168">
        <f t="shared" si="216"/>
        <v>0</v>
      </c>
      <c r="AB1441" s="168">
        <f t="shared" si="217"/>
        <v>0</v>
      </c>
      <c r="AC1441" s="168">
        <f t="shared" si="218"/>
        <v>0</v>
      </c>
      <c r="AD1441" s="168">
        <f t="shared" si="213"/>
        <v>0</v>
      </c>
      <c r="AE1441" s="168">
        <f t="shared" si="219"/>
        <v>0</v>
      </c>
      <c r="AF1441" s="170"/>
      <c r="AI1441" s="1" t="str">
        <f t="shared" si="220"/>
        <v/>
      </c>
      <c r="AN1441" s="1" t="str">
        <f t="shared" si="221"/>
        <v>{}</v>
      </c>
    </row>
    <row r="1442" spans="1:40" ht="26.25" customHeight="1" x14ac:dyDescent="0.25">
      <c r="A1442" s="66"/>
      <c r="B1442" s="67"/>
      <c r="C1442" s="67"/>
      <c r="D1442" s="67"/>
      <c r="E1442" s="95" t="s">
        <v>7991</v>
      </c>
      <c r="F1442" s="68"/>
      <c r="G1442" s="68"/>
      <c r="H1442" s="68"/>
      <c r="I1442" s="124"/>
      <c r="J1442" s="69"/>
      <c r="K1442" s="121"/>
      <c r="L1442" s="71"/>
      <c r="M1442" s="70"/>
      <c r="N1442" s="69"/>
      <c r="O1442" s="69"/>
      <c r="P1442" s="69"/>
      <c r="Q1442" s="73"/>
      <c r="R1442" s="69"/>
      <c r="S1442" s="74"/>
      <c r="T1442" s="69"/>
      <c r="U1442" s="21"/>
      <c r="V1442" s="21"/>
      <c r="W1442" s="20" t="e">
        <f>VLOOKUP(TRIM(X1442),X10:Y219,2,FALSE)</f>
        <v>#N/A</v>
      </c>
      <c r="X1442" s="168" t="str">
        <f t="shared" si="214"/>
        <v/>
      </c>
      <c r="Y1442" s="168">
        <f t="shared" si="215"/>
        <v>0</v>
      </c>
      <c r="Z1442" s="168">
        <f t="shared" si="212"/>
        <v>0</v>
      </c>
      <c r="AA1442" s="168">
        <f t="shared" si="216"/>
        <v>0</v>
      </c>
      <c r="AB1442" s="168">
        <f t="shared" si="217"/>
        <v>0</v>
      </c>
      <c r="AC1442" s="168">
        <f t="shared" si="218"/>
        <v>0</v>
      </c>
      <c r="AD1442" s="168">
        <f t="shared" si="213"/>
        <v>0</v>
      </c>
      <c r="AE1442" s="168">
        <f t="shared" si="219"/>
        <v>0</v>
      </c>
      <c r="AF1442" s="170"/>
      <c r="AI1442" s="1" t="str">
        <f t="shared" si="220"/>
        <v/>
      </c>
      <c r="AN1442" s="1" t="str">
        <f t="shared" si="221"/>
        <v>{}</v>
      </c>
    </row>
    <row r="1443" spans="1:40" ht="26.25" customHeight="1" x14ac:dyDescent="0.25">
      <c r="A1443" s="66"/>
      <c r="B1443" s="67"/>
      <c r="C1443" s="67"/>
      <c r="D1443" s="67"/>
      <c r="E1443" s="95" t="s">
        <v>7992</v>
      </c>
      <c r="F1443" s="68"/>
      <c r="G1443" s="68"/>
      <c r="H1443" s="68"/>
      <c r="I1443" s="124"/>
      <c r="J1443" s="69"/>
      <c r="K1443" s="121"/>
      <c r="L1443" s="69"/>
      <c r="M1443" s="121"/>
      <c r="N1443" s="69"/>
      <c r="O1443" s="69"/>
      <c r="P1443" s="69"/>
      <c r="Q1443" s="73"/>
      <c r="R1443" s="69"/>
      <c r="S1443" s="74"/>
      <c r="T1443" s="69"/>
      <c r="U1443" s="21"/>
      <c r="V1443" s="21"/>
      <c r="W1443" s="20" t="e">
        <f>VLOOKUP(TRIM(X1443),X10:Y219,2,FALSE)</f>
        <v>#N/A</v>
      </c>
      <c r="X1443" s="168" t="str">
        <f t="shared" si="214"/>
        <v/>
      </c>
      <c r="Y1443" s="168">
        <f t="shared" si="215"/>
        <v>0</v>
      </c>
      <c r="Z1443" s="168">
        <f t="shared" si="212"/>
        <v>0</v>
      </c>
      <c r="AA1443" s="168">
        <f t="shared" si="216"/>
        <v>0</v>
      </c>
      <c r="AB1443" s="168">
        <f t="shared" si="217"/>
        <v>0</v>
      </c>
      <c r="AC1443" s="168">
        <f t="shared" si="218"/>
        <v>0</v>
      </c>
      <c r="AD1443" s="168">
        <f t="shared" si="213"/>
        <v>0</v>
      </c>
      <c r="AE1443" s="168">
        <f t="shared" si="219"/>
        <v>0</v>
      </c>
      <c r="AF1443" s="170"/>
      <c r="AI1443" s="1" t="str">
        <f t="shared" si="220"/>
        <v/>
      </c>
      <c r="AN1443" s="1" t="str">
        <f t="shared" si="221"/>
        <v>{}</v>
      </c>
    </row>
    <row r="1444" spans="1:40" ht="26.25" customHeight="1" x14ac:dyDescent="0.25">
      <c r="A1444" s="66"/>
      <c r="B1444" s="67"/>
      <c r="C1444" s="67"/>
      <c r="D1444" s="67"/>
      <c r="E1444" s="95" t="s">
        <v>7993</v>
      </c>
      <c r="F1444" s="68"/>
      <c r="G1444" s="68"/>
      <c r="H1444" s="68"/>
      <c r="I1444" s="124"/>
      <c r="J1444" s="69"/>
      <c r="K1444" s="121"/>
      <c r="L1444" s="71"/>
      <c r="M1444" s="70"/>
      <c r="N1444" s="69"/>
      <c r="O1444" s="69"/>
      <c r="P1444" s="69"/>
      <c r="Q1444" s="73"/>
      <c r="R1444" s="69"/>
      <c r="S1444" s="74"/>
      <c r="T1444" s="69"/>
      <c r="U1444" s="21"/>
      <c r="V1444" s="21"/>
      <c r="W1444" s="20" t="e">
        <f>VLOOKUP(TRIM(X1444),X10:Y219,2,FALSE)</f>
        <v>#N/A</v>
      </c>
      <c r="X1444" s="168" t="str">
        <f t="shared" si="214"/>
        <v/>
      </c>
      <c r="Y1444" s="168">
        <f t="shared" si="215"/>
        <v>0</v>
      </c>
      <c r="Z1444" s="168">
        <f t="shared" si="212"/>
        <v>0</v>
      </c>
      <c r="AA1444" s="168">
        <f t="shared" si="216"/>
        <v>0</v>
      </c>
      <c r="AB1444" s="168">
        <f t="shared" si="217"/>
        <v>0</v>
      </c>
      <c r="AC1444" s="168">
        <f t="shared" si="218"/>
        <v>0</v>
      </c>
      <c r="AD1444" s="168">
        <f t="shared" si="213"/>
        <v>0</v>
      </c>
      <c r="AE1444" s="168">
        <f t="shared" si="219"/>
        <v>0</v>
      </c>
      <c r="AF1444" s="170"/>
      <c r="AI1444" s="1" t="str">
        <f t="shared" si="220"/>
        <v/>
      </c>
      <c r="AN1444" s="1" t="str">
        <f t="shared" si="221"/>
        <v>{}</v>
      </c>
    </row>
    <row r="1445" spans="1:40" ht="26.25" customHeight="1" x14ac:dyDescent="0.25">
      <c r="A1445" s="66"/>
      <c r="B1445" s="67"/>
      <c r="C1445" s="67"/>
      <c r="D1445" s="67"/>
      <c r="E1445" s="95" t="s">
        <v>7994</v>
      </c>
      <c r="F1445" s="68"/>
      <c r="G1445" s="68"/>
      <c r="H1445" s="68"/>
      <c r="I1445" s="124"/>
      <c r="J1445" s="69"/>
      <c r="K1445" s="121"/>
      <c r="L1445" s="69"/>
      <c r="M1445" s="121"/>
      <c r="N1445" s="69"/>
      <c r="O1445" s="69"/>
      <c r="P1445" s="69"/>
      <c r="Q1445" s="73"/>
      <c r="R1445" s="69"/>
      <c r="S1445" s="74"/>
      <c r="T1445" s="69"/>
      <c r="U1445" s="21"/>
      <c r="V1445" s="21"/>
      <c r="W1445" s="20" t="e">
        <f>VLOOKUP(TRIM(X1445),X10:Y219,2,FALSE)</f>
        <v>#N/A</v>
      </c>
      <c r="X1445" s="168" t="str">
        <f t="shared" si="214"/>
        <v/>
      </c>
      <c r="Y1445" s="168">
        <f t="shared" si="215"/>
        <v>0</v>
      </c>
      <c r="Z1445" s="168">
        <f t="shared" si="212"/>
        <v>0</v>
      </c>
      <c r="AA1445" s="168">
        <f t="shared" si="216"/>
        <v>0</v>
      </c>
      <c r="AB1445" s="168">
        <f t="shared" si="217"/>
        <v>0</v>
      </c>
      <c r="AC1445" s="168">
        <f t="shared" si="218"/>
        <v>0</v>
      </c>
      <c r="AD1445" s="168">
        <f t="shared" si="213"/>
        <v>0</v>
      </c>
      <c r="AE1445" s="168">
        <f t="shared" si="219"/>
        <v>0</v>
      </c>
      <c r="AF1445" s="170"/>
      <c r="AI1445" s="1" t="str">
        <f t="shared" si="220"/>
        <v/>
      </c>
      <c r="AN1445" s="1" t="str">
        <f t="shared" si="221"/>
        <v>{}</v>
      </c>
    </row>
    <row r="1446" spans="1:40" ht="26.25" customHeight="1" x14ac:dyDescent="0.25">
      <c r="A1446" s="66"/>
      <c r="B1446" s="67"/>
      <c r="C1446" s="67"/>
      <c r="D1446" s="67"/>
      <c r="E1446" s="95" t="s">
        <v>7995</v>
      </c>
      <c r="F1446" s="68"/>
      <c r="G1446" s="68"/>
      <c r="H1446" s="68"/>
      <c r="I1446" s="124"/>
      <c r="J1446" s="69"/>
      <c r="K1446" s="121"/>
      <c r="L1446" s="71"/>
      <c r="M1446" s="70"/>
      <c r="N1446" s="69"/>
      <c r="O1446" s="69"/>
      <c r="P1446" s="69"/>
      <c r="Q1446" s="73"/>
      <c r="R1446" s="69"/>
      <c r="S1446" s="74"/>
      <c r="T1446" s="69"/>
      <c r="U1446" s="21"/>
      <c r="V1446" s="21"/>
      <c r="W1446" s="20" t="e">
        <f>VLOOKUP(TRIM(X1446),X10:Y219,2,FALSE)</f>
        <v>#N/A</v>
      </c>
      <c r="X1446" s="168" t="str">
        <f t="shared" si="214"/>
        <v/>
      </c>
      <c r="Y1446" s="168">
        <f t="shared" si="215"/>
        <v>0</v>
      </c>
      <c r="Z1446" s="168">
        <f t="shared" si="212"/>
        <v>0</v>
      </c>
      <c r="AA1446" s="168">
        <f t="shared" si="216"/>
        <v>0</v>
      </c>
      <c r="AB1446" s="168">
        <f t="shared" si="217"/>
        <v>0</v>
      </c>
      <c r="AC1446" s="168">
        <f t="shared" si="218"/>
        <v>0</v>
      </c>
      <c r="AD1446" s="168">
        <f t="shared" si="213"/>
        <v>0</v>
      </c>
      <c r="AE1446" s="168">
        <f t="shared" si="219"/>
        <v>0</v>
      </c>
      <c r="AF1446" s="170"/>
      <c r="AI1446" s="1" t="str">
        <f t="shared" si="220"/>
        <v/>
      </c>
      <c r="AN1446" s="1" t="str">
        <f t="shared" si="221"/>
        <v>{}</v>
      </c>
    </row>
    <row r="1447" spans="1:40" ht="26.25" customHeight="1" x14ac:dyDescent="0.25">
      <c r="A1447" s="66"/>
      <c r="B1447" s="67"/>
      <c r="C1447" s="67"/>
      <c r="D1447" s="67"/>
      <c r="E1447" s="95" t="s">
        <v>7996</v>
      </c>
      <c r="F1447" s="68"/>
      <c r="G1447" s="68"/>
      <c r="H1447" s="68"/>
      <c r="I1447" s="124"/>
      <c r="J1447" s="69"/>
      <c r="K1447" s="121"/>
      <c r="L1447" s="69"/>
      <c r="M1447" s="121"/>
      <c r="N1447" s="69"/>
      <c r="O1447" s="69"/>
      <c r="P1447" s="69"/>
      <c r="Q1447" s="73"/>
      <c r="R1447" s="69"/>
      <c r="S1447" s="74"/>
      <c r="T1447" s="69"/>
      <c r="U1447" s="21"/>
      <c r="V1447" s="21"/>
      <c r="W1447" s="20" t="e">
        <f>VLOOKUP(TRIM(X1447),X10:Y219,2,FALSE)</f>
        <v>#N/A</v>
      </c>
      <c r="X1447" s="168" t="str">
        <f t="shared" si="214"/>
        <v/>
      </c>
      <c r="Y1447" s="168">
        <f t="shared" si="215"/>
        <v>0</v>
      </c>
      <c r="Z1447" s="168">
        <f t="shared" si="212"/>
        <v>0</v>
      </c>
      <c r="AA1447" s="168">
        <f t="shared" si="216"/>
        <v>0</v>
      </c>
      <c r="AB1447" s="168">
        <f t="shared" si="217"/>
        <v>0</v>
      </c>
      <c r="AC1447" s="168">
        <f t="shared" si="218"/>
        <v>0</v>
      </c>
      <c r="AD1447" s="168">
        <f t="shared" si="213"/>
        <v>0</v>
      </c>
      <c r="AE1447" s="168">
        <f t="shared" si="219"/>
        <v>0</v>
      </c>
      <c r="AF1447" s="170"/>
      <c r="AI1447" s="1" t="str">
        <f t="shared" si="220"/>
        <v/>
      </c>
      <c r="AN1447" s="1" t="str">
        <f t="shared" si="221"/>
        <v>{}</v>
      </c>
    </row>
    <row r="1448" spans="1:40" ht="26.25" customHeight="1" x14ac:dyDescent="0.25">
      <c r="A1448" s="66"/>
      <c r="B1448" s="67"/>
      <c r="C1448" s="67"/>
      <c r="D1448" s="67"/>
      <c r="E1448" s="95" t="s">
        <v>7997</v>
      </c>
      <c r="F1448" s="68"/>
      <c r="G1448" s="68"/>
      <c r="H1448" s="68"/>
      <c r="I1448" s="124"/>
      <c r="J1448" s="69"/>
      <c r="K1448" s="121"/>
      <c r="L1448" s="71"/>
      <c r="M1448" s="70"/>
      <c r="N1448" s="69"/>
      <c r="O1448" s="69"/>
      <c r="P1448" s="69"/>
      <c r="Q1448" s="73"/>
      <c r="R1448" s="69"/>
      <c r="S1448" s="74"/>
      <c r="T1448" s="69"/>
      <c r="U1448" s="21"/>
      <c r="V1448" s="21"/>
      <c r="W1448" s="20" t="e">
        <f>VLOOKUP(TRIM(X1448),X10:Y219,2,FALSE)</f>
        <v>#N/A</v>
      </c>
      <c r="X1448" s="168" t="str">
        <f t="shared" si="214"/>
        <v/>
      </c>
      <c r="Y1448" s="168">
        <f t="shared" si="215"/>
        <v>0</v>
      </c>
      <c r="Z1448" s="168">
        <f t="shared" si="212"/>
        <v>0</v>
      </c>
      <c r="AA1448" s="168">
        <f t="shared" si="216"/>
        <v>0</v>
      </c>
      <c r="AB1448" s="168">
        <f t="shared" si="217"/>
        <v>0</v>
      </c>
      <c r="AC1448" s="168">
        <f t="shared" si="218"/>
        <v>0</v>
      </c>
      <c r="AD1448" s="168">
        <f t="shared" si="213"/>
        <v>0</v>
      </c>
      <c r="AE1448" s="168">
        <f t="shared" si="219"/>
        <v>0</v>
      </c>
      <c r="AF1448" s="170"/>
      <c r="AI1448" s="1" t="str">
        <f t="shared" si="220"/>
        <v/>
      </c>
      <c r="AN1448" s="1" t="str">
        <f t="shared" si="221"/>
        <v>{}</v>
      </c>
    </row>
    <row r="1449" spans="1:40" ht="26.25" customHeight="1" x14ac:dyDescent="0.25">
      <c r="A1449" s="66"/>
      <c r="B1449" s="67"/>
      <c r="C1449" s="67"/>
      <c r="D1449" s="67"/>
      <c r="E1449" s="95" t="s">
        <v>7998</v>
      </c>
      <c r="F1449" s="68"/>
      <c r="G1449" s="68"/>
      <c r="H1449" s="68"/>
      <c r="I1449" s="124"/>
      <c r="J1449" s="69"/>
      <c r="K1449" s="121"/>
      <c r="L1449" s="69"/>
      <c r="M1449" s="121"/>
      <c r="N1449" s="69"/>
      <c r="O1449" s="69"/>
      <c r="P1449" s="69"/>
      <c r="Q1449" s="73"/>
      <c r="R1449" s="69"/>
      <c r="S1449" s="74"/>
      <c r="T1449" s="69"/>
      <c r="U1449" s="21"/>
      <c r="V1449" s="21"/>
      <c r="W1449" s="20" t="e">
        <f>VLOOKUP(TRIM(X1449),X10:Y219,2,FALSE)</f>
        <v>#N/A</v>
      </c>
      <c r="X1449" s="168" t="str">
        <f t="shared" si="214"/>
        <v/>
      </c>
      <c r="Y1449" s="168">
        <f t="shared" si="215"/>
        <v>0</v>
      </c>
      <c r="Z1449" s="168">
        <f t="shared" si="212"/>
        <v>0</v>
      </c>
      <c r="AA1449" s="168">
        <f t="shared" si="216"/>
        <v>0</v>
      </c>
      <c r="AB1449" s="168">
        <f t="shared" si="217"/>
        <v>0</v>
      </c>
      <c r="AC1449" s="168">
        <f t="shared" si="218"/>
        <v>0</v>
      </c>
      <c r="AD1449" s="168">
        <f t="shared" si="213"/>
        <v>0</v>
      </c>
      <c r="AE1449" s="168">
        <f t="shared" si="219"/>
        <v>0</v>
      </c>
      <c r="AF1449" s="170"/>
      <c r="AI1449" s="1" t="str">
        <f t="shared" si="220"/>
        <v/>
      </c>
      <c r="AN1449" s="1" t="str">
        <f t="shared" si="221"/>
        <v>{}</v>
      </c>
    </row>
    <row r="1450" spans="1:40" ht="26.25" customHeight="1" x14ac:dyDescent="0.25">
      <c r="A1450" s="66"/>
      <c r="B1450" s="67"/>
      <c r="C1450" s="67"/>
      <c r="D1450" s="67"/>
      <c r="E1450" s="95" t="s">
        <v>7999</v>
      </c>
      <c r="F1450" s="68"/>
      <c r="G1450" s="68"/>
      <c r="H1450" s="68"/>
      <c r="I1450" s="124"/>
      <c r="J1450" s="69"/>
      <c r="K1450" s="121"/>
      <c r="L1450" s="71"/>
      <c r="M1450" s="70"/>
      <c r="N1450" s="69"/>
      <c r="O1450" s="69"/>
      <c r="P1450" s="69"/>
      <c r="Q1450" s="73"/>
      <c r="R1450" s="69"/>
      <c r="S1450" s="74"/>
      <c r="T1450" s="69"/>
      <c r="U1450" s="21"/>
      <c r="V1450" s="21"/>
      <c r="W1450" s="20" t="e">
        <f>VLOOKUP(TRIM(X1450),X10:Y219,2,FALSE)</f>
        <v>#N/A</v>
      </c>
      <c r="X1450" s="168" t="str">
        <f t="shared" si="214"/>
        <v/>
      </c>
      <c r="Y1450" s="168">
        <f t="shared" si="215"/>
        <v>0</v>
      </c>
      <c r="Z1450" s="168">
        <f t="shared" si="212"/>
        <v>0</v>
      </c>
      <c r="AA1450" s="168">
        <f t="shared" si="216"/>
        <v>0</v>
      </c>
      <c r="AB1450" s="168">
        <f t="shared" si="217"/>
        <v>0</v>
      </c>
      <c r="AC1450" s="168">
        <f t="shared" si="218"/>
        <v>0</v>
      </c>
      <c r="AD1450" s="168">
        <f t="shared" si="213"/>
        <v>0</v>
      </c>
      <c r="AE1450" s="168">
        <f t="shared" si="219"/>
        <v>0</v>
      </c>
      <c r="AF1450" s="170"/>
      <c r="AI1450" s="1" t="str">
        <f t="shared" si="220"/>
        <v/>
      </c>
      <c r="AN1450" s="1" t="str">
        <f t="shared" si="221"/>
        <v>{}</v>
      </c>
    </row>
    <row r="1451" spans="1:40" ht="26.25" customHeight="1" x14ac:dyDescent="0.25">
      <c r="A1451" s="66"/>
      <c r="B1451" s="67"/>
      <c r="C1451" s="67"/>
      <c r="D1451" s="67"/>
      <c r="E1451" s="95" t="s">
        <v>8000</v>
      </c>
      <c r="F1451" s="68"/>
      <c r="G1451" s="68"/>
      <c r="H1451" s="68"/>
      <c r="I1451" s="124"/>
      <c r="J1451" s="69"/>
      <c r="K1451" s="121"/>
      <c r="L1451" s="69"/>
      <c r="M1451" s="121"/>
      <c r="N1451" s="69"/>
      <c r="O1451" s="69"/>
      <c r="P1451" s="69"/>
      <c r="Q1451" s="73"/>
      <c r="R1451" s="69"/>
      <c r="S1451" s="74"/>
      <c r="T1451" s="69"/>
      <c r="U1451" s="21"/>
      <c r="V1451" s="21"/>
      <c r="W1451" s="20" t="e">
        <f>VLOOKUP(TRIM(X1451),X10:Y219,2,FALSE)</f>
        <v>#N/A</v>
      </c>
      <c r="X1451" s="168" t="str">
        <f t="shared" si="214"/>
        <v/>
      </c>
      <c r="Y1451" s="168">
        <f t="shared" si="215"/>
        <v>0</v>
      </c>
      <c r="Z1451" s="168">
        <f t="shared" si="212"/>
        <v>0</v>
      </c>
      <c r="AA1451" s="168">
        <f t="shared" si="216"/>
        <v>0</v>
      </c>
      <c r="AB1451" s="168">
        <f t="shared" si="217"/>
        <v>0</v>
      </c>
      <c r="AC1451" s="168">
        <f t="shared" si="218"/>
        <v>0</v>
      </c>
      <c r="AD1451" s="168">
        <f t="shared" si="213"/>
        <v>0</v>
      </c>
      <c r="AE1451" s="168">
        <f t="shared" si="219"/>
        <v>0</v>
      </c>
      <c r="AF1451" s="170"/>
      <c r="AI1451" s="1" t="str">
        <f t="shared" si="220"/>
        <v/>
      </c>
      <c r="AN1451" s="1" t="str">
        <f t="shared" si="221"/>
        <v>{}</v>
      </c>
    </row>
    <row r="1452" spans="1:40" ht="26.25" customHeight="1" x14ac:dyDescent="0.25">
      <c r="A1452" s="66"/>
      <c r="B1452" s="67"/>
      <c r="C1452" s="67"/>
      <c r="D1452" s="67"/>
      <c r="E1452" s="95" t="s">
        <v>8001</v>
      </c>
      <c r="F1452" s="68"/>
      <c r="G1452" s="68"/>
      <c r="H1452" s="68"/>
      <c r="I1452" s="124"/>
      <c r="J1452" s="69"/>
      <c r="K1452" s="121"/>
      <c r="L1452" s="71"/>
      <c r="M1452" s="70"/>
      <c r="N1452" s="69"/>
      <c r="O1452" s="69"/>
      <c r="P1452" s="69"/>
      <c r="Q1452" s="73"/>
      <c r="R1452" s="69"/>
      <c r="S1452" s="74"/>
      <c r="T1452" s="69"/>
      <c r="U1452" s="21"/>
      <c r="V1452" s="21"/>
      <c r="W1452" s="20" t="e">
        <f>VLOOKUP(TRIM(X1452),X10:Y219,2,FALSE)</f>
        <v>#N/A</v>
      </c>
      <c r="X1452" s="168" t="str">
        <f t="shared" si="214"/>
        <v/>
      </c>
      <c r="Y1452" s="168">
        <f t="shared" si="215"/>
        <v>0</v>
      </c>
      <c r="Z1452" s="168">
        <f t="shared" si="212"/>
        <v>0</v>
      </c>
      <c r="AA1452" s="168">
        <f t="shared" si="216"/>
        <v>0</v>
      </c>
      <c r="AB1452" s="168">
        <f t="shared" si="217"/>
        <v>0</v>
      </c>
      <c r="AC1452" s="168">
        <f t="shared" si="218"/>
        <v>0</v>
      </c>
      <c r="AD1452" s="168">
        <f t="shared" si="213"/>
        <v>0</v>
      </c>
      <c r="AE1452" s="168">
        <f t="shared" si="219"/>
        <v>0</v>
      </c>
      <c r="AF1452" s="170"/>
      <c r="AI1452" s="1" t="str">
        <f t="shared" si="220"/>
        <v/>
      </c>
      <c r="AN1452" s="1" t="str">
        <f t="shared" si="221"/>
        <v>{}</v>
      </c>
    </row>
    <row r="1453" spans="1:40" ht="26.25" customHeight="1" x14ac:dyDescent="0.25">
      <c r="A1453" s="66"/>
      <c r="B1453" s="67"/>
      <c r="C1453" s="67"/>
      <c r="D1453" s="67"/>
      <c r="E1453" s="95" t="s">
        <v>8002</v>
      </c>
      <c r="F1453" s="68"/>
      <c r="G1453" s="68"/>
      <c r="H1453" s="68"/>
      <c r="I1453" s="124"/>
      <c r="J1453" s="69"/>
      <c r="K1453" s="121"/>
      <c r="L1453" s="69"/>
      <c r="M1453" s="121"/>
      <c r="N1453" s="69"/>
      <c r="O1453" s="69"/>
      <c r="P1453" s="69"/>
      <c r="Q1453" s="73"/>
      <c r="R1453" s="69"/>
      <c r="S1453" s="74"/>
      <c r="T1453" s="69"/>
      <c r="U1453" s="21"/>
      <c r="V1453" s="21"/>
      <c r="W1453" s="20" t="e">
        <f>VLOOKUP(TRIM(X1453),X10:Y219,2,FALSE)</f>
        <v>#N/A</v>
      </c>
      <c r="X1453" s="168" t="str">
        <f t="shared" si="214"/>
        <v/>
      </c>
      <c r="Y1453" s="168">
        <f t="shared" si="215"/>
        <v>0</v>
      </c>
      <c r="Z1453" s="168">
        <f t="shared" si="212"/>
        <v>0</v>
      </c>
      <c r="AA1453" s="168">
        <f t="shared" si="216"/>
        <v>0</v>
      </c>
      <c r="AB1453" s="168">
        <f t="shared" si="217"/>
        <v>0</v>
      </c>
      <c r="AC1453" s="168">
        <f t="shared" si="218"/>
        <v>0</v>
      </c>
      <c r="AD1453" s="168">
        <f t="shared" si="213"/>
        <v>0</v>
      </c>
      <c r="AE1453" s="168">
        <f t="shared" si="219"/>
        <v>0</v>
      </c>
      <c r="AF1453" s="170"/>
      <c r="AI1453" s="1" t="str">
        <f t="shared" si="220"/>
        <v/>
      </c>
      <c r="AN1453" s="1" t="str">
        <f t="shared" si="221"/>
        <v>{}</v>
      </c>
    </row>
    <row r="1454" spans="1:40" ht="26.25" customHeight="1" x14ac:dyDescent="0.25">
      <c r="A1454" s="66"/>
      <c r="B1454" s="67"/>
      <c r="C1454" s="67"/>
      <c r="D1454" s="67"/>
      <c r="E1454" s="95" t="s">
        <v>8003</v>
      </c>
      <c r="F1454" s="68"/>
      <c r="G1454" s="68"/>
      <c r="H1454" s="68"/>
      <c r="I1454" s="124"/>
      <c r="J1454" s="69"/>
      <c r="K1454" s="121"/>
      <c r="L1454" s="71"/>
      <c r="M1454" s="70"/>
      <c r="N1454" s="69"/>
      <c r="O1454" s="69"/>
      <c r="P1454" s="69"/>
      <c r="Q1454" s="73"/>
      <c r="R1454" s="69"/>
      <c r="S1454" s="74"/>
      <c r="T1454" s="69"/>
      <c r="U1454" s="21"/>
      <c r="V1454" s="21"/>
      <c r="W1454" s="20" t="e">
        <f>VLOOKUP(TRIM(X1454),X10:Y219,2,FALSE)</f>
        <v>#N/A</v>
      </c>
      <c r="X1454" s="168" t="str">
        <f t="shared" si="214"/>
        <v/>
      </c>
      <c r="Y1454" s="168">
        <f t="shared" si="215"/>
        <v>0</v>
      </c>
      <c r="Z1454" s="168">
        <f t="shared" si="212"/>
        <v>0</v>
      </c>
      <c r="AA1454" s="168">
        <f t="shared" si="216"/>
        <v>0</v>
      </c>
      <c r="AB1454" s="168">
        <f t="shared" si="217"/>
        <v>0</v>
      </c>
      <c r="AC1454" s="168">
        <f t="shared" si="218"/>
        <v>0</v>
      </c>
      <c r="AD1454" s="168">
        <f t="shared" si="213"/>
        <v>0</v>
      </c>
      <c r="AE1454" s="168">
        <f t="shared" si="219"/>
        <v>0</v>
      </c>
      <c r="AF1454" s="170"/>
      <c r="AI1454" s="1" t="str">
        <f t="shared" si="220"/>
        <v/>
      </c>
      <c r="AN1454" s="1" t="str">
        <f t="shared" si="221"/>
        <v>{}</v>
      </c>
    </row>
    <row r="1455" spans="1:40" ht="26.25" customHeight="1" x14ac:dyDescent="0.25">
      <c r="A1455" s="66"/>
      <c r="B1455" s="67"/>
      <c r="C1455" s="67"/>
      <c r="D1455" s="67"/>
      <c r="E1455" s="95" t="s">
        <v>8004</v>
      </c>
      <c r="F1455" s="68"/>
      <c r="G1455" s="68"/>
      <c r="H1455" s="68"/>
      <c r="I1455" s="124"/>
      <c r="J1455" s="69"/>
      <c r="K1455" s="121"/>
      <c r="L1455" s="69"/>
      <c r="M1455" s="121"/>
      <c r="N1455" s="69"/>
      <c r="O1455" s="69"/>
      <c r="P1455" s="69"/>
      <c r="Q1455" s="73"/>
      <c r="R1455" s="69"/>
      <c r="S1455" s="74"/>
      <c r="T1455" s="69"/>
      <c r="U1455" s="21"/>
      <c r="V1455" s="21"/>
      <c r="W1455" s="20" t="e">
        <f>VLOOKUP(TRIM(X1455),X10:Y219,2,FALSE)</f>
        <v>#N/A</v>
      </c>
      <c r="X1455" s="168" t="str">
        <f t="shared" si="214"/>
        <v/>
      </c>
      <c r="Y1455" s="168">
        <f t="shared" si="215"/>
        <v>0</v>
      </c>
      <c r="Z1455" s="168">
        <f t="shared" si="212"/>
        <v>0</v>
      </c>
      <c r="AA1455" s="168">
        <f t="shared" si="216"/>
        <v>0</v>
      </c>
      <c r="AB1455" s="168">
        <f t="shared" si="217"/>
        <v>0</v>
      </c>
      <c r="AC1455" s="168">
        <f t="shared" si="218"/>
        <v>0</v>
      </c>
      <c r="AD1455" s="168">
        <f t="shared" si="213"/>
        <v>0</v>
      </c>
      <c r="AE1455" s="168">
        <f t="shared" si="219"/>
        <v>0</v>
      </c>
      <c r="AF1455" s="170"/>
      <c r="AI1455" s="1" t="str">
        <f t="shared" si="220"/>
        <v/>
      </c>
      <c r="AN1455" s="1" t="str">
        <f t="shared" si="221"/>
        <v>{}</v>
      </c>
    </row>
    <row r="1456" spans="1:40" ht="26.25" customHeight="1" x14ac:dyDescent="0.25">
      <c r="A1456" s="66"/>
      <c r="B1456" s="67"/>
      <c r="C1456" s="67"/>
      <c r="D1456" s="67"/>
      <c r="E1456" s="95" t="s">
        <v>8005</v>
      </c>
      <c r="F1456" s="68"/>
      <c r="G1456" s="68"/>
      <c r="H1456" s="68"/>
      <c r="I1456" s="124"/>
      <c r="J1456" s="69"/>
      <c r="K1456" s="121"/>
      <c r="L1456" s="71"/>
      <c r="M1456" s="70"/>
      <c r="N1456" s="69"/>
      <c r="O1456" s="69"/>
      <c r="P1456" s="69"/>
      <c r="Q1456" s="73"/>
      <c r="R1456" s="69"/>
      <c r="S1456" s="74"/>
      <c r="T1456" s="69"/>
      <c r="U1456" s="21"/>
      <c r="V1456" s="21"/>
      <c r="W1456" s="20" t="e">
        <f>VLOOKUP(TRIM(X1456),X10:Y219,2,FALSE)</f>
        <v>#N/A</v>
      </c>
      <c r="X1456" s="168" t="str">
        <f t="shared" si="214"/>
        <v/>
      </c>
      <c r="Y1456" s="168">
        <f t="shared" si="215"/>
        <v>0</v>
      </c>
      <c r="Z1456" s="168">
        <f t="shared" si="212"/>
        <v>0</v>
      </c>
      <c r="AA1456" s="168">
        <f t="shared" si="216"/>
        <v>0</v>
      </c>
      <c r="AB1456" s="168">
        <f t="shared" si="217"/>
        <v>0</v>
      </c>
      <c r="AC1456" s="168">
        <f t="shared" si="218"/>
        <v>0</v>
      </c>
      <c r="AD1456" s="168">
        <f t="shared" si="213"/>
        <v>0</v>
      </c>
      <c r="AE1456" s="168">
        <f t="shared" si="219"/>
        <v>0</v>
      </c>
      <c r="AF1456" s="170"/>
      <c r="AI1456" s="1" t="str">
        <f t="shared" si="220"/>
        <v/>
      </c>
      <c r="AN1456" s="1" t="str">
        <f t="shared" si="221"/>
        <v>{}</v>
      </c>
    </row>
    <row r="1457" spans="1:40" ht="26.25" customHeight="1" x14ac:dyDescent="0.25">
      <c r="A1457" s="66"/>
      <c r="B1457" s="67"/>
      <c r="C1457" s="67"/>
      <c r="D1457" s="67"/>
      <c r="E1457" s="95" t="s">
        <v>8006</v>
      </c>
      <c r="F1457" s="68"/>
      <c r="G1457" s="68"/>
      <c r="H1457" s="68"/>
      <c r="I1457" s="124"/>
      <c r="J1457" s="69"/>
      <c r="K1457" s="121"/>
      <c r="L1457" s="69"/>
      <c r="M1457" s="121"/>
      <c r="N1457" s="69"/>
      <c r="O1457" s="69"/>
      <c r="P1457" s="69"/>
      <c r="Q1457" s="73"/>
      <c r="R1457" s="69"/>
      <c r="S1457" s="74"/>
      <c r="T1457" s="69"/>
      <c r="U1457" s="21"/>
      <c r="V1457" s="21"/>
      <c r="W1457" s="20" t="e">
        <f>VLOOKUP(TRIM(X1457),X10:Y219,2,FALSE)</f>
        <v>#N/A</v>
      </c>
      <c r="X1457" s="168" t="str">
        <f t="shared" si="214"/>
        <v/>
      </c>
      <c r="Y1457" s="168">
        <f t="shared" si="215"/>
        <v>0</v>
      </c>
      <c r="Z1457" s="168">
        <f t="shared" si="212"/>
        <v>0</v>
      </c>
      <c r="AA1457" s="168">
        <f t="shared" si="216"/>
        <v>0</v>
      </c>
      <c r="AB1457" s="168">
        <f t="shared" si="217"/>
        <v>0</v>
      </c>
      <c r="AC1457" s="168">
        <f t="shared" si="218"/>
        <v>0</v>
      </c>
      <c r="AD1457" s="168">
        <f t="shared" si="213"/>
        <v>0</v>
      </c>
      <c r="AE1457" s="168">
        <f t="shared" si="219"/>
        <v>0</v>
      </c>
      <c r="AF1457" s="170"/>
      <c r="AI1457" s="1" t="str">
        <f t="shared" si="220"/>
        <v/>
      </c>
      <c r="AN1457" s="1" t="str">
        <f t="shared" si="221"/>
        <v>{}</v>
      </c>
    </row>
    <row r="1458" spans="1:40" ht="26.25" customHeight="1" x14ac:dyDescent="0.25">
      <c r="A1458" s="66"/>
      <c r="B1458" s="67"/>
      <c r="C1458" s="67"/>
      <c r="D1458" s="67"/>
      <c r="E1458" s="95" t="s">
        <v>8007</v>
      </c>
      <c r="F1458" s="68"/>
      <c r="G1458" s="68"/>
      <c r="H1458" s="68"/>
      <c r="I1458" s="124"/>
      <c r="J1458" s="69"/>
      <c r="K1458" s="121"/>
      <c r="L1458" s="71"/>
      <c r="M1458" s="70"/>
      <c r="N1458" s="69"/>
      <c r="O1458" s="69"/>
      <c r="P1458" s="69"/>
      <c r="Q1458" s="73"/>
      <c r="R1458" s="69"/>
      <c r="S1458" s="74"/>
      <c r="T1458" s="69"/>
      <c r="U1458" s="21"/>
      <c r="V1458" s="21"/>
      <c r="W1458" s="20" t="e">
        <f>VLOOKUP(TRIM(X1458),X10:Y219,2,FALSE)</f>
        <v>#N/A</v>
      </c>
      <c r="X1458" s="168" t="str">
        <f t="shared" si="214"/>
        <v/>
      </c>
      <c r="Y1458" s="168">
        <f t="shared" si="215"/>
        <v>0</v>
      </c>
      <c r="Z1458" s="168">
        <f t="shared" si="212"/>
        <v>0</v>
      </c>
      <c r="AA1458" s="168">
        <f t="shared" si="216"/>
        <v>0</v>
      </c>
      <c r="AB1458" s="168">
        <f t="shared" si="217"/>
        <v>0</v>
      </c>
      <c r="AC1458" s="168">
        <f t="shared" si="218"/>
        <v>0</v>
      </c>
      <c r="AD1458" s="168">
        <f t="shared" si="213"/>
        <v>0</v>
      </c>
      <c r="AE1458" s="168">
        <f t="shared" si="219"/>
        <v>0</v>
      </c>
      <c r="AF1458" s="170"/>
      <c r="AI1458" s="1" t="str">
        <f t="shared" si="220"/>
        <v/>
      </c>
      <c r="AN1458" s="1" t="str">
        <f t="shared" si="221"/>
        <v>{}</v>
      </c>
    </row>
    <row r="1459" spans="1:40" ht="26.25" customHeight="1" x14ac:dyDescent="0.25">
      <c r="A1459" s="66"/>
      <c r="B1459" s="67"/>
      <c r="C1459" s="67"/>
      <c r="D1459" s="67"/>
      <c r="E1459" s="95" t="s">
        <v>8008</v>
      </c>
      <c r="F1459" s="68"/>
      <c r="G1459" s="68"/>
      <c r="H1459" s="68"/>
      <c r="I1459" s="124"/>
      <c r="J1459" s="69"/>
      <c r="K1459" s="121"/>
      <c r="L1459" s="69"/>
      <c r="M1459" s="121"/>
      <c r="N1459" s="69"/>
      <c r="O1459" s="69"/>
      <c r="P1459" s="69"/>
      <c r="Q1459" s="73"/>
      <c r="R1459" s="69"/>
      <c r="S1459" s="74"/>
      <c r="T1459" s="69"/>
      <c r="U1459" s="21"/>
      <c r="V1459" s="21"/>
      <c r="W1459" s="20" t="e">
        <f>VLOOKUP(TRIM(X1459),X10:Y219,2,FALSE)</f>
        <v>#N/A</v>
      </c>
      <c r="X1459" s="168" t="str">
        <f t="shared" si="214"/>
        <v/>
      </c>
      <c r="Y1459" s="168">
        <f t="shared" si="215"/>
        <v>0</v>
      </c>
      <c r="Z1459" s="168">
        <f t="shared" si="212"/>
        <v>0</v>
      </c>
      <c r="AA1459" s="168">
        <f t="shared" si="216"/>
        <v>0</v>
      </c>
      <c r="AB1459" s="168">
        <f t="shared" si="217"/>
        <v>0</v>
      </c>
      <c r="AC1459" s="168">
        <f t="shared" si="218"/>
        <v>0</v>
      </c>
      <c r="AD1459" s="168">
        <f t="shared" si="213"/>
        <v>0</v>
      </c>
      <c r="AE1459" s="168">
        <f t="shared" si="219"/>
        <v>0</v>
      </c>
      <c r="AF1459" s="170"/>
      <c r="AI1459" s="1" t="str">
        <f t="shared" si="220"/>
        <v/>
      </c>
      <c r="AN1459" s="1" t="str">
        <f t="shared" si="221"/>
        <v>{}</v>
      </c>
    </row>
    <row r="1460" spans="1:40" ht="26.25" customHeight="1" x14ac:dyDescent="0.25">
      <c r="A1460" s="66"/>
      <c r="B1460" s="67"/>
      <c r="C1460" s="67"/>
      <c r="D1460" s="67"/>
      <c r="E1460" s="95" t="s">
        <v>8009</v>
      </c>
      <c r="F1460" s="68"/>
      <c r="G1460" s="68"/>
      <c r="H1460" s="68"/>
      <c r="I1460" s="124"/>
      <c r="J1460" s="69"/>
      <c r="K1460" s="121"/>
      <c r="L1460" s="71"/>
      <c r="M1460" s="70"/>
      <c r="N1460" s="69"/>
      <c r="O1460" s="69"/>
      <c r="P1460" s="69"/>
      <c r="Q1460" s="73"/>
      <c r="R1460" s="69"/>
      <c r="S1460" s="74"/>
      <c r="T1460" s="69"/>
      <c r="U1460" s="21"/>
      <c r="V1460" s="21"/>
      <c r="W1460" s="20" t="e">
        <f>VLOOKUP(TRIM(X1460),X10:Y219,2,FALSE)</f>
        <v>#N/A</v>
      </c>
      <c r="X1460" s="168" t="str">
        <f t="shared" si="214"/>
        <v/>
      </c>
      <c r="Y1460" s="168">
        <f t="shared" si="215"/>
        <v>0</v>
      </c>
      <c r="Z1460" s="168">
        <f t="shared" si="212"/>
        <v>0</v>
      </c>
      <c r="AA1460" s="168">
        <f t="shared" si="216"/>
        <v>0</v>
      </c>
      <c r="AB1460" s="168">
        <f t="shared" si="217"/>
        <v>0</v>
      </c>
      <c r="AC1460" s="168">
        <f t="shared" si="218"/>
        <v>0</v>
      </c>
      <c r="AD1460" s="168">
        <f t="shared" si="213"/>
        <v>0</v>
      </c>
      <c r="AE1460" s="168">
        <f t="shared" si="219"/>
        <v>0</v>
      </c>
      <c r="AF1460" s="170"/>
      <c r="AI1460" s="1" t="str">
        <f t="shared" si="220"/>
        <v/>
      </c>
      <c r="AN1460" s="1" t="str">
        <f t="shared" si="221"/>
        <v>{}</v>
      </c>
    </row>
    <row r="1461" spans="1:40" ht="26.25" customHeight="1" x14ac:dyDescent="0.25">
      <c r="A1461" s="66"/>
      <c r="B1461" s="67"/>
      <c r="C1461" s="67"/>
      <c r="D1461" s="67"/>
      <c r="E1461" s="95" t="s">
        <v>8010</v>
      </c>
      <c r="F1461" s="68"/>
      <c r="G1461" s="68"/>
      <c r="H1461" s="68"/>
      <c r="I1461" s="124"/>
      <c r="J1461" s="69"/>
      <c r="K1461" s="121"/>
      <c r="L1461" s="69"/>
      <c r="M1461" s="121"/>
      <c r="N1461" s="69"/>
      <c r="O1461" s="69"/>
      <c r="P1461" s="69"/>
      <c r="Q1461" s="73"/>
      <c r="R1461" s="69"/>
      <c r="S1461" s="74"/>
      <c r="T1461" s="69"/>
      <c r="U1461" s="21"/>
      <c r="V1461" s="21"/>
      <c r="W1461" s="20" t="e">
        <f>VLOOKUP(TRIM(X1461),X10:Y219,2,FALSE)</f>
        <v>#N/A</v>
      </c>
      <c r="X1461" s="168" t="str">
        <f t="shared" si="214"/>
        <v/>
      </c>
      <c r="Y1461" s="168">
        <f t="shared" si="215"/>
        <v>0</v>
      </c>
      <c r="Z1461" s="168">
        <f t="shared" si="212"/>
        <v>0</v>
      </c>
      <c r="AA1461" s="168">
        <f t="shared" si="216"/>
        <v>0</v>
      </c>
      <c r="AB1461" s="168">
        <f t="shared" si="217"/>
        <v>0</v>
      </c>
      <c r="AC1461" s="168">
        <f t="shared" si="218"/>
        <v>0</v>
      </c>
      <c r="AD1461" s="168">
        <f t="shared" si="213"/>
        <v>0</v>
      </c>
      <c r="AE1461" s="168">
        <f t="shared" si="219"/>
        <v>0</v>
      </c>
      <c r="AF1461" s="170"/>
      <c r="AI1461" s="1" t="str">
        <f t="shared" si="220"/>
        <v/>
      </c>
      <c r="AN1461" s="1" t="str">
        <f t="shared" si="221"/>
        <v>{}</v>
      </c>
    </row>
    <row r="1462" spans="1:40" ht="26.25" customHeight="1" x14ac:dyDescent="0.25">
      <c r="A1462" s="66"/>
      <c r="B1462" s="67"/>
      <c r="C1462" s="67"/>
      <c r="D1462" s="67"/>
      <c r="E1462" s="95" t="s">
        <v>8011</v>
      </c>
      <c r="F1462" s="68"/>
      <c r="G1462" s="68"/>
      <c r="H1462" s="68"/>
      <c r="I1462" s="124"/>
      <c r="J1462" s="69"/>
      <c r="K1462" s="121"/>
      <c r="L1462" s="71"/>
      <c r="M1462" s="70"/>
      <c r="N1462" s="69"/>
      <c r="O1462" s="69"/>
      <c r="P1462" s="69"/>
      <c r="Q1462" s="73"/>
      <c r="R1462" s="69"/>
      <c r="S1462" s="74"/>
      <c r="T1462" s="69"/>
      <c r="U1462" s="21"/>
      <c r="V1462" s="21"/>
      <c r="W1462" s="20" t="e">
        <f>VLOOKUP(TRIM(X1462),X10:Y219,2,FALSE)</f>
        <v>#N/A</v>
      </c>
      <c r="X1462" s="168" t="str">
        <f t="shared" si="214"/>
        <v/>
      </c>
      <c r="Y1462" s="168">
        <f t="shared" si="215"/>
        <v>0</v>
      </c>
      <c r="Z1462" s="168">
        <f t="shared" si="212"/>
        <v>0</v>
      </c>
      <c r="AA1462" s="168">
        <f t="shared" si="216"/>
        <v>0</v>
      </c>
      <c r="AB1462" s="168">
        <f t="shared" si="217"/>
        <v>0</v>
      </c>
      <c r="AC1462" s="168">
        <f t="shared" si="218"/>
        <v>0</v>
      </c>
      <c r="AD1462" s="168">
        <f t="shared" si="213"/>
        <v>0</v>
      </c>
      <c r="AE1462" s="168">
        <f t="shared" si="219"/>
        <v>0</v>
      </c>
      <c r="AF1462" s="170"/>
      <c r="AI1462" s="1" t="str">
        <f t="shared" si="220"/>
        <v/>
      </c>
      <c r="AN1462" s="1" t="str">
        <f t="shared" si="221"/>
        <v>{}</v>
      </c>
    </row>
    <row r="1463" spans="1:40" ht="26.25" customHeight="1" x14ac:dyDescent="0.25">
      <c r="A1463" s="66"/>
      <c r="B1463" s="67"/>
      <c r="C1463" s="67"/>
      <c r="D1463" s="67"/>
      <c r="E1463" s="95" t="s">
        <v>8012</v>
      </c>
      <c r="F1463" s="68"/>
      <c r="G1463" s="68"/>
      <c r="H1463" s="68"/>
      <c r="I1463" s="124"/>
      <c r="J1463" s="69"/>
      <c r="K1463" s="121"/>
      <c r="L1463" s="69"/>
      <c r="M1463" s="121"/>
      <c r="N1463" s="69"/>
      <c r="O1463" s="69"/>
      <c r="P1463" s="69"/>
      <c r="Q1463" s="73"/>
      <c r="R1463" s="69"/>
      <c r="S1463" s="74"/>
      <c r="T1463" s="69"/>
      <c r="U1463" s="21"/>
      <c r="V1463" s="21"/>
      <c r="W1463" s="20" t="e">
        <f>VLOOKUP(TRIM(X1463),X10:Y219,2,FALSE)</f>
        <v>#N/A</v>
      </c>
      <c r="X1463" s="168" t="str">
        <f t="shared" si="214"/>
        <v/>
      </c>
      <c r="Y1463" s="168">
        <f t="shared" si="215"/>
        <v>0</v>
      </c>
      <c r="Z1463" s="168">
        <f t="shared" si="212"/>
        <v>0</v>
      </c>
      <c r="AA1463" s="168">
        <f t="shared" si="216"/>
        <v>0</v>
      </c>
      <c r="AB1463" s="168">
        <f t="shared" si="217"/>
        <v>0</v>
      </c>
      <c r="AC1463" s="168">
        <f t="shared" si="218"/>
        <v>0</v>
      </c>
      <c r="AD1463" s="168">
        <f t="shared" si="213"/>
        <v>0</v>
      </c>
      <c r="AE1463" s="168">
        <f t="shared" si="219"/>
        <v>0</v>
      </c>
      <c r="AF1463" s="170"/>
      <c r="AI1463" s="1" t="str">
        <f t="shared" si="220"/>
        <v/>
      </c>
      <c r="AN1463" s="1" t="str">
        <f t="shared" si="221"/>
        <v>{}</v>
      </c>
    </row>
    <row r="1464" spans="1:40" ht="26.25" customHeight="1" x14ac:dyDescent="0.25">
      <c r="A1464" s="66"/>
      <c r="B1464" s="67"/>
      <c r="C1464" s="67"/>
      <c r="D1464" s="67"/>
      <c r="E1464" s="95" t="s">
        <v>8013</v>
      </c>
      <c r="F1464" s="68"/>
      <c r="G1464" s="68"/>
      <c r="H1464" s="68"/>
      <c r="I1464" s="124"/>
      <c r="J1464" s="69"/>
      <c r="K1464" s="121"/>
      <c r="L1464" s="71"/>
      <c r="M1464" s="70"/>
      <c r="N1464" s="69"/>
      <c r="O1464" s="69"/>
      <c r="P1464" s="69"/>
      <c r="Q1464" s="73"/>
      <c r="R1464" s="69"/>
      <c r="S1464" s="74"/>
      <c r="T1464" s="69"/>
      <c r="U1464" s="21"/>
      <c r="V1464" s="21"/>
      <c r="W1464" s="20" t="e">
        <f>VLOOKUP(TRIM(X1464),X10:Y219,2,FALSE)</f>
        <v>#N/A</v>
      </c>
      <c r="X1464" s="168" t="str">
        <f t="shared" si="214"/>
        <v/>
      </c>
      <c r="Y1464" s="168">
        <f t="shared" si="215"/>
        <v>0</v>
      </c>
      <c r="Z1464" s="168">
        <f t="shared" si="212"/>
        <v>0</v>
      </c>
      <c r="AA1464" s="168">
        <f t="shared" si="216"/>
        <v>0</v>
      </c>
      <c r="AB1464" s="168">
        <f t="shared" si="217"/>
        <v>0</v>
      </c>
      <c r="AC1464" s="168">
        <f t="shared" si="218"/>
        <v>0</v>
      </c>
      <c r="AD1464" s="168">
        <f t="shared" si="213"/>
        <v>0</v>
      </c>
      <c r="AE1464" s="168">
        <f t="shared" si="219"/>
        <v>0</v>
      </c>
      <c r="AF1464" s="170"/>
      <c r="AI1464" s="1" t="str">
        <f t="shared" si="220"/>
        <v/>
      </c>
      <c r="AN1464" s="1" t="str">
        <f t="shared" si="221"/>
        <v>{}</v>
      </c>
    </row>
    <row r="1465" spans="1:40" ht="26.25" customHeight="1" x14ac:dyDescent="0.25">
      <c r="A1465" s="66"/>
      <c r="B1465" s="67"/>
      <c r="C1465" s="67"/>
      <c r="D1465" s="67"/>
      <c r="E1465" s="95" t="s">
        <v>8014</v>
      </c>
      <c r="F1465" s="68"/>
      <c r="G1465" s="68"/>
      <c r="H1465" s="68"/>
      <c r="I1465" s="124"/>
      <c r="J1465" s="69"/>
      <c r="K1465" s="121"/>
      <c r="L1465" s="69"/>
      <c r="M1465" s="121"/>
      <c r="N1465" s="69"/>
      <c r="O1465" s="69"/>
      <c r="P1465" s="69"/>
      <c r="Q1465" s="73"/>
      <c r="R1465" s="69"/>
      <c r="S1465" s="74"/>
      <c r="T1465" s="69"/>
      <c r="U1465" s="21"/>
      <c r="V1465" s="21"/>
      <c r="W1465" s="20" t="e">
        <f>VLOOKUP(TRIM(X1465),X10:Y219,2,FALSE)</f>
        <v>#N/A</v>
      </c>
      <c r="X1465" s="168" t="str">
        <f t="shared" si="214"/>
        <v/>
      </c>
      <c r="Y1465" s="168">
        <f t="shared" si="215"/>
        <v>0</v>
      </c>
      <c r="Z1465" s="168">
        <f t="shared" si="212"/>
        <v>0</v>
      </c>
      <c r="AA1465" s="168">
        <f t="shared" si="216"/>
        <v>0</v>
      </c>
      <c r="AB1465" s="168">
        <f t="shared" si="217"/>
        <v>0</v>
      </c>
      <c r="AC1465" s="168">
        <f t="shared" si="218"/>
        <v>0</v>
      </c>
      <c r="AD1465" s="168">
        <f t="shared" si="213"/>
        <v>0</v>
      </c>
      <c r="AE1465" s="168">
        <f t="shared" si="219"/>
        <v>0</v>
      </c>
      <c r="AF1465" s="170"/>
      <c r="AI1465" s="1" t="str">
        <f t="shared" si="220"/>
        <v/>
      </c>
      <c r="AN1465" s="1" t="str">
        <f t="shared" si="221"/>
        <v>{}</v>
      </c>
    </row>
    <row r="1466" spans="1:40" ht="26.25" customHeight="1" x14ac:dyDescent="0.25">
      <c r="A1466" s="66"/>
      <c r="B1466" s="67"/>
      <c r="C1466" s="67"/>
      <c r="D1466" s="67"/>
      <c r="E1466" s="95" t="s">
        <v>8015</v>
      </c>
      <c r="F1466" s="68"/>
      <c r="G1466" s="68"/>
      <c r="H1466" s="68"/>
      <c r="I1466" s="124"/>
      <c r="J1466" s="69"/>
      <c r="K1466" s="121"/>
      <c r="L1466" s="71"/>
      <c r="M1466" s="70"/>
      <c r="N1466" s="69"/>
      <c r="O1466" s="69"/>
      <c r="P1466" s="69"/>
      <c r="Q1466" s="73"/>
      <c r="R1466" s="69"/>
      <c r="S1466" s="74"/>
      <c r="T1466" s="69"/>
      <c r="U1466" s="21"/>
      <c r="V1466" s="21"/>
      <c r="W1466" s="20" t="e">
        <f>VLOOKUP(TRIM(X1466),X10:Y219,2,FALSE)</f>
        <v>#N/A</v>
      </c>
      <c r="X1466" s="168" t="str">
        <f t="shared" si="214"/>
        <v/>
      </c>
      <c r="Y1466" s="168">
        <f t="shared" si="215"/>
        <v>0</v>
      </c>
      <c r="Z1466" s="168">
        <f t="shared" si="212"/>
        <v>0</v>
      </c>
      <c r="AA1466" s="168">
        <f t="shared" si="216"/>
        <v>0</v>
      </c>
      <c r="AB1466" s="168">
        <f t="shared" si="217"/>
        <v>0</v>
      </c>
      <c r="AC1466" s="168">
        <f t="shared" si="218"/>
        <v>0</v>
      </c>
      <c r="AD1466" s="168">
        <f t="shared" si="213"/>
        <v>0</v>
      </c>
      <c r="AE1466" s="168">
        <f t="shared" si="219"/>
        <v>0</v>
      </c>
      <c r="AF1466" s="170"/>
      <c r="AI1466" s="1" t="str">
        <f t="shared" si="220"/>
        <v/>
      </c>
      <c r="AN1466" s="1" t="str">
        <f t="shared" si="221"/>
        <v>{}</v>
      </c>
    </row>
    <row r="1467" spans="1:40" ht="26.25" customHeight="1" x14ac:dyDescent="0.25">
      <c r="A1467" s="66"/>
      <c r="B1467" s="67"/>
      <c r="C1467" s="67"/>
      <c r="D1467" s="67"/>
      <c r="E1467" s="95" t="s">
        <v>8016</v>
      </c>
      <c r="F1467" s="68"/>
      <c r="G1467" s="68"/>
      <c r="H1467" s="68"/>
      <c r="I1467" s="124"/>
      <c r="J1467" s="69"/>
      <c r="K1467" s="121"/>
      <c r="L1467" s="69"/>
      <c r="M1467" s="121"/>
      <c r="N1467" s="69"/>
      <c r="O1467" s="69"/>
      <c r="P1467" s="69"/>
      <c r="Q1467" s="73"/>
      <c r="R1467" s="69"/>
      <c r="S1467" s="74"/>
      <c r="T1467" s="69"/>
      <c r="U1467" s="21"/>
      <c r="V1467" s="21"/>
      <c r="W1467" s="20" t="e">
        <f>VLOOKUP(TRIM(X1467),X10:Y219,2,FALSE)</f>
        <v>#N/A</v>
      </c>
      <c r="X1467" s="168" t="str">
        <f t="shared" si="214"/>
        <v/>
      </c>
      <c r="Y1467" s="168">
        <f t="shared" si="215"/>
        <v>0</v>
      </c>
      <c r="Z1467" s="168">
        <f t="shared" si="212"/>
        <v>0</v>
      </c>
      <c r="AA1467" s="168">
        <f t="shared" si="216"/>
        <v>0</v>
      </c>
      <c r="AB1467" s="168">
        <f t="shared" si="217"/>
        <v>0</v>
      </c>
      <c r="AC1467" s="168">
        <f t="shared" si="218"/>
        <v>0</v>
      </c>
      <c r="AD1467" s="168">
        <f t="shared" si="213"/>
        <v>0</v>
      </c>
      <c r="AE1467" s="168">
        <f t="shared" si="219"/>
        <v>0</v>
      </c>
      <c r="AF1467" s="170"/>
      <c r="AI1467" s="1" t="str">
        <f t="shared" si="220"/>
        <v/>
      </c>
      <c r="AN1467" s="1" t="str">
        <f t="shared" si="221"/>
        <v>{}</v>
      </c>
    </row>
    <row r="1468" spans="1:40" ht="26.25" customHeight="1" x14ac:dyDescent="0.25">
      <c r="A1468" s="66"/>
      <c r="B1468" s="67"/>
      <c r="C1468" s="67"/>
      <c r="D1468" s="67"/>
      <c r="E1468" s="95" t="s">
        <v>8017</v>
      </c>
      <c r="F1468" s="68"/>
      <c r="G1468" s="68"/>
      <c r="H1468" s="68"/>
      <c r="I1468" s="124"/>
      <c r="J1468" s="69"/>
      <c r="K1468" s="121"/>
      <c r="L1468" s="71"/>
      <c r="M1468" s="70"/>
      <c r="N1468" s="69"/>
      <c r="O1468" s="69"/>
      <c r="P1468" s="69"/>
      <c r="Q1468" s="73"/>
      <c r="R1468" s="69"/>
      <c r="S1468" s="74"/>
      <c r="T1468" s="69"/>
      <c r="U1468" s="21"/>
      <c r="V1468" s="21"/>
      <c r="W1468" s="20" t="e">
        <f>VLOOKUP(TRIM(X1468),X10:Y219,2,FALSE)</f>
        <v>#N/A</v>
      </c>
      <c r="X1468" s="168" t="str">
        <f t="shared" si="214"/>
        <v/>
      </c>
      <c r="Y1468" s="168">
        <f t="shared" si="215"/>
        <v>0</v>
      </c>
      <c r="Z1468" s="168">
        <f t="shared" si="212"/>
        <v>0</v>
      </c>
      <c r="AA1468" s="168">
        <f t="shared" si="216"/>
        <v>0</v>
      </c>
      <c r="AB1468" s="168">
        <f t="shared" si="217"/>
        <v>0</v>
      </c>
      <c r="AC1468" s="168">
        <f t="shared" si="218"/>
        <v>0</v>
      </c>
      <c r="AD1468" s="168">
        <f t="shared" si="213"/>
        <v>0</v>
      </c>
      <c r="AE1468" s="168">
        <f t="shared" si="219"/>
        <v>0</v>
      </c>
      <c r="AF1468" s="170"/>
      <c r="AI1468" s="1" t="str">
        <f t="shared" si="220"/>
        <v/>
      </c>
      <c r="AN1468" s="1" t="str">
        <f t="shared" si="221"/>
        <v>{}</v>
      </c>
    </row>
    <row r="1469" spans="1:40" ht="26.25" customHeight="1" x14ac:dyDescent="0.25">
      <c r="A1469" s="66"/>
      <c r="B1469" s="67"/>
      <c r="C1469" s="67"/>
      <c r="D1469" s="67"/>
      <c r="E1469" s="95" t="s">
        <v>8018</v>
      </c>
      <c r="F1469" s="68"/>
      <c r="G1469" s="68"/>
      <c r="H1469" s="68"/>
      <c r="I1469" s="124"/>
      <c r="J1469" s="69"/>
      <c r="K1469" s="121"/>
      <c r="L1469" s="69"/>
      <c r="M1469" s="121"/>
      <c r="N1469" s="69"/>
      <c r="O1469" s="69"/>
      <c r="P1469" s="69"/>
      <c r="Q1469" s="73"/>
      <c r="R1469" s="69"/>
      <c r="S1469" s="74"/>
      <c r="T1469" s="69"/>
      <c r="U1469" s="21"/>
      <c r="V1469" s="21"/>
      <c r="W1469" s="20" t="e">
        <f>VLOOKUP(TRIM(X1469),X10:Y219,2,FALSE)</f>
        <v>#N/A</v>
      </c>
      <c r="X1469" s="168" t="str">
        <f t="shared" si="214"/>
        <v/>
      </c>
      <c r="Y1469" s="168">
        <f t="shared" si="215"/>
        <v>0</v>
      </c>
      <c r="Z1469" s="168">
        <f t="shared" si="212"/>
        <v>0</v>
      </c>
      <c r="AA1469" s="168">
        <f t="shared" si="216"/>
        <v>0</v>
      </c>
      <c r="AB1469" s="168">
        <f t="shared" si="217"/>
        <v>0</v>
      </c>
      <c r="AC1469" s="168">
        <f t="shared" si="218"/>
        <v>0</v>
      </c>
      <c r="AD1469" s="168">
        <f t="shared" si="213"/>
        <v>0</v>
      </c>
      <c r="AE1469" s="168">
        <f t="shared" si="219"/>
        <v>0</v>
      </c>
      <c r="AF1469" s="170"/>
      <c r="AI1469" s="1" t="str">
        <f t="shared" si="220"/>
        <v/>
      </c>
      <c r="AN1469" s="1" t="str">
        <f t="shared" si="221"/>
        <v>{}</v>
      </c>
    </row>
    <row r="1470" spans="1:40" ht="26.25" customHeight="1" x14ac:dyDescent="0.25">
      <c r="A1470" s="66"/>
      <c r="B1470" s="67"/>
      <c r="C1470" s="67"/>
      <c r="D1470" s="67"/>
      <c r="E1470" s="95" t="s">
        <v>8019</v>
      </c>
      <c r="F1470" s="68"/>
      <c r="G1470" s="68"/>
      <c r="H1470" s="68"/>
      <c r="I1470" s="124"/>
      <c r="J1470" s="69"/>
      <c r="K1470" s="121"/>
      <c r="L1470" s="71"/>
      <c r="M1470" s="70"/>
      <c r="N1470" s="69"/>
      <c r="O1470" s="69"/>
      <c r="P1470" s="69"/>
      <c r="Q1470" s="73"/>
      <c r="R1470" s="69"/>
      <c r="S1470" s="74"/>
      <c r="T1470" s="69"/>
      <c r="U1470" s="21"/>
      <c r="V1470" s="21"/>
      <c r="W1470" s="20" t="e">
        <f>VLOOKUP(TRIM(X1470),X10:Y219,2,FALSE)</f>
        <v>#N/A</v>
      </c>
      <c r="X1470" s="168" t="str">
        <f t="shared" si="214"/>
        <v/>
      </c>
      <c r="Y1470" s="168">
        <f t="shared" si="215"/>
        <v>0</v>
      </c>
      <c r="Z1470" s="168">
        <f t="shared" si="212"/>
        <v>0</v>
      </c>
      <c r="AA1470" s="168">
        <f t="shared" si="216"/>
        <v>0</v>
      </c>
      <c r="AB1470" s="168">
        <f t="shared" si="217"/>
        <v>0</v>
      </c>
      <c r="AC1470" s="168">
        <f t="shared" si="218"/>
        <v>0</v>
      </c>
      <c r="AD1470" s="168">
        <f t="shared" si="213"/>
        <v>0</v>
      </c>
      <c r="AE1470" s="168">
        <f t="shared" si="219"/>
        <v>0</v>
      </c>
      <c r="AF1470" s="170"/>
      <c r="AI1470" s="1" t="str">
        <f t="shared" si="220"/>
        <v/>
      </c>
      <c r="AN1470" s="1" t="str">
        <f t="shared" si="221"/>
        <v>{}</v>
      </c>
    </row>
    <row r="1471" spans="1:40" ht="26.25" customHeight="1" x14ac:dyDescent="0.25">
      <c r="A1471" s="66"/>
      <c r="B1471" s="67"/>
      <c r="C1471" s="67"/>
      <c r="D1471" s="67"/>
      <c r="E1471" s="95" t="s">
        <v>8020</v>
      </c>
      <c r="F1471" s="68"/>
      <c r="G1471" s="68"/>
      <c r="H1471" s="68"/>
      <c r="I1471" s="124"/>
      <c r="J1471" s="69"/>
      <c r="K1471" s="121"/>
      <c r="L1471" s="69"/>
      <c r="M1471" s="121"/>
      <c r="N1471" s="69"/>
      <c r="O1471" s="69"/>
      <c r="P1471" s="69"/>
      <c r="Q1471" s="73"/>
      <c r="R1471" s="69"/>
      <c r="S1471" s="74"/>
      <c r="T1471" s="69"/>
      <c r="U1471" s="21"/>
      <c r="V1471" s="21"/>
      <c r="W1471" s="20" t="e">
        <f>VLOOKUP(TRIM(X1471),X10:Y219,2,FALSE)</f>
        <v>#N/A</v>
      </c>
      <c r="X1471" s="168" t="str">
        <f t="shared" si="214"/>
        <v/>
      </c>
      <c r="Y1471" s="168">
        <f t="shared" si="215"/>
        <v>0</v>
      </c>
      <c r="Z1471" s="168">
        <f t="shared" si="212"/>
        <v>0</v>
      </c>
      <c r="AA1471" s="168">
        <f t="shared" si="216"/>
        <v>0</v>
      </c>
      <c r="AB1471" s="168">
        <f t="shared" si="217"/>
        <v>0</v>
      </c>
      <c r="AC1471" s="168">
        <f t="shared" si="218"/>
        <v>0</v>
      </c>
      <c r="AD1471" s="168">
        <f t="shared" si="213"/>
        <v>0</v>
      </c>
      <c r="AE1471" s="168">
        <f t="shared" si="219"/>
        <v>0</v>
      </c>
      <c r="AF1471" s="170"/>
      <c r="AI1471" s="1" t="str">
        <f t="shared" si="220"/>
        <v/>
      </c>
      <c r="AN1471" s="1" t="str">
        <f t="shared" si="221"/>
        <v>{}</v>
      </c>
    </row>
    <row r="1472" spans="1:40" ht="26.25" customHeight="1" x14ac:dyDescent="0.25">
      <c r="A1472" s="66"/>
      <c r="B1472" s="67"/>
      <c r="C1472" s="67"/>
      <c r="D1472" s="67"/>
      <c r="E1472" s="95" t="s">
        <v>8021</v>
      </c>
      <c r="F1472" s="68"/>
      <c r="G1472" s="68"/>
      <c r="H1472" s="68"/>
      <c r="I1472" s="124"/>
      <c r="J1472" s="69"/>
      <c r="K1472" s="121"/>
      <c r="L1472" s="71"/>
      <c r="M1472" s="70"/>
      <c r="N1472" s="69"/>
      <c r="O1472" s="69"/>
      <c r="P1472" s="69"/>
      <c r="Q1472" s="73"/>
      <c r="R1472" s="69"/>
      <c r="S1472" s="74"/>
      <c r="T1472" s="69"/>
      <c r="U1472" s="21"/>
      <c r="V1472" s="21"/>
      <c r="W1472" s="20" t="e">
        <f>VLOOKUP(TRIM(X1472),X10:Y219,2,FALSE)</f>
        <v>#N/A</v>
      </c>
      <c r="X1472" s="168" t="str">
        <f t="shared" si="214"/>
        <v/>
      </c>
      <c r="Y1472" s="168">
        <f t="shared" si="215"/>
        <v>0</v>
      </c>
      <c r="Z1472" s="168">
        <f t="shared" si="212"/>
        <v>0</v>
      </c>
      <c r="AA1472" s="168">
        <f t="shared" si="216"/>
        <v>0</v>
      </c>
      <c r="AB1472" s="168">
        <f t="shared" si="217"/>
        <v>0</v>
      </c>
      <c r="AC1472" s="168">
        <f t="shared" si="218"/>
        <v>0</v>
      </c>
      <c r="AD1472" s="168">
        <f t="shared" si="213"/>
        <v>0</v>
      </c>
      <c r="AE1472" s="168">
        <f t="shared" si="219"/>
        <v>0</v>
      </c>
      <c r="AF1472" s="170"/>
      <c r="AI1472" s="1" t="str">
        <f t="shared" si="220"/>
        <v/>
      </c>
      <c r="AN1472" s="1" t="str">
        <f t="shared" si="221"/>
        <v>{}</v>
      </c>
    </row>
    <row r="1473" spans="1:40" ht="26.25" customHeight="1" x14ac:dyDescent="0.25">
      <c r="A1473" s="66"/>
      <c r="B1473" s="67"/>
      <c r="C1473" s="67"/>
      <c r="D1473" s="67"/>
      <c r="E1473" s="95" t="s">
        <v>8022</v>
      </c>
      <c r="F1473" s="68"/>
      <c r="G1473" s="68"/>
      <c r="H1473" s="68"/>
      <c r="I1473" s="124"/>
      <c r="J1473" s="69"/>
      <c r="K1473" s="121"/>
      <c r="L1473" s="69"/>
      <c r="M1473" s="121"/>
      <c r="N1473" s="69"/>
      <c r="O1473" s="69"/>
      <c r="P1473" s="69"/>
      <c r="Q1473" s="73"/>
      <c r="R1473" s="69"/>
      <c r="S1473" s="74"/>
      <c r="T1473" s="69"/>
      <c r="U1473" s="21"/>
      <c r="V1473" s="21"/>
      <c r="W1473" s="20" t="e">
        <f>VLOOKUP(TRIM(X1473),X10:Y219,2,FALSE)</f>
        <v>#N/A</v>
      </c>
      <c r="X1473" s="168" t="str">
        <f t="shared" si="214"/>
        <v/>
      </c>
      <c r="Y1473" s="168">
        <f t="shared" si="215"/>
        <v>0</v>
      </c>
      <c r="Z1473" s="168">
        <f t="shared" si="212"/>
        <v>0</v>
      </c>
      <c r="AA1473" s="168">
        <f t="shared" si="216"/>
        <v>0</v>
      </c>
      <c r="AB1473" s="168">
        <f t="shared" si="217"/>
        <v>0</v>
      </c>
      <c r="AC1473" s="168">
        <f t="shared" si="218"/>
        <v>0</v>
      </c>
      <c r="AD1473" s="168">
        <f t="shared" si="213"/>
        <v>0</v>
      </c>
      <c r="AE1473" s="168">
        <f t="shared" si="219"/>
        <v>0</v>
      </c>
      <c r="AF1473" s="170"/>
      <c r="AI1473" s="1" t="str">
        <f t="shared" si="220"/>
        <v/>
      </c>
      <c r="AN1473" s="1" t="str">
        <f t="shared" si="221"/>
        <v>{}</v>
      </c>
    </row>
    <row r="1474" spans="1:40" ht="26.25" customHeight="1" x14ac:dyDescent="0.25">
      <c r="A1474" s="66"/>
      <c r="B1474" s="67"/>
      <c r="C1474" s="67"/>
      <c r="D1474" s="67"/>
      <c r="E1474" s="95" t="s">
        <v>8023</v>
      </c>
      <c r="F1474" s="68"/>
      <c r="G1474" s="68"/>
      <c r="H1474" s="68"/>
      <c r="I1474" s="124"/>
      <c r="J1474" s="69"/>
      <c r="K1474" s="121"/>
      <c r="L1474" s="71"/>
      <c r="M1474" s="70"/>
      <c r="N1474" s="69"/>
      <c r="O1474" s="69"/>
      <c r="P1474" s="69"/>
      <c r="Q1474" s="73"/>
      <c r="R1474" s="69"/>
      <c r="S1474" s="74"/>
      <c r="T1474" s="69"/>
      <c r="U1474" s="21"/>
      <c r="V1474" s="21"/>
      <c r="W1474" s="20" t="e">
        <f>VLOOKUP(TRIM(X1474),X10:Y219,2,FALSE)</f>
        <v>#N/A</v>
      </c>
      <c r="X1474" s="168" t="str">
        <f t="shared" si="214"/>
        <v/>
      </c>
      <c r="Y1474" s="168">
        <f t="shared" si="215"/>
        <v>0</v>
      </c>
      <c r="Z1474" s="168">
        <f t="shared" si="212"/>
        <v>0</v>
      </c>
      <c r="AA1474" s="168">
        <f t="shared" si="216"/>
        <v>0</v>
      </c>
      <c r="AB1474" s="168">
        <f t="shared" si="217"/>
        <v>0</v>
      </c>
      <c r="AC1474" s="168">
        <f t="shared" si="218"/>
        <v>0</v>
      </c>
      <c r="AD1474" s="168">
        <f t="shared" si="213"/>
        <v>0</v>
      </c>
      <c r="AE1474" s="168">
        <f t="shared" si="219"/>
        <v>0</v>
      </c>
      <c r="AF1474" s="170"/>
      <c r="AI1474" s="1" t="str">
        <f t="shared" si="220"/>
        <v/>
      </c>
      <c r="AN1474" s="1" t="str">
        <f t="shared" si="221"/>
        <v>{}</v>
      </c>
    </row>
    <row r="1475" spans="1:40" ht="26.25" customHeight="1" x14ac:dyDescent="0.25">
      <c r="A1475" s="66"/>
      <c r="B1475" s="67"/>
      <c r="C1475" s="67"/>
      <c r="D1475" s="67"/>
      <c r="E1475" s="95" t="s">
        <v>8024</v>
      </c>
      <c r="F1475" s="68"/>
      <c r="G1475" s="68"/>
      <c r="H1475" s="68"/>
      <c r="I1475" s="124"/>
      <c r="J1475" s="69"/>
      <c r="K1475" s="121"/>
      <c r="L1475" s="69"/>
      <c r="M1475" s="121"/>
      <c r="N1475" s="69"/>
      <c r="O1475" s="69"/>
      <c r="P1475" s="69"/>
      <c r="Q1475" s="73"/>
      <c r="R1475" s="69"/>
      <c r="S1475" s="74"/>
      <c r="T1475" s="69"/>
      <c r="U1475" s="21"/>
      <c r="V1475" s="21"/>
      <c r="W1475" s="20" t="e">
        <f>VLOOKUP(TRIM(X1475),X10:Y219,2,FALSE)</f>
        <v>#N/A</v>
      </c>
      <c r="X1475" s="168" t="str">
        <f t="shared" si="214"/>
        <v/>
      </c>
      <c r="Y1475" s="168">
        <f t="shared" si="215"/>
        <v>0</v>
      </c>
      <c r="Z1475" s="168">
        <f t="shared" si="212"/>
        <v>0</v>
      </c>
      <c r="AA1475" s="168">
        <f t="shared" si="216"/>
        <v>0</v>
      </c>
      <c r="AB1475" s="168">
        <f t="shared" si="217"/>
        <v>0</v>
      </c>
      <c r="AC1475" s="168">
        <f t="shared" si="218"/>
        <v>0</v>
      </c>
      <c r="AD1475" s="168">
        <f t="shared" si="213"/>
        <v>0</v>
      </c>
      <c r="AE1475" s="168">
        <f t="shared" si="219"/>
        <v>0</v>
      </c>
      <c r="AF1475" s="170"/>
      <c r="AI1475" s="1" t="str">
        <f t="shared" si="220"/>
        <v/>
      </c>
      <c r="AN1475" s="1" t="str">
        <f t="shared" si="221"/>
        <v>{}</v>
      </c>
    </row>
    <row r="1476" spans="1:40" ht="26.25" customHeight="1" x14ac:dyDescent="0.25">
      <c r="A1476" s="66"/>
      <c r="B1476" s="67"/>
      <c r="C1476" s="67"/>
      <c r="D1476" s="67"/>
      <c r="E1476" s="95" t="s">
        <v>8025</v>
      </c>
      <c r="F1476" s="68"/>
      <c r="G1476" s="68"/>
      <c r="H1476" s="68"/>
      <c r="I1476" s="124"/>
      <c r="J1476" s="69"/>
      <c r="K1476" s="121"/>
      <c r="L1476" s="71"/>
      <c r="M1476" s="70"/>
      <c r="N1476" s="69"/>
      <c r="O1476" s="69"/>
      <c r="P1476" s="69"/>
      <c r="Q1476" s="73"/>
      <c r="R1476" s="69"/>
      <c r="S1476" s="74"/>
      <c r="T1476" s="69"/>
      <c r="U1476" s="21"/>
      <c r="V1476" s="21"/>
      <c r="W1476" s="20" t="e">
        <f>VLOOKUP(TRIM(X1476),X10:Y219,2,FALSE)</f>
        <v>#N/A</v>
      </c>
      <c r="X1476" s="168" t="str">
        <f t="shared" si="214"/>
        <v/>
      </c>
      <c r="Y1476" s="168">
        <f t="shared" si="215"/>
        <v>0</v>
      </c>
      <c r="Z1476" s="168">
        <f t="shared" si="212"/>
        <v>0</v>
      </c>
      <c r="AA1476" s="168">
        <f t="shared" si="216"/>
        <v>0</v>
      </c>
      <c r="AB1476" s="168">
        <f t="shared" si="217"/>
        <v>0</v>
      </c>
      <c r="AC1476" s="168">
        <f t="shared" si="218"/>
        <v>0</v>
      </c>
      <c r="AD1476" s="168">
        <f t="shared" si="213"/>
        <v>0</v>
      </c>
      <c r="AE1476" s="168">
        <f t="shared" si="219"/>
        <v>0</v>
      </c>
      <c r="AF1476" s="170"/>
      <c r="AI1476" s="1" t="str">
        <f t="shared" si="220"/>
        <v/>
      </c>
      <c r="AN1476" s="1" t="str">
        <f t="shared" si="221"/>
        <v>{}</v>
      </c>
    </row>
    <row r="1477" spans="1:40" ht="26.25" customHeight="1" x14ac:dyDescent="0.25">
      <c r="A1477" s="66"/>
      <c r="B1477" s="67"/>
      <c r="C1477" s="67"/>
      <c r="D1477" s="67"/>
      <c r="E1477" s="95" t="s">
        <v>8026</v>
      </c>
      <c r="F1477" s="68"/>
      <c r="G1477" s="68"/>
      <c r="H1477" s="68"/>
      <c r="I1477" s="124"/>
      <c r="J1477" s="69"/>
      <c r="K1477" s="121"/>
      <c r="L1477" s="69"/>
      <c r="M1477" s="121"/>
      <c r="N1477" s="69"/>
      <c r="O1477" s="69"/>
      <c r="P1477" s="69"/>
      <c r="Q1477" s="73"/>
      <c r="R1477" s="69"/>
      <c r="S1477" s="74"/>
      <c r="T1477" s="69"/>
      <c r="U1477" s="21"/>
      <c r="V1477" s="21"/>
      <c r="W1477" s="20" t="e">
        <f>VLOOKUP(TRIM(X1477),X10:Y219,2,FALSE)</f>
        <v>#N/A</v>
      </c>
      <c r="X1477" s="168" t="str">
        <f t="shared" si="214"/>
        <v/>
      </c>
      <c r="Y1477" s="168">
        <f t="shared" si="215"/>
        <v>0</v>
      </c>
      <c r="Z1477" s="168">
        <f t="shared" si="212"/>
        <v>0</v>
      </c>
      <c r="AA1477" s="168">
        <f t="shared" si="216"/>
        <v>0</v>
      </c>
      <c r="AB1477" s="168">
        <f t="shared" si="217"/>
        <v>0</v>
      </c>
      <c r="AC1477" s="168">
        <f t="shared" si="218"/>
        <v>0</v>
      </c>
      <c r="AD1477" s="168">
        <f t="shared" si="213"/>
        <v>0</v>
      </c>
      <c r="AE1477" s="168">
        <f t="shared" si="219"/>
        <v>0</v>
      </c>
      <c r="AF1477" s="170"/>
      <c r="AI1477" s="1" t="str">
        <f t="shared" si="220"/>
        <v/>
      </c>
      <c r="AN1477" s="1" t="str">
        <f t="shared" si="221"/>
        <v>{}</v>
      </c>
    </row>
    <row r="1478" spans="1:40" ht="26.25" customHeight="1" x14ac:dyDescent="0.25">
      <c r="A1478" s="66"/>
      <c r="B1478" s="67"/>
      <c r="C1478" s="67"/>
      <c r="D1478" s="67"/>
      <c r="E1478" s="95" t="s">
        <v>8027</v>
      </c>
      <c r="F1478" s="68"/>
      <c r="G1478" s="68"/>
      <c r="H1478" s="68"/>
      <c r="I1478" s="124"/>
      <c r="J1478" s="69"/>
      <c r="K1478" s="121"/>
      <c r="L1478" s="71"/>
      <c r="M1478" s="70"/>
      <c r="N1478" s="69"/>
      <c r="O1478" s="69"/>
      <c r="P1478" s="69"/>
      <c r="Q1478" s="73"/>
      <c r="R1478" s="69"/>
      <c r="S1478" s="74"/>
      <c r="T1478" s="69"/>
      <c r="U1478" s="21"/>
      <c r="V1478" s="21"/>
      <c r="W1478" s="20" t="e">
        <f>VLOOKUP(TRIM(X1478),X10:Y219,2,FALSE)</f>
        <v>#N/A</v>
      </c>
      <c r="X1478" s="168" t="str">
        <f t="shared" si="214"/>
        <v/>
      </c>
      <c r="Y1478" s="168">
        <f t="shared" si="215"/>
        <v>0</v>
      </c>
      <c r="Z1478" s="168">
        <f t="shared" si="212"/>
        <v>0</v>
      </c>
      <c r="AA1478" s="168">
        <f t="shared" si="216"/>
        <v>0</v>
      </c>
      <c r="AB1478" s="168">
        <f t="shared" si="217"/>
        <v>0</v>
      </c>
      <c r="AC1478" s="168">
        <f t="shared" si="218"/>
        <v>0</v>
      </c>
      <c r="AD1478" s="168">
        <f t="shared" si="213"/>
        <v>0</v>
      </c>
      <c r="AE1478" s="168">
        <f t="shared" si="219"/>
        <v>0</v>
      </c>
      <c r="AF1478" s="170"/>
      <c r="AI1478" s="1" t="str">
        <f t="shared" si="220"/>
        <v/>
      </c>
      <c r="AN1478" s="1" t="str">
        <f t="shared" si="221"/>
        <v>{}</v>
      </c>
    </row>
    <row r="1479" spans="1:40" ht="26.25" customHeight="1" x14ac:dyDescent="0.25">
      <c r="A1479" s="66"/>
      <c r="B1479" s="67"/>
      <c r="C1479" s="67"/>
      <c r="D1479" s="67"/>
      <c r="E1479" s="95" t="s">
        <v>8028</v>
      </c>
      <c r="F1479" s="68"/>
      <c r="G1479" s="68"/>
      <c r="H1479" s="68"/>
      <c r="I1479" s="124"/>
      <c r="J1479" s="69"/>
      <c r="K1479" s="121"/>
      <c r="L1479" s="69"/>
      <c r="M1479" s="121"/>
      <c r="N1479" s="69"/>
      <c r="O1479" s="69"/>
      <c r="P1479" s="69"/>
      <c r="Q1479" s="73"/>
      <c r="R1479" s="69"/>
      <c r="S1479" s="74"/>
      <c r="T1479" s="69"/>
      <c r="U1479" s="21"/>
      <c r="V1479" s="21"/>
      <c r="W1479" s="20" t="e">
        <f>VLOOKUP(TRIM(X1479),X10:Y219,2,FALSE)</f>
        <v>#N/A</v>
      </c>
      <c r="X1479" s="168" t="str">
        <f t="shared" si="214"/>
        <v/>
      </c>
      <c r="Y1479" s="168">
        <f t="shared" si="215"/>
        <v>0</v>
      </c>
      <c r="Z1479" s="168">
        <f t="shared" si="212"/>
        <v>0</v>
      </c>
      <c r="AA1479" s="168">
        <f t="shared" si="216"/>
        <v>0</v>
      </c>
      <c r="AB1479" s="168">
        <f t="shared" si="217"/>
        <v>0</v>
      </c>
      <c r="AC1479" s="168">
        <f t="shared" si="218"/>
        <v>0</v>
      </c>
      <c r="AD1479" s="168">
        <f t="shared" si="213"/>
        <v>0</v>
      </c>
      <c r="AE1479" s="168">
        <f t="shared" si="219"/>
        <v>0</v>
      </c>
      <c r="AF1479" s="170"/>
      <c r="AI1479" s="1" t="str">
        <f t="shared" si="220"/>
        <v/>
      </c>
      <c r="AN1479" s="1" t="str">
        <f t="shared" si="221"/>
        <v>{}</v>
      </c>
    </row>
    <row r="1480" spans="1:40" ht="26.25" customHeight="1" x14ac:dyDescent="0.25">
      <c r="A1480" s="66"/>
      <c r="B1480" s="67"/>
      <c r="C1480" s="67"/>
      <c r="D1480" s="67"/>
      <c r="E1480" s="95" t="s">
        <v>8029</v>
      </c>
      <c r="F1480" s="68"/>
      <c r="G1480" s="68"/>
      <c r="H1480" s="68"/>
      <c r="I1480" s="124"/>
      <c r="J1480" s="69"/>
      <c r="K1480" s="121"/>
      <c r="L1480" s="71"/>
      <c r="M1480" s="70"/>
      <c r="N1480" s="69"/>
      <c r="O1480" s="69"/>
      <c r="P1480" s="69"/>
      <c r="Q1480" s="73"/>
      <c r="R1480" s="69"/>
      <c r="S1480" s="74"/>
      <c r="T1480" s="69"/>
      <c r="U1480" s="21"/>
      <c r="V1480" s="21"/>
      <c r="W1480" s="20" t="e">
        <f>VLOOKUP(TRIM(X1480),X10:Y219,2,FALSE)</f>
        <v>#N/A</v>
      </c>
      <c r="X1480" s="168" t="str">
        <f t="shared" si="214"/>
        <v/>
      </c>
      <c r="Y1480" s="168">
        <f t="shared" si="215"/>
        <v>0</v>
      </c>
      <c r="Z1480" s="168">
        <f t="shared" si="212"/>
        <v>0</v>
      </c>
      <c r="AA1480" s="168">
        <f t="shared" si="216"/>
        <v>0</v>
      </c>
      <c r="AB1480" s="168">
        <f t="shared" si="217"/>
        <v>0</v>
      </c>
      <c r="AC1480" s="168">
        <f t="shared" si="218"/>
        <v>0</v>
      </c>
      <c r="AD1480" s="168">
        <f t="shared" si="213"/>
        <v>0</v>
      </c>
      <c r="AE1480" s="168">
        <f t="shared" si="219"/>
        <v>0</v>
      </c>
      <c r="AF1480" s="170"/>
      <c r="AI1480" s="1" t="str">
        <f t="shared" si="220"/>
        <v/>
      </c>
      <c r="AN1480" s="1" t="str">
        <f t="shared" si="221"/>
        <v>{}</v>
      </c>
    </row>
    <row r="1481" spans="1:40" ht="26.25" customHeight="1" x14ac:dyDescent="0.25">
      <c r="A1481" s="66"/>
      <c r="B1481" s="67"/>
      <c r="C1481" s="67"/>
      <c r="D1481" s="67"/>
      <c r="E1481" s="95" t="s">
        <v>8030</v>
      </c>
      <c r="F1481" s="68"/>
      <c r="G1481" s="68"/>
      <c r="H1481" s="68"/>
      <c r="I1481" s="124"/>
      <c r="J1481" s="69"/>
      <c r="K1481" s="121"/>
      <c r="L1481" s="69"/>
      <c r="M1481" s="121"/>
      <c r="N1481" s="69"/>
      <c r="O1481" s="69"/>
      <c r="P1481" s="69"/>
      <c r="Q1481" s="73"/>
      <c r="R1481" s="69"/>
      <c r="S1481" s="74"/>
      <c r="T1481" s="69"/>
      <c r="U1481" s="21"/>
      <c r="V1481" s="21"/>
      <c r="W1481" s="20" t="e">
        <f>VLOOKUP(TRIM(X1481),X10:Y219,2,FALSE)</f>
        <v>#N/A</v>
      </c>
      <c r="X1481" s="168" t="str">
        <f t="shared" si="214"/>
        <v/>
      </c>
      <c r="Y1481" s="168">
        <f t="shared" si="215"/>
        <v>0</v>
      </c>
      <c r="Z1481" s="168">
        <f t="shared" si="212"/>
        <v>0</v>
      </c>
      <c r="AA1481" s="168">
        <f t="shared" si="216"/>
        <v>0</v>
      </c>
      <c r="AB1481" s="168">
        <f t="shared" si="217"/>
        <v>0</v>
      </c>
      <c r="AC1481" s="168">
        <f t="shared" si="218"/>
        <v>0</v>
      </c>
      <c r="AD1481" s="168">
        <f t="shared" si="213"/>
        <v>0</v>
      </c>
      <c r="AE1481" s="168">
        <f t="shared" si="219"/>
        <v>0</v>
      </c>
      <c r="AF1481" s="170"/>
      <c r="AI1481" s="1" t="str">
        <f t="shared" si="220"/>
        <v/>
      </c>
      <c r="AN1481" s="1" t="str">
        <f t="shared" si="221"/>
        <v>{}</v>
      </c>
    </row>
    <row r="1482" spans="1:40" ht="26.25" customHeight="1" x14ac:dyDescent="0.25">
      <c r="A1482" s="66"/>
      <c r="B1482" s="67"/>
      <c r="C1482" s="67"/>
      <c r="D1482" s="67"/>
      <c r="E1482" s="95" t="s">
        <v>8031</v>
      </c>
      <c r="F1482" s="68"/>
      <c r="G1482" s="68"/>
      <c r="H1482" s="68"/>
      <c r="I1482" s="124"/>
      <c r="J1482" s="69"/>
      <c r="K1482" s="121"/>
      <c r="L1482" s="71"/>
      <c r="M1482" s="70"/>
      <c r="N1482" s="69"/>
      <c r="O1482" s="69"/>
      <c r="P1482" s="69"/>
      <c r="Q1482" s="73"/>
      <c r="R1482" s="69"/>
      <c r="S1482" s="74"/>
      <c r="T1482" s="69"/>
      <c r="U1482" s="21"/>
      <c r="V1482" s="21"/>
      <c r="W1482" s="20" t="e">
        <f>VLOOKUP(TRIM(X1482),X10:Y219,2,FALSE)</f>
        <v>#N/A</v>
      </c>
      <c r="X1482" s="168" t="str">
        <f t="shared" si="214"/>
        <v/>
      </c>
      <c r="Y1482" s="168">
        <f t="shared" si="215"/>
        <v>0</v>
      </c>
      <c r="Z1482" s="168">
        <f t="shared" si="212"/>
        <v>0</v>
      </c>
      <c r="AA1482" s="168">
        <f t="shared" si="216"/>
        <v>0</v>
      </c>
      <c r="AB1482" s="168">
        <f t="shared" si="217"/>
        <v>0</v>
      </c>
      <c r="AC1482" s="168">
        <f t="shared" si="218"/>
        <v>0</v>
      </c>
      <c r="AD1482" s="168">
        <f t="shared" si="213"/>
        <v>0</v>
      </c>
      <c r="AE1482" s="168">
        <f t="shared" si="219"/>
        <v>0</v>
      </c>
      <c r="AF1482" s="170"/>
      <c r="AI1482" s="1" t="str">
        <f t="shared" si="220"/>
        <v/>
      </c>
      <c r="AN1482" s="1" t="str">
        <f t="shared" si="221"/>
        <v>{}</v>
      </c>
    </row>
    <row r="1483" spans="1:40" ht="26.25" customHeight="1" x14ac:dyDescent="0.25">
      <c r="A1483" s="66"/>
      <c r="B1483" s="67"/>
      <c r="C1483" s="67"/>
      <c r="D1483" s="67"/>
      <c r="E1483" s="95" t="s">
        <v>8032</v>
      </c>
      <c r="F1483" s="68"/>
      <c r="G1483" s="68"/>
      <c r="H1483" s="68"/>
      <c r="I1483" s="124"/>
      <c r="J1483" s="69"/>
      <c r="K1483" s="121"/>
      <c r="L1483" s="69"/>
      <c r="M1483" s="121"/>
      <c r="N1483" s="69"/>
      <c r="O1483" s="69"/>
      <c r="P1483" s="69"/>
      <c r="Q1483" s="73"/>
      <c r="R1483" s="69"/>
      <c r="S1483" s="74"/>
      <c r="T1483" s="69"/>
      <c r="U1483" s="21"/>
      <c r="V1483" s="21"/>
      <c r="W1483" s="20" t="e">
        <f>VLOOKUP(TRIM(X1483),X10:Y219,2,FALSE)</f>
        <v>#N/A</v>
      </c>
      <c r="X1483" s="168" t="str">
        <f t="shared" si="214"/>
        <v/>
      </c>
      <c r="Y1483" s="168">
        <f t="shared" si="215"/>
        <v>0</v>
      </c>
      <c r="Z1483" s="168">
        <f t="shared" si="212"/>
        <v>0</v>
      </c>
      <c r="AA1483" s="168">
        <f t="shared" si="216"/>
        <v>0</v>
      </c>
      <c r="AB1483" s="168">
        <f t="shared" si="217"/>
        <v>0</v>
      </c>
      <c r="AC1483" s="168">
        <f t="shared" si="218"/>
        <v>0</v>
      </c>
      <c r="AD1483" s="168">
        <f t="shared" si="213"/>
        <v>0</v>
      </c>
      <c r="AE1483" s="168">
        <f t="shared" si="219"/>
        <v>0</v>
      </c>
      <c r="AF1483" s="170"/>
      <c r="AI1483" s="1" t="str">
        <f t="shared" si="220"/>
        <v/>
      </c>
      <c r="AN1483" s="1" t="str">
        <f t="shared" si="221"/>
        <v>{}</v>
      </c>
    </row>
    <row r="1484" spans="1:40" ht="26.25" customHeight="1" x14ac:dyDescent="0.25">
      <c r="A1484" s="66"/>
      <c r="B1484" s="67"/>
      <c r="C1484" s="67"/>
      <c r="D1484" s="67"/>
      <c r="E1484" s="95" t="s">
        <v>8033</v>
      </c>
      <c r="F1484" s="68"/>
      <c r="G1484" s="68"/>
      <c r="H1484" s="68"/>
      <c r="I1484" s="124"/>
      <c r="J1484" s="69"/>
      <c r="K1484" s="121"/>
      <c r="L1484" s="71"/>
      <c r="M1484" s="70"/>
      <c r="N1484" s="69"/>
      <c r="O1484" s="69"/>
      <c r="P1484" s="69"/>
      <c r="Q1484" s="73"/>
      <c r="R1484" s="69"/>
      <c r="S1484" s="74"/>
      <c r="T1484" s="69"/>
      <c r="U1484" s="21"/>
      <c r="V1484" s="21"/>
      <c r="W1484" s="20" t="e">
        <f>VLOOKUP(TRIM(X1484),X10:Y219,2,FALSE)</f>
        <v>#N/A</v>
      </c>
      <c r="X1484" s="168" t="str">
        <f t="shared" si="214"/>
        <v/>
      </c>
      <c r="Y1484" s="168">
        <f t="shared" si="215"/>
        <v>0</v>
      </c>
      <c r="Z1484" s="168">
        <f t="shared" si="212"/>
        <v>0</v>
      </c>
      <c r="AA1484" s="168">
        <f t="shared" si="216"/>
        <v>0</v>
      </c>
      <c r="AB1484" s="168">
        <f t="shared" si="217"/>
        <v>0</v>
      </c>
      <c r="AC1484" s="168">
        <f t="shared" si="218"/>
        <v>0</v>
      </c>
      <c r="AD1484" s="168">
        <f t="shared" si="213"/>
        <v>0</v>
      </c>
      <c r="AE1484" s="168">
        <f t="shared" si="219"/>
        <v>0</v>
      </c>
      <c r="AF1484" s="170"/>
      <c r="AI1484" s="1" t="str">
        <f t="shared" si="220"/>
        <v/>
      </c>
      <c r="AN1484" s="1" t="str">
        <f t="shared" si="221"/>
        <v>{}</v>
      </c>
    </row>
    <row r="1485" spans="1:40" ht="26.25" customHeight="1" x14ac:dyDescent="0.25">
      <c r="A1485" s="66"/>
      <c r="B1485" s="67"/>
      <c r="C1485" s="67"/>
      <c r="D1485" s="67"/>
      <c r="E1485" s="95" t="s">
        <v>8034</v>
      </c>
      <c r="F1485" s="68"/>
      <c r="G1485" s="68"/>
      <c r="H1485" s="68"/>
      <c r="I1485" s="124"/>
      <c r="J1485" s="69"/>
      <c r="K1485" s="121"/>
      <c r="L1485" s="69"/>
      <c r="M1485" s="121"/>
      <c r="N1485" s="69"/>
      <c r="O1485" s="69"/>
      <c r="P1485" s="69"/>
      <c r="Q1485" s="73"/>
      <c r="R1485" s="69"/>
      <c r="S1485" s="74"/>
      <c r="T1485" s="69"/>
      <c r="U1485" s="21"/>
      <c r="V1485" s="21"/>
      <c r="W1485" s="20" t="e">
        <f>VLOOKUP(TRIM(X1485),X10:Y219,2,FALSE)</f>
        <v>#N/A</v>
      </c>
      <c r="X1485" s="168" t="str">
        <f t="shared" si="214"/>
        <v/>
      </c>
      <c r="Y1485" s="168">
        <f t="shared" si="215"/>
        <v>0</v>
      </c>
      <c r="Z1485" s="168">
        <f t="shared" si="212"/>
        <v>0</v>
      </c>
      <c r="AA1485" s="168">
        <f t="shared" si="216"/>
        <v>0</v>
      </c>
      <c r="AB1485" s="168">
        <f t="shared" si="217"/>
        <v>0</v>
      </c>
      <c r="AC1485" s="168">
        <f t="shared" si="218"/>
        <v>0</v>
      </c>
      <c r="AD1485" s="168">
        <f t="shared" si="213"/>
        <v>0</v>
      </c>
      <c r="AE1485" s="168">
        <f t="shared" si="219"/>
        <v>0</v>
      </c>
      <c r="AF1485" s="170"/>
      <c r="AI1485" s="1" t="str">
        <f t="shared" si="220"/>
        <v/>
      </c>
      <c r="AN1485" s="1" t="str">
        <f t="shared" si="221"/>
        <v>{}</v>
      </c>
    </row>
    <row r="1486" spans="1:40" ht="26.25" customHeight="1" x14ac:dyDescent="0.25">
      <c r="A1486" s="66"/>
      <c r="B1486" s="67"/>
      <c r="C1486" s="67"/>
      <c r="D1486" s="67"/>
      <c r="E1486" s="95" t="s">
        <v>8035</v>
      </c>
      <c r="F1486" s="68"/>
      <c r="G1486" s="68"/>
      <c r="H1486" s="68"/>
      <c r="I1486" s="124"/>
      <c r="J1486" s="69"/>
      <c r="K1486" s="121"/>
      <c r="L1486" s="71"/>
      <c r="M1486" s="70"/>
      <c r="N1486" s="69"/>
      <c r="O1486" s="69"/>
      <c r="P1486" s="69"/>
      <c r="Q1486" s="73"/>
      <c r="R1486" s="69"/>
      <c r="S1486" s="74"/>
      <c r="T1486" s="69"/>
      <c r="U1486" s="21"/>
      <c r="V1486" s="21"/>
      <c r="W1486" s="20" t="e">
        <f>VLOOKUP(TRIM(X1486),X10:Y219,2,FALSE)</f>
        <v>#N/A</v>
      </c>
      <c r="X1486" s="168" t="str">
        <f t="shared" si="214"/>
        <v/>
      </c>
      <c r="Y1486" s="168">
        <f t="shared" si="215"/>
        <v>0</v>
      </c>
      <c r="Z1486" s="168">
        <f t="shared" si="212"/>
        <v>0</v>
      </c>
      <c r="AA1486" s="168">
        <f t="shared" si="216"/>
        <v>0</v>
      </c>
      <c r="AB1486" s="168">
        <f t="shared" si="217"/>
        <v>0</v>
      </c>
      <c r="AC1486" s="168">
        <f t="shared" si="218"/>
        <v>0</v>
      </c>
      <c r="AD1486" s="168">
        <f t="shared" si="213"/>
        <v>0</v>
      </c>
      <c r="AE1486" s="168">
        <f t="shared" si="219"/>
        <v>0</v>
      </c>
      <c r="AF1486" s="170"/>
      <c r="AI1486" s="1" t="str">
        <f t="shared" si="220"/>
        <v/>
      </c>
      <c r="AN1486" s="1" t="str">
        <f t="shared" si="221"/>
        <v>{}</v>
      </c>
    </row>
    <row r="1487" spans="1:40" ht="26.25" customHeight="1" x14ac:dyDescent="0.25">
      <c r="A1487" s="66"/>
      <c r="B1487" s="67"/>
      <c r="C1487" s="67"/>
      <c r="D1487" s="67"/>
      <c r="E1487" s="95" t="s">
        <v>8036</v>
      </c>
      <c r="F1487" s="68"/>
      <c r="G1487" s="68"/>
      <c r="H1487" s="68"/>
      <c r="I1487" s="124"/>
      <c r="J1487" s="69"/>
      <c r="K1487" s="121"/>
      <c r="L1487" s="69"/>
      <c r="M1487" s="121"/>
      <c r="N1487" s="69"/>
      <c r="O1487" s="69"/>
      <c r="P1487" s="69"/>
      <c r="Q1487" s="73"/>
      <c r="R1487" s="69"/>
      <c r="S1487" s="74"/>
      <c r="T1487" s="69"/>
      <c r="U1487" s="21"/>
      <c r="V1487" s="21"/>
      <c r="W1487" s="20" t="e">
        <f>VLOOKUP(TRIM(X1487),X10:Y219,2,FALSE)</f>
        <v>#N/A</v>
      </c>
      <c r="X1487" s="168" t="str">
        <f t="shared" si="214"/>
        <v/>
      </c>
      <c r="Y1487" s="168">
        <f t="shared" si="215"/>
        <v>0</v>
      </c>
      <c r="Z1487" s="168">
        <f t="shared" si="212"/>
        <v>0</v>
      </c>
      <c r="AA1487" s="168">
        <f t="shared" si="216"/>
        <v>0</v>
      </c>
      <c r="AB1487" s="168">
        <f t="shared" si="217"/>
        <v>0</v>
      </c>
      <c r="AC1487" s="168">
        <f t="shared" si="218"/>
        <v>0</v>
      </c>
      <c r="AD1487" s="168">
        <f t="shared" si="213"/>
        <v>0</v>
      </c>
      <c r="AE1487" s="168">
        <f t="shared" si="219"/>
        <v>0</v>
      </c>
      <c r="AF1487" s="170"/>
      <c r="AI1487" s="1" t="str">
        <f t="shared" si="220"/>
        <v/>
      </c>
      <c r="AN1487" s="1" t="str">
        <f t="shared" si="221"/>
        <v>{}</v>
      </c>
    </row>
    <row r="1488" spans="1:40" ht="26.25" customHeight="1" x14ac:dyDescent="0.25">
      <c r="A1488" s="66"/>
      <c r="B1488" s="67"/>
      <c r="C1488" s="67"/>
      <c r="D1488" s="67"/>
      <c r="E1488" s="95" t="s">
        <v>8037</v>
      </c>
      <c r="F1488" s="68"/>
      <c r="G1488" s="68"/>
      <c r="H1488" s="68"/>
      <c r="I1488" s="124"/>
      <c r="J1488" s="69"/>
      <c r="K1488" s="121"/>
      <c r="L1488" s="71"/>
      <c r="M1488" s="70"/>
      <c r="N1488" s="69"/>
      <c r="O1488" s="69"/>
      <c r="P1488" s="69"/>
      <c r="Q1488" s="73"/>
      <c r="R1488" s="69"/>
      <c r="S1488" s="74"/>
      <c r="T1488" s="69"/>
      <c r="U1488" s="21"/>
      <c r="V1488" s="21"/>
      <c r="W1488" s="20" t="e">
        <f>VLOOKUP(TRIM(X1488),X10:Y219,2,FALSE)</f>
        <v>#N/A</v>
      </c>
      <c r="X1488" s="168" t="str">
        <f t="shared" si="214"/>
        <v/>
      </c>
      <c r="Y1488" s="168">
        <f t="shared" si="215"/>
        <v>0</v>
      </c>
      <c r="Z1488" s="168">
        <f t="shared" si="212"/>
        <v>0</v>
      </c>
      <c r="AA1488" s="168">
        <f t="shared" si="216"/>
        <v>0</v>
      </c>
      <c r="AB1488" s="168">
        <f t="shared" si="217"/>
        <v>0</v>
      </c>
      <c r="AC1488" s="168">
        <f t="shared" si="218"/>
        <v>0</v>
      </c>
      <c r="AD1488" s="168">
        <f t="shared" si="213"/>
        <v>0</v>
      </c>
      <c r="AE1488" s="168">
        <f t="shared" si="219"/>
        <v>0</v>
      </c>
      <c r="AF1488" s="170"/>
      <c r="AI1488" s="1" t="str">
        <f t="shared" si="220"/>
        <v/>
      </c>
      <c r="AN1488" s="1" t="str">
        <f t="shared" si="221"/>
        <v>{}</v>
      </c>
    </row>
    <row r="1489" spans="1:40" ht="26.25" customHeight="1" x14ac:dyDescent="0.25">
      <c r="A1489" s="66"/>
      <c r="B1489" s="67"/>
      <c r="C1489" s="67"/>
      <c r="D1489" s="67"/>
      <c r="E1489" s="95" t="s">
        <v>8038</v>
      </c>
      <c r="F1489" s="68"/>
      <c r="G1489" s="68"/>
      <c r="H1489" s="68"/>
      <c r="I1489" s="124"/>
      <c r="J1489" s="69"/>
      <c r="K1489" s="121"/>
      <c r="L1489" s="69"/>
      <c r="M1489" s="121"/>
      <c r="N1489" s="69"/>
      <c r="O1489" s="69"/>
      <c r="P1489" s="69"/>
      <c r="Q1489" s="73"/>
      <c r="R1489" s="69"/>
      <c r="S1489" s="74"/>
      <c r="T1489" s="69"/>
      <c r="U1489" s="21"/>
      <c r="V1489" s="21"/>
      <c r="W1489" s="20" t="e">
        <f>VLOOKUP(TRIM(X1489),X10:Y219,2,FALSE)</f>
        <v>#N/A</v>
      </c>
      <c r="X1489" s="168" t="str">
        <f t="shared" si="214"/>
        <v/>
      </c>
      <c r="Y1489" s="168">
        <f t="shared" si="215"/>
        <v>0</v>
      </c>
      <c r="Z1489" s="168">
        <f t="shared" si="212"/>
        <v>0</v>
      </c>
      <c r="AA1489" s="168">
        <f t="shared" si="216"/>
        <v>0</v>
      </c>
      <c r="AB1489" s="168">
        <f t="shared" si="217"/>
        <v>0</v>
      </c>
      <c r="AC1489" s="168">
        <f t="shared" si="218"/>
        <v>0</v>
      </c>
      <c r="AD1489" s="168">
        <f t="shared" si="213"/>
        <v>0</v>
      </c>
      <c r="AE1489" s="168">
        <f t="shared" si="219"/>
        <v>0</v>
      </c>
      <c r="AF1489" s="170"/>
      <c r="AI1489" s="1" t="str">
        <f t="shared" si="220"/>
        <v/>
      </c>
      <c r="AN1489" s="1" t="str">
        <f t="shared" si="221"/>
        <v>{}</v>
      </c>
    </row>
    <row r="1490" spans="1:40" ht="26.25" customHeight="1" x14ac:dyDescent="0.25">
      <c r="A1490" s="66"/>
      <c r="B1490" s="67"/>
      <c r="C1490" s="67"/>
      <c r="D1490" s="67"/>
      <c r="E1490" s="95" t="s">
        <v>8039</v>
      </c>
      <c r="F1490" s="68"/>
      <c r="G1490" s="68"/>
      <c r="H1490" s="68"/>
      <c r="I1490" s="124"/>
      <c r="J1490" s="69"/>
      <c r="K1490" s="121"/>
      <c r="L1490" s="71"/>
      <c r="M1490" s="70"/>
      <c r="N1490" s="69"/>
      <c r="O1490" s="69"/>
      <c r="P1490" s="69"/>
      <c r="Q1490" s="73"/>
      <c r="R1490" s="69"/>
      <c r="S1490" s="74"/>
      <c r="T1490" s="69"/>
      <c r="U1490" s="21"/>
      <c r="V1490" s="21"/>
      <c r="W1490" s="20" t="e">
        <f>VLOOKUP(TRIM(X1490),X10:Y219,2,FALSE)</f>
        <v>#N/A</v>
      </c>
      <c r="X1490" s="168" t="str">
        <f t="shared" si="214"/>
        <v/>
      </c>
      <c r="Y1490" s="168">
        <f t="shared" si="215"/>
        <v>0</v>
      </c>
      <c r="Z1490" s="168">
        <f t="shared" si="212"/>
        <v>0</v>
      </c>
      <c r="AA1490" s="168">
        <f t="shared" si="216"/>
        <v>0</v>
      </c>
      <c r="AB1490" s="168">
        <f t="shared" si="217"/>
        <v>0</v>
      </c>
      <c r="AC1490" s="168">
        <f t="shared" si="218"/>
        <v>0</v>
      </c>
      <c r="AD1490" s="168">
        <f t="shared" si="213"/>
        <v>0</v>
      </c>
      <c r="AE1490" s="168">
        <f t="shared" si="219"/>
        <v>0</v>
      </c>
      <c r="AF1490" s="170"/>
      <c r="AI1490" s="1" t="str">
        <f t="shared" si="220"/>
        <v/>
      </c>
      <c r="AN1490" s="1" t="str">
        <f t="shared" si="221"/>
        <v>{}</v>
      </c>
    </row>
    <row r="1491" spans="1:40" ht="26.25" customHeight="1" x14ac:dyDescent="0.25">
      <c r="A1491" s="66"/>
      <c r="B1491" s="67"/>
      <c r="C1491" s="67"/>
      <c r="D1491" s="67"/>
      <c r="E1491" s="95" t="s">
        <v>8040</v>
      </c>
      <c r="F1491" s="68"/>
      <c r="G1491" s="68"/>
      <c r="H1491" s="68"/>
      <c r="I1491" s="124"/>
      <c r="J1491" s="69"/>
      <c r="K1491" s="121"/>
      <c r="L1491" s="69"/>
      <c r="M1491" s="121"/>
      <c r="N1491" s="69"/>
      <c r="O1491" s="69"/>
      <c r="P1491" s="69"/>
      <c r="Q1491" s="73"/>
      <c r="R1491" s="69"/>
      <c r="S1491" s="74"/>
      <c r="T1491" s="69"/>
      <c r="U1491" s="21"/>
      <c r="V1491" s="21"/>
      <c r="W1491" s="20" t="e">
        <f>VLOOKUP(TRIM(X1491),X10:Y219,2,FALSE)</f>
        <v>#N/A</v>
      </c>
      <c r="X1491" s="168" t="str">
        <f t="shared" si="214"/>
        <v/>
      </c>
      <c r="Y1491" s="168">
        <f t="shared" si="215"/>
        <v>0</v>
      </c>
      <c r="Z1491" s="168">
        <f t="shared" si="212"/>
        <v>0</v>
      </c>
      <c r="AA1491" s="168">
        <f t="shared" si="216"/>
        <v>0</v>
      </c>
      <c r="AB1491" s="168">
        <f t="shared" si="217"/>
        <v>0</v>
      </c>
      <c r="AC1491" s="168">
        <f t="shared" si="218"/>
        <v>0</v>
      </c>
      <c r="AD1491" s="168">
        <f t="shared" si="213"/>
        <v>0</v>
      </c>
      <c r="AE1491" s="168">
        <f t="shared" si="219"/>
        <v>0</v>
      </c>
      <c r="AF1491" s="170"/>
      <c r="AI1491" s="1" t="str">
        <f t="shared" si="220"/>
        <v/>
      </c>
      <c r="AN1491" s="1" t="str">
        <f t="shared" si="221"/>
        <v>{}</v>
      </c>
    </row>
    <row r="1492" spans="1:40" ht="26.25" customHeight="1" x14ac:dyDescent="0.25">
      <c r="A1492" s="66"/>
      <c r="B1492" s="67"/>
      <c r="C1492" s="67"/>
      <c r="D1492" s="67"/>
      <c r="E1492" s="95" t="s">
        <v>8041</v>
      </c>
      <c r="F1492" s="68"/>
      <c r="G1492" s="68"/>
      <c r="H1492" s="68"/>
      <c r="I1492" s="124"/>
      <c r="J1492" s="69"/>
      <c r="K1492" s="121"/>
      <c r="L1492" s="71"/>
      <c r="M1492" s="70"/>
      <c r="N1492" s="69"/>
      <c r="O1492" s="69"/>
      <c r="P1492" s="69"/>
      <c r="Q1492" s="73"/>
      <c r="R1492" s="69"/>
      <c r="S1492" s="74"/>
      <c r="T1492" s="69"/>
      <c r="U1492" s="21"/>
      <c r="V1492" s="21"/>
      <c r="W1492" s="20" t="e">
        <f>VLOOKUP(TRIM(X1492),X10:Y219,2,FALSE)</f>
        <v>#N/A</v>
      </c>
      <c r="X1492" s="168" t="str">
        <f t="shared" si="214"/>
        <v/>
      </c>
      <c r="Y1492" s="168">
        <f t="shared" si="215"/>
        <v>0</v>
      </c>
      <c r="Z1492" s="168">
        <f t="shared" si="212"/>
        <v>0</v>
      </c>
      <c r="AA1492" s="168">
        <f t="shared" si="216"/>
        <v>0</v>
      </c>
      <c r="AB1492" s="168">
        <f t="shared" si="217"/>
        <v>0</v>
      </c>
      <c r="AC1492" s="168">
        <f t="shared" si="218"/>
        <v>0</v>
      </c>
      <c r="AD1492" s="168">
        <f t="shared" si="213"/>
        <v>0</v>
      </c>
      <c r="AE1492" s="168">
        <f t="shared" si="219"/>
        <v>0</v>
      </c>
      <c r="AF1492" s="170"/>
      <c r="AI1492" s="1" t="str">
        <f t="shared" si="220"/>
        <v/>
      </c>
      <c r="AN1492" s="1" t="str">
        <f t="shared" si="221"/>
        <v>{}</v>
      </c>
    </row>
    <row r="1493" spans="1:40" ht="26.25" customHeight="1" x14ac:dyDescent="0.25">
      <c r="A1493" s="66"/>
      <c r="B1493" s="67"/>
      <c r="C1493" s="67"/>
      <c r="D1493" s="67"/>
      <c r="E1493" s="95" t="s">
        <v>8042</v>
      </c>
      <c r="F1493" s="68"/>
      <c r="G1493" s="68"/>
      <c r="H1493" s="68"/>
      <c r="I1493" s="124"/>
      <c r="J1493" s="69"/>
      <c r="K1493" s="121"/>
      <c r="L1493" s="69"/>
      <c r="M1493" s="121"/>
      <c r="N1493" s="69"/>
      <c r="O1493" s="69"/>
      <c r="P1493" s="69"/>
      <c r="Q1493" s="73"/>
      <c r="R1493" s="69"/>
      <c r="S1493" s="74"/>
      <c r="T1493" s="69"/>
      <c r="U1493" s="21"/>
      <c r="V1493" s="21"/>
      <c r="W1493" s="20" t="e">
        <f>VLOOKUP(TRIM(X1493),X10:Y219,2,FALSE)</f>
        <v>#N/A</v>
      </c>
      <c r="X1493" s="168" t="str">
        <f t="shared" si="214"/>
        <v/>
      </c>
      <c r="Y1493" s="168">
        <f t="shared" si="215"/>
        <v>0</v>
      </c>
      <c r="Z1493" s="168">
        <f t="shared" si="212"/>
        <v>0</v>
      </c>
      <c r="AA1493" s="168">
        <f t="shared" si="216"/>
        <v>0</v>
      </c>
      <c r="AB1493" s="168">
        <f t="shared" si="217"/>
        <v>0</v>
      </c>
      <c r="AC1493" s="168">
        <f t="shared" si="218"/>
        <v>0</v>
      </c>
      <c r="AD1493" s="168">
        <f t="shared" si="213"/>
        <v>0</v>
      </c>
      <c r="AE1493" s="168">
        <f t="shared" si="219"/>
        <v>0</v>
      </c>
      <c r="AF1493" s="170"/>
      <c r="AI1493" s="1" t="str">
        <f t="shared" si="220"/>
        <v/>
      </c>
      <c r="AN1493" s="1" t="str">
        <f t="shared" si="221"/>
        <v>{}</v>
      </c>
    </row>
    <row r="1494" spans="1:40" ht="26.25" customHeight="1" x14ac:dyDescent="0.25">
      <c r="A1494" s="66"/>
      <c r="B1494" s="67"/>
      <c r="C1494" s="67"/>
      <c r="D1494" s="67"/>
      <c r="E1494" s="95" t="s">
        <v>8043</v>
      </c>
      <c r="F1494" s="68"/>
      <c r="G1494" s="68"/>
      <c r="H1494" s="68"/>
      <c r="I1494" s="124"/>
      <c r="J1494" s="69"/>
      <c r="K1494" s="121"/>
      <c r="L1494" s="71"/>
      <c r="M1494" s="70"/>
      <c r="N1494" s="69"/>
      <c r="O1494" s="69"/>
      <c r="P1494" s="69"/>
      <c r="Q1494" s="73"/>
      <c r="R1494" s="69"/>
      <c r="S1494" s="74"/>
      <c r="T1494" s="69"/>
      <c r="U1494" s="21"/>
      <c r="V1494" s="21"/>
      <c r="W1494" s="20" t="e">
        <f>VLOOKUP(TRIM(X1494),X10:Y219,2,FALSE)</f>
        <v>#N/A</v>
      </c>
      <c r="X1494" s="168" t="str">
        <f t="shared" si="214"/>
        <v/>
      </c>
      <c r="Y1494" s="168">
        <f t="shared" si="215"/>
        <v>0</v>
      </c>
      <c r="Z1494" s="168">
        <f t="shared" ref="Z1494:Z1557" si="222">IF(F1494="P-CR", IF(S1494="Approved", 1, IF(S1494="Block approved", 1, 0)),0)</f>
        <v>0</v>
      </c>
      <c r="AA1494" s="168">
        <f t="shared" si="216"/>
        <v>0</v>
      </c>
      <c r="AB1494" s="168">
        <f t="shared" si="217"/>
        <v>0</v>
      </c>
      <c r="AC1494" s="168">
        <f t="shared" si="218"/>
        <v>0</v>
      </c>
      <c r="AD1494" s="168">
        <f t="shared" ref="AD1494:AD1557" si="223">IF(F1494="LS OUT",IF(S1494="",1,0),0)</f>
        <v>0</v>
      </c>
      <c r="AE1494" s="168">
        <f t="shared" si="219"/>
        <v>0</v>
      </c>
      <c r="AF1494" s="170"/>
      <c r="AI1494" s="1" t="str">
        <f t="shared" si="220"/>
        <v/>
      </c>
      <c r="AN1494" s="1" t="str">
        <f t="shared" si="221"/>
        <v>{}</v>
      </c>
    </row>
    <row r="1495" spans="1:40" ht="26.25" customHeight="1" x14ac:dyDescent="0.25">
      <c r="A1495" s="66"/>
      <c r="B1495" s="67"/>
      <c r="C1495" s="67"/>
      <c r="D1495" s="67"/>
      <c r="E1495" s="95" t="s">
        <v>8044</v>
      </c>
      <c r="F1495" s="68"/>
      <c r="G1495" s="68"/>
      <c r="H1495" s="68"/>
      <c r="I1495" s="124"/>
      <c r="J1495" s="69"/>
      <c r="K1495" s="121"/>
      <c r="L1495" s="69"/>
      <c r="M1495" s="121"/>
      <c r="N1495" s="69"/>
      <c r="O1495" s="69"/>
      <c r="P1495" s="69"/>
      <c r="Q1495" s="73"/>
      <c r="R1495" s="69"/>
      <c r="S1495" s="74"/>
      <c r="T1495" s="69"/>
      <c r="U1495" s="21"/>
      <c r="V1495" s="21"/>
      <c r="W1495" s="20" t="e">
        <f>VLOOKUP(TRIM(X1495),X10:Y219,2,FALSE)</f>
        <v>#N/A</v>
      </c>
      <c r="X1495" s="168" t="str">
        <f t="shared" si="214"/>
        <v/>
      </c>
      <c r="Y1495" s="168">
        <f t="shared" si="215"/>
        <v>0</v>
      </c>
      <c r="Z1495" s="168">
        <f t="shared" si="222"/>
        <v>0</v>
      </c>
      <c r="AA1495" s="168">
        <f t="shared" si="216"/>
        <v>0</v>
      </c>
      <c r="AB1495" s="168">
        <f t="shared" si="217"/>
        <v>0</v>
      </c>
      <c r="AC1495" s="168">
        <f t="shared" si="218"/>
        <v>0</v>
      </c>
      <c r="AD1495" s="168">
        <f t="shared" si="223"/>
        <v>0</v>
      </c>
      <c r="AE1495" s="168">
        <f t="shared" si="219"/>
        <v>0</v>
      </c>
      <c r="AF1495" s="170"/>
      <c r="AI1495" s="1" t="str">
        <f t="shared" si="220"/>
        <v/>
      </c>
      <c r="AN1495" s="1" t="str">
        <f t="shared" si="221"/>
        <v>{}</v>
      </c>
    </row>
    <row r="1496" spans="1:40" ht="26.25" customHeight="1" x14ac:dyDescent="0.25">
      <c r="A1496" s="66"/>
      <c r="B1496" s="67"/>
      <c r="C1496" s="67"/>
      <c r="D1496" s="67"/>
      <c r="E1496" s="95" t="s">
        <v>8045</v>
      </c>
      <c r="F1496" s="68"/>
      <c r="G1496" s="68"/>
      <c r="H1496" s="68"/>
      <c r="I1496" s="124"/>
      <c r="J1496" s="69"/>
      <c r="K1496" s="121"/>
      <c r="L1496" s="71"/>
      <c r="M1496" s="70"/>
      <c r="N1496" s="69"/>
      <c r="O1496" s="69"/>
      <c r="P1496" s="69"/>
      <c r="Q1496" s="73"/>
      <c r="R1496" s="69"/>
      <c r="S1496" s="74"/>
      <c r="T1496" s="69"/>
      <c r="U1496" s="21"/>
      <c r="V1496" s="21"/>
      <c r="W1496" s="20" t="e">
        <f>VLOOKUP(TRIM(X1496),X10:Y219,2,FALSE)</f>
        <v>#N/A</v>
      </c>
      <c r="X1496" s="168" t="str">
        <f t="shared" si="214"/>
        <v/>
      </c>
      <c r="Y1496" s="168">
        <f t="shared" si="215"/>
        <v>0</v>
      </c>
      <c r="Z1496" s="168">
        <f t="shared" si="222"/>
        <v>0</v>
      </c>
      <c r="AA1496" s="168">
        <f t="shared" si="216"/>
        <v>0</v>
      </c>
      <c r="AB1496" s="168">
        <f t="shared" si="217"/>
        <v>0</v>
      </c>
      <c r="AC1496" s="168">
        <f t="shared" si="218"/>
        <v>0</v>
      </c>
      <c r="AD1496" s="168">
        <f t="shared" si="223"/>
        <v>0</v>
      </c>
      <c r="AE1496" s="168">
        <f t="shared" si="219"/>
        <v>0</v>
      </c>
      <c r="AF1496" s="170"/>
      <c r="AI1496" s="1" t="str">
        <f t="shared" si="220"/>
        <v/>
      </c>
      <c r="AN1496" s="1" t="str">
        <f t="shared" si="221"/>
        <v>{}</v>
      </c>
    </row>
    <row r="1497" spans="1:40" ht="26.25" customHeight="1" x14ac:dyDescent="0.25">
      <c r="A1497" s="66"/>
      <c r="B1497" s="67"/>
      <c r="C1497" s="67"/>
      <c r="D1497" s="67"/>
      <c r="E1497" s="95" t="s">
        <v>8046</v>
      </c>
      <c r="F1497" s="68"/>
      <c r="G1497" s="68"/>
      <c r="H1497" s="68"/>
      <c r="I1497" s="124"/>
      <c r="J1497" s="69"/>
      <c r="K1497" s="121"/>
      <c r="L1497" s="69"/>
      <c r="M1497" s="121"/>
      <c r="N1497" s="69"/>
      <c r="O1497" s="69"/>
      <c r="P1497" s="69"/>
      <c r="Q1497" s="73"/>
      <c r="R1497" s="69"/>
      <c r="S1497" s="74"/>
      <c r="T1497" s="69"/>
      <c r="U1497" s="21"/>
      <c r="V1497" s="21"/>
      <c r="W1497" s="20" t="e">
        <f>VLOOKUP(TRIM(X1497),X10:Y219,2,FALSE)</f>
        <v>#N/A</v>
      </c>
      <c r="X1497" s="168" t="str">
        <f t="shared" si="214"/>
        <v/>
      </c>
      <c r="Y1497" s="168">
        <f t="shared" si="215"/>
        <v>0</v>
      </c>
      <c r="Z1497" s="168">
        <f t="shared" si="222"/>
        <v>0</v>
      </c>
      <c r="AA1497" s="168">
        <f t="shared" si="216"/>
        <v>0</v>
      </c>
      <c r="AB1497" s="168">
        <f t="shared" si="217"/>
        <v>0</v>
      </c>
      <c r="AC1497" s="168">
        <f t="shared" si="218"/>
        <v>0</v>
      </c>
      <c r="AD1497" s="168">
        <f t="shared" si="223"/>
        <v>0</v>
      </c>
      <c r="AE1497" s="168">
        <f t="shared" si="219"/>
        <v>0</v>
      </c>
      <c r="AF1497" s="170"/>
      <c r="AI1497" s="1" t="str">
        <f t="shared" si="220"/>
        <v/>
      </c>
      <c r="AN1497" s="1" t="str">
        <f t="shared" si="221"/>
        <v>{}</v>
      </c>
    </row>
    <row r="1498" spans="1:40" ht="26.25" customHeight="1" x14ac:dyDescent="0.25">
      <c r="A1498" s="66"/>
      <c r="B1498" s="67"/>
      <c r="C1498" s="67"/>
      <c r="D1498" s="67"/>
      <c r="E1498" s="95" t="s">
        <v>8047</v>
      </c>
      <c r="F1498" s="68"/>
      <c r="G1498" s="68"/>
      <c r="H1498" s="68"/>
      <c r="I1498" s="124"/>
      <c r="J1498" s="69"/>
      <c r="K1498" s="121"/>
      <c r="L1498" s="71"/>
      <c r="M1498" s="70"/>
      <c r="N1498" s="69"/>
      <c r="O1498" s="69"/>
      <c r="P1498" s="69"/>
      <c r="Q1498" s="73"/>
      <c r="R1498" s="69"/>
      <c r="S1498" s="74"/>
      <c r="T1498" s="69"/>
      <c r="U1498" s="21"/>
      <c r="V1498" s="21"/>
      <c r="W1498" s="20" t="e">
        <f>VLOOKUP(TRIM(X1498),X10:Y219,2,FALSE)</f>
        <v>#N/A</v>
      </c>
      <c r="X1498" s="168" t="str">
        <f t="shared" si="214"/>
        <v/>
      </c>
      <c r="Y1498" s="168">
        <f t="shared" si="215"/>
        <v>0</v>
      </c>
      <c r="Z1498" s="168">
        <f t="shared" si="222"/>
        <v>0</v>
      </c>
      <c r="AA1498" s="168">
        <f t="shared" si="216"/>
        <v>0</v>
      </c>
      <c r="AB1498" s="168">
        <f t="shared" si="217"/>
        <v>0</v>
      </c>
      <c r="AC1498" s="168">
        <f t="shared" si="218"/>
        <v>0</v>
      </c>
      <c r="AD1498" s="168">
        <f t="shared" si="223"/>
        <v>0</v>
      </c>
      <c r="AE1498" s="168">
        <f t="shared" si="219"/>
        <v>0</v>
      </c>
      <c r="AF1498" s="170"/>
      <c r="AI1498" s="1" t="str">
        <f t="shared" si="220"/>
        <v/>
      </c>
      <c r="AN1498" s="1" t="str">
        <f t="shared" si="221"/>
        <v>{}</v>
      </c>
    </row>
    <row r="1499" spans="1:40" ht="26.25" customHeight="1" x14ac:dyDescent="0.25">
      <c r="A1499" s="66"/>
      <c r="B1499" s="67"/>
      <c r="C1499" s="67"/>
      <c r="D1499" s="67"/>
      <c r="E1499" s="95" t="s">
        <v>8048</v>
      </c>
      <c r="F1499" s="68"/>
      <c r="G1499" s="68"/>
      <c r="H1499" s="68"/>
      <c r="I1499" s="124"/>
      <c r="J1499" s="69"/>
      <c r="K1499" s="121"/>
      <c r="L1499" s="69"/>
      <c r="M1499" s="121"/>
      <c r="N1499" s="69"/>
      <c r="O1499" s="69"/>
      <c r="P1499" s="69"/>
      <c r="Q1499" s="73"/>
      <c r="R1499" s="69"/>
      <c r="S1499" s="74"/>
      <c r="T1499" s="69"/>
      <c r="U1499" s="21"/>
      <c r="V1499" s="21"/>
      <c r="W1499" s="20" t="e">
        <f>VLOOKUP(TRIM(X1499),X10:Y219,2,FALSE)</f>
        <v>#N/A</v>
      </c>
      <c r="X1499" s="168" t="str">
        <f t="shared" si="214"/>
        <v/>
      </c>
      <c r="Y1499" s="168">
        <f t="shared" si="215"/>
        <v>0</v>
      </c>
      <c r="Z1499" s="168">
        <f t="shared" si="222"/>
        <v>0</v>
      </c>
      <c r="AA1499" s="168">
        <f t="shared" si="216"/>
        <v>0</v>
      </c>
      <c r="AB1499" s="168">
        <f t="shared" si="217"/>
        <v>0</v>
      </c>
      <c r="AC1499" s="168">
        <f t="shared" si="218"/>
        <v>0</v>
      </c>
      <c r="AD1499" s="168">
        <f t="shared" si="223"/>
        <v>0</v>
      </c>
      <c r="AE1499" s="168">
        <f t="shared" si="219"/>
        <v>0</v>
      </c>
      <c r="AF1499" s="170"/>
      <c r="AI1499" s="1" t="str">
        <f t="shared" si="220"/>
        <v/>
      </c>
      <c r="AN1499" s="1" t="str">
        <f t="shared" si="221"/>
        <v>{}</v>
      </c>
    </row>
    <row r="1500" spans="1:40" ht="26.25" customHeight="1" x14ac:dyDescent="0.25">
      <c r="A1500" s="66"/>
      <c r="B1500" s="67"/>
      <c r="C1500" s="67"/>
      <c r="D1500" s="67"/>
      <c r="E1500" s="95" t="s">
        <v>8049</v>
      </c>
      <c r="F1500" s="68"/>
      <c r="G1500" s="68"/>
      <c r="H1500" s="68"/>
      <c r="I1500" s="124"/>
      <c r="J1500" s="69"/>
      <c r="K1500" s="121"/>
      <c r="L1500" s="71"/>
      <c r="M1500" s="70"/>
      <c r="N1500" s="69"/>
      <c r="O1500" s="69"/>
      <c r="P1500" s="69"/>
      <c r="Q1500" s="73"/>
      <c r="R1500" s="69"/>
      <c r="S1500" s="74"/>
      <c r="T1500" s="69"/>
      <c r="U1500" s="21"/>
      <c r="V1500" s="21"/>
      <c r="W1500" s="20" t="e">
        <f>VLOOKUP(TRIM(X1500),X10:Y219,2,FALSE)</f>
        <v>#N/A</v>
      </c>
      <c r="X1500" s="168" t="str">
        <f t="shared" si="214"/>
        <v/>
      </c>
      <c r="Y1500" s="168">
        <f t="shared" si="215"/>
        <v>0</v>
      </c>
      <c r="Z1500" s="168">
        <f t="shared" si="222"/>
        <v>0</v>
      </c>
      <c r="AA1500" s="168">
        <f t="shared" si="216"/>
        <v>0</v>
      </c>
      <c r="AB1500" s="168">
        <f t="shared" si="217"/>
        <v>0</v>
      </c>
      <c r="AC1500" s="168">
        <f t="shared" si="218"/>
        <v>0</v>
      </c>
      <c r="AD1500" s="168">
        <f t="shared" si="223"/>
        <v>0</v>
      </c>
      <c r="AE1500" s="168">
        <f t="shared" si="219"/>
        <v>0</v>
      </c>
      <c r="AF1500" s="170"/>
      <c r="AI1500" s="1" t="str">
        <f t="shared" si="220"/>
        <v/>
      </c>
      <c r="AN1500" s="1" t="str">
        <f t="shared" si="221"/>
        <v>{}</v>
      </c>
    </row>
    <row r="1501" spans="1:40" ht="26.25" customHeight="1" x14ac:dyDescent="0.25">
      <c r="A1501" s="66"/>
      <c r="B1501" s="67"/>
      <c r="C1501" s="67"/>
      <c r="D1501" s="67"/>
      <c r="E1501" s="95" t="s">
        <v>8050</v>
      </c>
      <c r="F1501" s="68"/>
      <c r="G1501" s="68"/>
      <c r="H1501" s="68"/>
      <c r="I1501" s="124"/>
      <c r="J1501" s="69"/>
      <c r="K1501" s="121"/>
      <c r="L1501" s="69"/>
      <c r="M1501" s="121"/>
      <c r="N1501" s="69"/>
      <c r="O1501" s="69"/>
      <c r="P1501" s="69"/>
      <c r="Q1501" s="73"/>
      <c r="R1501" s="69"/>
      <c r="S1501" s="74"/>
      <c r="T1501" s="69"/>
      <c r="U1501" s="21"/>
      <c r="V1501" s="21"/>
      <c r="W1501" s="20" t="e">
        <f>VLOOKUP(TRIM(X1501),X10:Y219,2,FALSE)</f>
        <v>#N/A</v>
      </c>
      <c r="X1501" s="168" t="str">
        <f t="shared" ref="X1501:X1564" si="224">IF(ISNONTEXT(D1501),"" &amp; D1501 &amp;"",T(D1501))</f>
        <v/>
      </c>
      <c r="Y1501" s="168">
        <f t="shared" ref="Y1501:Y1564" si="225">IF(F1501="CR", IF(S1501="Approved", 1, IF(S1501="Agreed", 1, IF(S1501="Block approved", 1, 0))),0)</f>
        <v>0</v>
      </c>
      <c r="Z1501" s="168">
        <f t="shared" si="222"/>
        <v>0</v>
      </c>
      <c r="AA1501" s="168">
        <f t="shared" ref="AA1501:AA1564" si="226">LEN(I1501)</f>
        <v>0</v>
      </c>
      <c r="AB1501" s="168">
        <f t="shared" ref="AB1501:AB1564" si="227">IF(LEFT(H1501, 12)="Reserved for",  1, 0)</f>
        <v>0</v>
      </c>
      <c r="AC1501" s="168">
        <f t="shared" ref="AC1501:AC1564" si="228">IF(F1501="LS OUT", IF(S1501="Approved", 1, IF(S1501="Block approved", 1, 0)),0)</f>
        <v>0</v>
      </c>
      <c r="AD1501" s="168">
        <f t="shared" si="223"/>
        <v>0</v>
      </c>
      <c r="AE1501" s="168">
        <f t="shared" ref="AE1501:AE1564" si="229">IF(F1501="LS In", IF(S1501="Postponed", 1, 0), 0)</f>
        <v>0</v>
      </c>
      <c r="AF1501" s="170"/>
      <c r="AI1501" s="1" t="str">
        <f t="shared" si="220"/>
        <v/>
      </c>
      <c r="AN1501" s="1" t="str">
        <f t="shared" si="221"/>
        <v>{}</v>
      </c>
    </row>
    <row r="1502" spans="1:40" ht="26.25" customHeight="1" x14ac:dyDescent="0.25">
      <c r="A1502" s="66"/>
      <c r="B1502" s="67"/>
      <c r="C1502" s="67"/>
      <c r="D1502" s="67"/>
      <c r="E1502" s="95" t="s">
        <v>8051</v>
      </c>
      <c r="F1502" s="68"/>
      <c r="G1502" s="68"/>
      <c r="H1502" s="68"/>
      <c r="I1502" s="124"/>
      <c r="J1502" s="69"/>
      <c r="K1502" s="121"/>
      <c r="L1502" s="71"/>
      <c r="M1502" s="70"/>
      <c r="N1502" s="69"/>
      <c r="O1502" s="69"/>
      <c r="P1502" s="69"/>
      <c r="Q1502" s="73"/>
      <c r="R1502" s="69"/>
      <c r="S1502" s="74"/>
      <c r="T1502" s="69"/>
      <c r="U1502" s="21"/>
      <c r="V1502" s="21"/>
      <c r="W1502" s="20" t="e">
        <f>VLOOKUP(TRIM(X1502),X10:Y219,2,FALSE)</f>
        <v>#N/A</v>
      </c>
      <c r="X1502" s="168" t="str">
        <f t="shared" si="224"/>
        <v/>
      </c>
      <c r="Y1502" s="168">
        <f t="shared" si="225"/>
        <v>0</v>
      </c>
      <c r="Z1502" s="168">
        <f t="shared" si="222"/>
        <v>0</v>
      </c>
      <c r="AA1502" s="168">
        <f t="shared" si="226"/>
        <v>0</v>
      </c>
      <c r="AB1502" s="168">
        <f t="shared" si="227"/>
        <v>0</v>
      </c>
      <c r="AC1502" s="168">
        <f t="shared" si="228"/>
        <v>0</v>
      </c>
      <c r="AD1502" s="168">
        <f t="shared" si="223"/>
        <v>0</v>
      </c>
      <c r="AE1502" s="168">
        <f t="shared" si="229"/>
        <v>0</v>
      </c>
      <c r="AF1502" s="170"/>
      <c r="AI1502" s="1" t="str">
        <f t="shared" ref="AI1502:AI1565" si="230">IF(_xlfn.VALUETOTEXT(AH1502) =_xlfn.VALUETOTEXT(P1502), "", "DIFF")</f>
        <v/>
      </c>
      <c r="AN1502" s="1" t="str">
        <f t="shared" ref="AN1502:AN1565" si="231">"{"&amp;D1502&amp;"}"</f>
        <v>{}</v>
      </c>
    </row>
    <row r="1503" spans="1:40" ht="26.25" customHeight="1" x14ac:dyDescent="0.25">
      <c r="A1503" s="66"/>
      <c r="B1503" s="67"/>
      <c r="C1503" s="67"/>
      <c r="D1503" s="67"/>
      <c r="E1503" s="95" t="s">
        <v>8052</v>
      </c>
      <c r="F1503" s="68"/>
      <c r="G1503" s="68"/>
      <c r="H1503" s="68"/>
      <c r="I1503" s="124"/>
      <c r="J1503" s="69"/>
      <c r="K1503" s="121"/>
      <c r="L1503" s="69"/>
      <c r="M1503" s="121"/>
      <c r="N1503" s="69"/>
      <c r="O1503" s="69"/>
      <c r="P1503" s="69"/>
      <c r="Q1503" s="73"/>
      <c r="R1503" s="69"/>
      <c r="S1503" s="74"/>
      <c r="T1503" s="69"/>
      <c r="U1503" s="21"/>
      <c r="V1503" s="21"/>
      <c r="W1503" s="20" t="e">
        <f>VLOOKUP(TRIM(X1503),X10:Y219,2,FALSE)</f>
        <v>#N/A</v>
      </c>
      <c r="X1503" s="168" t="str">
        <f t="shared" si="224"/>
        <v/>
      </c>
      <c r="Y1503" s="168">
        <f t="shared" si="225"/>
        <v>0</v>
      </c>
      <c r="Z1503" s="168">
        <f t="shared" si="222"/>
        <v>0</v>
      </c>
      <c r="AA1503" s="168">
        <f t="shared" si="226"/>
        <v>0</v>
      </c>
      <c r="AB1503" s="168">
        <f t="shared" si="227"/>
        <v>0</v>
      </c>
      <c r="AC1503" s="168">
        <f t="shared" si="228"/>
        <v>0</v>
      </c>
      <c r="AD1503" s="168">
        <f t="shared" si="223"/>
        <v>0</v>
      </c>
      <c r="AE1503" s="168">
        <f t="shared" si="229"/>
        <v>0</v>
      </c>
      <c r="AF1503" s="170"/>
      <c r="AI1503" s="1" t="str">
        <f t="shared" si="230"/>
        <v/>
      </c>
      <c r="AN1503" s="1" t="str">
        <f t="shared" si="231"/>
        <v>{}</v>
      </c>
    </row>
    <row r="1504" spans="1:40" ht="26.25" customHeight="1" x14ac:dyDescent="0.25">
      <c r="A1504" s="66"/>
      <c r="B1504" s="67"/>
      <c r="C1504" s="67"/>
      <c r="D1504" s="67"/>
      <c r="E1504" s="95" t="s">
        <v>8053</v>
      </c>
      <c r="F1504" s="68"/>
      <c r="G1504" s="68"/>
      <c r="H1504" s="68"/>
      <c r="I1504" s="124"/>
      <c r="J1504" s="69"/>
      <c r="K1504" s="121"/>
      <c r="L1504" s="71"/>
      <c r="M1504" s="70"/>
      <c r="N1504" s="69"/>
      <c r="O1504" s="69"/>
      <c r="P1504" s="69"/>
      <c r="Q1504" s="73"/>
      <c r="R1504" s="69"/>
      <c r="S1504" s="74"/>
      <c r="T1504" s="69"/>
      <c r="U1504" s="21"/>
      <c r="V1504" s="21"/>
      <c r="W1504" s="20" t="e">
        <f>VLOOKUP(TRIM(X1504),X10:Y219,2,FALSE)</f>
        <v>#N/A</v>
      </c>
      <c r="X1504" s="168" t="str">
        <f t="shared" si="224"/>
        <v/>
      </c>
      <c r="Y1504" s="168">
        <f t="shared" si="225"/>
        <v>0</v>
      </c>
      <c r="Z1504" s="168">
        <f t="shared" si="222"/>
        <v>0</v>
      </c>
      <c r="AA1504" s="168">
        <f t="shared" si="226"/>
        <v>0</v>
      </c>
      <c r="AB1504" s="168">
        <f t="shared" si="227"/>
        <v>0</v>
      </c>
      <c r="AC1504" s="168">
        <f t="shared" si="228"/>
        <v>0</v>
      </c>
      <c r="AD1504" s="168">
        <f t="shared" si="223"/>
        <v>0</v>
      </c>
      <c r="AE1504" s="168">
        <f t="shared" si="229"/>
        <v>0</v>
      </c>
      <c r="AF1504" s="170"/>
      <c r="AI1504" s="1" t="str">
        <f t="shared" si="230"/>
        <v/>
      </c>
      <c r="AN1504" s="1" t="str">
        <f t="shared" si="231"/>
        <v>{}</v>
      </c>
    </row>
    <row r="1505" spans="1:40" ht="26.25" customHeight="1" x14ac:dyDescent="0.25">
      <c r="A1505" s="66"/>
      <c r="B1505" s="67"/>
      <c r="C1505" s="67"/>
      <c r="D1505" s="67"/>
      <c r="E1505" s="95" t="s">
        <v>8054</v>
      </c>
      <c r="F1505" s="68"/>
      <c r="G1505" s="68"/>
      <c r="H1505" s="68"/>
      <c r="I1505" s="124"/>
      <c r="J1505" s="69"/>
      <c r="K1505" s="121"/>
      <c r="L1505" s="69"/>
      <c r="M1505" s="121"/>
      <c r="N1505" s="69"/>
      <c r="O1505" s="69"/>
      <c r="P1505" s="69"/>
      <c r="Q1505" s="73"/>
      <c r="R1505" s="69"/>
      <c r="S1505" s="74"/>
      <c r="T1505" s="69"/>
      <c r="U1505" s="21"/>
      <c r="V1505" s="21"/>
      <c r="W1505" s="20" t="e">
        <f>VLOOKUP(TRIM(X1505),X10:Y219,2,FALSE)</f>
        <v>#N/A</v>
      </c>
      <c r="X1505" s="168" t="str">
        <f t="shared" si="224"/>
        <v/>
      </c>
      <c r="Y1505" s="168">
        <f t="shared" si="225"/>
        <v>0</v>
      </c>
      <c r="Z1505" s="168">
        <f t="shared" si="222"/>
        <v>0</v>
      </c>
      <c r="AA1505" s="168">
        <f t="shared" si="226"/>
        <v>0</v>
      </c>
      <c r="AB1505" s="168">
        <f t="shared" si="227"/>
        <v>0</v>
      </c>
      <c r="AC1505" s="168">
        <f t="shared" si="228"/>
        <v>0</v>
      </c>
      <c r="AD1505" s="168">
        <f t="shared" si="223"/>
        <v>0</v>
      </c>
      <c r="AE1505" s="168">
        <f t="shared" si="229"/>
        <v>0</v>
      </c>
      <c r="AF1505" s="170"/>
      <c r="AI1505" s="1" t="str">
        <f t="shared" si="230"/>
        <v/>
      </c>
      <c r="AN1505" s="1" t="str">
        <f t="shared" si="231"/>
        <v>{}</v>
      </c>
    </row>
    <row r="1506" spans="1:40" ht="26.25" customHeight="1" x14ac:dyDescent="0.25">
      <c r="A1506" s="66"/>
      <c r="B1506" s="67"/>
      <c r="C1506" s="67"/>
      <c r="D1506" s="67"/>
      <c r="E1506" s="95" t="s">
        <v>8055</v>
      </c>
      <c r="F1506" s="68"/>
      <c r="G1506" s="68"/>
      <c r="H1506" s="68"/>
      <c r="I1506" s="124"/>
      <c r="J1506" s="69"/>
      <c r="K1506" s="121"/>
      <c r="L1506" s="71"/>
      <c r="M1506" s="70"/>
      <c r="N1506" s="69"/>
      <c r="O1506" s="69"/>
      <c r="P1506" s="69"/>
      <c r="Q1506" s="73"/>
      <c r="R1506" s="69"/>
      <c r="S1506" s="74"/>
      <c r="T1506" s="69"/>
      <c r="U1506" s="21"/>
      <c r="V1506" s="21"/>
      <c r="W1506" s="20" t="e">
        <f>VLOOKUP(TRIM(X1506),X10:Y219,2,FALSE)</f>
        <v>#N/A</v>
      </c>
      <c r="X1506" s="168" t="str">
        <f t="shared" si="224"/>
        <v/>
      </c>
      <c r="Y1506" s="168">
        <f t="shared" si="225"/>
        <v>0</v>
      </c>
      <c r="Z1506" s="168">
        <f t="shared" si="222"/>
        <v>0</v>
      </c>
      <c r="AA1506" s="168">
        <f t="shared" si="226"/>
        <v>0</v>
      </c>
      <c r="AB1506" s="168">
        <f t="shared" si="227"/>
        <v>0</v>
      </c>
      <c r="AC1506" s="168">
        <f t="shared" si="228"/>
        <v>0</v>
      </c>
      <c r="AD1506" s="168">
        <f t="shared" si="223"/>
        <v>0</v>
      </c>
      <c r="AE1506" s="168">
        <f t="shared" si="229"/>
        <v>0</v>
      </c>
      <c r="AF1506" s="170"/>
      <c r="AI1506" s="1" t="str">
        <f t="shared" si="230"/>
        <v/>
      </c>
      <c r="AN1506" s="1" t="str">
        <f t="shared" si="231"/>
        <v>{}</v>
      </c>
    </row>
    <row r="1507" spans="1:40" ht="26.25" customHeight="1" x14ac:dyDescent="0.25">
      <c r="A1507" s="66"/>
      <c r="B1507" s="67"/>
      <c r="C1507" s="67"/>
      <c r="D1507" s="67"/>
      <c r="E1507" s="95" t="s">
        <v>8056</v>
      </c>
      <c r="F1507" s="68"/>
      <c r="G1507" s="68"/>
      <c r="H1507" s="68"/>
      <c r="I1507" s="124"/>
      <c r="J1507" s="69"/>
      <c r="K1507" s="121"/>
      <c r="L1507" s="69"/>
      <c r="M1507" s="121"/>
      <c r="N1507" s="69"/>
      <c r="O1507" s="69"/>
      <c r="P1507" s="69"/>
      <c r="Q1507" s="73"/>
      <c r="R1507" s="69"/>
      <c r="S1507" s="74"/>
      <c r="T1507" s="69"/>
      <c r="U1507" s="21"/>
      <c r="V1507" s="21"/>
      <c r="W1507" s="20" t="e">
        <f>VLOOKUP(TRIM(X1507),X10:Y219,2,FALSE)</f>
        <v>#N/A</v>
      </c>
      <c r="X1507" s="168" t="str">
        <f t="shared" si="224"/>
        <v/>
      </c>
      <c r="Y1507" s="168">
        <f t="shared" si="225"/>
        <v>0</v>
      </c>
      <c r="Z1507" s="168">
        <f t="shared" si="222"/>
        <v>0</v>
      </c>
      <c r="AA1507" s="168">
        <f t="shared" si="226"/>
        <v>0</v>
      </c>
      <c r="AB1507" s="168">
        <f t="shared" si="227"/>
        <v>0</v>
      </c>
      <c r="AC1507" s="168">
        <f t="shared" si="228"/>
        <v>0</v>
      </c>
      <c r="AD1507" s="168">
        <f t="shared" si="223"/>
        <v>0</v>
      </c>
      <c r="AE1507" s="168">
        <f t="shared" si="229"/>
        <v>0</v>
      </c>
      <c r="AF1507" s="170"/>
      <c r="AI1507" s="1" t="str">
        <f t="shared" si="230"/>
        <v/>
      </c>
      <c r="AN1507" s="1" t="str">
        <f t="shared" si="231"/>
        <v>{}</v>
      </c>
    </row>
    <row r="1508" spans="1:40" ht="26.25" customHeight="1" x14ac:dyDescent="0.25">
      <c r="A1508" s="66"/>
      <c r="B1508" s="67"/>
      <c r="C1508" s="67"/>
      <c r="D1508" s="67"/>
      <c r="E1508" s="95" t="s">
        <v>8057</v>
      </c>
      <c r="F1508" s="68"/>
      <c r="G1508" s="68"/>
      <c r="H1508" s="68"/>
      <c r="I1508" s="124"/>
      <c r="J1508" s="69"/>
      <c r="K1508" s="121"/>
      <c r="L1508" s="71"/>
      <c r="M1508" s="70"/>
      <c r="N1508" s="69"/>
      <c r="O1508" s="69"/>
      <c r="P1508" s="69"/>
      <c r="Q1508" s="73"/>
      <c r="R1508" s="69"/>
      <c r="S1508" s="74"/>
      <c r="T1508" s="69"/>
      <c r="U1508" s="21"/>
      <c r="V1508" s="21"/>
      <c r="W1508" s="20" t="e">
        <f>VLOOKUP(TRIM(X1508),X10:Y219,2,FALSE)</f>
        <v>#N/A</v>
      </c>
      <c r="X1508" s="168" t="str">
        <f t="shared" si="224"/>
        <v/>
      </c>
      <c r="Y1508" s="168">
        <f t="shared" si="225"/>
        <v>0</v>
      </c>
      <c r="Z1508" s="168">
        <f t="shared" si="222"/>
        <v>0</v>
      </c>
      <c r="AA1508" s="168">
        <f t="shared" si="226"/>
        <v>0</v>
      </c>
      <c r="AB1508" s="168">
        <f t="shared" si="227"/>
        <v>0</v>
      </c>
      <c r="AC1508" s="168">
        <f t="shared" si="228"/>
        <v>0</v>
      </c>
      <c r="AD1508" s="168">
        <f t="shared" si="223"/>
        <v>0</v>
      </c>
      <c r="AE1508" s="168">
        <f t="shared" si="229"/>
        <v>0</v>
      </c>
      <c r="AF1508" s="170"/>
      <c r="AI1508" s="1" t="str">
        <f t="shared" si="230"/>
        <v/>
      </c>
      <c r="AN1508" s="1" t="str">
        <f t="shared" si="231"/>
        <v>{}</v>
      </c>
    </row>
    <row r="1509" spans="1:40" ht="26.25" customHeight="1" x14ac:dyDescent="0.25">
      <c r="A1509" s="66"/>
      <c r="B1509" s="67"/>
      <c r="C1509" s="67"/>
      <c r="D1509" s="67"/>
      <c r="E1509" s="95" t="s">
        <v>8058</v>
      </c>
      <c r="F1509" s="68"/>
      <c r="G1509" s="68"/>
      <c r="H1509" s="68"/>
      <c r="I1509" s="124"/>
      <c r="J1509" s="69"/>
      <c r="K1509" s="121"/>
      <c r="L1509" s="69"/>
      <c r="M1509" s="121"/>
      <c r="N1509" s="69"/>
      <c r="O1509" s="69"/>
      <c r="P1509" s="69"/>
      <c r="Q1509" s="73"/>
      <c r="R1509" s="69"/>
      <c r="S1509" s="74"/>
      <c r="T1509" s="69"/>
      <c r="U1509" s="21"/>
      <c r="V1509" s="21"/>
      <c r="W1509" s="20" t="e">
        <f>VLOOKUP(TRIM(X1509),X10:Y219,2,FALSE)</f>
        <v>#N/A</v>
      </c>
      <c r="X1509" s="168" t="str">
        <f t="shared" si="224"/>
        <v/>
      </c>
      <c r="Y1509" s="168">
        <f t="shared" si="225"/>
        <v>0</v>
      </c>
      <c r="Z1509" s="168">
        <f t="shared" si="222"/>
        <v>0</v>
      </c>
      <c r="AA1509" s="168">
        <f t="shared" si="226"/>
        <v>0</v>
      </c>
      <c r="AB1509" s="168">
        <f t="shared" si="227"/>
        <v>0</v>
      </c>
      <c r="AC1509" s="168">
        <f t="shared" si="228"/>
        <v>0</v>
      </c>
      <c r="AD1509" s="168">
        <f t="shared" si="223"/>
        <v>0</v>
      </c>
      <c r="AE1509" s="168">
        <f t="shared" si="229"/>
        <v>0</v>
      </c>
      <c r="AF1509" s="170"/>
      <c r="AI1509" s="1" t="str">
        <f t="shared" si="230"/>
        <v/>
      </c>
      <c r="AN1509" s="1" t="str">
        <f t="shared" si="231"/>
        <v>{}</v>
      </c>
    </row>
    <row r="1510" spans="1:40" ht="26.25" customHeight="1" x14ac:dyDescent="0.25">
      <c r="A1510" s="66"/>
      <c r="B1510" s="67"/>
      <c r="C1510" s="67"/>
      <c r="D1510" s="67"/>
      <c r="E1510" s="95" t="s">
        <v>8059</v>
      </c>
      <c r="F1510" s="68"/>
      <c r="G1510" s="68"/>
      <c r="H1510" s="68"/>
      <c r="I1510" s="124"/>
      <c r="J1510" s="69"/>
      <c r="K1510" s="121"/>
      <c r="L1510" s="71"/>
      <c r="M1510" s="70"/>
      <c r="N1510" s="69"/>
      <c r="O1510" s="69"/>
      <c r="P1510" s="69"/>
      <c r="Q1510" s="73"/>
      <c r="R1510" s="69"/>
      <c r="S1510" s="74"/>
      <c r="T1510" s="69"/>
      <c r="U1510" s="21"/>
      <c r="V1510" s="21"/>
      <c r="W1510" s="20" t="e">
        <f>VLOOKUP(TRIM(X1510),X10:Y219,2,FALSE)</f>
        <v>#N/A</v>
      </c>
      <c r="X1510" s="168" t="str">
        <f t="shared" si="224"/>
        <v/>
      </c>
      <c r="Y1510" s="168">
        <f t="shared" si="225"/>
        <v>0</v>
      </c>
      <c r="Z1510" s="168">
        <f t="shared" si="222"/>
        <v>0</v>
      </c>
      <c r="AA1510" s="168">
        <f t="shared" si="226"/>
        <v>0</v>
      </c>
      <c r="AB1510" s="168">
        <f t="shared" si="227"/>
        <v>0</v>
      </c>
      <c r="AC1510" s="168">
        <f t="shared" si="228"/>
        <v>0</v>
      </c>
      <c r="AD1510" s="168">
        <f t="shared" si="223"/>
        <v>0</v>
      </c>
      <c r="AE1510" s="168">
        <f t="shared" si="229"/>
        <v>0</v>
      </c>
      <c r="AF1510" s="170"/>
      <c r="AI1510" s="1" t="str">
        <f t="shared" si="230"/>
        <v/>
      </c>
      <c r="AN1510" s="1" t="str">
        <f t="shared" si="231"/>
        <v>{}</v>
      </c>
    </row>
    <row r="1511" spans="1:40" ht="26.25" customHeight="1" x14ac:dyDescent="0.25">
      <c r="A1511" s="66"/>
      <c r="B1511" s="67"/>
      <c r="C1511" s="67"/>
      <c r="D1511" s="67"/>
      <c r="E1511" s="95" t="s">
        <v>8060</v>
      </c>
      <c r="F1511" s="68"/>
      <c r="G1511" s="68"/>
      <c r="H1511" s="68"/>
      <c r="I1511" s="124"/>
      <c r="J1511" s="69"/>
      <c r="K1511" s="121"/>
      <c r="L1511" s="69"/>
      <c r="M1511" s="121"/>
      <c r="N1511" s="69"/>
      <c r="O1511" s="69"/>
      <c r="P1511" s="69"/>
      <c r="Q1511" s="73"/>
      <c r="R1511" s="69"/>
      <c r="S1511" s="74"/>
      <c r="T1511" s="69"/>
      <c r="U1511" s="21"/>
      <c r="V1511" s="21"/>
      <c r="W1511" s="20" t="e">
        <f>VLOOKUP(TRIM(X1511),X10:Y219,2,FALSE)</f>
        <v>#N/A</v>
      </c>
      <c r="X1511" s="168" t="str">
        <f t="shared" si="224"/>
        <v/>
      </c>
      <c r="Y1511" s="168">
        <f t="shared" si="225"/>
        <v>0</v>
      </c>
      <c r="Z1511" s="168">
        <f t="shared" si="222"/>
        <v>0</v>
      </c>
      <c r="AA1511" s="168">
        <f t="shared" si="226"/>
        <v>0</v>
      </c>
      <c r="AB1511" s="168">
        <f t="shared" si="227"/>
        <v>0</v>
      </c>
      <c r="AC1511" s="168">
        <f t="shared" si="228"/>
        <v>0</v>
      </c>
      <c r="AD1511" s="168">
        <f t="shared" si="223"/>
        <v>0</v>
      </c>
      <c r="AE1511" s="168">
        <f t="shared" si="229"/>
        <v>0</v>
      </c>
      <c r="AF1511" s="170"/>
      <c r="AI1511" s="1" t="str">
        <f t="shared" si="230"/>
        <v/>
      </c>
      <c r="AN1511" s="1" t="str">
        <f t="shared" si="231"/>
        <v>{}</v>
      </c>
    </row>
    <row r="1512" spans="1:40" ht="26.25" customHeight="1" x14ac:dyDescent="0.25">
      <c r="A1512" s="66"/>
      <c r="B1512" s="67"/>
      <c r="C1512" s="67"/>
      <c r="D1512" s="67"/>
      <c r="E1512" s="95" t="s">
        <v>8061</v>
      </c>
      <c r="F1512" s="68"/>
      <c r="G1512" s="68"/>
      <c r="H1512" s="68"/>
      <c r="I1512" s="124"/>
      <c r="J1512" s="69"/>
      <c r="K1512" s="121"/>
      <c r="L1512" s="71"/>
      <c r="M1512" s="70"/>
      <c r="N1512" s="69"/>
      <c r="O1512" s="69"/>
      <c r="P1512" s="69"/>
      <c r="Q1512" s="73"/>
      <c r="R1512" s="69"/>
      <c r="S1512" s="74"/>
      <c r="T1512" s="69"/>
      <c r="U1512" s="21"/>
      <c r="V1512" s="21"/>
      <c r="W1512" s="20" t="e">
        <f>VLOOKUP(TRIM(X1512),X10:Y219,2,FALSE)</f>
        <v>#N/A</v>
      </c>
      <c r="X1512" s="168" t="str">
        <f t="shared" si="224"/>
        <v/>
      </c>
      <c r="Y1512" s="168">
        <f t="shared" si="225"/>
        <v>0</v>
      </c>
      <c r="Z1512" s="168">
        <f t="shared" si="222"/>
        <v>0</v>
      </c>
      <c r="AA1512" s="168">
        <f t="shared" si="226"/>
        <v>0</v>
      </c>
      <c r="AB1512" s="168">
        <f t="shared" si="227"/>
        <v>0</v>
      </c>
      <c r="AC1512" s="168">
        <f t="shared" si="228"/>
        <v>0</v>
      </c>
      <c r="AD1512" s="168">
        <f t="shared" si="223"/>
        <v>0</v>
      </c>
      <c r="AE1512" s="168">
        <f t="shared" si="229"/>
        <v>0</v>
      </c>
      <c r="AF1512" s="170"/>
      <c r="AI1512" s="1" t="str">
        <f t="shared" si="230"/>
        <v/>
      </c>
      <c r="AN1512" s="1" t="str">
        <f t="shared" si="231"/>
        <v>{}</v>
      </c>
    </row>
    <row r="1513" spans="1:40" ht="26.25" customHeight="1" x14ac:dyDescent="0.25">
      <c r="A1513" s="66"/>
      <c r="B1513" s="67"/>
      <c r="C1513" s="67"/>
      <c r="D1513" s="67"/>
      <c r="E1513" s="95" t="s">
        <v>8062</v>
      </c>
      <c r="F1513" s="68"/>
      <c r="G1513" s="68"/>
      <c r="H1513" s="68"/>
      <c r="I1513" s="124"/>
      <c r="J1513" s="69"/>
      <c r="K1513" s="121"/>
      <c r="L1513" s="69"/>
      <c r="M1513" s="121"/>
      <c r="N1513" s="69"/>
      <c r="O1513" s="69"/>
      <c r="P1513" s="69"/>
      <c r="Q1513" s="73"/>
      <c r="R1513" s="69"/>
      <c r="S1513" s="74"/>
      <c r="T1513" s="69"/>
      <c r="U1513" s="21"/>
      <c r="V1513" s="21"/>
      <c r="W1513" s="20" t="e">
        <f>VLOOKUP(TRIM(X1513),X10:Y219,2,FALSE)</f>
        <v>#N/A</v>
      </c>
      <c r="X1513" s="168" t="str">
        <f t="shared" si="224"/>
        <v/>
      </c>
      <c r="Y1513" s="168">
        <f t="shared" si="225"/>
        <v>0</v>
      </c>
      <c r="Z1513" s="168">
        <f t="shared" si="222"/>
        <v>0</v>
      </c>
      <c r="AA1513" s="168">
        <f t="shared" si="226"/>
        <v>0</v>
      </c>
      <c r="AB1513" s="168">
        <f t="shared" si="227"/>
        <v>0</v>
      </c>
      <c r="AC1513" s="168">
        <f t="shared" si="228"/>
        <v>0</v>
      </c>
      <c r="AD1513" s="168">
        <f t="shared" si="223"/>
        <v>0</v>
      </c>
      <c r="AE1513" s="168">
        <f t="shared" si="229"/>
        <v>0</v>
      </c>
      <c r="AF1513" s="170"/>
      <c r="AI1513" s="1" t="str">
        <f t="shared" si="230"/>
        <v/>
      </c>
      <c r="AN1513" s="1" t="str">
        <f t="shared" si="231"/>
        <v>{}</v>
      </c>
    </row>
    <row r="1514" spans="1:40" ht="26.25" customHeight="1" x14ac:dyDescent="0.25">
      <c r="A1514" s="66"/>
      <c r="B1514" s="67"/>
      <c r="C1514" s="67"/>
      <c r="D1514" s="67"/>
      <c r="E1514" s="95" t="s">
        <v>8063</v>
      </c>
      <c r="F1514" s="68"/>
      <c r="G1514" s="68"/>
      <c r="H1514" s="68"/>
      <c r="I1514" s="124"/>
      <c r="J1514" s="69"/>
      <c r="K1514" s="121"/>
      <c r="L1514" s="71"/>
      <c r="M1514" s="70"/>
      <c r="N1514" s="69"/>
      <c r="O1514" s="69"/>
      <c r="P1514" s="69"/>
      <c r="Q1514" s="73"/>
      <c r="R1514" s="69"/>
      <c r="S1514" s="74"/>
      <c r="T1514" s="69"/>
      <c r="U1514" s="21"/>
      <c r="V1514" s="21"/>
      <c r="W1514" s="20" t="e">
        <f>VLOOKUP(TRIM(X1514),X10:Y219,2,FALSE)</f>
        <v>#N/A</v>
      </c>
      <c r="X1514" s="168" t="str">
        <f t="shared" si="224"/>
        <v/>
      </c>
      <c r="Y1514" s="168">
        <f t="shared" si="225"/>
        <v>0</v>
      </c>
      <c r="Z1514" s="168">
        <f t="shared" si="222"/>
        <v>0</v>
      </c>
      <c r="AA1514" s="168">
        <f t="shared" si="226"/>
        <v>0</v>
      </c>
      <c r="AB1514" s="168">
        <f t="shared" si="227"/>
        <v>0</v>
      </c>
      <c r="AC1514" s="168">
        <f t="shared" si="228"/>
        <v>0</v>
      </c>
      <c r="AD1514" s="168">
        <f t="shared" si="223"/>
        <v>0</v>
      </c>
      <c r="AE1514" s="168">
        <f t="shared" si="229"/>
        <v>0</v>
      </c>
      <c r="AF1514" s="170"/>
      <c r="AI1514" s="1" t="str">
        <f t="shared" si="230"/>
        <v/>
      </c>
      <c r="AN1514" s="1" t="str">
        <f t="shared" si="231"/>
        <v>{}</v>
      </c>
    </row>
    <row r="1515" spans="1:40" ht="26.25" customHeight="1" x14ac:dyDescent="0.25">
      <c r="A1515" s="66"/>
      <c r="B1515" s="67"/>
      <c r="C1515" s="67"/>
      <c r="D1515" s="67"/>
      <c r="E1515" s="95" t="s">
        <v>8064</v>
      </c>
      <c r="F1515" s="68"/>
      <c r="G1515" s="68"/>
      <c r="H1515" s="68"/>
      <c r="I1515" s="124"/>
      <c r="J1515" s="69"/>
      <c r="K1515" s="121"/>
      <c r="L1515" s="69"/>
      <c r="M1515" s="121"/>
      <c r="N1515" s="69"/>
      <c r="O1515" s="69"/>
      <c r="P1515" s="69"/>
      <c r="Q1515" s="73"/>
      <c r="R1515" s="69"/>
      <c r="S1515" s="74"/>
      <c r="T1515" s="69"/>
      <c r="U1515" s="21"/>
      <c r="V1515" s="21"/>
      <c r="W1515" s="20" t="e">
        <f>VLOOKUP(TRIM(X1515),X10:Y219,2,FALSE)</f>
        <v>#N/A</v>
      </c>
      <c r="X1515" s="168" t="str">
        <f t="shared" si="224"/>
        <v/>
      </c>
      <c r="Y1515" s="168">
        <f t="shared" si="225"/>
        <v>0</v>
      </c>
      <c r="Z1515" s="168">
        <f t="shared" si="222"/>
        <v>0</v>
      </c>
      <c r="AA1515" s="168">
        <f t="shared" si="226"/>
        <v>0</v>
      </c>
      <c r="AB1515" s="168">
        <f t="shared" si="227"/>
        <v>0</v>
      </c>
      <c r="AC1515" s="168">
        <f t="shared" si="228"/>
        <v>0</v>
      </c>
      <c r="AD1515" s="168">
        <f t="shared" si="223"/>
        <v>0</v>
      </c>
      <c r="AE1515" s="168">
        <f t="shared" si="229"/>
        <v>0</v>
      </c>
      <c r="AF1515" s="170"/>
      <c r="AI1515" s="1" t="str">
        <f t="shared" si="230"/>
        <v/>
      </c>
      <c r="AN1515" s="1" t="str">
        <f t="shared" si="231"/>
        <v>{}</v>
      </c>
    </row>
    <row r="1516" spans="1:40" ht="26.25" customHeight="1" x14ac:dyDescent="0.25">
      <c r="A1516" s="66"/>
      <c r="B1516" s="67"/>
      <c r="C1516" s="67"/>
      <c r="D1516" s="67"/>
      <c r="E1516" s="95" t="s">
        <v>8065</v>
      </c>
      <c r="F1516" s="68"/>
      <c r="G1516" s="68"/>
      <c r="H1516" s="68"/>
      <c r="I1516" s="124"/>
      <c r="J1516" s="69"/>
      <c r="K1516" s="121"/>
      <c r="L1516" s="71"/>
      <c r="M1516" s="70"/>
      <c r="N1516" s="69"/>
      <c r="O1516" s="69"/>
      <c r="P1516" s="69"/>
      <c r="Q1516" s="73"/>
      <c r="R1516" s="69"/>
      <c r="S1516" s="74"/>
      <c r="T1516" s="69"/>
      <c r="U1516" s="21"/>
      <c r="V1516" s="21"/>
      <c r="W1516" s="20" t="e">
        <f>VLOOKUP(TRIM(X1516),X10:Y219,2,FALSE)</f>
        <v>#N/A</v>
      </c>
      <c r="X1516" s="168" t="str">
        <f t="shared" si="224"/>
        <v/>
      </c>
      <c r="Y1516" s="168">
        <f t="shared" si="225"/>
        <v>0</v>
      </c>
      <c r="Z1516" s="168">
        <f t="shared" si="222"/>
        <v>0</v>
      </c>
      <c r="AA1516" s="168">
        <f t="shared" si="226"/>
        <v>0</v>
      </c>
      <c r="AB1516" s="168">
        <f t="shared" si="227"/>
        <v>0</v>
      </c>
      <c r="AC1516" s="168">
        <f t="shared" si="228"/>
        <v>0</v>
      </c>
      <c r="AD1516" s="168">
        <f t="shared" si="223"/>
        <v>0</v>
      </c>
      <c r="AE1516" s="168">
        <f t="shared" si="229"/>
        <v>0</v>
      </c>
      <c r="AF1516" s="170"/>
      <c r="AI1516" s="1" t="str">
        <f t="shared" si="230"/>
        <v/>
      </c>
      <c r="AN1516" s="1" t="str">
        <f t="shared" si="231"/>
        <v>{}</v>
      </c>
    </row>
    <row r="1517" spans="1:40" ht="26.25" customHeight="1" x14ac:dyDescent="0.25">
      <c r="A1517" s="66"/>
      <c r="B1517" s="67"/>
      <c r="C1517" s="67"/>
      <c r="D1517" s="67"/>
      <c r="E1517" s="95" t="s">
        <v>8066</v>
      </c>
      <c r="F1517" s="68"/>
      <c r="G1517" s="68"/>
      <c r="H1517" s="68"/>
      <c r="I1517" s="124"/>
      <c r="J1517" s="69"/>
      <c r="K1517" s="121"/>
      <c r="L1517" s="69"/>
      <c r="M1517" s="121"/>
      <c r="N1517" s="69"/>
      <c r="O1517" s="69"/>
      <c r="P1517" s="69"/>
      <c r="Q1517" s="73"/>
      <c r="R1517" s="69"/>
      <c r="S1517" s="74"/>
      <c r="T1517" s="69"/>
      <c r="U1517" s="21"/>
      <c r="V1517" s="21"/>
      <c r="W1517" s="20" t="e">
        <f>VLOOKUP(TRIM(X1517),X10:Y219,2,FALSE)</f>
        <v>#N/A</v>
      </c>
      <c r="X1517" s="168" t="str">
        <f t="shared" si="224"/>
        <v/>
      </c>
      <c r="Y1517" s="168">
        <f t="shared" si="225"/>
        <v>0</v>
      </c>
      <c r="Z1517" s="168">
        <f t="shared" si="222"/>
        <v>0</v>
      </c>
      <c r="AA1517" s="168">
        <f t="shared" si="226"/>
        <v>0</v>
      </c>
      <c r="AB1517" s="168">
        <f t="shared" si="227"/>
        <v>0</v>
      </c>
      <c r="AC1517" s="168">
        <f t="shared" si="228"/>
        <v>0</v>
      </c>
      <c r="AD1517" s="168">
        <f t="shared" si="223"/>
        <v>0</v>
      </c>
      <c r="AE1517" s="168">
        <f t="shared" si="229"/>
        <v>0</v>
      </c>
      <c r="AF1517" s="170"/>
      <c r="AI1517" s="1" t="str">
        <f t="shared" si="230"/>
        <v/>
      </c>
      <c r="AN1517" s="1" t="str">
        <f t="shared" si="231"/>
        <v>{}</v>
      </c>
    </row>
    <row r="1518" spans="1:40" ht="26.25" customHeight="1" x14ac:dyDescent="0.25">
      <c r="A1518" s="66"/>
      <c r="B1518" s="67"/>
      <c r="C1518" s="67"/>
      <c r="D1518" s="67"/>
      <c r="E1518" s="95" t="s">
        <v>8067</v>
      </c>
      <c r="F1518" s="68"/>
      <c r="G1518" s="68"/>
      <c r="H1518" s="68"/>
      <c r="I1518" s="124"/>
      <c r="J1518" s="69"/>
      <c r="K1518" s="121"/>
      <c r="L1518" s="71"/>
      <c r="M1518" s="70"/>
      <c r="N1518" s="69"/>
      <c r="O1518" s="69"/>
      <c r="P1518" s="69"/>
      <c r="Q1518" s="73"/>
      <c r="R1518" s="69"/>
      <c r="S1518" s="74"/>
      <c r="T1518" s="69"/>
      <c r="U1518" s="21"/>
      <c r="V1518" s="21"/>
      <c r="W1518" s="20" t="e">
        <f>VLOOKUP(TRIM(X1518),X10:Y219,2,FALSE)</f>
        <v>#N/A</v>
      </c>
      <c r="X1518" s="168" t="str">
        <f t="shared" si="224"/>
        <v/>
      </c>
      <c r="Y1518" s="168">
        <f t="shared" si="225"/>
        <v>0</v>
      </c>
      <c r="Z1518" s="168">
        <f t="shared" si="222"/>
        <v>0</v>
      </c>
      <c r="AA1518" s="168">
        <f t="shared" si="226"/>
        <v>0</v>
      </c>
      <c r="AB1518" s="168">
        <f t="shared" si="227"/>
        <v>0</v>
      </c>
      <c r="AC1518" s="168">
        <f t="shared" si="228"/>
        <v>0</v>
      </c>
      <c r="AD1518" s="168">
        <f t="shared" si="223"/>
        <v>0</v>
      </c>
      <c r="AE1518" s="168">
        <f t="shared" si="229"/>
        <v>0</v>
      </c>
      <c r="AF1518" s="170"/>
      <c r="AI1518" s="1" t="str">
        <f t="shared" si="230"/>
        <v/>
      </c>
      <c r="AN1518" s="1" t="str">
        <f t="shared" si="231"/>
        <v>{}</v>
      </c>
    </row>
    <row r="1519" spans="1:40" ht="26.25" customHeight="1" x14ac:dyDescent="0.25">
      <c r="A1519" s="66"/>
      <c r="B1519" s="67"/>
      <c r="C1519" s="67"/>
      <c r="D1519" s="67"/>
      <c r="E1519" s="95" t="s">
        <v>8068</v>
      </c>
      <c r="F1519" s="68"/>
      <c r="G1519" s="68"/>
      <c r="H1519" s="68"/>
      <c r="I1519" s="124"/>
      <c r="J1519" s="69"/>
      <c r="K1519" s="121"/>
      <c r="L1519" s="69"/>
      <c r="M1519" s="121"/>
      <c r="N1519" s="69"/>
      <c r="O1519" s="69"/>
      <c r="P1519" s="69"/>
      <c r="Q1519" s="73"/>
      <c r="R1519" s="69"/>
      <c r="S1519" s="74"/>
      <c r="T1519" s="69"/>
      <c r="U1519" s="21"/>
      <c r="V1519" s="21"/>
      <c r="W1519" s="20" t="e">
        <f>VLOOKUP(TRIM(X1519),X10:Y219,2,FALSE)</f>
        <v>#N/A</v>
      </c>
      <c r="X1519" s="168" t="str">
        <f t="shared" si="224"/>
        <v/>
      </c>
      <c r="Y1519" s="168">
        <f t="shared" si="225"/>
        <v>0</v>
      </c>
      <c r="Z1519" s="168">
        <f t="shared" si="222"/>
        <v>0</v>
      </c>
      <c r="AA1519" s="168">
        <f t="shared" si="226"/>
        <v>0</v>
      </c>
      <c r="AB1519" s="168">
        <f t="shared" si="227"/>
        <v>0</v>
      </c>
      <c r="AC1519" s="168">
        <f t="shared" si="228"/>
        <v>0</v>
      </c>
      <c r="AD1519" s="168">
        <f t="shared" si="223"/>
        <v>0</v>
      </c>
      <c r="AE1519" s="168">
        <f t="shared" si="229"/>
        <v>0</v>
      </c>
      <c r="AF1519" s="170"/>
      <c r="AI1519" s="1" t="str">
        <f t="shared" si="230"/>
        <v/>
      </c>
      <c r="AN1519" s="1" t="str">
        <f t="shared" si="231"/>
        <v>{}</v>
      </c>
    </row>
    <row r="1520" spans="1:40" ht="26.25" customHeight="1" x14ac:dyDescent="0.25">
      <c r="A1520" s="66"/>
      <c r="B1520" s="67"/>
      <c r="C1520" s="67"/>
      <c r="D1520" s="67"/>
      <c r="E1520" s="95" t="s">
        <v>8069</v>
      </c>
      <c r="F1520" s="68"/>
      <c r="G1520" s="68"/>
      <c r="H1520" s="68"/>
      <c r="I1520" s="124"/>
      <c r="J1520" s="69"/>
      <c r="K1520" s="121"/>
      <c r="L1520" s="71"/>
      <c r="M1520" s="70"/>
      <c r="N1520" s="69"/>
      <c r="O1520" s="69"/>
      <c r="P1520" s="69"/>
      <c r="Q1520" s="73"/>
      <c r="R1520" s="69"/>
      <c r="S1520" s="74"/>
      <c r="T1520" s="69"/>
      <c r="U1520" s="21"/>
      <c r="V1520" s="21"/>
      <c r="W1520" s="20" t="e">
        <f>VLOOKUP(TRIM(X1520),X10:Y219,2,FALSE)</f>
        <v>#N/A</v>
      </c>
      <c r="X1520" s="168" t="str">
        <f t="shared" si="224"/>
        <v/>
      </c>
      <c r="Y1520" s="168">
        <f t="shared" si="225"/>
        <v>0</v>
      </c>
      <c r="Z1520" s="168">
        <f t="shared" si="222"/>
        <v>0</v>
      </c>
      <c r="AA1520" s="168">
        <f t="shared" si="226"/>
        <v>0</v>
      </c>
      <c r="AB1520" s="168">
        <f t="shared" si="227"/>
        <v>0</v>
      </c>
      <c r="AC1520" s="168">
        <f t="shared" si="228"/>
        <v>0</v>
      </c>
      <c r="AD1520" s="168">
        <f t="shared" si="223"/>
        <v>0</v>
      </c>
      <c r="AE1520" s="168">
        <f t="shared" si="229"/>
        <v>0</v>
      </c>
      <c r="AF1520" s="170"/>
      <c r="AI1520" s="1" t="str">
        <f t="shared" si="230"/>
        <v/>
      </c>
      <c r="AN1520" s="1" t="str">
        <f t="shared" si="231"/>
        <v>{}</v>
      </c>
    </row>
    <row r="1521" spans="1:40" ht="26.25" customHeight="1" x14ac:dyDescent="0.25">
      <c r="A1521" s="66"/>
      <c r="B1521" s="67"/>
      <c r="C1521" s="67"/>
      <c r="D1521" s="67"/>
      <c r="E1521" s="95" t="s">
        <v>8070</v>
      </c>
      <c r="F1521" s="68"/>
      <c r="G1521" s="68"/>
      <c r="H1521" s="68"/>
      <c r="I1521" s="124"/>
      <c r="J1521" s="69"/>
      <c r="K1521" s="121"/>
      <c r="L1521" s="69"/>
      <c r="M1521" s="121"/>
      <c r="N1521" s="69"/>
      <c r="O1521" s="69"/>
      <c r="P1521" s="69"/>
      <c r="Q1521" s="73"/>
      <c r="R1521" s="69"/>
      <c r="S1521" s="74"/>
      <c r="T1521" s="69"/>
      <c r="U1521" s="21"/>
      <c r="V1521" s="21"/>
      <c r="W1521" s="20" t="e">
        <f>VLOOKUP(TRIM(X1521),X10:Y219,2,FALSE)</f>
        <v>#N/A</v>
      </c>
      <c r="X1521" s="168" t="str">
        <f t="shared" si="224"/>
        <v/>
      </c>
      <c r="Y1521" s="168">
        <f t="shared" si="225"/>
        <v>0</v>
      </c>
      <c r="Z1521" s="168">
        <f t="shared" si="222"/>
        <v>0</v>
      </c>
      <c r="AA1521" s="168">
        <f t="shared" si="226"/>
        <v>0</v>
      </c>
      <c r="AB1521" s="168">
        <f t="shared" si="227"/>
        <v>0</v>
      </c>
      <c r="AC1521" s="168">
        <f t="shared" si="228"/>
        <v>0</v>
      </c>
      <c r="AD1521" s="168">
        <f t="shared" si="223"/>
        <v>0</v>
      </c>
      <c r="AE1521" s="168">
        <f t="shared" si="229"/>
        <v>0</v>
      </c>
      <c r="AF1521" s="170"/>
      <c r="AI1521" s="1" t="str">
        <f t="shared" si="230"/>
        <v/>
      </c>
      <c r="AN1521" s="1" t="str">
        <f t="shared" si="231"/>
        <v>{}</v>
      </c>
    </row>
    <row r="1522" spans="1:40" ht="26.25" customHeight="1" x14ac:dyDescent="0.25">
      <c r="A1522" s="66"/>
      <c r="B1522" s="67"/>
      <c r="C1522" s="67"/>
      <c r="D1522" s="67"/>
      <c r="E1522" s="95" t="s">
        <v>8071</v>
      </c>
      <c r="F1522" s="68"/>
      <c r="G1522" s="68"/>
      <c r="H1522" s="68"/>
      <c r="I1522" s="124"/>
      <c r="J1522" s="69"/>
      <c r="K1522" s="121"/>
      <c r="L1522" s="71"/>
      <c r="M1522" s="70"/>
      <c r="N1522" s="69"/>
      <c r="O1522" s="69"/>
      <c r="P1522" s="69"/>
      <c r="Q1522" s="73"/>
      <c r="R1522" s="69"/>
      <c r="S1522" s="74"/>
      <c r="T1522" s="69"/>
      <c r="U1522" s="21"/>
      <c r="V1522" s="21"/>
      <c r="W1522" s="20" t="e">
        <f>VLOOKUP(TRIM(X1522),X10:Y219,2,FALSE)</f>
        <v>#N/A</v>
      </c>
      <c r="X1522" s="168" t="str">
        <f t="shared" si="224"/>
        <v/>
      </c>
      <c r="Y1522" s="168">
        <f t="shared" si="225"/>
        <v>0</v>
      </c>
      <c r="Z1522" s="168">
        <f t="shared" si="222"/>
        <v>0</v>
      </c>
      <c r="AA1522" s="168">
        <f t="shared" si="226"/>
        <v>0</v>
      </c>
      <c r="AB1522" s="168">
        <f t="shared" si="227"/>
        <v>0</v>
      </c>
      <c r="AC1522" s="168">
        <f t="shared" si="228"/>
        <v>0</v>
      </c>
      <c r="AD1522" s="168">
        <f t="shared" si="223"/>
        <v>0</v>
      </c>
      <c r="AE1522" s="168">
        <f t="shared" si="229"/>
        <v>0</v>
      </c>
      <c r="AF1522" s="170"/>
      <c r="AI1522" s="1" t="str">
        <f t="shared" si="230"/>
        <v/>
      </c>
      <c r="AN1522" s="1" t="str">
        <f t="shared" si="231"/>
        <v>{}</v>
      </c>
    </row>
    <row r="1523" spans="1:40" ht="26.25" customHeight="1" x14ac:dyDescent="0.25">
      <c r="A1523" s="66"/>
      <c r="B1523" s="67"/>
      <c r="C1523" s="67"/>
      <c r="D1523" s="67"/>
      <c r="E1523" s="95" t="s">
        <v>8072</v>
      </c>
      <c r="F1523" s="68"/>
      <c r="G1523" s="68"/>
      <c r="H1523" s="68"/>
      <c r="I1523" s="124"/>
      <c r="J1523" s="69"/>
      <c r="K1523" s="121"/>
      <c r="L1523" s="69"/>
      <c r="M1523" s="121"/>
      <c r="N1523" s="69"/>
      <c r="O1523" s="69"/>
      <c r="P1523" s="69"/>
      <c r="Q1523" s="73"/>
      <c r="R1523" s="69"/>
      <c r="S1523" s="74"/>
      <c r="T1523" s="69"/>
      <c r="U1523" s="21"/>
      <c r="V1523" s="21"/>
      <c r="W1523" s="20" t="e">
        <f>VLOOKUP(TRIM(X1523),X10:Y219,2,FALSE)</f>
        <v>#N/A</v>
      </c>
      <c r="X1523" s="168" t="str">
        <f t="shared" si="224"/>
        <v/>
      </c>
      <c r="Y1523" s="168">
        <f t="shared" si="225"/>
        <v>0</v>
      </c>
      <c r="Z1523" s="168">
        <f t="shared" si="222"/>
        <v>0</v>
      </c>
      <c r="AA1523" s="168">
        <f t="shared" si="226"/>
        <v>0</v>
      </c>
      <c r="AB1523" s="168">
        <f t="shared" si="227"/>
        <v>0</v>
      </c>
      <c r="AC1523" s="168">
        <f t="shared" si="228"/>
        <v>0</v>
      </c>
      <c r="AD1523" s="168">
        <f t="shared" si="223"/>
        <v>0</v>
      </c>
      <c r="AE1523" s="168">
        <f t="shared" si="229"/>
        <v>0</v>
      </c>
      <c r="AF1523" s="170"/>
      <c r="AI1523" s="1" t="str">
        <f t="shared" si="230"/>
        <v/>
      </c>
      <c r="AN1523" s="1" t="str">
        <f t="shared" si="231"/>
        <v>{}</v>
      </c>
    </row>
    <row r="1524" spans="1:40" ht="26.25" customHeight="1" x14ac:dyDescent="0.25">
      <c r="A1524" s="66"/>
      <c r="B1524" s="67"/>
      <c r="C1524" s="67"/>
      <c r="D1524" s="67"/>
      <c r="E1524" s="95" t="s">
        <v>8073</v>
      </c>
      <c r="F1524" s="68"/>
      <c r="G1524" s="68"/>
      <c r="H1524" s="68"/>
      <c r="I1524" s="124"/>
      <c r="J1524" s="69"/>
      <c r="K1524" s="121"/>
      <c r="L1524" s="71"/>
      <c r="M1524" s="70"/>
      <c r="N1524" s="69"/>
      <c r="O1524" s="69"/>
      <c r="P1524" s="69"/>
      <c r="Q1524" s="73"/>
      <c r="R1524" s="69"/>
      <c r="S1524" s="74"/>
      <c r="T1524" s="69"/>
      <c r="U1524" s="21"/>
      <c r="V1524" s="21"/>
      <c r="W1524" s="20" t="e">
        <f>VLOOKUP(TRIM(X1524),X10:Y219,2,FALSE)</f>
        <v>#N/A</v>
      </c>
      <c r="X1524" s="168" t="str">
        <f t="shared" si="224"/>
        <v/>
      </c>
      <c r="Y1524" s="168">
        <f t="shared" si="225"/>
        <v>0</v>
      </c>
      <c r="Z1524" s="168">
        <f t="shared" si="222"/>
        <v>0</v>
      </c>
      <c r="AA1524" s="168">
        <f t="shared" si="226"/>
        <v>0</v>
      </c>
      <c r="AB1524" s="168">
        <f t="shared" si="227"/>
        <v>0</v>
      </c>
      <c r="AC1524" s="168">
        <f t="shared" si="228"/>
        <v>0</v>
      </c>
      <c r="AD1524" s="168">
        <f t="shared" si="223"/>
        <v>0</v>
      </c>
      <c r="AE1524" s="168">
        <f t="shared" si="229"/>
        <v>0</v>
      </c>
      <c r="AF1524" s="170"/>
      <c r="AI1524" s="1" t="str">
        <f t="shared" si="230"/>
        <v/>
      </c>
      <c r="AN1524" s="1" t="str">
        <f t="shared" si="231"/>
        <v>{}</v>
      </c>
    </row>
    <row r="1525" spans="1:40" ht="26.25" customHeight="1" x14ac:dyDescent="0.25">
      <c r="A1525" s="66"/>
      <c r="B1525" s="67"/>
      <c r="C1525" s="67"/>
      <c r="D1525" s="67"/>
      <c r="E1525" s="95" t="s">
        <v>8074</v>
      </c>
      <c r="F1525" s="68"/>
      <c r="G1525" s="68"/>
      <c r="H1525" s="68"/>
      <c r="I1525" s="124"/>
      <c r="J1525" s="69"/>
      <c r="K1525" s="121"/>
      <c r="L1525" s="69"/>
      <c r="M1525" s="121"/>
      <c r="N1525" s="69"/>
      <c r="O1525" s="69"/>
      <c r="P1525" s="69"/>
      <c r="Q1525" s="73"/>
      <c r="R1525" s="69"/>
      <c r="S1525" s="74"/>
      <c r="T1525" s="69"/>
      <c r="U1525" s="21"/>
      <c r="V1525" s="21"/>
      <c r="W1525" s="20" t="e">
        <f>VLOOKUP(TRIM(X1525),X10:Y219,2,FALSE)</f>
        <v>#N/A</v>
      </c>
      <c r="X1525" s="168" t="str">
        <f t="shared" si="224"/>
        <v/>
      </c>
      <c r="Y1525" s="168">
        <f t="shared" si="225"/>
        <v>0</v>
      </c>
      <c r="Z1525" s="168">
        <f t="shared" si="222"/>
        <v>0</v>
      </c>
      <c r="AA1525" s="168">
        <f t="shared" si="226"/>
        <v>0</v>
      </c>
      <c r="AB1525" s="168">
        <f t="shared" si="227"/>
        <v>0</v>
      </c>
      <c r="AC1525" s="168">
        <f t="shared" si="228"/>
        <v>0</v>
      </c>
      <c r="AD1525" s="168">
        <f t="shared" si="223"/>
        <v>0</v>
      </c>
      <c r="AE1525" s="168">
        <f t="shared" si="229"/>
        <v>0</v>
      </c>
      <c r="AF1525" s="170"/>
      <c r="AI1525" s="1" t="str">
        <f t="shared" si="230"/>
        <v/>
      </c>
      <c r="AN1525" s="1" t="str">
        <f t="shared" si="231"/>
        <v>{}</v>
      </c>
    </row>
    <row r="1526" spans="1:40" ht="26.25" customHeight="1" x14ac:dyDescent="0.25">
      <c r="A1526" s="66"/>
      <c r="B1526" s="67"/>
      <c r="C1526" s="67"/>
      <c r="D1526" s="67"/>
      <c r="E1526" s="95" t="s">
        <v>8075</v>
      </c>
      <c r="F1526" s="68"/>
      <c r="G1526" s="68"/>
      <c r="H1526" s="68"/>
      <c r="I1526" s="124"/>
      <c r="J1526" s="69"/>
      <c r="K1526" s="121"/>
      <c r="L1526" s="71"/>
      <c r="M1526" s="70"/>
      <c r="N1526" s="69"/>
      <c r="O1526" s="69"/>
      <c r="P1526" s="69"/>
      <c r="Q1526" s="73"/>
      <c r="R1526" s="69"/>
      <c r="S1526" s="74"/>
      <c r="T1526" s="69"/>
      <c r="U1526" s="21"/>
      <c r="V1526" s="21"/>
      <c r="W1526" s="20" t="e">
        <f>VLOOKUP(TRIM(X1526),X10:Y219,2,FALSE)</f>
        <v>#N/A</v>
      </c>
      <c r="X1526" s="168" t="str">
        <f t="shared" si="224"/>
        <v/>
      </c>
      <c r="Y1526" s="168">
        <f t="shared" si="225"/>
        <v>0</v>
      </c>
      <c r="Z1526" s="168">
        <f t="shared" si="222"/>
        <v>0</v>
      </c>
      <c r="AA1526" s="168">
        <f t="shared" si="226"/>
        <v>0</v>
      </c>
      <c r="AB1526" s="168">
        <f t="shared" si="227"/>
        <v>0</v>
      </c>
      <c r="AC1526" s="168">
        <f t="shared" si="228"/>
        <v>0</v>
      </c>
      <c r="AD1526" s="168">
        <f t="shared" si="223"/>
        <v>0</v>
      </c>
      <c r="AE1526" s="168">
        <f t="shared" si="229"/>
        <v>0</v>
      </c>
      <c r="AF1526" s="170"/>
      <c r="AI1526" s="1" t="str">
        <f t="shared" si="230"/>
        <v/>
      </c>
      <c r="AN1526" s="1" t="str">
        <f t="shared" si="231"/>
        <v>{}</v>
      </c>
    </row>
    <row r="1527" spans="1:40" ht="26.25" customHeight="1" x14ac:dyDescent="0.25">
      <c r="A1527" s="66"/>
      <c r="B1527" s="67"/>
      <c r="C1527" s="67"/>
      <c r="D1527" s="67"/>
      <c r="E1527" s="95" t="s">
        <v>8076</v>
      </c>
      <c r="F1527" s="68"/>
      <c r="G1527" s="68"/>
      <c r="H1527" s="68"/>
      <c r="I1527" s="124"/>
      <c r="J1527" s="69"/>
      <c r="K1527" s="121"/>
      <c r="L1527" s="69"/>
      <c r="M1527" s="121"/>
      <c r="N1527" s="69"/>
      <c r="O1527" s="69"/>
      <c r="P1527" s="69"/>
      <c r="Q1527" s="73"/>
      <c r="R1527" s="69"/>
      <c r="S1527" s="74"/>
      <c r="T1527" s="69"/>
      <c r="U1527" s="21"/>
      <c r="V1527" s="21"/>
      <c r="W1527" s="20" t="e">
        <f>VLOOKUP(TRIM(X1527),X10:Y219,2,FALSE)</f>
        <v>#N/A</v>
      </c>
      <c r="X1527" s="168" t="str">
        <f t="shared" si="224"/>
        <v/>
      </c>
      <c r="Y1527" s="168">
        <f t="shared" si="225"/>
        <v>0</v>
      </c>
      <c r="Z1527" s="168">
        <f t="shared" si="222"/>
        <v>0</v>
      </c>
      <c r="AA1527" s="168">
        <f t="shared" si="226"/>
        <v>0</v>
      </c>
      <c r="AB1527" s="168">
        <f t="shared" si="227"/>
        <v>0</v>
      </c>
      <c r="AC1527" s="168">
        <f t="shared" si="228"/>
        <v>0</v>
      </c>
      <c r="AD1527" s="168">
        <f t="shared" si="223"/>
        <v>0</v>
      </c>
      <c r="AE1527" s="168">
        <f t="shared" si="229"/>
        <v>0</v>
      </c>
      <c r="AF1527" s="170"/>
      <c r="AI1527" s="1" t="str">
        <f t="shared" si="230"/>
        <v/>
      </c>
      <c r="AN1527" s="1" t="str">
        <f t="shared" si="231"/>
        <v>{}</v>
      </c>
    </row>
    <row r="1528" spans="1:40" ht="26.25" customHeight="1" x14ac:dyDescent="0.25">
      <c r="A1528" s="66"/>
      <c r="B1528" s="67"/>
      <c r="C1528" s="67"/>
      <c r="D1528" s="67"/>
      <c r="E1528" s="95" t="s">
        <v>8077</v>
      </c>
      <c r="F1528" s="68"/>
      <c r="G1528" s="68"/>
      <c r="H1528" s="68"/>
      <c r="I1528" s="124"/>
      <c r="J1528" s="69"/>
      <c r="K1528" s="121"/>
      <c r="L1528" s="71"/>
      <c r="M1528" s="70"/>
      <c r="N1528" s="69"/>
      <c r="O1528" s="69"/>
      <c r="P1528" s="69"/>
      <c r="Q1528" s="73"/>
      <c r="R1528" s="69"/>
      <c r="S1528" s="74"/>
      <c r="T1528" s="69"/>
      <c r="U1528" s="21"/>
      <c r="V1528" s="21"/>
      <c r="W1528" s="20" t="e">
        <f>VLOOKUP(TRIM(X1528),X10:Y219,2,FALSE)</f>
        <v>#N/A</v>
      </c>
      <c r="X1528" s="168" t="str">
        <f t="shared" si="224"/>
        <v/>
      </c>
      <c r="Y1528" s="168">
        <f t="shared" si="225"/>
        <v>0</v>
      </c>
      <c r="Z1528" s="168">
        <f t="shared" si="222"/>
        <v>0</v>
      </c>
      <c r="AA1528" s="168">
        <f t="shared" si="226"/>
        <v>0</v>
      </c>
      <c r="AB1528" s="168">
        <f t="shared" si="227"/>
        <v>0</v>
      </c>
      <c r="AC1528" s="168">
        <f t="shared" si="228"/>
        <v>0</v>
      </c>
      <c r="AD1528" s="168">
        <f t="shared" si="223"/>
        <v>0</v>
      </c>
      <c r="AE1528" s="168">
        <f t="shared" si="229"/>
        <v>0</v>
      </c>
      <c r="AF1528" s="170"/>
      <c r="AI1528" s="1" t="str">
        <f t="shared" si="230"/>
        <v/>
      </c>
      <c r="AN1528" s="1" t="str">
        <f t="shared" si="231"/>
        <v>{}</v>
      </c>
    </row>
    <row r="1529" spans="1:40" ht="26.25" customHeight="1" x14ac:dyDescent="0.25">
      <c r="A1529" s="66"/>
      <c r="B1529" s="67"/>
      <c r="C1529" s="67"/>
      <c r="D1529" s="67"/>
      <c r="E1529" s="95" t="s">
        <v>8078</v>
      </c>
      <c r="F1529" s="68"/>
      <c r="G1529" s="68"/>
      <c r="H1529" s="68"/>
      <c r="I1529" s="124"/>
      <c r="J1529" s="69"/>
      <c r="K1529" s="121"/>
      <c r="L1529" s="69"/>
      <c r="M1529" s="121"/>
      <c r="N1529" s="69"/>
      <c r="O1529" s="69"/>
      <c r="P1529" s="69"/>
      <c r="Q1529" s="73"/>
      <c r="R1529" s="69"/>
      <c r="S1529" s="74"/>
      <c r="T1529" s="69"/>
      <c r="U1529" s="21"/>
      <c r="V1529" s="21"/>
      <c r="W1529" s="20" t="e">
        <f>VLOOKUP(TRIM(X1529),X10:Y219,2,FALSE)</f>
        <v>#N/A</v>
      </c>
      <c r="X1529" s="168" t="str">
        <f t="shared" si="224"/>
        <v/>
      </c>
      <c r="Y1529" s="168">
        <f t="shared" si="225"/>
        <v>0</v>
      </c>
      <c r="Z1529" s="168">
        <f t="shared" si="222"/>
        <v>0</v>
      </c>
      <c r="AA1529" s="168">
        <f t="shared" si="226"/>
        <v>0</v>
      </c>
      <c r="AB1529" s="168">
        <f t="shared" si="227"/>
        <v>0</v>
      </c>
      <c r="AC1529" s="168">
        <f t="shared" si="228"/>
        <v>0</v>
      </c>
      <c r="AD1529" s="168">
        <f t="shared" si="223"/>
        <v>0</v>
      </c>
      <c r="AE1529" s="168">
        <f t="shared" si="229"/>
        <v>0</v>
      </c>
      <c r="AF1529" s="170"/>
      <c r="AI1529" s="1" t="str">
        <f t="shared" si="230"/>
        <v/>
      </c>
      <c r="AN1529" s="1" t="str">
        <f t="shared" si="231"/>
        <v>{}</v>
      </c>
    </row>
    <row r="1530" spans="1:40" ht="26.25" customHeight="1" x14ac:dyDescent="0.25">
      <c r="A1530" s="66"/>
      <c r="B1530" s="67"/>
      <c r="C1530" s="67"/>
      <c r="D1530" s="67"/>
      <c r="E1530" s="95" t="s">
        <v>8079</v>
      </c>
      <c r="F1530" s="68"/>
      <c r="G1530" s="68"/>
      <c r="H1530" s="68"/>
      <c r="I1530" s="124"/>
      <c r="J1530" s="69"/>
      <c r="K1530" s="121"/>
      <c r="L1530" s="71"/>
      <c r="M1530" s="70"/>
      <c r="N1530" s="69"/>
      <c r="O1530" s="69"/>
      <c r="P1530" s="69"/>
      <c r="Q1530" s="73"/>
      <c r="R1530" s="69"/>
      <c r="S1530" s="74"/>
      <c r="T1530" s="69"/>
      <c r="U1530" s="21"/>
      <c r="V1530" s="21"/>
      <c r="W1530" s="20" t="e">
        <f>VLOOKUP(TRIM(X1530),X10:Y219,2,FALSE)</f>
        <v>#N/A</v>
      </c>
      <c r="X1530" s="168" t="str">
        <f t="shared" si="224"/>
        <v/>
      </c>
      <c r="Y1530" s="168">
        <f t="shared" si="225"/>
        <v>0</v>
      </c>
      <c r="Z1530" s="168">
        <f t="shared" si="222"/>
        <v>0</v>
      </c>
      <c r="AA1530" s="168">
        <f t="shared" si="226"/>
        <v>0</v>
      </c>
      <c r="AB1530" s="168">
        <f t="shared" si="227"/>
        <v>0</v>
      </c>
      <c r="AC1530" s="168">
        <f t="shared" si="228"/>
        <v>0</v>
      </c>
      <c r="AD1530" s="168">
        <f t="shared" si="223"/>
        <v>0</v>
      </c>
      <c r="AE1530" s="168">
        <f t="shared" si="229"/>
        <v>0</v>
      </c>
      <c r="AF1530" s="170"/>
      <c r="AI1530" s="1" t="str">
        <f t="shared" si="230"/>
        <v/>
      </c>
      <c r="AN1530" s="1" t="str">
        <f t="shared" si="231"/>
        <v>{}</v>
      </c>
    </row>
    <row r="1531" spans="1:40" ht="26.25" customHeight="1" x14ac:dyDescent="0.25">
      <c r="A1531" s="66"/>
      <c r="B1531" s="67"/>
      <c r="C1531" s="67"/>
      <c r="D1531" s="67"/>
      <c r="E1531" s="95" t="s">
        <v>8080</v>
      </c>
      <c r="F1531" s="68"/>
      <c r="G1531" s="68"/>
      <c r="H1531" s="68"/>
      <c r="I1531" s="124"/>
      <c r="J1531" s="69"/>
      <c r="K1531" s="121"/>
      <c r="L1531" s="69"/>
      <c r="M1531" s="121"/>
      <c r="N1531" s="69"/>
      <c r="O1531" s="69"/>
      <c r="P1531" s="69"/>
      <c r="Q1531" s="73"/>
      <c r="R1531" s="69"/>
      <c r="S1531" s="74"/>
      <c r="T1531" s="69"/>
      <c r="U1531" s="21"/>
      <c r="V1531" s="21"/>
      <c r="W1531" s="20" t="e">
        <f>VLOOKUP(TRIM(X1531),X10:Y219,2,FALSE)</f>
        <v>#N/A</v>
      </c>
      <c r="X1531" s="168" t="str">
        <f t="shared" si="224"/>
        <v/>
      </c>
      <c r="Y1531" s="168">
        <f t="shared" si="225"/>
        <v>0</v>
      </c>
      <c r="Z1531" s="168">
        <f t="shared" si="222"/>
        <v>0</v>
      </c>
      <c r="AA1531" s="168">
        <f t="shared" si="226"/>
        <v>0</v>
      </c>
      <c r="AB1531" s="168">
        <f t="shared" si="227"/>
        <v>0</v>
      </c>
      <c r="AC1531" s="168">
        <f t="shared" si="228"/>
        <v>0</v>
      </c>
      <c r="AD1531" s="168">
        <f t="shared" si="223"/>
        <v>0</v>
      </c>
      <c r="AE1531" s="168">
        <f t="shared" si="229"/>
        <v>0</v>
      </c>
      <c r="AF1531" s="170"/>
      <c r="AI1531" s="1" t="str">
        <f t="shared" si="230"/>
        <v/>
      </c>
      <c r="AN1531" s="1" t="str">
        <f t="shared" si="231"/>
        <v>{}</v>
      </c>
    </row>
    <row r="1532" spans="1:40" ht="26.25" customHeight="1" x14ac:dyDescent="0.25">
      <c r="A1532" s="66"/>
      <c r="B1532" s="67"/>
      <c r="C1532" s="67"/>
      <c r="D1532" s="67"/>
      <c r="E1532" s="95" t="s">
        <v>8081</v>
      </c>
      <c r="F1532" s="68"/>
      <c r="G1532" s="68"/>
      <c r="H1532" s="68"/>
      <c r="I1532" s="124"/>
      <c r="J1532" s="69"/>
      <c r="K1532" s="121"/>
      <c r="L1532" s="71"/>
      <c r="M1532" s="70"/>
      <c r="N1532" s="69"/>
      <c r="O1532" s="69"/>
      <c r="P1532" s="69"/>
      <c r="Q1532" s="73"/>
      <c r="R1532" s="69"/>
      <c r="S1532" s="74"/>
      <c r="T1532" s="69"/>
      <c r="U1532" s="21"/>
      <c r="V1532" s="21"/>
      <c r="W1532" s="20" t="e">
        <f>VLOOKUP(TRIM(X1532),X10:Y219,2,FALSE)</f>
        <v>#N/A</v>
      </c>
      <c r="X1532" s="168" t="str">
        <f t="shared" si="224"/>
        <v/>
      </c>
      <c r="Y1532" s="168">
        <f t="shared" si="225"/>
        <v>0</v>
      </c>
      <c r="Z1532" s="168">
        <f t="shared" si="222"/>
        <v>0</v>
      </c>
      <c r="AA1532" s="168">
        <f t="shared" si="226"/>
        <v>0</v>
      </c>
      <c r="AB1532" s="168">
        <f t="shared" si="227"/>
        <v>0</v>
      </c>
      <c r="AC1532" s="168">
        <f t="shared" si="228"/>
        <v>0</v>
      </c>
      <c r="AD1532" s="168">
        <f t="shared" si="223"/>
        <v>0</v>
      </c>
      <c r="AE1532" s="168">
        <f t="shared" si="229"/>
        <v>0</v>
      </c>
      <c r="AF1532" s="170"/>
      <c r="AI1532" s="1" t="str">
        <f t="shared" si="230"/>
        <v/>
      </c>
      <c r="AN1532" s="1" t="str">
        <f t="shared" si="231"/>
        <v>{}</v>
      </c>
    </row>
    <row r="1533" spans="1:40" ht="26.25" customHeight="1" x14ac:dyDescent="0.25">
      <c r="A1533" s="66"/>
      <c r="B1533" s="67"/>
      <c r="C1533" s="67"/>
      <c r="D1533" s="67"/>
      <c r="E1533" s="95" t="s">
        <v>8082</v>
      </c>
      <c r="F1533" s="68"/>
      <c r="G1533" s="68"/>
      <c r="H1533" s="68"/>
      <c r="I1533" s="124"/>
      <c r="J1533" s="69"/>
      <c r="K1533" s="121"/>
      <c r="L1533" s="69"/>
      <c r="M1533" s="121"/>
      <c r="N1533" s="69"/>
      <c r="O1533" s="69"/>
      <c r="P1533" s="69"/>
      <c r="Q1533" s="73"/>
      <c r="R1533" s="69"/>
      <c r="S1533" s="74"/>
      <c r="T1533" s="69"/>
      <c r="U1533" s="21"/>
      <c r="V1533" s="21"/>
      <c r="W1533" s="20" t="e">
        <f>VLOOKUP(TRIM(X1533),X10:Y219,2,FALSE)</f>
        <v>#N/A</v>
      </c>
      <c r="X1533" s="168" t="str">
        <f t="shared" si="224"/>
        <v/>
      </c>
      <c r="Y1533" s="168">
        <f t="shared" si="225"/>
        <v>0</v>
      </c>
      <c r="Z1533" s="168">
        <f t="shared" si="222"/>
        <v>0</v>
      </c>
      <c r="AA1533" s="168">
        <f t="shared" si="226"/>
        <v>0</v>
      </c>
      <c r="AB1533" s="168">
        <f t="shared" si="227"/>
        <v>0</v>
      </c>
      <c r="AC1533" s="168">
        <f t="shared" si="228"/>
        <v>0</v>
      </c>
      <c r="AD1533" s="168">
        <f t="shared" si="223"/>
        <v>0</v>
      </c>
      <c r="AE1533" s="168">
        <f t="shared" si="229"/>
        <v>0</v>
      </c>
      <c r="AF1533" s="170"/>
      <c r="AI1533" s="1" t="str">
        <f t="shared" si="230"/>
        <v/>
      </c>
      <c r="AN1533" s="1" t="str">
        <f t="shared" si="231"/>
        <v>{}</v>
      </c>
    </row>
    <row r="1534" spans="1:40" ht="26.25" customHeight="1" x14ac:dyDescent="0.25">
      <c r="A1534" s="66"/>
      <c r="B1534" s="67"/>
      <c r="C1534" s="67"/>
      <c r="D1534" s="67"/>
      <c r="E1534" s="95" t="s">
        <v>8083</v>
      </c>
      <c r="F1534" s="68"/>
      <c r="G1534" s="68"/>
      <c r="H1534" s="68"/>
      <c r="I1534" s="124"/>
      <c r="J1534" s="69"/>
      <c r="K1534" s="121"/>
      <c r="L1534" s="71"/>
      <c r="M1534" s="70"/>
      <c r="N1534" s="69"/>
      <c r="O1534" s="69"/>
      <c r="P1534" s="69"/>
      <c r="Q1534" s="73"/>
      <c r="R1534" s="69"/>
      <c r="S1534" s="74"/>
      <c r="T1534" s="69"/>
      <c r="U1534" s="21"/>
      <c r="V1534" s="21"/>
      <c r="W1534" s="20" t="e">
        <f>VLOOKUP(TRIM(X1534),X10:Y219,2,FALSE)</f>
        <v>#N/A</v>
      </c>
      <c r="X1534" s="168" t="str">
        <f t="shared" si="224"/>
        <v/>
      </c>
      <c r="Y1534" s="168">
        <f t="shared" si="225"/>
        <v>0</v>
      </c>
      <c r="Z1534" s="168">
        <f t="shared" si="222"/>
        <v>0</v>
      </c>
      <c r="AA1534" s="168">
        <f t="shared" si="226"/>
        <v>0</v>
      </c>
      <c r="AB1534" s="168">
        <f t="shared" si="227"/>
        <v>0</v>
      </c>
      <c r="AC1534" s="168">
        <f t="shared" si="228"/>
        <v>0</v>
      </c>
      <c r="AD1534" s="168">
        <f t="shared" si="223"/>
        <v>0</v>
      </c>
      <c r="AE1534" s="168">
        <f t="shared" si="229"/>
        <v>0</v>
      </c>
      <c r="AF1534" s="170"/>
      <c r="AI1534" s="1" t="str">
        <f t="shared" si="230"/>
        <v/>
      </c>
      <c r="AN1534" s="1" t="str">
        <f t="shared" si="231"/>
        <v>{}</v>
      </c>
    </row>
    <row r="1535" spans="1:40" ht="26.25" customHeight="1" x14ac:dyDescent="0.25">
      <c r="A1535" s="66"/>
      <c r="B1535" s="67"/>
      <c r="C1535" s="67"/>
      <c r="D1535" s="67"/>
      <c r="E1535" s="95" t="s">
        <v>8084</v>
      </c>
      <c r="F1535" s="68"/>
      <c r="G1535" s="68"/>
      <c r="H1535" s="68"/>
      <c r="I1535" s="124"/>
      <c r="J1535" s="69"/>
      <c r="K1535" s="121"/>
      <c r="L1535" s="69"/>
      <c r="M1535" s="121"/>
      <c r="N1535" s="69"/>
      <c r="O1535" s="69"/>
      <c r="P1535" s="69"/>
      <c r="Q1535" s="73"/>
      <c r="R1535" s="69"/>
      <c r="S1535" s="74"/>
      <c r="T1535" s="69"/>
      <c r="U1535" s="21"/>
      <c r="V1535" s="21"/>
      <c r="W1535" s="20" t="e">
        <f>VLOOKUP(TRIM(X1535),X10:Y219,2,FALSE)</f>
        <v>#N/A</v>
      </c>
      <c r="X1535" s="168" t="str">
        <f t="shared" si="224"/>
        <v/>
      </c>
      <c r="Y1535" s="168">
        <f t="shared" si="225"/>
        <v>0</v>
      </c>
      <c r="Z1535" s="168">
        <f t="shared" si="222"/>
        <v>0</v>
      </c>
      <c r="AA1535" s="168">
        <f t="shared" si="226"/>
        <v>0</v>
      </c>
      <c r="AB1535" s="168">
        <f t="shared" si="227"/>
        <v>0</v>
      </c>
      <c r="AC1535" s="168">
        <f t="shared" si="228"/>
        <v>0</v>
      </c>
      <c r="AD1535" s="168">
        <f t="shared" si="223"/>
        <v>0</v>
      </c>
      <c r="AE1535" s="168">
        <f t="shared" si="229"/>
        <v>0</v>
      </c>
      <c r="AF1535" s="170"/>
      <c r="AI1535" s="1" t="str">
        <f t="shared" si="230"/>
        <v/>
      </c>
      <c r="AN1535" s="1" t="str">
        <f t="shared" si="231"/>
        <v>{}</v>
      </c>
    </row>
    <row r="1536" spans="1:40" ht="26.25" customHeight="1" x14ac:dyDescent="0.25">
      <c r="A1536" s="66"/>
      <c r="B1536" s="67"/>
      <c r="C1536" s="67"/>
      <c r="D1536" s="67"/>
      <c r="E1536" s="95" t="s">
        <v>8085</v>
      </c>
      <c r="F1536" s="68"/>
      <c r="G1536" s="68"/>
      <c r="H1536" s="68"/>
      <c r="I1536" s="124"/>
      <c r="J1536" s="69"/>
      <c r="K1536" s="121"/>
      <c r="L1536" s="71"/>
      <c r="M1536" s="70"/>
      <c r="N1536" s="69"/>
      <c r="O1536" s="69"/>
      <c r="P1536" s="69"/>
      <c r="Q1536" s="73"/>
      <c r="R1536" s="69"/>
      <c r="S1536" s="74"/>
      <c r="T1536" s="69"/>
      <c r="U1536" s="21"/>
      <c r="V1536" s="21"/>
      <c r="W1536" s="20" t="e">
        <f>VLOOKUP(TRIM(X1536),X10:Y219,2,FALSE)</f>
        <v>#N/A</v>
      </c>
      <c r="X1536" s="168" t="str">
        <f t="shared" si="224"/>
        <v/>
      </c>
      <c r="Y1536" s="168">
        <f t="shared" si="225"/>
        <v>0</v>
      </c>
      <c r="Z1536" s="168">
        <f t="shared" si="222"/>
        <v>0</v>
      </c>
      <c r="AA1536" s="168">
        <f t="shared" si="226"/>
        <v>0</v>
      </c>
      <c r="AB1536" s="168">
        <f t="shared" si="227"/>
        <v>0</v>
      </c>
      <c r="AC1536" s="168">
        <f t="shared" si="228"/>
        <v>0</v>
      </c>
      <c r="AD1536" s="168">
        <f t="shared" si="223"/>
        <v>0</v>
      </c>
      <c r="AE1536" s="168">
        <f t="shared" si="229"/>
        <v>0</v>
      </c>
      <c r="AF1536" s="170"/>
      <c r="AI1536" s="1" t="str">
        <f t="shared" si="230"/>
        <v/>
      </c>
      <c r="AN1536" s="1" t="str">
        <f t="shared" si="231"/>
        <v>{}</v>
      </c>
    </row>
    <row r="1537" spans="1:40" ht="26.25" customHeight="1" x14ac:dyDescent="0.25">
      <c r="A1537" s="66"/>
      <c r="B1537" s="67"/>
      <c r="C1537" s="67"/>
      <c r="D1537" s="67"/>
      <c r="E1537" s="95" t="s">
        <v>8086</v>
      </c>
      <c r="F1537" s="68"/>
      <c r="G1537" s="68"/>
      <c r="H1537" s="68"/>
      <c r="I1537" s="124"/>
      <c r="J1537" s="69"/>
      <c r="K1537" s="121"/>
      <c r="L1537" s="69"/>
      <c r="M1537" s="121"/>
      <c r="N1537" s="69"/>
      <c r="O1537" s="69"/>
      <c r="P1537" s="69"/>
      <c r="Q1537" s="73"/>
      <c r="R1537" s="69"/>
      <c r="S1537" s="74"/>
      <c r="T1537" s="69"/>
      <c r="U1537" s="21"/>
      <c r="V1537" s="21"/>
      <c r="W1537" s="20" t="e">
        <f>VLOOKUP(TRIM(X1537),X10:Y219,2,FALSE)</f>
        <v>#N/A</v>
      </c>
      <c r="X1537" s="168" t="str">
        <f t="shared" si="224"/>
        <v/>
      </c>
      <c r="Y1537" s="168">
        <f t="shared" si="225"/>
        <v>0</v>
      </c>
      <c r="Z1537" s="168">
        <f t="shared" si="222"/>
        <v>0</v>
      </c>
      <c r="AA1537" s="168">
        <f t="shared" si="226"/>
        <v>0</v>
      </c>
      <c r="AB1537" s="168">
        <f t="shared" si="227"/>
        <v>0</v>
      </c>
      <c r="AC1537" s="168">
        <f t="shared" si="228"/>
        <v>0</v>
      </c>
      <c r="AD1537" s="168">
        <f t="shared" si="223"/>
        <v>0</v>
      </c>
      <c r="AE1537" s="168">
        <f t="shared" si="229"/>
        <v>0</v>
      </c>
      <c r="AF1537" s="170"/>
      <c r="AI1537" s="1" t="str">
        <f t="shared" si="230"/>
        <v/>
      </c>
      <c r="AN1537" s="1" t="str">
        <f t="shared" si="231"/>
        <v>{}</v>
      </c>
    </row>
    <row r="1538" spans="1:40" ht="26.25" customHeight="1" x14ac:dyDescent="0.25">
      <c r="A1538" s="66"/>
      <c r="B1538" s="67"/>
      <c r="C1538" s="67"/>
      <c r="D1538" s="67"/>
      <c r="E1538" s="95" t="s">
        <v>8087</v>
      </c>
      <c r="F1538" s="68"/>
      <c r="G1538" s="68"/>
      <c r="H1538" s="68"/>
      <c r="I1538" s="124"/>
      <c r="J1538" s="69"/>
      <c r="K1538" s="121"/>
      <c r="L1538" s="71"/>
      <c r="M1538" s="70"/>
      <c r="N1538" s="69"/>
      <c r="O1538" s="69"/>
      <c r="P1538" s="69"/>
      <c r="Q1538" s="73"/>
      <c r="R1538" s="69"/>
      <c r="S1538" s="74"/>
      <c r="T1538" s="69"/>
      <c r="U1538" s="21"/>
      <c r="V1538" s="21"/>
      <c r="W1538" s="20" t="e">
        <f>VLOOKUP(TRIM(X1538),X10:Y219,2,FALSE)</f>
        <v>#N/A</v>
      </c>
      <c r="X1538" s="168" t="str">
        <f t="shared" si="224"/>
        <v/>
      </c>
      <c r="Y1538" s="168">
        <f t="shared" si="225"/>
        <v>0</v>
      </c>
      <c r="Z1538" s="168">
        <f t="shared" si="222"/>
        <v>0</v>
      </c>
      <c r="AA1538" s="168">
        <f t="shared" si="226"/>
        <v>0</v>
      </c>
      <c r="AB1538" s="168">
        <f t="shared" si="227"/>
        <v>0</v>
      </c>
      <c r="AC1538" s="168">
        <f t="shared" si="228"/>
        <v>0</v>
      </c>
      <c r="AD1538" s="168">
        <f t="shared" si="223"/>
        <v>0</v>
      </c>
      <c r="AE1538" s="168">
        <f t="shared" si="229"/>
        <v>0</v>
      </c>
      <c r="AF1538" s="170"/>
      <c r="AI1538" s="1" t="str">
        <f t="shared" si="230"/>
        <v/>
      </c>
      <c r="AN1538" s="1" t="str">
        <f t="shared" si="231"/>
        <v>{}</v>
      </c>
    </row>
    <row r="1539" spans="1:40" ht="26.25" customHeight="1" x14ac:dyDescent="0.25">
      <c r="A1539" s="66"/>
      <c r="B1539" s="67"/>
      <c r="C1539" s="67"/>
      <c r="D1539" s="67"/>
      <c r="E1539" s="95" t="s">
        <v>8088</v>
      </c>
      <c r="F1539" s="68"/>
      <c r="G1539" s="68"/>
      <c r="H1539" s="68"/>
      <c r="I1539" s="124"/>
      <c r="J1539" s="69"/>
      <c r="K1539" s="121"/>
      <c r="L1539" s="69"/>
      <c r="M1539" s="121"/>
      <c r="N1539" s="69"/>
      <c r="O1539" s="69"/>
      <c r="P1539" s="69"/>
      <c r="Q1539" s="73"/>
      <c r="R1539" s="69"/>
      <c r="S1539" s="74"/>
      <c r="T1539" s="69"/>
      <c r="U1539" s="21"/>
      <c r="V1539" s="21"/>
      <c r="W1539" s="20" t="e">
        <f>VLOOKUP(TRIM(X1539),X10:Y219,2,FALSE)</f>
        <v>#N/A</v>
      </c>
      <c r="X1539" s="168" t="str">
        <f t="shared" si="224"/>
        <v/>
      </c>
      <c r="Y1539" s="168">
        <f t="shared" si="225"/>
        <v>0</v>
      </c>
      <c r="Z1539" s="168">
        <f t="shared" si="222"/>
        <v>0</v>
      </c>
      <c r="AA1539" s="168">
        <f t="shared" si="226"/>
        <v>0</v>
      </c>
      <c r="AB1539" s="168">
        <f t="shared" si="227"/>
        <v>0</v>
      </c>
      <c r="AC1539" s="168">
        <f t="shared" si="228"/>
        <v>0</v>
      </c>
      <c r="AD1539" s="168">
        <f t="shared" si="223"/>
        <v>0</v>
      </c>
      <c r="AE1539" s="168">
        <f t="shared" si="229"/>
        <v>0</v>
      </c>
      <c r="AF1539" s="170"/>
      <c r="AI1539" s="1" t="str">
        <f t="shared" si="230"/>
        <v/>
      </c>
      <c r="AN1539" s="1" t="str">
        <f t="shared" si="231"/>
        <v>{}</v>
      </c>
    </row>
    <row r="1540" spans="1:40" ht="26.25" customHeight="1" x14ac:dyDescent="0.25">
      <c r="A1540" s="66"/>
      <c r="B1540" s="67"/>
      <c r="C1540" s="67"/>
      <c r="D1540" s="67"/>
      <c r="E1540" s="95" t="s">
        <v>8089</v>
      </c>
      <c r="F1540" s="68"/>
      <c r="G1540" s="68"/>
      <c r="H1540" s="68"/>
      <c r="I1540" s="124"/>
      <c r="J1540" s="69"/>
      <c r="K1540" s="121"/>
      <c r="L1540" s="71"/>
      <c r="M1540" s="70"/>
      <c r="N1540" s="69"/>
      <c r="O1540" s="69"/>
      <c r="P1540" s="69"/>
      <c r="Q1540" s="73"/>
      <c r="R1540" s="69"/>
      <c r="S1540" s="74"/>
      <c r="T1540" s="69"/>
      <c r="U1540" s="21"/>
      <c r="V1540" s="21"/>
      <c r="W1540" s="20" t="e">
        <f>VLOOKUP(TRIM(X1540),X10:Y219,2,FALSE)</f>
        <v>#N/A</v>
      </c>
      <c r="X1540" s="168" t="str">
        <f t="shared" si="224"/>
        <v/>
      </c>
      <c r="Y1540" s="168">
        <f t="shared" si="225"/>
        <v>0</v>
      </c>
      <c r="Z1540" s="168">
        <f t="shared" si="222"/>
        <v>0</v>
      </c>
      <c r="AA1540" s="168">
        <f t="shared" si="226"/>
        <v>0</v>
      </c>
      <c r="AB1540" s="168">
        <f t="shared" si="227"/>
        <v>0</v>
      </c>
      <c r="AC1540" s="168">
        <f t="shared" si="228"/>
        <v>0</v>
      </c>
      <c r="AD1540" s="168">
        <f t="shared" si="223"/>
        <v>0</v>
      </c>
      <c r="AE1540" s="168">
        <f t="shared" si="229"/>
        <v>0</v>
      </c>
      <c r="AF1540" s="170"/>
      <c r="AI1540" s="1" t="str">
        <f t="shared" si="230"/>
        <v/>
      </c>
      <c r="AN1540" s="1" t="str">
        <f t="shared" si="231"/>
        <v>{}</v>
      </c>
    </row>
    <row r="1541" spans="1:40" ht="26.25" customHeight="1" x14ac:dyDescent="0.25">
      <c r="A1541" s="66"/>
      <c r="B1541" s="67"/>
      <c r="C1541" s="67"/>
      <c r="D1541" s="67"/>
      <c r="E1541" s="95" t="s">
        <v>8090</v>
      </c>
      <c r="F1541" s="68"/>
      <c r="G1541" s="68"/>
      <c r="H1541" s="68"/>
      <c r="I1541" s="124"/>
      <c r="J1541" s="69"/>
      <c r="K1541" s="121"/>
      <c r="L1541" s="69"/>
      <c r="M1541" s="121"/>
      <c r="N1541" s="69"/>
      <c r="O1541" s="69"/>
      <c r="P1541" s="69"/>
      <c r="Q1541" s="73"/>
      <c r="R1541" s="69"/>
      <c r="S1541" s="74"/>
      <c r="T1541" s="69"/>
      <c r="U1541" s="21"/>
      <c r="V1541" s="21"/>
      <c r="W1541" s="20" t="e">
        <f>VLOOKUP(TRIM(X1541),X10:Y219,2,FALSE)</f>
        <v>#N/A</v>
      </c>
      <c r="X1541" s="168" t="str">
        <f t="shared" si="224"/>
        <v/>
      </c>
      <c r="Y1541" s="168">
        <f t="shared" si="225"/>
        <v>0</v>
      </c>
      <c r="Z1541" s="168">
        <f t="shared" si="222"/>
        <v>0</v>
      </c>
      <c r="AA1541" s="168">
        <f t="shared" si="226"/>
        <v>0</v>
      </c>
      <c r="AB1541" s="168">
        <f t="shared" si="227"/>
        <v>0</v>
      </c>
      <c r="AC1541" s="168">
        <f t="shared" si="228"/>
        <v>0</v>
      </c>
      <c r="AD1541" s="168">
        <f t="shared" si="223"/>
        <v>0</v>
      </c>
      <c r="AE1541" s="168">
        <f t="shared" si="229"/>
        <v>0</v>
      </c>
      <c r="AF1541" s="170"/>
      <c r="AI1541" s="1" t="str">
        <f t="shared" si="230"/>
        <v/>
      </c>
      <c r="AN1541" s="1" t="str">
        <f t="shared" si="231"/>
        <v>{}</v>
      </c>
    </row>
    <row r="1542" spans="1:40" ht="26.25" customHeight="1" x14ac:dyDescent="0.25">
      <c r="A1542" s="66"/>
      <c r="B1542" s="67"/>
      <c r="C1542" s="67"/>
      <c r="D1542" s="67"/>
      <c r="E1542" s="95" t="s">
        <v>8091</v>
      </c>
      <c r="F1542" s="68"/>
      <c r="G1542" s="68"/>
      <c r="H1542" s="68"/>
      <c r="I1542" s="124"/>
      <c r="J1542" s="69"/>
      <c r="K1542" s="121"/>
      <c r="L1542" s="71"/>
      <c r="M1542" s="70"/>
      <c r="N1542" s="69"/>
      <c r="O1542" s="69"/>
      <c r="P1542" s="69"/>
      <c r="Q1542" s="73"/>
      <c r="R1542" s="69"/>
      <c r="S1542" s="74"/>
      <c r="T1542" s="69"/>
      <c r="U1542" s="21"/>
      <c r="V1542" s="21"/>
      <c r="W1542" s="20" t="e">
        <f>VLOOKUP(TRIM(X1542),X10:Y219,2,FALSE)</f>
        <v>#N/A</v>
      </c>
      <c r="X1542" s="168" t="str">
        <f t="shared" si="224"/>
        <v/>
      </c>
      <c r="Y1542" s="168">
        <f t="shared" si="225"/>
        <v>0</v>
      </c>
      <c r="Z1542" s="168">
        <f t="shared" si="222"/>
        <v>0</v>
      </c>
      <c r="AA1542" s="168">
        <f t="shared" si="226"/>
        <v>0</v>
      </c>
      <c r="AB1542" s="168">
        <f t="shared" si="227"/>
        <v>0</v>
      </c>
      <c r="AC1542" s="168">
        <f t="shared" si="228"/>
        <v>0</v>
      </c>
      <c r="AD1542" s="168">
        <f t="shared" si="223"/>
        <v>0</v>
      </c>
      <c r="AE1542" s="168">
        <f t="shared" si="229"/>
        <v>0</v>
      </c>
      <c r="AF1542" s="170"/>
      <c r="AI1542" s="1" t="str">
        <f t="shared" si="230"/>
        <v/>
      </c>
      <c r="AN1542" s="1" t="str">
        <f t="shared" si="231"/>
        <v>{}</v>
      </c>
    </row>
    <row r="1543" spans="1:40" ht="26.25" customHeight="1" x14ac:dyDescent="0.25">
      <c r="A1543" s="66"/>
      <c r="B1543" s="67"/>
      <c r="C1543" s="67"/>
      <c r="D1543" s="67"/>
      <c r="E1543" s="95" t="s">
        <v>8092</v>
      </c>
      <c r="F1543" s="68"/>
      <c r="G1543" s="68"/>
      <c r="H1543" s="68"/>
      <c r="I1543" s="124"/>
      <c r="J1543" s="69"/>
      <c r="K1543" s="121"/>
      <c r="L1543" s="69"/>
      <c r="M1543" s="121"/>
      <c r="N1543" s="69"/>
      <c r="O1543" s="69"/>
      <c r="P1543" s="69"/>
      <c r="Q1543" s="73"/>
      <c r="R1543" s="69"/>
      <c r="S1543" s="74"/>
      <c r="T1543" s="69"/>
      <c r="U1543" s="21"/>
      <c r="V1543" s="21"/>
      <c r="W1543" s="20" t="e">
        <f>VLOOKUP(TRIM(X1543),X10:Y219,2,FALSE)</f>
        <v>#N/A</v>
      </c>
      <c r="X1543" s="168" t="str">
        <f t="shared" si="224"/>
        <v/>
      </c>
      <c r="Y1543" s="168">
        <f t="shared" si="225"/>
        <v>0</v>
      </c>
      <c r="Z1543" s="168">
        <f t="shared" si="222"/>
        <v>0</v>
      </c>
      <c r="AA1543" s="168">
        <f t="shared" si="226"/>
        <v>0</v>
      </c>
      <c r="AB1543" s="168">
        <f t="shared" si="227"/>
        <v>0</v>
      </c>
      <c r="AC1543" s="168">
        <f t="shared" si="228"/>
        <v>0</v>
      </c>
      <c r="AD1543" s="168">
        <f t="shared" si="223"/>
        <v>0</v>
      </c>
      <c r="AE1543" s="168">
        <f t="shared" si="229"/>
        <v>0</v>
      </c>
      <c r="AF1543" s="170"/>
      <c r="AI1543" s="1" t="str">
        <f t="shared" si="230"/>
        <v/>
      </c>
      <c r="AN1543" s="1" t="str">
        <f t="shared" si="231"/>
        <v>{}</v>
      </c>
    </row>
    <row r="1544" spans="1:40" ht="26.25" customHeight="1" x14ac:dyDescent="0.25">
      <c r="A1544" s="66"/>
      <c r="B1544" s="67"/>
      <c r="C1544" s="67"/>
      <c r="D1544" s="67"/>
      <c r="E1544" s="95" t="s">
        <v>8093</v>
      </c>
      <c r="F1544" s="68"/>
      <c r="G1544" s="68"/>
      <c r="H1544" s="68"/>
      <c r="I1544" s="124"/>
      <c r="J1544" s="69"/>
      <c r="K1544" s="121"/>
      <c r="L1544" s="71"/>
      <c r="M1544" s="70"/>
      <c r="N1544" s="69"/>
      <c r="O1544" s="69"/>
      <c r="P1544" s="69"/>
      <c r="Q1544" s="73"/>
      <c r="R1544" s="69"/>
      <c r="S1544" s="74"/>
      <c r="T1544" s="69"/>
      <c r="U1544" s="21"/>
      <c r="V1544" s="21"/>
      <c r="W1544" s="20" t="e">
        <f>VLOOKUP(TRIM(X1544),X10:Y219,2,FALSE)</f>
        <v>#N/A</v>
      </c>
      <c r="X1544" s="168" t="str">
        <f t="shared" si="224"/>
        <v/>
      </c>
      <c r="Y1544" s="168">
        <f t="shared" si="225"/>
        <v>0</v>
      </c>
      <c r="Z1544" s="168">
        <f t="shared" si="222"/>
        <v>0</v>
      </c>
      <c r="AA1544" s="168">
        <f t="shared" si="226"/>
        <v>0</v>
      </c>
      <c r="AB1544" s="168">
        <f t="shared" si="227"/>
        <v>0</v>
      </c>
      <c r="AC1544" s="168">
        <f t="shared" si="228"/>
        <v>0</v>
      </c>
      <c r="AD1544" s="168">
        <f t="shared" si="223"/>
        <v>0</v>
      </c>
      <c r="AE1544" s="168">
        <f t="shared" si="229"/>
        <v>0</v>
      </c>
      <c r="AF1544" s="170"/>
      <c r="AI1544" s="1" t="str">
        <f t="shared" si="230"/>
        <v/>
      </c>
      <c r="AN1544" s="1" t="str">
        <f t="shared" si="231"/>
        <v>{}</v>
      </c>
    </row>
    <row r="1545" spans="1:40" ht="26.25" customHeight="1" x14ac:dyDescent="0.25">
      <c r="A1545" s="66"/>
      <c r="B1545" s="67"/>
      <c r="C1545" s="67"/>
      <c r="D1545" s="67"/>
      <c r="E1545" s="95" t="s">
        <v>8094</v>
      </c>
      <c r="F1545" s="68"/>
      <c r="G1545" s="68"/>
      <c r="H1545" s="68"/>
      <c r="I1545" s="124"/>
      <c r="J1545" s="69"/>
      <c r="K1545" s="121"/>
      <c r="L1545" s="69"/>
      <c r="M1545" s="121"/>
      <c r="N1545" s="69"/>
      <c r="O1545" s="69"/>
      <c r="P1545" s="69"/>
      <c r="Q1545" s="73"/>
      <c r="R1545" s="69"/>
      <c r="S1545" s="74"/>
      <c r="T1545" s="69"/>
      <c r="U1545" s="21"/>
      <c r="V1545" s="21"/>
      <c r="W1545" s="20" t="e">
        <f>VLOOKUP(TRIM(X1545),X10:Y219,2,FALSE)</f>
        <v>#N/A</v>
      </c>
      <c r="X1545" s="168" t="str">
        <f t="shared" si="224"/>
        <v/>
      </c>
      <c r="Y1545" s="168">
        <f t="shared" si="225"/>
        <v>0</v>
      </c>
      <c r="Z1545" s="168">
        <f t="shared" si="222"/>
        <v>0</v>
      </c>
      <c r="AA1545" s="168">
        <f t="shared" si="226"/>
        <v>0</v>
      </c>
      <c r="AB1545" s="168">
        <f t="shared" si="227"/>
        <v>0</v>
      </c>
      <c r="AC1545" s="168">
        <f t="shared" si="228"/>
        <v>0</v>
      </c>
      <c r="AD1545" s="168">
        <f t="shared" si="223"/>
        <v>0</v>
      </c>
      <c r="AE1545" s="168">
        <f t="shared" si="229"/>
        <v>0</v>
      </c>
      <c r="AF1545" s="170"/>
      <c r="AI1545" s="1" t="str">
        <f t="shared" si="230"/>
        <v/>
      </c>
      <c r="AN1545" s="1" t="str">
        <f t="shared" si="231"/>
        <v>{}</v>
      </c>
    </row>
    <row r="1546" spans="1:40" ht="26.25" customHeight="1" x14ac:dyDescent="0.25">
      <c r="A1546" s="66"/>
      <c r="B1546" s="67"/>
      <c r="C1546" s="67"/>
      <c r="D1546" s="67"/>
      <c r="E1546" s="95" t="s">
        <v>8095</v>
      </c>
      <c r="F1546" s="68"/>
      <c r="G1546" s="68"/>
      <c r="H1546" s="68"/>
      <c r="I1546" s="124"/>
      <c r="J1546" s="69"/>
      <c r="K1546" s="121"/>
      <c r="L1546" s="71"/>
      <c r="M1546" s="70"/>
      <c r="N1546" s="69"/>
      <c r="O1546" s="69"/>
      <c r="P1546" s="69"/>
      <c r="Q1546" s="73"/>
      <c r="R1546" s="69"/>
      <c r="S1546" s="74"/>
      <c r="T1546" s="69"/>
      <c r="U1546" s="21"/>
      <c r="V1546" s="21"/>
      <c r="W1546" s="20" t="e">
        <f>VLOOKUP(TRIM(X1546),X10:Y219,2,FALSE)</f>
        <v>#N/A</v>
      </c>
      <c r="X1546" s="168" t="str">
        <f t="shared" si="224"/>
        <v/>
      </c>
      <c r="Y1546" s="168">
        <f t="shared" si="225"/>
        <v>0</v>
      </c>
      <c r="Z1546" s="168">
        <f t="shared" si="222"/>
        <v>0</v>
      </c>
      <c r="AA1546" s="168">
        <f t="shared" si="226"/>
        <v>0</v>
      </c>
      <c r="AB1546" s="168">
        <f t="shared" si="227"/>
        <v>0</v>
      </c>
      <c r="AC1546" s="168">
        <f t="shared" si="228"/>
        <v>0</v>
      </c>
      <c r="AD1546" s="168">
        <f t="shared" si="223"/>
        <v>0</v>
      </c>
      <c r="AE1546" s="168">
        <f t="shared" si="229"/>
        <v>0</v>
      </c>
      <c r="AF1546" s="170"/>
      <c r="AI1546" s="1" t="str">
        <f t="shared" si="230"/>
        <v/>
      </c>
      <c r="AN1546" s="1" t="str">
        <f t="shared" si="231"/>
        <v>{}</v>
      </c>
    </row>
    <row r="1547" spans="1:40" ht="26.25" customHeight="1" x14ac:dyDescent="0.25">
      <c r="A1547" s="66"/>
      <c r="B1547" s="67"/>
      <c r="C1547" s="67"/>
      <c r="D1547" s="67"/>
      <c r="E1547" s="95" t="s">
        <v>8096</v>
      </c>
      <c r="F1547" s="68"/>
      <c r="G1547" s="68"/>
      <c r="H1547" s="68"/>
      <c r="I1547" s="124"/>
      <c r="J1547" s="69"/>
      <c r="K1547" s="121"/>
      <c r="L1547" s="69"/>
      <c r="M1547" s="121"/>
      <c r="N1547" s="69"/>
      <c r="O1547" s="69"/>
      <c r="P1547" s="69"/>
      <c r="Q1547" s="73"/>
      <c r="R1547" s="69"/>
      <c r="S1547" s="74"/>
      <c r="T1547" s="69"/>
      <c r="U1547" s="21"/>
      <c r="V1547" s="21"/>
      <c r="W1547" s="20" t="e">
        <f>VLOOKUP(TRIM(X1547),X10:Y219,2,FALSE)</f>
        <v>#N/A</v>
      </c>
      <c r="X1547" s="168" t="str">
        <f t="shared" si="224"/>
        <v/>
      </c>
      <c r="Y1547" s="168">
        <f t="shared" si="225"/>
        <v>0</v>
      </c>
      <c r="Z1547" s="168">
        <f t="shared" si="222"/>
        <v>0</v>
      </c>
      <c r="AA1547" s="168">
        <f t="shared" si="226"/>
        <v>0</v>
      </c>
      <c r="AB1547" s="168">
        <f t="shared" si="227"/>
        <v>0</v>
      </c>
      <c r="AC1547" s="168">
        <f t="shared" si="228"/>
        <v>0</v>
      </c>
      <c r="AD1547" s="168">
        <f t="shared" si="223"/>
        <v>0</v>
      </c>
      <c r="AE1547" s="168">
        <f t="shared" si="229"/>
        <v>0</v>
      </c>
      <c r="AF1547" s="170"/>
      <c r="AI1547" s="1" t="str">
        <f t="shared" si="230"/>
        <v/>
      </c>
      <c r="AN1547" s="1" t="str">
        <f t="shared" si="231"/>
        <v>{}</v>
      </c>
    </row>
    <row r="1548" spans="1:40" ht="26.25" customHeight="1" x14ac:dyDescent="0.25">
      <c r="A1548" s="66"/>
      <c r="B1548" s="67"/>
      <c r="C1548" s="67"/>
      <c r="D1548" s="67"/>
      <c r="E1548" s="95" t="s">
        <v>8097</v>
      </c>
      <c r="F1548" s="68"/>
      <c r="G1548" s="68"/>
      <c r="H1548" s="68"/>
      <c r="I1548" s="124"/>
      <c r="J1548" s="69"/>
      <c r="K1548" s="121"/>
      <c r="L1548" s="71"/>
      <c r="M1548" s="70"/>
      <c r="N1548" s="69"/>
      <c r="O1548" s="69"/>
      <c r="P1548" s="69"/>
      <c r="Q1548" s="73"/>
      <c r="R1548" s="69"/>
      <c r="S1548" s="74"/>
      <c r="T1548" s="69"/>
      <c r="U1548" s="21"/>
      <c r="V1548" s="21"/>
      <c r="W1548" s="20" t="e">
        <f>VLOOKUP(TRIM(X1548),X10:Y219,2,FALSE)</f>
        <v>#N/A</v>
      </c>
      <c r="X1548" s="168" t="str">
        <f t="shared" si="224"/>
        <v/>
      </c>
      <c r="Y1548" s="168">
        <f t="shared" si="225"/>
        <v>0</v>
      </c>
      <c r="Z1548" s="168">
        <f t="shared" si="222"/>
        <v>0</v>
      </c>
      <c r="AA1548" s="168">
        <f t="shared" si="226"/>
        <v>0</v>
      </c>
      <c r="AB1548" s="168">
        <f t="shared" si="227"/>
        <v>0</v>
      </c>
      <c r="AC1548" s="168">
        <f t="shared" si="228"/>
        <v>0</v>
      </c>
      <c r="AD1548" s="168">
        <f t="shared" si="223"/>
        <v>0</v>
      </c>
      <c r="AE1548" s="168">
        <f t="shared" si="229"/>
        <v>0</v>
      </c>
      <c r="AF1548" s="170"/>
      <c r="AI1548" s="1" t="str">
        <f t="shared" si="230"/>
        <v/>
      </c>
      <c r="AN1548" s="1" t="str">
        <f t="shared" si="231"/>
        <v>{}</v>
      </c>
    </row>
    <row r="1549" spans="1:40" ht="26.25" customHeight="1" x14ac:dyDescent="0.25">
      <c r="A1549" s="66"/>
      <c r="B1549" s="67"/>
      <c r="C1549" s="67"/>
      <c r="D1549" s="67"/>
      <c r="E1549" s="95" t="s">
        <v>8098</v>
      </c>
      <c r="F1549" s="68"/>
      <c r="G1549" s="68"/>
      <c r="H1549" s="68"/>
      <c r="I1549" s="124"/>
      <c r="J1549" s="69"/>
      <c r="K1549" s="121"/>
      <c r="L1549" s="69"/>
      <c r="M1549" s="121"/>
      <c r="N1549" s="69"/>
      <c r="O1549" s="69"/>
      <c r="P1549" s="69"/>
      <c r="Q1549" s="73"/>
      <c r="R1549" s="69"/>
      <c r="S1549" s="74"/>
      <c r="T1549" s="69"/>
      <c r="U1549" s="21"/>
      <c r="V1549" s="21"/>
      <c r="W1549" s="20" t="e">
        <f>VLOOKUP(TRIM(X1549),X10:Y219,2,FALSE)</f>
        <v>#N/A</v>
      </c>
      <c r="X1549" s="168" t="str">
        <f t="shared" si="224"/>
        <v/>
      </c>
      <c r="Y1549" s="168">
        <f t="shared" si="225"/>
        <v>0</v>
      </c>
      <c r="Z1549" s="168">
        <f t="shared" si="222"/>
        <v>0</v>
      </c>
      <c r="AA1549" s="168">
        <f t="shared" si="226"/>
        <v>0</v>
      </c>
      <c r="AB1549" s="168">
        <f t="shared" si="227"/>
        <v>0</v>
      </c>
      <c r="AC1549" s="168">
        <f t="shared" si="228"/>
        <v>0</v>
      </c>
      <c r="AD1549" s="168">
        <f t="shared" si="223"/>
        <v>0</v>
      </c>
      <c r="AE1549" s="168">
        <f t="shared" si="229"/>
        <v>0</v>
      </c>
      <c r="AF1549" s="170"/>
      <c r="AI1549" s="1" t="str">
        <f t="shared" si="230"/>
        <v/>
      </c>
      <c r="AN1549" s="1" t="str">
        <f t="shared" si="231"/>
        <v>{}</v>
      </c>
    </row>
    <row r="1550" spans="1:40" ht="26.25" customHeight="1" x14ac:dyDescent="0.25">
      <c r="A1550" s="66"/>
      <c r="B1550" s="67"/>
      <c r="C1550" s="67"/>
      <c r="D1550" s="67"/>
      <c r="E1550" s="95" t="s">
        <v>8099</v>
      </c>
      <c r="F1550" s="68"/>
      <c r="G1550" s="68"/>
      <c r="H1550" s="68"/>
      <c r="I1550" s="124"/>
      <c r="J1550" s="69"/>
      <c r="K1550" s="121"/>
      <c r="L1550" s="71"/>
      <c r="M1550" s="70"/>
      <c r="N1550" s="69"/>
      <c r="O1550" s="69"/>
      <c r="P1550" s="69"/>
      <c r="Q1550" s="73"/>
      <c r="R1550" s="69"/>
      <c r="S1550" s="74"/>
      <c r="T1550" s="69"/>
      <c r="U1550" s="21"/>
      <c r="V1550" s="21"/>
      <c r="W1550" s="20" t="e">
        <f>VLOOKUP(TRIM(X1550),X10:Y219,2,FALSE)</f>
        <v>#N/A</v>
      </c>
      <c r="X1550" s="168" t="str">
        <f t="shared" si="224"/>
        <v/>
      </c>
      <c r="Y1550" s="168">
        <f t="shared" si="225"/>
        <v>0</v>
      </c>
      <c r="Z1550" s="168">
        <f t="shared" si="222"/>
        <v>0</v>
      </c>
      <c r="AA1550" s="168">
        <f t="shared" si="226"/>
        <v>0</v>
      </c>
      <c r="AB1550" s="168">
        <f t="shared" si="227"/>
        <v>0</v>
      </c>
      <c r="AC1550" s="168">
        <f t="shared" si="228"/>
        <v>0</v>
      </c>
      <c r="AD1550" s="168">
        <f t="shared" si="223"/>
        <v>0</v>
      </c>
      <c r="AE1550" s="168">
        <f t="shared" si="229"/>
        <v>0</v>
      </c>
      <c r="AF1550" s="170"/>
      <c r="AI1550" s="1" t="str">
        <f t="shared" si="230"/>
        <v/>
      </c>
      <c r="AN1550" s="1" t="str">
        <f t="shared" si="231"/>
        <v>{}</v>
      </c>
    </row>
    <row r="1551" spans="1:40" ht="26.25" customHeight="1" x14ac:dyDescent="0.25">
      <c r="A1551" s="66"/>
      <c r="B1551" s="67"/>
      <c r="C1551" s="67"/>
      <c r="D1551" s="67"/>
      <c r="E1551" s="95" t="s">
        <v>8100</v>
      </c>
      <c r="F1551" s="68"/>
      <c r="G1551" s="68"/>
      <c r="H1551" s="68"/>
      <c r="I1551" s="124"/>
      <c r="J1551" s="69"/>
      <c r="K1551" s="121"/>
      <c r="L1551" s="69"/>
      <c r="M1551" s="121"/>
      <c r="N1551" s="69"/>
      <c r="O1551" s="69"/>
      <c r="P1551" s="69"/>
      <c r="Q1551" s="73"/>
      <c r="R1551" s="69"/>
      <c r="S1551" s="74"/>
      <c r="T1551" s="69"/>
      <c r="U1551" s="21"/>
      <c r="V1551" s="21"/>
      <c r="W1551" s="20" t="e">
        <f>VLOOKUP(TRIM(X1551),X10:Y219,2,FALSE)</f>
        <v>#N/A</v>
      </c>
      <c r="X1551" s="168" t="str">
        <f t="shared" si="224"/>
        <v/>
      </c>
      <c r="Y1551" s="168">
        <f t="shared" si="225"/>
        <v>0</v>
      </c>
      <c r="Z1551" s="168">
        <f t="shared" si="222"/>
        <v>0</v>
      </c>
      <c r="AA1551" s="168">
        <f t="shared" si="226"/>
        <v>0</v>
      </c>
      <c r="AB1551" s="168">
        <f t="shared" si="227"/>
        <v>0</v>
      </c>
      <c r="AC1551" s="168">
        <f t="shared" si="228"/>
        <v>0</v>
      </c>
      <c r="AD1551" s="168">
        <f t="shared" si="223"/>
        <v>0</v>
      </c>
      <c r="AE1551" s="168">
        <f t="shared" si="229"/>
        <v>0</v>
      </c>
      <c r="AF1551" s="170"/>
      <c r="AI1551" s="1" t="str">
        <f t="shared" si="230"/>
        <v/>
      </c>
      <c r="AN1551" s="1" t="str">
        <f t="shared" si="231"/>
        <v>{}</v>
      </c>
    </row>
    <row r="1552" spans="1:40" ht="26.25" customHeight="1" x14ac:dyDescent="0.25">
      <c r="A1552" s="66"/>
      <c r="B1552" s="67"/>
      <c r="C1552" s="67"/>
      <c r="D1552" s="67"/>
      <c r="E1552" s="95" t="s">
        <v>8101</v>
      </c>
      <c r="F1552" s="68"/>
      <c r="G1552" s="68"/>
      <c r="H1552" s="68"/>
      <c r="I1552" s="124"/>
      <c r="J1552" s="69"/>
      <c r="K1552" s="121"/>
      <c r="L1552" s="71"/>
      <c r="M1552" s="70"/>
      <c r="N1552" s="69"/>
      <c r="O1552" s="69"/>
      <c r="P1552" s="69"/>
      <c r="Q1552" s="73"/>
      <c r="R1552" s="69"/>
      <c r="S1552" s="74"/>
      <c r="T1552" s="69"/>
      <c r="U1552" s="21"/>
      <c r="V1552" s="21"/>
      <c r="W1552" s="20" t="e">
        <f>VLOOKUP(TRIM(X1552),X10:Y219,2,FALSE)</f>
        <v>#N/A</v>
      </c>
      <c r="X1552" s="168" t="str">
        <f t="shared" si="224"/>
        <v/>
      </c>
      <c r="Y1552" s="168">
        <f t="shared" si="225"/>
        <v>0</v>
      </c>
      <c r="Z1552" s="168">
        <f t="shared" si="222"/>
        <v>0</v>
      </c>
      <c r="AA1552" s="168">
        <f t="shared" si="226"/>
        <v>0</v>
      </c>
      <c r="AB1552" s="168">
        <f t="shared" si="227"/>
        <v>0</v>
      </c>
      <c r="AC1552" s="168">
        <f t="shared" si="228"/>
        <v>0</v>
      </c>
      <c r="AD1552" s="168">
        <f t="shared" si="223"/>
        <v>0</v>
      </c>
      <c r="AE1552" s="168">
        <f t="shared" si="229"/>
        <v>0</v>
      </c>
      <c r="AF1552" s="170"/>
      <c r="AI1552" s="1" t="str">
        <f t="shared" si="230"/>
        <v/>
      </c>
      <c r="AN1552" s="1" t="str">
        <f t="shared" si="231"/>
        <v>{}</v>
      </c>
    </row>
    <row r="1553" spans="1:40" ht="26.25" customHeight="1" x14ac:dyDescent="0.25">
      <c r="A1553" s="66"/>
      <c r="B1553" s="67"/>
      <c r="C1553" s="67"/>
      <c r="D1553" s="67"/>
      <c r="E1553" s="95" t="s">
        <v>8102</v>
      </c>
      <c r="F1553" s="68"/>
      <c r="G1553" s="68"/>
      <c r="H1553" s="68"/>
      <c r="I1553" s="124"/>
      <c r="J1553" s="69"/>
      <c r="K1553" s="121"/>
      <c r="L1553" s="69"/>
      <c r="M1553" s="121"/>
      <c r="N1553" s="69"/>
      <c r="O1553" s="69"/>
      <c r="P1553" s="69"/>
      <c r="Q1553" s="73"/>
      <c r="R1553" s="69"/>
      <c r="S1553" s="74"/>
      <c r="T1553" s="69"/>
      <c r="U1553" s="21"/>
      <c r="V1553" s="21"/>
      <c r="W1553" s="20" t="e">
        <f>VLOOKUP(TRIM(X1553),X10:Y219,2,FALSE)</f>
        <v>#N/A</v>
      </c>
      <c r="X1553" s="168" t="str">
        <f t="shared" si="224"/>
        <v/>
      </c>
      <c r="Y1553" s="168">
        <f t="shared" si="225"/>
        <v>0</v>
      </c>
      <c r="Z1553" s="168">
        <f t="shared" si="222"/>
        <v>0</v>
      </c>
      <c r="AA1553" s="168">
        <f t="shared" si="226"/>
        <v>0</v>
      </c>
      <c r="AB1553" s="168">
        <f t="shared" si="227"/>
        <v>0</v>
      </c>
      <c r="AC1553" s="168">
        <f t="shared" si="228"/>
        <v>0</v>
      </c>
      <c r="AD1553" s="168">
        <f t="shared" si="223"/>
        <v>0</v>
      </c>
      <c r="AE1553" s="168">
        <f t="shared" si="229"/>
        <v>0</v>
      </c>
      <c r="AF1553" s="170"/>
      <c r="AI1553" s="1" t="str">
        <f t="shared" si="230"/>
        <v/>
      </c>
      <c r="AN1553" s="1" t="str">
        <f t="shared" si="231"/>
        <v>{}</v>
      </c>
    </row>
    <row r="1554" spans="1:40" ht="26.25" customHeight="1" x14ac:dyDescent="0.25">
      <c r="A1554" s="66"/>
      <c r="B1554" s="67"/>
      <c r="C1554" s="67"/>
      <c r="D1554" s="67"/>
      <c r="E1554" s="95" t="s">
        <v>8103</v>
      </c>
      <c r="F1554" s="68"/>
      <c r="G1554" s="68"/>
      <c r="H1554" s="68"/>
      <c r="I1554" s="124"/>
      <c r="J1554" s="69"/>
      <c r="K1554" s="121"/>
      <c r="L1554" s="71"/>
      <c r="M1554" s="70"/>
      <c r="N1554" s="69"/>
      <c r="O1554" s="69"/>
      <c r="P1554" s="69"/>
      <c r="Q1554" s="73"/>
      <c r="R1554" s="69"/>
      <c r="S1554" s="74"/>
      <c r="T1554" s="69"/>
      <c r="U1554" s="21"/>
      <c r="V1554" s="21"/>
      <c r="W1554" s="20" t="e">
        <f>VLOOKUP(TRIM(X1554),X10:Y219,2,FALSE)</f>
        <v>#N/A</v>
      </c>
      <c r="X1554" s="168" t="str">
        <f t="shared" si="224"/>
        <v/>
      </c>
      <c r="Y1554" s="168">
        <f t="shared" si="225"/>
        <v>0</v>
      </c>
      <c r="Z1554" s="168">
        <f t="shared" si="222"/>
        <v>0</v>
      </c>
      <c r="AA1554" s="168">
        <f t="shared" si="226"/>
        <v>0</v>
      </c>
      <c r="AB1554" s="168">
        <f t="shared" si="227"/>
        <v>0</v>
      </c>
      <c r="AC1554" s="168">
        <f t="shared" si="228"/>
        <v>0</v>
      </c>
      <c r="AD1554" s="168">
        <f t="shared" si="223"/>
        <v>0</v>
      </c>
      <c r="AE1554" s="168">
        <f t="shared" si="229"/>
        <v>0</v>
      </c>
      <c r="AF1554" s="170"/>
      <c r="AI1554" s="1" t="str">
        <f t="shared" si="230"/>
        <v/>
      </c>
      <c r="AN1554" s="1" t="str">
        <f t="shared" si="231"/>
        <v>{}</v>
      </c>
    </row>
    <row r="1555" spans="1:40" ht="26.25" customHeight="1" x14ac:dyDescent="0.25">
      <c r="A1555" s="66"/>
      <c r="B1555" s="67"/>
      <c r="C1555" s="67"/>
      <c r="D1555" s="67"/>
      <c r="E1555" s="95" t="s">
        <v>8104</v>
      </c>
      <c r="F1555" s="68"/>
      <c r="G1555" s="68"/>
      <c r="H1555" s="68"/>
      <c r="I1555" s="124"/>
      <c r="J1555" s="69"/>
      <c r="K1555" s="121"/>
      <c r="L1555" s="69"/>
      <c r="M1555" s="121"/>
      <c r="N1555" s="69"/>
      <c r="O1555" s="69"/>
      <c r="P1555" s="69"/>
      <c r="Q1555" s="73"/>
      <c r="R1555" s="69"/>
      <c r="S1555" s="74"/>
      <c r="T1555" s="69"/>
      <c r="U1555" s="21"/>
      <c r="V1555" s="21"/>
      <c r="W1555" s="20" t="e">
        <f>VLOOKUP(TRIM(X1555),X10:Y219,2,FALSE)</f>
        <v>#N/A</v>
      </c>
      <c r="X1555" s="168" t="str">
        <f t="shared" si="224"/>
        <v/>
      </c>
      <c r="Y1555" s="168">
        <f t="shared" si="225"/>
        <v>0</v>
      </c>
      <c r="Z1555" s="168">
        <f t="shared" si="222"/>
        <v>0</v>
      </c>
      <c r="AA1555" s="168">
        <f t="shared" si="226"/>
        <v>0</v>
      </c>
      <c r="AB1555" s="168">
        <f t="shared" si="227"/>
        <v>0</v>
      </c>
      <c r="AC1555" s="168">
        <f t="shared" si="228"/>
        <v>0</v>
      </c>
      <c r="AD1555" s="168">
        <f t="shared" si="223"/>
        <v>0</v>
      </c>
      <c r="AE1555" s="168">
        <f t="shared" si="229"/>
        <v>0</v>
      </c>
      <c r="AF1555" s="170"/>
      <c r="AI1555" s="1" t="str">
        <f t="shared" si="230"/>
        <v/>
      </c>
      <c r="AN1555" s="1" t="str">
        <f t="shared" si="231"/>
        <v>{}</v>
      </c>
    </row>
    <row r="1556" spans="1:40" ht="26.25" customHeight="1" x14ac:dyDescent="0.25">
      <c r="A1556" s="66"/>
      <c r="B1556" s="67"/>
      <c r="C1556" s="67"/>
      <c r="D1556" s="67"/>
      <c r="E1556" s="95" t="s">
        <v>8105</v>
      </c>
      <c r="F1556" s="68"/>
      <c r="G1556" s="68"/>
      <c r="H1556" s="68"/>
      <c r="I1556" s="124"/>
      <c r="J1556" s="69"/>
      <c r="K1556" s="121"/>
      <c r="L1556" s="71"/>
      <c r="M1556" s="70"/>
      <c r="N1556" s="69"/>
      <c r="O1556" s="69"/>
      <c r="P1556" s="69"/>
      <c r="Q1556" s="73"/>
      <c r="R1556" s="69"/>
      <c r="S1556" s="74"/>
      <c r="T1556" s="69"/>
      <c r="U1556" s="21"/>
      <c r="V1556" s="21"/>
      <c r="W1556" s="20" t="e">
        <f>VLOOKUP(TRIM(X1556),X10:Y219,2,FALSE)</f>
        <v>#N/A</v>
      </c>
      <c r="X1556" s="168" t="str">
        <f t="shared" si="224"/>
        <v/>
      </c>
      <c r="Y1556" s="168">
        <f t="shared" si="225"/>
        <v>0</v>
      </c>
      <c r="Z1556" s="168">
        <f t="shared" si="222"/>
        <v>0</v>
      </c>
      <c r="AA1556" s="168">
        <f t="shared" si="226"/>
        <v>0</v>
      </c>
      <c r="AB1556" s="168">
        <f t="shared" si="227"/>
        <v>0</v>
      </c>
      <c r="AC1556" s="168">
        <f t="shared" si="228"/>
        <v>0</v>
      </c>
      <c r="AD1556" s="168">
        <f t="shared" si="223"/>
        <v>0</v>
      </c>
      <c r="AE1556" s="168">
        <f t="shared" si="229"/>
        <v>0</v>
      </c>
      <c r="AF1556" s="170"/>
      <c r="AI1556" s="1" t="str">
        <f t="shared" si="230"/>
        <v/>
      </c>
      <c r="AN1556" s="1" t="str">
        <f t="shared" si="231"/>
        <v>{}</v>
      </c>
    </row>
    <row r="1557" spans="1:40" ht="26.25" customHeight="1" x14ac:dyDescent="0.25">
      <c r="A1557" s="66"/>
      <c r="B1557" s="67"/>
      <c r="C1557" s="67"/>
      <c r="D1557" s="67"/>
      <c r="E1557" s="95" t="s">
        <v>8106</v>
      </c>
      <c r="F1557" s="68"/>
      <c r="G1557" s="68"/>
      <c r="H1557" s="68"/>
      <c r="I1557" s="124"/>
      <c r="J1557" s="69"/>
      <c r="K1557" s="121"/>
      <c r="L1557" s="69"/>
      <c r="M1557" s="121"/>
      <c r="N1557" s="69"/>
      <c r="O1557" s="69"/>
      <c r="P1557" s="69"/>
      <c r="Q1557" s="73"/>
      <c r="R1557" s="69"/>
      <c r="S1557" s="74"/>
      <c r="T1557" s="69"/>
      <c r="U1557" s="21"/>
      <c r="V1557" s="21"/>
      <c r="W1557" s="20" t="e">
        <f>VLOOKUP(TRIM(X1557),X10:Y219,2,FALSE)</f>
        <v>#N/A</v>
      </c>
      <c r="X1557" s="168" t="str">
        <f t="shared" si="224"/>
        <v/>
      </c>
      <c r="Y1557" s="168">
        <f t="shared" si="225"/>
        <v>0</v>
      </c>
      <c r="Z1557" s="168">
        <f t="shared" si="222"/>
        <v>0</v>
      </c>
      <c r="AA1557" s="168">
        <f t="shared" si="226"/>
        <v>0</v>
      </c>
      <c r="AB1557" s="168">
        <f t="shared" si="227"/>
        <v>0</v>
      </c>
      <c r="AC1557" s="168">
        <f t="shared" si="228"/>
        <v>0</v>
      </c>
      <c r="AD1557" s="168">
        <f t="shared" si="223"/>
        <v>0</v>
      </c>
      <c r="AE1557" s="168">
        <f t="shared" si="229"/>
        <v>0</v>
      </c>
      <c r="AF1557" s="170"/>
      <c r="AI1557" s="1" t="str">
        <f t="shared" si="230"/>
        <v/>
      </c>
      <c r="AN1557" s="1" t="str">
        <f t="shared" si="231"/>
        <v>{}</v>
      </c>
    </row>
    <row r="1558" spans="1:40" ht="26.25" customHeight="1" x14ac:dyDescent="0.25">
      <c r="A1558" s="66"/>
      <c r="B1558" s="67"/>
      <c r="C1558" s="67"/>
      <c r="D1558" s="67"/>
      <c r="E1558" s="95" t="s">
        <v>8107</v>
      </c>
      <c r="F1558" s="68"/>
      <c r="G1558" s="68"/>
      <c r="H1558" s="68"/>
      <c r="I1558" s="124"/>
      <c r="J1558" s="69"/>
      <c r="K1558" s="121"/>
      <c r="L1558" s="71"/>
      <c r="M1558" s="70"/>
      <c r="N1558" s="69"/>
      <c r="O1558" s="69"/>
      <c r="P1558" s="69"/>
      <c r="Q1558" s="73"/>
      <c r="R1558" s="69"/>
      <c r="S1558" s="74"/>
      <c r="T1558" s="69"/>
      <c r="U1558" s="21"/>
      <c r="V1558" s="21"/>
      <c r="W1558" s="20" t="e">
        <f>VLOOKUP(TRIM(X1558),X10:Y219,2,FALSE)</f>
        <v>#N/A</v>
      </c>
      <c r="X1558" s="168" t="str">
        <f t="shared" si="224"/>
        <v/>
      </c>
      <c r="Y1558" s="168">
        <f t="shared" si="225"/>
        <v>0</v>
      </c>
      <c r="Z1558" s="168">
        <f t="shared" ref="Z1558:Z1621" si="232">IF(F1558="P-CR", IF(S1558="Approved", 1, IF(S1558="Block approved", 1, 0)),0)</f>
        <v>0</v>
      </c>
      <c r="AA1558" s="168">
        <f t="shared" si="226"/>
        <v>0</v>
      </c>
      <c r="AB1558" s="168">
        <f t="shared" si="227"/>
        <v>0</v>
      </c>
      <c r="AC1558" s="168">
        <f t="shared" si="228"/>
        <v>0</v>
      </c>
      <c r="AD1558" s="168">
        <f t="shared" ref="AD1558:AD1621" si="233">IF(F1558="LS OUT",IF(S1558="",1,0),0)</f>
        <v>0</v>
      </c>
      <c r="AE1558" s="168">
        <f t="shared" si="229"/>
        <v>0</v>
      </c>
      <c r="AF1558" s="170"/>
      <c r="AI1558" s="1" t="str">
        <f t="shared" si="230"/>
        <v/>
      </c>
      <c r="AN1558" s="1" t="str">
        <f t="shared" si="231"/>
        <v>{}</v>
      </c>
    </row>
    <row r="1559" spans="1:40" ht="26.25" customHeight="1" x14ac:dyDescent="0.25">
      <c r="A1559" s="66"/>
      <c r="B1559" s="67"/>
      <c r="C1559" s="67"/>
      <c r="D1559" s="67"/>
      <c r="E1559" s="95" t="s">
        <v>8108</v>
      </c>
      <c r="F1559" s="68"/>
      <c r="G1559" s="68"/>
      <c r="H1559" s="68"/>
      <c r="I1559" s="124"/>
      <c r="J1559" s="69"/>
      <c r="K1559" s="121"/>
      <c r="L1559" s="69"/>
      <c r="M1559" s="121"/>
      <c r="N1559" s="69"/>
      <c r="O1559" s="69"/>
      <c r="P1559" s="69"/>
      <c r="Q1559" s="73"/>
      <c r="R1559" s="69"/>
      <c r="S1559" s="74"/>
      <c r="T1559" s="69"/>
      <c r="U1559" s="21"/>
      <c r="V1559" s="21"/>
      <c r="W1559" s="20" t="e">
        <f>VLOOKUP(TRIM(X1559),X10:Y219,2,FALSE)</f>
        <v>#N/A</v>
      </c>
      <c r="X1559" s="168" t="str">
        <f t="shared" si="224"/>
        <v/>
      </c>
      <c r="Y1559" s="168">
        <f t="shared" si="225"/>
        <v>0</v>
      </c>
      <c r="Z1559" s="168">
        <f t="shared" si="232"/>
        <v>0</v>
      </c>
      <c r="AA1559" s="168">
        <f t="shared" si="226"/>
        <v>0</v>
      </c>
      <c r="AB1559" s="168">
        <f t="shared" si="227"/>
        <v>0</v>
      </c>
      <c r="AC1559" s="168">
        <f t="shared" si="228"/>
        <v>0</v>
      </c>
      <c r="AD1559" s="168">
        <f t="shared" si="233"/>
        <v>0</v>
      </c>
      <c r="AE1559" s="168">
        <f t="shared" si="229"/>
        <v>0</v>
      </c>
      <c r="AF1559" s="170"/>
      <c r="AI1559" s="1" t="str">
        <f t="shared" si="230"/>
        <v/>
      </c>
      <c r="AN1559" s="1" t="str">
        <f t="shared" si="231"/>
        <v>{}</v>
      </c>
    </row>
    <row r="1560" spans="1:40" ht="26.25" customHeight="1" x14ac:dyDescent="0.25">
      <c r="A1560" s="66"/>
      <c r="B1560" s="67"/>
      <c r="C1560" s="67"/>
      <c r="D1560" s="67"/>
      <c r="E1560" s="95" t="s">
        <v>8109</v>
      </c>
      <c r="F1560" s="68"/>
      <c r="G1560" s="68"/>
      <c r="H1560" s="68"/>
      <c r="I1560" s="124"/>
      <c r="J1560" s="69"/>
      <c r="K1560" s="121"/>
      <c r="L1560" s="71"/>
      <c r="M1560" s="70"/>
      <c r="N1560" s="69"/>
      <c r="O1560" s="69"/>
      <c r="P1560" s="69"/>
      <c r="Q1560" s="73"/>
      <c r="R1560" s="69"/>
      <c r="S1560" s="74"/>
      <c r="T1560" s="69"/>
      <c r="U1560" s="21"/>
      <c r="V1560" s="21"/>
      <c r="W1560" s="20" t="e">
        <f>VLOOKUP(TRIM(X1560),X10:Y219,2,FALSE)</f>
        <v>#N/A</v>
      </c>
      <c r="X1560" s="168" t="str">
        <f t="shared" si="224"/>
        <v/>
      </c>
      <c r="Y1560" s="168">
        <f t="shared" si="225"/>
        <v>0</v>
      </c>
      <c r="Z1560" s="168">
        <f t="shared" si="232"/>
        <v>0</v>
      </c>
      <c r="AA1560" s="168">
        <f t="shared" si="226"/>
        <v>0</v>
      </c>
      <c r="AB1560" s="168">
        <f t="shared" si="227"/>
        <v>0</v>
      </c>
      <c r="AC1560" s="168">
        <f t="shared" si="228"/>
        <v>0</v>
      </c>
      <c r="AD1560" s="168">
        <f t="shared" si="233"/>
        <v>0</v>
      </c>
      <c r="AE1560" s="168">
        <f t="shared" si="229"/>
        <v>0</v>
      </c>
      <c r="AF1560" s="170"/>
      <c r="AI1560" s="1" t="str">
        <f t="shared" si="230"/>
        <v/>
      </c>
      <c r="AN1560" s="1" t="str">
        <f t="shared" si="231"/>
        <v>{}</v>
      </c>
    </row>
    <row r="1561" spans="1:40" ht="26.25" customHeight="1" x14ac:dyDescent="0.25">
      <c r="A1561" s="66"/>
      <c r="B1561" s="67"/>
      <c r="C1561" s="67"/>
      <c r="D1561" s="67"/>
      <c r="E1561" s="95" t="s">
        <v>8110</v>
      </c>
      <c r="F1561" s="68"/>
      <c r="G1561" s="68"/>
      <c r="H1561" s="68"/>
      <c r="I1561" s="124"/>
      <c r="J1561" s="69"/>
      <c r="K1561" s="121"/>
      <c r="L1561" s="69"/>
      <c r="M1561" s="121"/>
      <c r="N1561" s="69"/>
      <c r="O1561" s="69"/>
      <c r="P1561" s="69"/>
      <c r="Q1561" s="73"/>
      <c r="R1561" s="69"/>
      <c r="S1561" s="74"/>
      <c r="T1561" s="69"/>
      <c r="U1561" s="21"/>
      <c r="V1561" s="21"/>
      <c r="W1561" s="20" t="e">
        <f>VLOOKUP(TRIM(X1561),X10:Y219,2,FALSE)</f>
        <v>#N/A</v>
      </c>
      <c r="X1561" s="168" t="str">
        <f t="shared" si="224"/>
        <v/>
      </c>
      <c r="Y1561" s="168">
        <f t="shared" si="225"/>
        <v>0</v>
      </c>
      <c r="Z1561" s="168">
        <f t="shared" si="232"/>
        <v>0</v>
      </c>
      <c r="AA1561" s="168">
        <f t="shared" si="226"/>
        <v>0</v>
      </c>
      <c r="AB1561" s="168">
        <f t="shared" si="227"/>
        <v>0</v>
      </c>
      <c r="AC1561" s="168">
        <f t="shared" si="228"/>
        <v>0</v>
      </c>
      <c r="AD1561" s="168">
        <f t="shared" si="233"/>
        <v>0</v>
      </c>
      <c r="AE1561" s="168">
        <f t="shared" si="229"/>
        <v>0</v>
      </c>
      <c r="AF1561" s="170"/>
      <c r="AI1561" s="1" t="str">
        <f t="shared" si="230"/>
        <v/>
      </c>
      <c r="AN1561" s="1" t="str">
        <f t="shared" si="231"/>
        <v>{}</v>
      </c>
    </row>
    <row r="1562" spans="1:40" ht="26.25" customHeight="1" x14ac:dyDescent="0.25">
      <c r="A1562" s="66"/>
      <c r="B1562" s="67"/>
      <c r="C1562" s="67"/>
      <c r="D1562" s="67"/>
      <c r="E1562" s="95" t="s">
        <v>8111</v>
      </c>
      <c r="F1562" s="68"/>
      <c r="G1562" s="68"/>
      <c r="H1562" s="68"/>
      <c r="I1562" s="124"/>
      <c r="J1562" s="69"/>
      <c r="K1562" s="121"/>
      <c r="L1562" s="71"/>
      <c r="M1562" s="70"/>
      <c r="N1562" s="69"/>
      <c r="O1562" s="69"/>
      <c r="P1562" s="69"/>
      <c r="Q1562" s="73"/>
      <c r="R1562" s="69"/>
      <c r="S1562" s="74"/>
      <c r="T1562" s="69"/>
      <c r="U1562" s="21"/>
      <c r="V1562" s="21"/>
      <c r="W1562" s="20" t="e">
        <f>VLOOKUP(TRIM(X1562),X10:Y219,2,FALSE)</f>
        <v>#N/A</v>
      </c>
      <c r="X1562" s="168" t="str">
        <f t="shared" si="224"/>
        <v/>
      </c>
      <c r="Y1562" s="168">
        <f t="shared" si="225"/>
        <v>0</v>
      </c>
      <c r="Z1562" s="168">
        <f t="shared" si="232"/>
        <v>0</v>
      </c>
      <c r="AA1562" s="168">
        <f t="shared" si="226"/>
        <v>0</v>
      </c>
      <c r="AB1562" s="168">
        <f t="shared" si="227"/>
        <v>0</v>
      </c>
      <c r="AC1562" s="168">
        <f t="shared" si="228"/>
        <v>0</v>
      </c>
      <c r="AD1562" s="168">
        <f t="shared" si="233"/>
        <v>0</v>
      </c>
      <c r="AE1562" s="168">
        <f t="shared" si="229"/>
        <v>0</v>
      </c>
      <c r="AF1562" s="170"/>
      <c r="AI1562" s="1" t="str">
        <f t="shared" si="230"/>
        <v/>
      </c>
      <c r="AN1562" s="1" t="str">
        <f t="shared" si="231"/>
        <v>{}</v>
      </c>
    </row>
    <row r="1563" spans="1:40" ht="26.25" customHeight="1" x14ac:dyDescent="0.25">
      <c r="A1563" s="66"/>
      <c r="B1563" s="67"/>
      <c r="C1563" s="67"/>
      <c r="D1563" s="67"/>
      <c r="E1563" s="95" t="s">
        <v>8112</v>
      </c>
      <c r="F1563" s="68"/>
      <c r="G1563" s="68"/>
      <c r="H1563" s="68"/>
      <c r="I1563" s="124"/>
      <c r="J1563" s="69"/>
      <c r="K1563" s="121"/>
      <c r="L1563" s="69"/>
      <c r="M1563" s="121"/>
      <c r="N1563" s="69"/>
      <c r="O1563" s="69"/>
      <c r="P1563" s="69"/>
      <c r="Q1563" s="73"/>
      <c r="R1563" s="69"/>
      <c r="S1563" s="74"/>
      <c r="T1563" s="69"/>
      <c r="U1563" s="21"/>
      <c r="V1563" s="21"/>
      <c r="W1563" s="20" t="e">
        <f>VLOOKUP(TRIM(X1563),X10:Y219,2,FALSE)</f>
        <v>#N/A</v>
      </c>
      <c r="X1563" s="168" t="str">
        <f t="shared" si="224"/>
        <v/>
      </c>
      <c r="Y1563" s="168">
        <f t="shared" si="225"/>
        <v>0</v>
      </c>
      <c r="Z1563" s="168">
        <f t="shared" si="232"/>
        <v>0</v>
      </c>
      <c r="AA1563" s="168">
        <f t="shared" si="226"/>
        <v>0</v>
      </c>
      <c r="AB1563" s="168">
        <f t="shared" si="227"/>
        <v>0</v>
      </c>
      <c r="AC1563" s="168">
        <f t="shared" si="228"/>
        <v>0</v>
      </c>
      <c r="AD1563" s="168">
        <f t="shared" si="233"/>
        <v>0</v>
      </c>
      <c r="AE1563" s="168">
        <f t="shared" si="229"/>
        <v>0</v>
      </c>
      <c r="AF1563" s="170"/>
      <c r="AI1563" s="1" t="str">
        <f t="shared" si="230"/>
        <v/>
      </c>
      <c r="AN1563" s="1" t="str">
        <f t="shared" si="231"/>
        <v>{}</v>
      </c>
    </row>
    <row r="1564" spans="1:40" ht="26.25" customHeight="1" x14ac:dyDescent="0.25">
      <c r="A1564" s="66"/>
      <c r="B1564" s="67"/>
      <c r="C1564" s="67"/>
      <c r="D1564" s="67"/>
      <c r="E1564" s="95" t="s">
        <v>8113</v>
      </c>
      <c r="F1564" s="68"/>
      <c r="G1564" s="68"/>
      <c r="H1564" s="68"/>
      <c r="I1564" s="124"/>
      <c r="J1564" s="69"/>
      <c r="K1564" s="121"/>
      <c r="L1564" s="71"/>
      <c r="M1564" s="70"/>
      <c r="N1564" s="69"/>
      <c r="O1564" s="69"/>
      <c r="P1564" s="69"/>
      <c r="Q1564" s="73"/>
      <c r="R1564" s="69"/>
      <c r="S1564" s="74"/>
      <c r="T1564" s="69"/>
      <c r="U1564" s="21"/>
      <c r="V1564" s="21"/>
      <c r="W1564" s="20" t="e">
        <f>VLOOKUP(TRIM(X1564),X10:Y219,2,FALSE)</f>
        <v>#N/A</v>
      </c>
      <c r="X1564" s="168" t="str">
        <f t="shared" si="224"/>
        <v/>
      </c>
      <c r="Y1564" s="168">
        <f t="shared" si="225"/>
        <v>0</v>
      </c>
      <c r="Z1564" s="168">
        <f t="shared" si="232"/>
        <v>0</v>
      </c>
      <c r="AA1564" s="168">
        <f t="shared" si="226"/>
        <v>0</v>
      </c>
      <c r="AB1564" s="168">
        <f t="shared" si="227"/>
        <v>0</v>
      </c>
      <c r="AC1564" s="168">
        <f t="shared" si="228"/>
        <v>0</v>
      </c>
      <c r="AD1564" s="168">
        <f t="shared" si="233"/>
        <v>0</v>
      </c>
      <c r="AE1564" s="168">
        <f t="shared" si="229"/>
        <v>0</v>
      </c>
      <c r="AF1564" s="170"/>
      <c r="AI1564" s="1" t="str">
        <f t="shared" si="230"/>
        <v/>
      </c>
      <c r="AN1564" s="1" t="str">
        <f t="shared" si="231"/>
        <v>{}</v>
      </c>
    </row>
    <row r="1565" spans="1:40" ht="26.25" customHeight="1" x14ac:dyDescent="0.25">
      <c r="A1565" s="66"/>
      <c r="B1565" s="67"/>
      <c r="C1565" s="67"/>
      <c r="D1565" s="67"/>
      <c r="E1565" s="95" t="s">
        <v>8114</v>
      </c>
      <c r="F1565" s="68"/>
      <c r="G1565" s="68"/>
      <c r="H1565" s="68"/>
      <c r="I1565" s="124"/>
      <c r="J1565" s="69"/>
      <c r="K1565" s="121"/>
      <c r="L1565" s="69"/>
      <c r="M1565" s="121"/>
      <c r="N1565" s="69"/>
      <c r="O1565" s="69"/>
      <c r="P1565" s="69"/>
      <c r="Q1565" s="73"/>
      <c r="R1565" s="69"/>
      <c r="S1565" s="74"/>
      <c r="T1565" s="69"/>
      <c r="U1565" s="21"/>
      <c r="V1565" s="21"/>
      <c r="W1565" s="20" t="e">
        <f>VLOOKUP(TRIM(X1565),X10:Y219,2,FALSE)</f>
        <v>#N/A</v>
      </c>
      <c r="X1565" s="168" t="str">
        <f t="shared" ref="X1565:X1628" si="234">IF(ISNONTEXT(D1565),"" &amp; D1565 &amp;"",T(D1565))</f>
        <v/>
      </c>
      <c r="Y1565" s="168">
        <f t="shared" ref="Y1565:Y1628" si="235">IF(F1565="CR", IF(S1565="Approved", 1, IF(S1565="Agreed", 1, IF(S1565="Block approved", 1, 0))),0)</f>
        <v>0</v>
      </c>
      <c r="Z1565" s="168">
        <f t="shared" si="232"/>
        <v>0</v>
      </c>
      <c r="AA1565" s="168">
        <f t="shared" ref="AA1565:AA1628" si="236">LEN(I1565)</f>
        <v>0</v>
      </c>
      <c r="AB1565" s="168">
        <f t="shared" ref="AB1565:AB1628" si="237">IF(LEFT(H1565, 12)="Reserved for",  1, 0)</f>
        <v>0</v>
      </c>
      <c r="AC1565" s="168">
        <f t="shared" ref="AC1565:AC1628" si="238">IF(F1565="LS OUT", IF(S1565="Approved", 1, IF(S1565="Block approved", 1, 0)),0)</f>
        <v>0</v>
      </c>
      <c r="AD1565" s="168">
        <f t="shared" si="233"/>
        <v>0</v>
      </c>
      <c r="AE1565" s="168">
        <f t="shared" ref="AE1565:AE1628" si="239">IF(F1565="LS In", IF(S1565="Postponed", 1, 0), 0)</f>
        <v>0</v>
      </c>
      <c r="AF1565" s="170"/>
      <c r="AI1565" s="1" t="str">
        <f t="shared" si="230"/>
        <v/>
      </c>
      <c r="AN1565" s="1" t="str">
        <f t="shared" si="231"/>
        <v>{}</v>
      </c>
    </row>
    <row r="1566" spans="1:40" ht="26.25" customHeight="1" x14ac:dyDescent="0.25">
      <c r="A1566" s="66"/>
      <c r="B1566" s="67"/>
      <c r="C1566" s="67"/>
      <c r="D1566" s="67"/>
      <c r="E1566" s="95" t="s">
        <v>8115</v>
      </c>
      <c r="F1566" s="68"/>
      <c r="G1566" s="68"/>
      <c r="H1566" s="68"/>
      <c r="I1566" s="124"/>
      <c r="J1566" s="69"/>
      <c r="K1566" s="121"/>
      <c r="L1566" s="71"/>
      <c r="M1566" s="70"/>
      <c r="N1566" s="69"/>
      <c r="O1566" s="69"/>
      <c r="P1566" s="69"/>
      <c r="Q1566" s="73"/>
      <c r="R1566" s="69"/>
      <c r="S1566" s="74"/>
      <c r="T1566" s="69"/>
      <c r="U1566" s="21"/>
      <c r="V1566" s="21"/>
      <c r="W1566" s="20" t="e">
        <f>VLOOKUP(TRIM(X1566),X10:Y219,2,FALSE)</f>
        <v>#N/A</v>
      </c>
      <c r="X1566" s="168" t="str">
        <f t="shared" si="234"/>
        <v/>
      </c>
      <c r="Y1566" s="168">
        <f t="shared" si="235"/>
        <v>0</v>
      </c>
      <c r="Z1566" s="168">
        <f t="shared" si="232"/>
        <v>0</v>
      </c>
      <c r="AA1566" s="168">
        <f t="shared" si="236"/>
        <v>0</v>
      </c>
      <c r="AB1566" s="168">
        <f t="shared" si="237"/>
        <v>0</v>
      </c>
      <c r="AC1566" s="168">
        <f t="shared" si="238"/>
        <v>0</v>
      </c>
      <c r="AD1566" s="168">
        <f t="shared" si="233"/>
        <v>0</v>
      </c>
      <c r="AE1566" s="168">
        <f t="shared" si="239"/>
        <v>0</v>
      </c>
      <c r="AF1566" s="170"/>
      <c r="AI1566" s="1" t="str">
        <f t="shared" ref="AI1566:AI1629" si="240">IF(_xlfn.VALUETOTEXT(AH1566) =_xlfn.VALUETOTEXT(P1566), "", "DIFF")</f>
        <v/>
      </c>
      <c r="AN1566" s="1" t="str">
        <f t="shared" ref="AN1566:AN1629" si="241">"{"&amp;D1566&amp;"}"</f>
        <v>{}</v>
      </c>
    </row>
    <row r="1567" spans="1:40" ht="26.25" customHeight="1" x14ac:dyDescent="0.25">
      <c r="A1567" s="66"/>
      <c r="B1567" s="67"/>
      <c r="C1567" s="67"/>
      <c r="D1567" s="67"/>
      <c r="E1567" s="95" t="s">
        <v>8116</v>
      </c>
      <c r="F1567" s="68"/>
      <c r="G1567" s="68"/>
      <c r="H1567" s="68"/>
      <c r="I1567" s="124"/>
      <c r="J1567" s="69"/>
      <c r="K1567" s="121"/>
      <c r="L1567" s="69"/>
      <c r="M1567" s="121"/>
      <c r="N1567" s="69"/>
      <c r="O1567" s="69"/>
      <c r="P1567" s="69"/>
      <c r="Q1567" s="73"/>
      <c r="R1567" s="69"/>
      <c r="S1567" s="74"/>
      <c r="T1567" s="69"/>
      <c r="U1567" s="21"/>
      <c r="V1567" s="21"/>
      <c r="W1567" s="20" t="e">
        <f>VLOOKUP(TRIM(X1567),X10:Y219,2,FALSE)</f>
        <v>#N/A</v>
      </c>
      <c r="X1567" s="168" t="str">
        <f t="shared" si="234"/>
        <v/>
      </c>
      <c r="Y1567" s="168">
        <f t="shared" si="235"/>
        <v>0</v>
      </c>
      <c r="Z1567" s="168">
        <f t="shared" si="232"/>
        <v>0</v>
      </c>
      <c r="AA1567" s="168">
        <f t="shared" si="236"/>
        <v>0</v>
      </c>
      <c r="AB1567" s="168">
        <f t="shared" si="237"/>
        <v>0</v>
      </c>
      <c r="AC1567" s="168">
        <f t="shared" si="238"/>
        <v>0</v>
      </c>
      <c r="AD1567" s="168">
        <f t="shared" si="233"/>
        <v>0</v>
      </c>
      <c r="AE1567" s="168">
        <f t="shared" si="239"/>
        <v>0</v>
      </c>
      <c r="AF1567" s="170"/>
      <c r="AI1567" s="1" t="str">
        <f t="shared" si="240"/>
        <v/>
      </c>
      <c r="AN1567" s="1" t="str">
        <f t="shared" si="241"/>
        <v>{}</v>
      </c>
    </row>
    <row r="1568" spans="1:40" ht="26.25" customHeight="1" x14ac:dyDescent="0.25">
      <c r="A1568" s="66"/>
      <c r="B1568" s="67"/>
      <c r="C1568" s="67"/>
      <c r="D1568" s="67"/>
      <c r="E1568" s="95" t="s">
        <v>8117</v>
      </c>
      <c r="F1568" s="68"/>
      <c r="G1568" s="68"/>
      <c r="H1568" s="68"/>
      <c r="I1568" s="124"/>
      <c r="J1568" s="69"/>
      <c r="K1568" s="121"/>
      <c r="L1568" s="71"/>
      <c r="M1568" s="70"/>
      <c r="N1568" s="69"/>
      <c r="O1568" s="69"/>
      <c r="P1568" s="69"/>
      <c r="Q1568" s="73"/>
      <c r="R1568" s="69"/>
      <c r="S1568" s="74"/>
      <c r="T1568" s="69"/>
      <c r="U1568" s="21"/>
      <c r="V1568" s="21"/>
      <c r="W1568" s="20" t="e">
        <f>VLOOKUP(TRIM(X1568),X10:Y219,2,FALSE)</f>
        <v>#N/A</v>
      </c>
      <c r="X1568" s="168" t="str">
        <f t="shared" si="234"/>
        <v/>
      </c>
      <c r="Y1568" s="168">
        <f t="shared" si="235"/>
        <v>0</v>
      </c>
      <c r="Z1568" s="168">
        <f t="shared" si="232"/>
        <v>0</v>
      </c>
      <c r="AA1568" s="168">
        <f t="shared" si="236"/>
        <v>0</v>
      </c>
      <c r="AB1568" s="168">
        <f t="shared" si="237"/>
        <v>0</v>
      </c>
      <c r="AC1568" s="168">
        <f t="shared" si="238"/>
        <v>0</v>
      </c>
      <c r="AD1568" s="168">
        <f t="shared" si="233"/>
        <v>0</v>
      </c>
      <c r="AE1568" s="168">
        <f t="shared" si="239"/>
        <v>0</v>
      </c>
      <c r="AF1568" s="170"/>
      <c r="AI1568" s="1" t="str">
        <f t="shared" si="240"/>
        <v/>
      </c>
      <c r="AN1568" s="1" t="str">
        <f t="shared" si="241"/>
        <v>{}</v>
      </c>
    </row>
    <row r="1569" spans="1:40" ht="26.25" customHeight="1" x14ac:dyDescent="0.25">
      <c r="A1569" s="66"/>
      <c r="B1569" s="67"/>
      <c r="C1569" s="67"/>
      <c r="D1569" s="67"/>
      <c r="E1569" s="95" t="s">
        <v>8118</v>
      </c>
      <c r="F1569" s="68"/>
      <c r="G1569" s="68"/>
      <c r="H1569" s="68"/>
      <c r="I1569" s="124"/>
      <c r="J1569" s="69"/>
      <c r="K1569" s="121"/>
      <c r="L1569" s="69"/>
      <c r="M1569" s="121"/>
      <c r="N1569" s="69"/>
      <c r="O1569" s="69"/>
      <c r="P1569" s="69"/>
      <c r="Q1569" s="73"/>
      <c r="R1569" s="69"/>
      <c r="S1569" s="74"/>
      <c r="T1569" s="69"/>
      <c r="U1569" s="21"/>
      <c r="V1569" s="21"/>
      <c r="W1569" s="20" t="e">
        <f>VLOOKUP(TRIM(X1569),X10:Y219,2,FALSE)</f>
        <v>#N/A</v>
      </c>
      <c r="X1569" s="168" t="str">
        <f t="shared" si="234"/>
        <v/>
      </c>
      <c r="Y1569" s="168">
        <f t="shared" si="235"/>
        <v>0</v>
      </c>
      <c r="Z1569" s="168">
        <f t="shared" si="232"/>
        <v>0</v>
      </c>
      <c r="AA1569" s="168">
        <f t="shared" si="236"/>
        <v>0</v>
      </c>
      <c r="AB1569" s="168">
        <f t="shared" si="237"/>
        <v>0</v>
      </c>
      <c r="AC1569" s="168">
        <f t="shared" si="238"/>
        <v>0</v>
      </c>
      <c r="AD1569" s="168">
        <f t="shared" si="233"/>
        <v>0</v>
      </c>
      <c r="AE1569" s="168">
        <f t="shared" si="239"/>
        <v>0</v>
      </c>
      <c r="AF1569" s="170"/>
      <c r="AI1569" s="1" t="str">
        <f t="shared" si="240"/>
        <v/>
      </c>
      <c r="AN1569" s="1" t="str">
        <f t="shared" si="241"/>
        <v>{}</v>
      </c>
    </row>
    <row r="1570" spans="1:40" ht="26.25" customHeight="1" x14ac:dyDescent="0.25">
      <c r="A1570" s="66"/>
      <c r="B1570" s="67"/>
      <c r="C1570" s="67"/>
      <c r="D1570" s="67"/>
      <c r="E1570" s="95" t="s">
        <v>8119</v>
      </c>
      <c r="F1570" s="68"/>
      <c r="G1570" s="68"/>
      <c r="H1570" s="68"/>
      <c r="I1570" s="124"/>
      <c r="J1570" s="69"/>
      <c r="K1570" s="121"/>
      <c r="L1570" s="71"/>
      <c r="M1570" s="70"/>
      <c r="N1570" s="69"/>
      <c r="O1570" s="69"/>
      <c r="P1570" s="69"/>
      <c r="Q1570" s="73"/>
      <c r="R1570" s="69"/>
      <c r="S1570" s="74"/>
      <c r="T1570" s="69"/>
      <c r="U1570" s="21"/>
      <c r="V1570" s="21"/>
      <c r="W1570" s="20" t="e">
        <f>VLOOKUP(TRIM(X1570),X10:Y219,2,FALSE)</f>
        <v>#N/A</v>
      </c>
      <c r="X1570" s="168" t="str">
        <f t="shared" si="234"/>
        <v/>
      </c>
      <c r="Y1570" s="168">
        <f t="shared" si="235"/>
        <v>0</v>
      </c>
      <c r="Z1570" s="168">
        <f t="shared" si="232"/>
        <v>0</v>
      </c>
      <c r="AA1570" s="168">
        <f t="shared" si="236"/>
        <v>0</v>
      </c>
      <c r="AB1570" s="168">
        <f t="shared" si="237"/>
        <v>0</v>
      </c>
      <c r="AC1570" s="168">
        <f t="shared" si="238"/>
        <v>0</v>
      </c>
      <c r="AD1570" s="168">
        <f t="shared" si="233"/>
        <v>0</v>
      </c>
      <c r="AE1570" s="168">
        <f t="shared" si="239"/>
        <v>0</v>
      </c>
      <c r="AF1570" s="170"/>
      <c r="AI1570" s="1" t="str">
        <f t="shared" si="240"/>
        <v/>
      </c>
      <c r="AN1570" s="1" t="str">
        <f t="shared" si="241"/>
        <v>{}</v>
      </c>
    </row>
    <row r="1571" spans="1:40" ht="26.25" customHeight="1" x14ac:dyDescent="0.25">
      <c r="A1571" s="66"/>
      <c r="B1571" s="67"/>
      <c r="C1571" s="67"/>
      <c r="D1571" s="67"/>
      <c r="E1571" s="95" t="s">
        <v>8120</v>
      </c>
      <c r="F1571" s="68"/>
      <c r="G1571" s="68"/>
      <c r="H1571" s="68"/>
      <c r="I1571" s="124"/>
      <c r="J1571" s="69"/>
      <c r="K1571" s="121"/>
      <c r="L1571" s="69"/>
      <c r="M1571" s="121"/>
      <c r="N1571" s="69"/>
      <c r="O1571" s="69"/>
      <c r="P1571" s="69"/>
      <c r="Q1571" s="73"/>
      <c r="R1571" s="69"/>
      <c r="S1571" s="74"/>
      <c r="T1571" s="69"/>
      <c r="U1571" s="21"/>
      <c r="V1571" s="21"/>
      <c r="W1571" s="20" t="e">
        <f>VLOOKUP(TRIM(X1571),X10:Y219,2,FALSE)</f>
        <v>#N/A</v>
      </c>
      <c r="X1571" s="168" t="str">
        <f t="shared" si="234"/>
        <v/>
      </c>
      <c r="Y1571" s="168">
        <f t="shared" si="235"/>
        <v>0</v>
      </c>
      <c r="Z1571" s="168">
        <f t="shared" si="232"/>
        <v>0</v>
      </c>
      <c r="AA1571" s="168">
        <f t="shared" si="236"/>
        <v>0</v>
      </c>
      <c r="AB1571" s="168">
        <f t="shared" si="237"/>
        <v>0</v>
      </c>
      <c r="AC1571" s="168">
        <f t="shared" si="238"/>
        <v>0</v>
      </c>
      <c r="AD1571" s="168">
        <f t="shared" si="233"/>
        <v>0</v>
      </c>
      <c r="AE1571" s="168">
        <f t="shared" si="239"/>
        <v>0</v>
      </c>
      <c r="AF1571" s="170"/>
      <c r="AI1571" s="1" t="str">
        <f t="shared" si="240"/>
        <v/>
      </c>
      <c r="AN1571" s="1" t="str">
        <f t="shared" si="241"/>
        <v>{}</v>
      </c>
    </row>
    <row r="1572" spans="1:40" ht="26.25" customHeight="1" x14ac:dyDescent="0.25">
      <c r="A1572" s="66"/>
      <c r="B1572" s="67"/>
      <c r="C1572" s="67"/>
      <c r="D1572" s="67"/>
      <c r="E1572" s="95" t="s">
        <v>8121</v>
      </c>
      <c r="F1572" s="68"/>
      <c r="G1572" s="68"/>
      <c r="H1572" s="68"/>
      <c r="I1572" s="124"/>
      <c r="J1572" s="69"/>
      <c r="K1572" s="121"/>
      <c r="L1572" s="71"/>
      <c r="M1572" s="70"/>
      <c r="N1572" s="69"/>
      <c r="O1572" s="69"/>
      <c r="P1572" s="69"/>
      <c r="Q1572" s="73"/>
      <c r="R1572" s="69"/>
      <c r="S1572" s="74"/>
      <c r="T1572" s="69"/>
      <c r="U1572" s="21"/>
      <c r="V1572" s="21"/>
      <c r="W1572" s="20" t="e">
        <f>VLOOKUP(TRIM(X1572),X10:Y219,2,FALSE)</f>
        <v>#N/A</v>
      </c>
      <c r="X1572" s="168" t="str">
        <f t="shared" si="234"/>
        <v/>
      </c>
      <c r="Y1572" s="168">
        <f t="shared" si="235"/>
        <v>0</v>
      </c>
      <c r="Z1572" s="168">
        <f t="shared" si="232"/>
        <v>0</v>
      </c>
      <c r="AA1572" s="168">
        <f t="shared" si="236"/>
        <v>0</v>
      </c>
      <c r="AB1572" s="168">
        <f t="shared" si="237"/>
        <v>0</v>
      </c>
      <c r="AC1572" s="168">
        <f t="shared" si="238"/>
        <v>0</v>
      </c>
      <c r="AD1572" s="168">
        <f t="shared" si="233"/>
        <v>0</v>
      </c>
      <c r="AE1572" s="168">
        <f t="shared" si="239"/>
        <v>0</v>
      </c>
      <c r="AF1572" s="170"/>
      <c r="AI1572" s="1" t="str">
        <f t="shared" si="240"/>
        <v/>
      </c>
      <c r="AN1572" s="1" t="str">
        <f t="shared" si="241"/>
        <v>{}</v>
      </c>
    </row>
    <row r="1573" spans="1:40" ht="26.25" customHeight="1" x14ac:dyDescent="0.25">
      <c r="A1573" s="66"/>
      <c r="B1573" s="67"/>
      <c r="C1573" s="67"/>
      <c r="D1573" s="67"/>
      <c r="E1573" s="95" t="s">
        <v>8122</v>
      </c>
      <c r="F1573" s="68"/>
      <c r="G1573" s="68"/>
      <c r="H1573" s="68"/>
      <c r="I1573" s="124"/>
      <c r="J1573" s="69"/>
      <c r="K1573" s="121"/>
      <c r="L1573" s="69"/>
      <c r="M1573" s="121"/>
      <c r="N1573" s="69"/>
      <c r="O1573" s="69"/>
      <c r="P1573" s="69"/>
      <c r="Q1573" s="73"/>
      <c r="R1573" s="69"/>
      <c r="S1573" s="74"/>
      <c r="T1573" s="69"/>
      <c r="U1573" s="21"/>
      <c r="V1573" s="21"/>
      <c r="W1573" s="20" t="e">
        <f>VLOOKUP(TRIM(X1573),X10:Y219,2,FALSE)</f>
        <v>#N/A</v>
      </c>
      <c r="X1573" s="168" t="str">
        <f t="shared" si="234"/>
        <v/>
      </c>
      <c r="Y1573" s="168">
        <f t="shared" si="235"/>
        <v>0</v>
      </c>
      <c r="Z1573" s="168">
        <f t="shared" si="232"/>
        <v>0</v>
      </c>
      <c r="AA1573" s="168">
        <f t="shared" si="236"/>
        <v>0</v>
      </c>
      <c r="AB1573" s="168">
        <f t="shared" si="237"/>
        <v>0</v>
      </c>
      <c r="AC1573" s="168">
        <f t="shared" si="238"/>
        <v>0</v>
      </c>
      <c r="AD1573" s="168">
        <f t="shared" si="233"/>
        <v>0</v>
      </c>
      <c r="AE1573" s="168">
        <f t="shared" si="239"/>
        <v>0</v>
      </c>
      <c r="AF1573" s="170"/>
      <c r="AI1573" s="1" t="str">
        <f t="shared" si="240"/>
        <v/>
      </c>
      <c r="AN1573" s="1" t="str">
        <f t="shared" si="241"/>
        <v>{}</v>
      </c>
    </row>
    <row r="1574" spans="1:40" ht="26.25" customHeight="1" x14ac:dyDescent="0.25">
      <c r="A1574" s="66"/>
      <c r="B1574" s="67"/>
      <c r="C1574" s="67"/>
      <c r="D1574" s="67"/>
      <c r="E1574" s="95" t="s">
        <v>8123</v>
      </c>
      <c r="F1574" s="68"/>
      <c r="G1574" s="68"/>
      <c r="H1574" s="68"/>
      <c r="I1574" s="124"/>
      <c r="J1574" s="69"/>
      <c r="K1574" s="121"/>
      <c r="L1574" s="71"/>
      <c r="M1574" s="70"/>
      <c r="N1574" s="69"/>
      <c r="O1574" s="69"/>
      <c r="P1574" s="69"/>
      <c r="Q1574" s="73"/>
      <c r="R1574" s="69"/>
      <c r="S1574" s="74"/>
      <c r="T1574" s="69"/>
      <c r="U1574" s="21"/>
      <c r="V1574" s="21"/>
      <c r="W1574" s="20" t="e">
        <f>VLOOKUP(TRIM(X1574),X10:Y219,2,FALSE)</f>
        <v>#N/A</v>
      </c>
      <c r="X1574" s="168" t="str">
        <f t="shared" si="234"/>
        <v/>
      </c>
      <c r="Y1574" s="168">
        <f t="shared" si="235"/>
        <v>0</v>
      </c>
      <c r="Z1574" s="168">
        <f t="shared" si="232"/>
        <v>0</v>
      </c>
      <c r="AA1574" s="168">
        <f t="shared" si="236"/>
        <v>0</v>
      </c>
      <c r="AB1574" s="168">
        <f t="shared" si="237"/>
        <v>0</v>
      </c>
      <c r="AC1574" s="168">
        <f t="shared" si="238"/>
        <v>0</v>
      </c>
      <c r="AD1574" s="168">
        <f t="shared" si="233"/>
        <v>0</v>
      </c>
      <c r="AE1574" s="168">
        <f t="shared" si="239"/>
        <v>0</v>
      </c>
      <c r="AF1574" s="170"/>
      <c r="AI1574" s="1" t="str">
        <f t="shared" si="240"/>
        <v/>
      </c>
      <c r="AN1574" s="1" t="str">
        <f t="shared" si="241"/>
        <v>{}</v>
      </c>
    </row>
    <row r="1575" spans="1:40" ht="26.25" customHeight="1" x14ac:dyDescent="0.25">
      <c r="A1575" s="66"/>
      <c r="B1575" s="67"/>
      <c r="C1575" s="67"/>
      <c r="D1575" s="67"/>
      <c r="E1575" s="95" t="s">
        <v>8124</v>
      </c>
      <c r="F1575" s="68"/>
      <c r="G1575" s="68"/>
      <c r="H1575" s="68"/>
      <c r="I1575" s="124"/>
      <c r="J1575" s="69"/>
      <c r="K1575" s="121"/>
      <c r="L1575" s="69"/>
      <c r="M1575" s="121"/>
      <c r="N1575" s="69"/>
      <c r="O1575" s="69"/>
      <c r="P1575" s="69"/>
      <c r="Q1575" s="73"/>
      <c r="R1575" s="69"/>
      <c r="S1575" s="74"/>
      <c r="T1575" s="69"/>
      <c r="U1575" s="21"/>
      <c r="V1575" s="21"/>
      <c r="W1575" s="20" t="e">
        <f>VLOOKUP(TRIM(X1575),X10:Y219,2,FALSE)</f>
        <v>#N/A</v>
      </c>
      <c r="X1575" s="168" t="str">
        <f t="shared" si="234"/>
        <v/>
      </c>
      <c r="Y1575" s="168">
        <f t="shared" si="235"/>
        <v>0</v>
      </c>
      <c r="Z1575" s="168">
        <f t="shared" si="232"/>
        <v>0</v>
      </c>
      <c r="AA1575" s="168">
        <f t="shared" si="236"/>
        <v>0</v>
      </c>
      <c r="AB1575" s="168">
        <f t="shared" si="237"/>
        <v>0</v>
      </c>
      <c r="AC1575" s="168">
        <f t="shared" si="238"/>
        <v>0</v>
      </c>
      <c r="AD1575" s="168">
        <f t="shared" si="233"/>
        <v>0</v>
      </c>
      <c r="AE1575" s="168">
        <f t="shared" si="239"/>
        <v>0</v>
      </c>
      <c r="AF1575" s="170"/>
      <c r="AI1575" s="1" t="str">
        <f t="shared" si="240"/>
        <v/>
      </c>
      <c r="AN1575" s="1" t="str">
        <f t="shared" si="241"/>
        <v>{}</v>
      </c>
    </row>
    <row r="1576" spans="1:40" ht="26.25" customHeight="1" x14ac:dyDescent="0.25">
      <c r="A1576" s="66"/>
      <c r="B1576" s="67"/>
      <c r="C1576" s="67"/>
      <c r="D1576" s="67"/>
      <c r="E1576" s="95" t="s">
        <v>8125</v>
      </c>
      <c r="F1576" s="68"/>
      <c r="G1576" s="68"/>
      <c r="H1576" s="68"/>
      <c r="I1576" s="124"/>
      <c r="J1576" s="69"/>
      <c r="K1576" s="121"/>
      <c r="L1576" s="71"/>
      <c r="M1576" s="70"/>
      <c r="N1576" s="69"/>
      <c r="O1576" s="69"/>
      <c r="P1576" s="69"/>
      <c r="Q1576" s="73"/>
      <c r="R1576" s="69"/>
      <c r="S1576" s="74"/>
      <c r="T1576" s="69"/>
      <c r="U1576" s="21"/>
      <c r="V1576" s="21"/>
      <c r="W1576" s="20" t="e">
        <f>VLOOKUP(TRIM(X1576),X10:Y219,2,FALSE)</f>
        <v>#N/A</v>
      </c>
      <c r="X1576" s="168" t="str">
        <f t="shared" si="234"/>
        <v/>
      </c>
      <c r="Y1576" s="168">
        <f t="shared" si="235"/>
        <v>0</v>
      </c>
      <c r="Z1576" s="168">
        <f t="shared" si="232"/>
        <v>0</v>
      </c>
      <c r="AA1576" s="168">
        <f t="shared" si="236"/>
        <v>0</v>
      </c>
      <c r="AB1576" s="168">
        <f t="shared" si="237"/>
        <v>0</v>
      </c>
      <c r="AC1576" s="168">
        <f t="shared" si="238"/>
        <v>0</v>
      </c>
      <c r="AD1576" s="168">
        <f t="shared" si="233"/>
        <v>0</v>
      </c>
      <c r="AE1576" s="168">
        <f t="shared" si="239"/>
        <v>0</v>
      </c>
      <c r="AF1576" s="170"/>
      <c r="AI1576" s="1" t="str">
        <f t="shared" si="240"/>
        <v/>
      </c>
      <c r="AN1576" s="1" t="str">
        <f t="shared" si="241"/>
        <v>{}</v>
      </c>
    </row>
    <row r="1577" spans="1:40" ht="26.25" customHeight="1" x14ac:dyDescent="0.25">
      <c r="A1577" s="66"/>
      <c r="B1577" s="67"/>
      <c r="C1577" s="67"/>
      <c r="D1577" s="67"/>
      <c r="E1577" s="95" t="s">
        <v>8126</v>
      </c>
      <c r="F1577" s="68"/>
      <c r="G1577" s="68"/>
      <c r="H1577" s="68"/>
      <c r="I1577" s="124"/>
      <c r="J1577" s="69"/>
      <c r="K1577" s="121"/>
      <c r="L1577" s="69"/>
      <c r="M1577" s="121"/>
      <c r="N1577" s="69"/>
      <c r="O1577" s="69"/>
      <c r="P1577" s="69"/>
      <c r="Q1577" s="73"/>
      <c r="R1577" s="69"/>
      <c r="S1577" s="74"/>
      <c r="T1577" s="69"/>
      <c r="U1577" s="21"/>
      <c r="V1577" s="21"/>
      <c r="W1577" s="20" t="e">
        <f>VLOOKUP(TRIM(X1577),X10:Y219,2,FALSE)</f>
        <v>#N/A</v>
      </c>
      <c r="X1577" s="168" t="str">
        <f t="shared" si="234"/>
        <v/>
      </c>
      <c r="Y1577" s="168">
        <f t="shared" si="235"/>
        <v>0</v>
      </c>
      <c r="Z1577" s="168">
        <f t="shared" si="232"/>
        <v>0</v>
      </c>
      <c r="AA1577" s="168">
        <f t="shared" si="236"/>
        <v>0</v>
      </c>
      <c r="AB1577" s="168">
        <f t="shared" si="237"/>
        <v>0</v>
      </c>
      <c r="AC1577" s="168">
        <f t="shared" si="238"/>
        <v>0</v>
      </c>
      <c r="AD1577" s="168">
        <f t="shared" si="233"/>
        <v>0</v>
      </c>
      <c r="AE1577" s="168">
        <f t="shared" si="239"/>
        <v>0</v>
      </c>
      <c r="AF1577" s="170"/>
      <c r="AI1577" s="1" t="str">
        <f t="shared" si="240"/>
        <v/>
      </c>
      <c r="AN1577" s="1" t="str">
        <f t="shared" si="241"/>
        <v>{}</v>
      </c>
    </row>
    <row r="1578" spans="1:40" ht="26.25" customHeight="1" x14ac:dyDescent="0.25">
      <c r="A1578" s="66"/>
      <c r="B1578" s="67"/>
      <c r="C1578" s="67"/>
      <c r="D1578" s="67"/>
      <c r="E1578" s="95" t="s">
        <v>8127</v>
      </c>
      <c r="F1578" s="68"/>
      <c r="G1578" s="68"/>
      <c r="H1578" s="68"/>
      <c r="I1578" s="124"/>
      <c r="J1578" s="69"/>
      <c r="K1578" s="121"/>
      <c r="L1578" s="71"/>
      <c r="M1578" s="70"/>
      <c r="N1578" s="69"/>
      <c r="O1578" s="69"/>
      <c r="P1578" s="69"/>
      <c r="Q1578" s="73"/>
      <c r="R1578" s="69"/>
      <c r="S1578" s="74"/>
      <c r="T1578" s="69"/>
      <c r="U1578" s="21"/>
      <c r="V1578" s="21"/>
      <c r="W1578" s="20" t="e">
        <f>VLOOKUP(TRIM(X1578),X10:Y219,2,FALSE)</f>
        <v>#N/A</v>
      </c>
      <c r="X1578" s="168" t="str">
        <f t="shared" si="234"/>
        <v/>
      </c>
      <c r="Y1578" s="168">
        <f t="shared" si="235"/>
        <v>0</v>
      </c>
      <c r="Z1578" s="168">
        <f t="shared" si="232"/>
        <v>0</v>
      </c>
      <c r="AA1578" s="168">
        <f t="shared" si="236"/>
        <v>0</v>
      </c>
      <c r="AB1578" s="168">
        <f t="shared" si="237"/>
        <v>0</v>
      </c>
      <c r="AC1578" s="168">
        <f t="shared" si="238"/>
        <v>0</v>
      </c>
      <c r="AD1578" s="168">
        <f t="shared" si="233"/>
        <v>0</v>
      </c>
      <c r="AE1578" s="168">
        <f t="shared" si="239"/>
        <v>0</v>
      </c>
      <c r="AF1578" s="170"/>
      <c r="AI1578" s="1" t="str">
        <f t="shared" si="240"/>
        <v/>
      </c>
      <c r="AN1578" s="1" t="str">
        <f t="shared" si="241"/>
        <v>{}</v>
      </c>
    </row>
    <row r="1579" spans="1:40" ht="26.25" customHeight="1" x14ac:dyDescent="0.25">
      <c r="A1579" s="66"/>
      <c r="B1579" s="67"/>
      <c r="C1579" s="67"/>
      <c r="D1579" s="67"/>
      <c r="E1579" s="95" t="s">
        <v>8128</v>
      </c>
      <c r="F1579" s="68"/>
      <c r="G1579" s="68"/>
      <c r="H1579" s="68"/>
      <c r="I1579" s="124"/>
      <c r="J1579" s="69"/>
      <c r="K1579" s="121"/>
      <c r="L1579" s="69"/>
      <c r="M1579" s="121"/>
      <c r="N1579" s="69"/>
      <c r="O1579" s="69"/>
      <c r="P1579" s="69"/>
      <c r="Q1579" s="73"/>
      <c r="R1579" s="69"/>
      <c r="S1579" s="74"/>
      <c r="T1579" s="69"/>
      <c r="U1579" s="21"/>
      <c r="V1579" s="21"/>
      <c r="W1579" s="20" t="e">
        <f>VLOOKUP(TRIM(X1579),X10:Y219,2,FALSE)</f>
        <v>#N/A</v>
      </c>
      <c r="X1579" s="168" t="str">
        <f t="shared" si="234"/>
        <v/>
      </c>
      <c r="Y1579" s="168">
        <f t="shared" si="235"/>
        <v>0</v>
      </c>
      <c r="Z1579" s="168">
        <f t="shared" si="232"/>
        <v>0</v>
      </c>
      <c r="AA1579" s="168">
        <f t="shared" si="236"/>
        <v>0</v>
      </c>
      <c r="AB1579" s="168">
        <f t="shared" si="237"/>
        <v>0</v>
      </c>
      <c r="AC1579" s="168">
        <f t="shared" si="238"/>
        <v>0</v>
      </c>
      <c r="AD1579" s="168">
        <f t="shared" si="233"/>
        <v>0</v>
      </c>
      <c r="AE1579" s="168">
        <f t="shared" si="239"/>
        <v>0</v>
      </c>
      <c r="AF1579" s="170"/>
      <c r="AI1579" s="1" t="str">
        <f t="shared" si="240"/>
        <v/>
      </c>
      <c r="AN1579" s="1" t="str">
        <f t="shared" si="241"/>
        <v>{}</v>
      </c>
    </row>
    <row r="1580" spans="1:40" ht="26.25" customHeight="1" x14ac:dyDescent="0.25">
      <c r="A1580" s="66"/>
      <c r="B1580" s="67"/>
      <c r="C1580" s="67"/>
      <c r="D1580" s="67"/>
      <c r="E1580" s="95" t="s">
        <v>8129</v>
      </c>
      <c r="F1580" s="68"/>
      <c r="G1580" s="68"/>
      <c r="H1580" s="68"/>
      <c r="I1580" s="124"/>
      <c r="J1580" s="69"/>
      <c r="K1580" s="121"/>
      <c r="L1580" s="71"/>
      <c r="M1580" s="70"/>
      <c r="N1580" s="69"/>
      <c r="O1580" s="69"/>
      <c r="P1580" s="69"/>
      <c r="Q1580" s="73"/>
      <c r="R1580" s="69"/>
      <c r="S1580" s="74"/>
      <c r="T1580" s="69"/>
      <c r="U1580" s="21"/>
      <c r="V1580" s="21"/>
      <c r="W1580" s="20" t="e">
        <f>VLOOKUP(TRIM(X1580),X10:Y219,2,FALSE)</f>
        <v>#N/A</v>
      </c>
      <c r="X1580" s="168" t="str">
        <f t="shared" si="234"/>
        <v/>
      </c>
      <c r="Y1580" s="168">
        <f t="shared" si="235"/>
        <v>0</v>
      </c>
      <c r="Z1580" s="168">
        <f t="shared" si="232"/>
        <v>0</v>
      </c>
      <c r="AA1580" s="168">
        <f t="shared" si="236"/>
        <v>0</v>
      </c>
      <c r="AB1580" s="168">
        <f t="shared" si="237"/>
        <v>0</v>
      </c>
      <c r="AC1580" s="168">
        <f t="shared" si="238"/>
        <v>0</v>
      </c>
      <c r="AD1580" s="168">
        <f t="shared" si="233"/>
        <v>0</v>
      </c>
      <c r="AE1580" s="168">
        <f t="shared" si="239"/>
        <v>0</v>
      </c>
      <c r="AF1580" s="170"/>
      <c r="AI1580" s="1" t="str">
        <f t="shared" si="240"/>
        <v/>
      </c>
      <c r="AN1580" s="1" t="str">
        <f t="shared" si="241"/>
        <v>{}</v>
      </c>
    </row>
    <row r="1581" spans="1:40" ht="26.25" customHeight="1" x14ac:dyDescent="0.25">
      <c r="A1581" s="66"/>
      <c r="B1581" s="67"/>
      <c r="C1581" s="67"/>
      <c r="D1581" s="67"/>
      <c r="E1581" s="95" t="s">
        <v>8130</v>
      </c>
      <c r="F1581" s="68"/>
      <c r="G1581" s="68"/>
      <c r="H1581" s="68"/>
      <c r="I1581" s="124"/>
      <c r="J1581" s="69"/>
      <c r="K1581" s="121"/>
      <c r="L1581" s="69"/>
      <c r="M1581" s="121"/>
      <c r="N1581" s="69"/>
      <c r="O1581" s="69"/>
      <c r="P1581" s="69"/>
      <c r="Q1581" s="73"/>
      <c r="R1581" s="69"/>
      <c r="S1581" s="74"/>
      <c r="T1581" s="69"/>
      <c r="U1581" s="21"/>
      <c r="V1581" s="21"/>
      <c r="W1581" s="20" t="e">
        <f>VLOOKUP(TRIM(X1581),X10:Y219,2,FALSE)</f>
        <v>#N/A</v>
      </c>
      <c r="X1581" s="168" t="str">
        <f t="shared" si="234"/>
        <v/>
      </c>
      <c r="Y1581" s="168">
        <f t="shared" si="235"/>
        <v>0</v>
      </c>
      <c r="Z1581" s="168">
        <f t="shared" si="232"/>
        <v>0</v>
      </c>
      <c r="AA1581" s="168">
        <f t="shared" si="236"/>
        <v>0</v>
      </c>
      <c r="AB1581" s="168">
        <f t="shared" si="237"/>
        <v>0</v>
      </c>
      <c r="AC1581" s="168">
        <f t="shared" si="238"/>
        <v>0</v>
      </c>
      <c r="AD1581" s="168">
        <f t="shared" si="233"/>
        <v>0</v>
      </c>
      <c r="AE1581" s="168">
        <f t="shared" si="239"/>
        <v>0</v>
      </c>
      <c r="AF1581" s="170"/>
      <c r="AI1581" s="1" t="str">
        <f t="shared" si="240"/>
        <v/>
      </c>
      <c r="AN1581" s="1" t="str">
        <f t="shared" si="241"/>
        <v>{}</v>
      </c>
    </row>
    <row r="1582" spans="1:40" ht="26.25" customHeight="1" x14ac:dyDescent="0.25">
      <c r="A1582" s="66"/>
      <c r="B1582" s="67"/>
      <c r="C1582" s="67"/>
      <c r="D1582" s="67"/>
      <c r="E1582" s="95" t="s">
        <v>8131</v>
      </c>
      <c r="F1582" s="68"/>
      <c r="G1582" s="68"/>
      <c r="H1582" s="68"/>
      <c r="I1582" s="124"/>
      <c r="J1582" s="69"/>
      <c r="K1582" s="121"/>
      <c r="L1582" s="71"/>
      <c r="M1582" s="70"/>
      <c r="N1582" s="69"/>
      <c r="O1582" s="69"/>
      <c r="P1582" s="69"/>
      <c r="Q1582" s="73"/>
      <c r="R1582" s="69"/>
      <c r="S1582" s="74"/>
      <c r="T1582" s="69"/>
      <c r="U1582" s="21"/>
      <c r="V1582" s="21"/>
      <c r="W1582" s="20" t="e">
        <f>VLOOKUP(TRIM(X1582),X10:Y219,2,FALSE)</f>
        <v>#N/A</v>
      </c>
      <c r="X1582" s="168" t="str">
        <f t="shared" si="234"/>
        <v/>
      </c>
      <c r="Y1582" s="168">
        <f t="shared" si="235"/>
        <v>0</v>
      </c>
      <c r="Z1582" s="168">
        <f t="shared" si="232"/>
        <v>0</v>
      </c>
      <c r="AA1582" s="168">
        <f t="shared" si="236"/>
        <v>0</v>
      </c>
      <c r="AB1582" s="168">
        <f t="shared" si="237"/>
        <v>0</v>
      </c>
      <c r="AC1582" s="168">
        <f t="shared" si="238"/>
        <v>0</v>
      </c>
      <c r="AD1582" s="168">
        <f t="shared" si="233"/>
        <v>0</v>
      </c>
      <c r="AE1582" s="168">
        <f t="shared" si="239"/>
        <v>0</v>
      </c>
      <c r="AF1582" s="170"/>
      <c r="AI1582" s="1" t="str">
        <f t="shared" si="240"/>
        <v/>
      </c>
      <c r="AN1582" s="1" t="str">
        <f t="shared" si="241"/>
        <v>{}</v>
      </c>
    </row>
    <row r="1583" spans="1:40" ht="26.25" customHeight="1" x14ac:dyDescent="0.25">
      <c r="A1583" s="66"/>
      <c r="B1583" s="67"/>
      <c r="C1583" s="67"/>
      <c r="D1583" s="67"/>
      <c r="E1583" s="95" t="s">
        <v>8132</v>
      </c>
      <c r="F1583" s="68"/>
      <c r="G1583" s="68"/>
      <c r="H1583" s="68"/>
      <c r="I1583" s="124"/>
      <c r="J1583" s="69"/>
      <c r="K1583" s="121"/>
      <c r="L1583" s="69"/>
      <c r="M1583" s="121"/>
      <c r="N1583" s="69"/>
      <c r="O1583" s="69"/>
      <c r="P1583" s="69"/>
      <c r="Q1583" s="73"/>
      <c r="R1583" s="69"/>
      <c r="S1583" s="74"/>
      <c r="T1583" s="69"/>
      <c r="U1583" s="21"/>
      <c r="V1583" s="21"/>
      <c r="W1583" s="20" t="e">
        <f>VLOOKUP(TRIM(X1583),X10:Y219,2,FALSE)</f>
        <v>#N/A</v>
      </c>
      <c r="X1583" s="168" t="str">
        <f t="shared" si="234"/>
        <v/>
      </c>
      <c r="Y1583" s="168">
        <f t="shared" si="235"/>
        <v>0</v>
      </c>
      <c r="Z1583" s="168">
        <f t="shared" si="232"/>
        <v>0</v>
      </c>
      <c r="AA1583" s="168">
        <f t="shared" si="236"/>
        <v>0</v>
      </c>
      <c r="AB1583" s="168">
        <f t="shared" si="237"/>
        <v>0</v>
      </c>
      <c r="AC1583" s="168">
        <f t="shared" si="238"/>
        <v>0</v>
      </c>
      <c r="AD1583" s="168">
        <f t="shared" si="233"/>
        <v>0</v>
      </c>
      <c r="AE1583" s="168">
        <f t="shared" si="239"/>
        <v>0</v>
      </c>
      <c r="AF1583" s="170"/>
      <c r="AI1583" s="1" t="str">
        <f t="shared" si="240"/>
        <v/>
      </c>
      <c r="AN1583" s="1" t="str">
        <f t="shared" si="241"/>
        <v>{}</v>
      </c>
    </row>
    <row r="1584" spans="1:40" ht="26.25" customHeight="1" x14ac:dyDescent="0.25">
      <c r="A1584" s="66"/>
      <c r="B1584" s="67"/>
      <c r="C1584" s="67"/>
      <c r="D1584" s="67"/>
      <c r="E1584" s="95" t="s">
        <v>8133</v>
      </c>
      <c r="F1584" s="68"/>
      <c r="G1584" s="68"/>
      <c r="H1584" s="68"/>
      <c r="I1584" s="124"/>
      <c r="J1584" s="69"/>
      <c r="K1584" s="121"/>
      <c r="L1584" s="71"/>
      <c r="M1584" s="70"/>
      <c r="N1584" s="69"/>
      <c r="O1584" s="69"/>
      <c r="P1584" s="69"/>
      <c r="Q1584" s="73"/>
      <c r="R1584" s="69"/>
      <c r="S1584" s="74"/>
      <c r="T1584" s="69"/>
      <c r="U1584" s="21"/>
      <c r="V1584" s="21"/>
      <c r="W1584" s="20" t="e">
        <f>VLOOKUP(TRIM(X1584),X10:Y219,2,FALSE)</f>
        <v>#N/A</v>
      </c>
      <c r="X1584" s="168" t="str">
        <f t="shared" si="234"/>
        <v/>
      </c>
      <c r="Y1584" s="168">
        <f t="shared" si="235"/>
        <v>0</v>
      </c>
      <c r="Z1584" s="168">
        <f t="shared" si="232"/>
        <v>0</v>
      </c>
      <c r="AA1584" s="168">
        <f t="shared" si="236"/>
        <v>0</v>
      </c>
      <c r="AB1584" s="168">
        <f t="shared" si="237"/>
        <v>0</v>
      </c>
      <c r="AC1584" s="168">
        <f t="shared" si="238"/>
        <v>0</v>
      </c>
      <c r="AD1584" s="168">
        <f t="shared" si="233"/>
        <v>0</v>
      </c>
      <c r="AE1584" s="168">
        <f t="shared" si="239"/>
        <v>0</v>
      </c>
      <c r="AF1584" s="170"/>
      <c r="AI1584" s="1" t="str">
        <f t="shared" si="240"/>
        <v/>
      </c>
      <c r="AN1584" s="1" t="str">
        <f t="shared" si="241"/>
        <v>{}</v>
      </c>
    </row>
    <row r="1585" spans="1:40" ht="26.25" customHeight="1" x14ac:dyDescent="0.25">
      <c r="A1585" s="66"/>
      <c r="B1585" s="67"/>
      <c r="C1585" s="67"/>
      <c r="D1585" s="67"/>
      <c r="E1585" s="95" t="s">
        <v>8134</v>
      </c>
      <c r="F1585" s="68"/>
      <c r="G1585" s="68"/>
      <c r="H1585" s="68"/>
      <c r="I1585" s="124"/>
      <c r="J1585" s="69"/>
      <c r="K1585" s="121"/>
      <c r="L1585" s="69"/>
      <c r="M1585" s="121"/>
      <c r="N1585" s="69"/>
      <c r="O1585" s="69"/>
      <c r="P1585" s="69"/>
      <c r="Q1585" s="73"/>
      <c r="R1585" s="69"/>
      <c r="S1585" s="74"/>
      <c r="T1585" s="69"/>
      <c r="U1585" s="21"/>
      <c r="V1585" s="21"/>
      <c r="W1585" s="20" t="e">
        <f>VLOOKUP(TRIM(X1585),X10:Y219,2,FALSE)</f>
        <v>#N/A</v>
      </c>
      <c r="X1585" s="168" t="str">
        <f t="shared" si="234"/>
        <v/>
      </c>
      <c r="Y1585" s="168">
        <f t="shared" si="235"/>
        <v>0</v>
      </c>
      <c r="Z1585" s="168">
        <f t="shared" si="232"/>
        <v>0</v>
      </c>
      <c r="AA1585" s="168">
        <f t="shared" si="236"/>
        <v>0</v>
      </c>
      <c r="AB1585" s="168">
        <f t="shared" si="237"/>
        <v>0</v>
      </c>
      <c r="AC1585" s="168">
        <f t="shared" si="238"/>
        <v>0</v>
      </c>
      <c r="AD1585" s="168">
        <f t="shared" si="233"/>
        <v>0</v>
      </c>
      <c r="AE1585" s="168">
        <f t="shared" si="239"/>
        <v>0</v>
      </c>
      <c r="AF1585" s="170"/>
      <c r="AI1585" s="1" t="str">
        <f t="shared" si="240"/>
        <v/>
      </c>
      <c r="AN1585" s="1" t="str">
        <f t="shared" si="241"/>
        <v>{}</v>
      </c>
    </row>
    <row r="1586" spans="1:40" ht="26.25" customHeight="1" x14ac:dyDescent="0.25">
      <c r="A1586" s="66"/>
      <c r="B1586" s="67"/>
      <c r="C1586" s="67"/>
      <c r="D1586" s="67"/>
      <c r="E1586" s="95" t="s">
        <v>8135</v>
      </c>
      <c r="F1586" s="68"/>
      <c r="G1586" s="68"/>
      <c r="H1586" s="68"/>
      <c r="I1586" s="124"/>
      <c r="J1586" s="69"/>
      <c r="K1586" s="121"/>
      <c r="L1586" s="71"/>
      <c r="M1586" s="70"/>
      <c r="N1586" s="69"/>
      <c r="O1586" s="69"/>
      <c r="P1586" s="69"/>
      <c r="Q1586" s="73"/>
      <c r="R1586" s="69"/>
      <c r="S1586" s="74"/>
      <c r="T1586" s="69"/>
      <c r="U1586" s="21"/>
      <c r="V1586" s="21"/>
      <c r="W1586" s="20" t="e">
        <f>VLOOKUP(TRIM(X1586),X10:Y219,2,FALSE)</f>
        <v>#N/A</v>
      </c>
      <c r="X1586" s="168" t="str">
        <f t="shared" si="234"/>
        <v/>
      </c>
      <c r="Y1586" s="168">
        <f t="shared" si="235"/>
        <v>0</v>
      </c>
      <c r="Z1586" s="168">
        <f t="shared" si="232"/>
        <v>0</v>
      </c>
      <c r="AA1586" s="168">
        <f t="shared" si="236"/>
        <v>0</v>
      </c>
      <c r="AB1586" s="168">
        <f t="shared" si="237"/>
        <v>0</v>
      </c>
      <c r="AC1586" s="168">
        <f t="shared" si="238"/>
        <v>0</v>
      </c>
      <c r="AD1586" s="168">
        <f t="shared" si="233"/>
        <v>0</v>
      </c>
      <c r="AE1586" s="168">
        <f t="shared" si="239"/>
        <v>0</v>
      </c>
      <c r="AF1586" s="170"/>
      <c r="AI1586" s="1" t="str">
        <f t="shared" si="240"/>
        <v/>
      </c>
      <c r="AN1586" s="1" t="str">
        <f t="shared" si="241"/>
        <v>{}</v>
      </c>
    </row>
    <row r="1587" spans="1:40" ht="26.25" customHeight="1" x14ac:dyDescent="0.25">
      <c r="A1587" s="66"/>
      <c r="B1587" s="67"/>
      <c r="C1587" s="67"/>
      <c r="D1587" s="67"/>
      <c r="E1587" s="95" t="s">
        <v>8136</v>
      </c>
      <c r="F1587" s="68"/>
      <c r="G1587" s="68"/>
      <c r="H1587" s="68"/>
      <c r="I1587" s="124"/>
      <c r="J1587" s="69"/>
      <c r="K1587" s="121"/>
      <c r="L1587" s="69"/>
      <c r="M1587" s="121"/>
      <c r="N1587" s="69"/>
      <c r="O1587" s="69"/>
      <c r="P1587" s="69"/>
      <c r="Q1587" s="73"/>
      <c r="R1587" s="69"/>
      <c r="S1587" s="74"/>
      <c r="T1587" s="69"/>
      <c r="U1587" s="21"/>
      <c r="V1587" s="21"/>
      <c r="W1587" s="20" t="e">
        <f>VLOOKUP(TRIM(X1587),X10:Y219,2,FALSE)</f>
        <v>#N/A</v>
      </c>
      <c r="X1587" s="168" t="str">
        <f t="shared" si="234"/>
        <v/>
      </c>
      <c r="Y1587" s="168">
        <f t="shared" si="235"/>
        <v>0</v>
      </c>
      <c r="Z1587" s="168">
        <f t="shared" si="232"/>
        <v>0</v>
      </c>
      <c r="AA1587" s="168">
        <f t="shared" si="236"/>
        <v>0</v>
      </c>
      <c r="AB1587" s="168">
        <f t="shared" si="237"/>
        <v>0</v>
      </c>
      <c r="AC1587" s="168">
        <f t="shared" si="238"/>
        <v>0</v>
      </c>
      <c r="AD1587" s="168">
        <f t="shared" si="233"/>
        <v>0</v>
      </c>
      <c r="AE1587" s="168">
        <f t="shared" si="239"/>
        <v>0</v>
      </c>
      <c r="AF1587" s="170"/>
      <c r="AI1587" s="1" t="str">
        <f t="shared" si="240"/>
        <v/>
      </c>
      <c r="AN1587" s="1" t="str">
        <f t="shared" si="241"/>
        <v>{}</v>
      </c>
    </row>
    <row r="1588" spans="1:40" ht="26.25" customHeight="1" x14ac:dyDescent="0.25">
      <c r="A1588" s="66"/>
      <c r="B1588" s="67"/>
      <c r="C1588" s="67"/>
      <c r="D1588" s="67"/>
      <c r="E1588" s="95" t="s">
        <v>8137</v>
      </c>
      <c r="F1588" s="68"/>
      <c r="G1588" s="68"/>
      <c r="H1588" s="68"/>
      <c r="I1588" s="124"/>
      <c r="J1588" s="69"/>
      <c r="K1588" s="121"/>
      <c r="L1588" s="71"/>
      <c r="M1588" s="70"/>
      <c r="N1588" s="69"/>
      <c r="O1588" s="69"/>
      <c r="P1588" s="69"/>
      <c r="Q1588" s="73"/>
      <c r="R1588" s="69"/>
      <c r="S1588" s="74"/>
      <c r="T1588" s="69"/>
      <c r="U1588" s="21"/>
      <c r="V1588" s="21"/>
      <c r="W1588" s="20" t="e">
        <f>VLOOKUP(TRIM(X1588),X10:Y219,2,FALSE)</f>
        <v>#N/A</v>
      </c>
      <c r="X1588" s="168" t="str">
        <f t="shared" si="234"/>
        <v/>
      </c>
      <c r="Y1588" s="168">
        <f t="shared" si="235"/>
        <v>0</v>
      </c>
      <c r="Z1588" s="168">
        <f t="shared" si="232"/>
        <v>0</v>
      </c>
      <c r="AA1588" s="168">
        <f t="shared" si="236"/>
        <v>0</v>
      </c>
      <c r="AB1588" s="168">
        <f t="shared" si="237"/>
        <v>0</v>
      </c>
      <c r="AC1588" s="168">
        <f t="shared" si="238"/>
        <v>0</v>
      </c>
      <c r="AD1588" s="168">
        <f t="shared" si="233"/>
        <v>0</v>
      </c>
      <c r="AE1588" s="168">
        <f t="shared" si="239"/>
        <v>0</v>
      </c>
      <c r="AF1588" s="170"/>
      <c r="AI1588" s="1" t="str">
        <f t="shared" si="240"/>
        <v/>
      </c>
      <c r="AN1588" s="1" t="str">
        <f t="shared" si="241"/>
        <v>{}</v>
      </c>
    </row>
    <row r="1589" spans="1:40" ht="26.25" customHeight="1" x14ac:dyDescent="0.25">
      <c r="A1589" s="66"/>
      <c r="B1589" s="67"/>
      <c r="C1589" s="67"/>
      <c r="D1589" s="67"/>
      <c r="E1589" s="95" t="s">
        <v>8138</v>
      </c>
      <c r="F1589" s="68"/>
      <c r="G1589" s="68"/>
      <c r="H1589" s="68"/>
      <c r="I1589" s="124"/>
      <c r="J1589" s="69"/>
      <c r="K1589" s="121"/>
      <c r="L1589" s="69"/>
      <c r="M1589" s="121"/>
      <c r="N1589" s="69"/>
      <c r="O1589" s="69"/>
      <c r="P1589" s="69"/>
      <c r="Q1589" s="73"/>
      <c r="R1589" s="69"/>
      <c r="S1589" s="74"/>
      <c r="T1589" s="69"/>
      <c r="U1589" s="21"/>
      <c r="V1589" s="21"/>
      <c r="W1589" s="20" t="e">
        <f>VLOOKUP(TRIM(X1589),X10:Y219,2,FALSE)</f>
        <v>#N/A</v>
      </c>
      <c r="X1589" s="168" t="str">
        <f t="shared" si="234"/>
        <v/>
      </c>
      <c r="Y1589" s="168">
        <f t="shared" si="235"/>
        <v>0</v>
      </c>
      <c r="Z1589" s="168">
        <f t="shared" si="232"/>
        <v>0</v>
      </c>
      <c r="AA1589" s="168">
        <f t="shared" si="236"/>
        <v>0</v>
      </c>
      <c r="AB1589" s="168">
        <f t="shared" si="237"/>
        <v>0</v>
      </c>
      <c r="AC1589" s="168">
        <f t="shared" si="238"/>
        <v>0</v>
      </c>
      <c r="AD1589" s="168">
        <f t="shared" si="233"/>
        <v>0</v>
      </c>
      <c r="AE1589" s="168">
        <f t="shared" si="239"/>
        <v>0</v>
      </c>
      <c r="AF1589" s="170"/>
      <c r="AI1589" s="1" t="str">
        <f t="shared" si="240"/>
        <v/>
      </c>
      <c r="AN1589" s="1" t="str">
        <f t="shared" si="241"/>
        <v>{}</v>
      </c>
    </row>
    <row r="1590" spans="1:40" ht="26.25" customHeight="1" x14ac:dyDescent="0.25">
      <c r="A1590" s="66"/>
      <c r="B1590" s="67"/>
      <c r="C1590" s="67"/>
      <c r="D1590" s="67"/>
      <c r="E1590" s="95" t="s">
        <v>8139</v>
      </c>
      <c r="F1590" s="68"/>
      <c r="G1590" s="68"/>
      <c r="H1590" s="68"/>
      <c r="I1590" s="124"/>
      <c r="J1590" s="69"/>
      <c r="K1590" s="121"/>
      <c r="L1590" s="71"/>
      <c r="M1590" s="70"/>
      <c r="N1590" s="69"/>
      <c r="O1590" s="69"/>
      <c r="P1590" s="69"/>
      <c r="Q1590" s="73"/>
      <c r="R1590" s="69"/>
      <c r="S1590" s="74"/>
      <c r="T1590" s="69"/>
      <c r="U1590" s="21"/>
      <c r="V1590" s="21"/>
      <c r="W1590" s="20" t="e">
        <f>VLOOKUP(TRIM(X1590),X10:Y219,2,FALSE)</f>
        <v>#N/A</v>
      </c>
      <c r="X1590" s="168" t="str">
        <f t="shared" si="234"/>
        <v/>
      </c>
      <c r="Y1590" s="168">
        <f t="shared" si="235"/>
        <v>0</v>
      </c>
      <c r="Z1590" s="168">
        <f t="shared" si="232"/>
        <v>0</v>
      </c>
      <c r="AA1590" s="168">
        <f t="shared" si="236"/>
        <v>0</v>
      </c>
      <c r="AB1590" s="168">
        <f t="shared" si="237"/>
        <v>0</v>
      </c>
      <c r="AC1590" s="168">
        <f t="shared" si="238"/>
        <v>0</v>
      </c>
      <c r="AD1590" s="168">
        <f t="shared" si="233"/>
        <v>0</v>
      </c>
      <c r="AE1590" s="168">
        <f t="shared" si="239"/>
        <v>0</v>
      </c>
      <c r="AF1590" s="170"/>
      <c r="AI1590" s="1" t="str">
        <f t="shared" si="240"/>
        <v/>
      </c>
      <c r="AN1590" s="1" t="str">
        <f t="shared" si="241"/>
        <v>{}</v>
      </c>
    </row>
    <row r="1591" spans="1:40" ht="26.25" customHeight="1" x14ac:dyDescent="0.25">
      <c r="A1591" s="66"/>
      <c r="B1591" s="67"/>
      <c r="C1591" s="67"/>
      <c r="D1591" s="67"/>
      <c r="E1591" s="95" t="s">
        <v>8140</v>
      </c>
      <c r="F1591" s="68"/>
      <c r="G1591" s="68"/>
      <c r="H1591" s="68"/>
      <c r="I1591" s="124"/>
      <c r="J1591" s="69"/>
      <c r="K1591" s="121"/>
      <c r="L1591" s="69"/>
      <c r="M1591" s="121"/>
      <c r="N1591" s="69"/>
      <c r="O1591" s="69"/>
      <c r="P1591" s="69"/>
      <c r="Q1591" s="73"/>
      <c r="R1591" s="69"/>
      <c r="S1591" s="74"/>
      <c r="T1591" s="69"/>
      <c r="U1591" s="21"/>
      <c r="V1591" s="21"/>
      <c r="W1591" s="20" t="e">
        <f>VLOOKUP(TRIM(X1591),X10:Y219,2,FALSE)</f>
        <v>#N/A</v>
      </c>
      <c r="X1591" s="168" t="str">
        <f t="shared" si="234"/>
        <v/>
      </c>
      <c r="Y1591" s="168">
        <f t="shared" si="235"/>
        <v>0</v>
      </c>
      <c r="Z1591" s="168">
        <f t="shared" si="232"/>
        <v>0</v>
      </c>
      <c r="AA1591" s="168">
        <f t="shared" si="236"/>
        <v>0</v>
      </c>
      <c r="AB1591" s="168">
        <f t="shared" si="237"/>
        <v>0</v>
      </c>
      <c r="AC1591" s="168">
        <f t="shared" si="238"/>
        <v>0</v>
      </c>
      <c r="AD1591" s="168">
        <f t="shared" si="233"/>
        <v>0</v>
      </c>
      <c r="AE1591" s="168">
        <f t="shared" si="239"/>
        <v>0</v>
      </c>
      <c r="AF1591" s="170"/>
      <c r="AI1591" s="1" t="str">
        <f t="shared" si="240"/>
        <v/>
      </c>
      <c r="AN1591" s="1" t="str">
        <f t="shared" si="241"/>
        <v>{}</v>
      </c>
    </row>
    <row r="1592" spans="1:40" ht="26.25" customHeight="1" x14ac:dyDescent="0.25">
      <c r="A1592" s="66"/>
      <c r="B1592" s="67"/>
      <c r="C1592" s="67"/>
      <c r="D1592" s="67"/>
      <c r="E1592" s="95" t="s">
        <v>8141</v>
      </c>
      <c r="F1592" s="68"/>
      <c r="G1592" s="68"/>
      <c r="H1592" s="68"/>
      <c r="I1592" s="124"/>
      <c r="J1592" s="69"/>
      <c r="K1592" s="121"/>
      <c r="L1592" s="71"/>
      <c r="M1592" s="70"/>
      <c r="N1592" s="69"/>
      <c r="O1592" s="69"/>
      <c r="P1592" s="69"/>
      <c r="Q1592" s="73"/>
      <c r="R1592" s="69"/>
      <c r="S1592" s="74"/>
      <c r="T1592" s="69"/>
      <c r="U1592" s="21"/>
      <c r="V1592" s="21"/>
      <c r="W1592" s="20" t="e">
        <f>VLOOKUP(TRIM(X1592),X10:Y219,2,FALSE)</f>
        <v>#N/A</v>
      </c>
      <c r="X1592" s="168" t="str">
        <f t="shared" si="234"/>
        <v/>
      </c>
      <c r="Y1592" s="168">
        <f t="shared" si="235"/>
        <v>0</v>
      </c>
      <c r="Z1592" s="168">
        <f t="shared" si="232"/>
        <v>0</v>
      </c>
      <c r="AA1592" s="168">
        <f t="shared" si="236"/>
        <v>0</v>
      </c>
      <c r="AB1592" s="168">
        <f t="shared" si="237"/>
        <v>0</v>
      </c>
      <c r="AC1592" s="168">
        <f t="shared" si="238"/>
        <v>0</v>
      </c>
      <c r="AD1592" s="168">
        <f t="shared" si="233"/>
        <v>0</v>
      </c>
      <c r="AE1592" s="168">
        <f t="shared" si="239"/>
        <v>0</v>
      </c>
      <c r="AF1592" s="170"/>
      <c r="AI1592" s="1" t="str">
        <f t="shared" si="240"/>
        <v/>
      </c>
      <c r="AN1592" s="1" t="str">
        <f t="shared" si="241"/>
        <v>{}</v>
      </c>
    </row>
    <row r="1593" spans="1:40" ht="26.25" customHeight="1" x14ac:dyDescent="0.25">
      <c r="A1593" s="66"/>
      <c r="B1593" s="67"/>
      <c r="C1593" s="67"/>
      <c r="D1593" s="67"/>
      <c r="E1593" s="95" t="s">
        <v>8142</v>
      </c>
      <c r="F1593" s="68"/>
      <c r="G1593" s="68"/>
      <c r="H1593" s="68"/>
      <c r="I1593" s="124"/>
      <c r="J1593" s="69"/>
      <c r="K1593" s="121"/>
      <c r="L1593" s="69"/>
      <c r="M1593" s="121"/>
      <c r="N1593" s="69"/>
      <c r="O1593" s="69"/>
      <c r="P1593" s="69"/>
      <c r="Q1593" s="73"/>
      <c r="R1593" s="69"/>
      <c r="S1593" s="74"/>
      <c r="T1593" s="69"/>
      <c r="U1593" s="21"/>
      <c r="V1593" s="21"/>
      <c r="W1593" s="20" t="e">
        <f>VLOOKUP(TRIM(X1593),X10:Y219,2,FALSE)</f>
        <v>#N/A</v>
      </c>
      <c r="X1593" s="168" t="str">
        <f t="shared" si="234"/>
        <v/>
      </c>
      <c r="Y1593" s="168">
        <f t="shared" si="235"/>
        <v>0</v>
      </c>
      <c r="Z1593" s="168">
        <f t="shared" si="232"/>
        <v>0</v>
      </c>
      <c r="AA1593" s="168">
        <f t="shared" si="236"/>
        <v>0</v>
      </c>
      <c r="AB1593" s="168">
        <f t="shared" si="237"/>
        <v>0</v>
      </c>
      <c r="AC1593" s="168">
        <f t="shared" si="238"/>
        <v>0</v>
      </c>
      <c r="AD1593" s="168">
        <f t="shared" si="233"/>
        <v>0</v>
      </c>
      <c r="AE1593" s="168">
        <f t="shared" si="239"/>
        <v>0</v>
      </c>
      <c r="AF1593" s="170"/>
      <c r="AI1593" s="1" t="str">
        <f t="shared" si="240"/>
        <v/>
      </c>
      <c r="AN1593" s="1" t="str">
        <f t="shared" si="241"/>
        <v>{}</v>
      </c>
    </row>
    <row r="1594" spans="1:40" ht="26.25" customHeight="1" x14ac:dyDescent="0.25">
      <c r="A1594" s="66"/>
      <c r="B1594" s="67"/>
      <c r="C1594" s="67"/>
      <c r="D1594" s="67"/>
      <c r="E1594" s="95" t="s">
        <v>8143</v>
      </c>
      <c r="F1594" s="68"/>
      <c r="G1594" s="68"/>
      <c r="H1594" s="68"/>
      <c r="I1594" s="124"/>
      <c r="J1594" s="69"/>
      <c r="K1594" s="121"/>
      <c r="L1594" s="71"/>
      <c r="M1594" s="70"/>
      <c r="N1594" s="69"/>
      <c r="O1594" s="69"/>
      <c r="P1594" s="69"/>
      <c r="Q1594" s="73"/>
      <c r="R1594" s="69"/>
      <c r="S1594" s="74"/>
      <c r="T1594" s="69"/>
      <c r="U1594" s="21"/>
      <c r="V1594" s="21"/>
      <c r="W1594" s="20" t="e">
        <f>VLOOKUP(TRIM(X1594),X10:Y219,2,FALSE)</f>
        <v>#N/A</v>
      </c>
      <c r="X1594" s="168" t="str">
        <f t="shared" si="234"/>
        <v/>
      </c>
      <c r="Y1594" s="168">
        <f t="shared" si="235"/>
        <v>0</v>
      </c>
      <c r="Z1594" s="168">
        <f t="shared" si="232"/>
        <v>0</v>
      </c>
      <c r="AA1594" s="168">
        <f t="shared" si="236"/>
        <v>0</v>
      </c>
      <c r="AB1594" s="168">
        <f t="shared" si="237"/>
        <v>0</v>
      </c>
      <c r="AC1594" s="168">
        <f t="shared" si="238"/>
        <v>0</v>
      </c>
      <c r="AD1594" s="168">
        <f t="shared" si="233"/>
        <v>0</v>
      </c>
      <c r="AE1594" s="168">
        <f t="shared" si="239"/>
        <v>0</v>
      </c>
      <c r="AF1594" s="170"/>
      <c r="AI1594" s="1" t="str">
        <f t="shared" si="240"/>
        <v/>
      </c>
      <c r="AN1594" s="1" t="str">
        <f t="shared" si="241"/>
        <v>{}</v>
      </c>
    </row>
    <row r="1595" spans="1:40" ht="26.25" customHeight="1" x14ac:dyDescent="0.25">
      <c r="A1595" s="66"/>
      <c r="B1595" s="67"/>
      <c r="C1595" s="67"/>
      <c r="D1595" s="67"/>
      <c r="E1595" s="95" t="s">
        <v>8144</v>
      </c>
      <c r="F1595" s="68"/>
      <c r="G1595" s="68"/>
      <c r="H1595" s="68"/>
      <c r="I1595" s="124"/>
      <c r="J1595" s="69"/>
      <c r="K1595" s="121"/>
      <c r="L1595" s="69"/>
      <c r="M1595" s="121"/>
      <c r="N1595" s="69"/>
      <c r="O1595" s="69"/>
      <c r="P1595" s="69"/>
      <c r="Q1595" s="73"/>
      <c r="R1595" s="69"/>
      <c r="S1595" s="74"/>
      <c r="T1595" s="69"/>
      <c r="U1595" s="21"/>
      <c r="V1595" s="21"/>
      <c r="W1595" s="20" t="e">
        <f>VLOOKUP(TRIM(X1595),X10:Y219,2,FALSE)</f>
        <v>#N/A</v>
      </c>
      <c r="X1595" s="168" t="str">
        <f t="shared" si="234"/>
        <v/>
      </c>
      <c r="Y1595" s="168">
        <f t="shared" si="235"/>
        <v>0</v>
      </c>
      <c r="Z1595" s="168">
        <f t="shared" si="232"/>
        <v>0</v>
      </c>
      <c r="AA1595" s="168">
        <f t="shared" si="236"/>
        <v>0</v>
      </c>
      <c r="AB1595" s="168">
        <f t="shared" si="237"/>
        <v>0</v>
      </c>
      <c r="AC1595" s="168">
        <f t="shared" si="238"/>
        <v>0</v>
      </c>
      <c r="AD1595" s="168">
        <f t="shared" si="233"/>
        <v>0</v>
      </c>
      <c r="AE1595" s="168">
        <f t="shared" si="239"/>
        <v>0</v>
      </c>
      <c r="AF1595" s="170"/>
      <c r="AI1595" s="1" t="str">
        <f t="shared" si="240"/>
        <v/>
      </c>
      <c r="AN1595" s="1" t="str">
        <f t="shared" si="241"/>
        <v>{}</v>
      </c>
    </row>
    <row r="1596" spans="1:40" ht="26.25" customHeight="1" x14ac:dyDescent="0.25">
      <c r="A1596" s="66"/>
      <c r="B1596" s="67"/>
      <c r="C1596" s="67"/>
      <c r="D1596" s="67"/>
      <c r="E1596" s="95" t="s">
        <v>8145</v>
      </c>
      <c r="F1596" s="68"/>
      <c r="G1596" s="68"/>
      <c r="H1596" s="68"/>
      <c r="I1596" s="124"/>
      <c r="J1596" s="69"/>
      <c r="K1596" s="121"/>
      <c r="L1596" s="71"/>
      <c r="M1596" s="70"/>
      <c r="N1596" s="69"/>
      <c r="O1596" s="69"/>
      <c r="P1596" s="69"/>
      <c r="Q1596" s="73"/>
      <c r="R1596" s="69"/>
      <c r="S1596" s="74"/>
      <c r="T1596" s="69"/>
      <c r="U1596" s="21"/>
      <c r="V1596" s="21"/>
      <c r="W1596" s="20" t="e">
        <f>VLOOKUP(TRIM(X1596),X10:Y219,2,FALSE)</f>
        <v>#N/A</v>
      </c>
      <c r="X1596" s="168" t="str">
        <f t="shared" si="234"/>
        <v/>
      </c>
      <c r="Y1596" s="168">
        <f t="shared" si="235"/>
        <v>0</v>
      </c>
      <c r="Z1596" s="168">
        <f t="shared" si="232"/>
        <v>0</v>
      </c>
      <c r="AA1596" s="168">
        <f t="shared" si="236"/>
        <v>0</v>
      </c>
      <c r="AB1596" s="168">
        <f t="shared" si="237"/>
        <v>0</v>
      </c>
      <c r="AC1596" s="168">
        <f t="shared" si="238"/>
        <v>0</v>
      </c>
      <c r="AD1596" s="168">
        <f t="shared" si="233"/>
        <v>0</v>
      </c>
      <c r="AE1596" s="168">
        <f t="shared" si="239"/>
        <v>0</v>
      </c>
      <c r="AF1596" s="170"/>
      <c r="AI1596" s="1" t="str">
        <f t="shared" si="240"/>
        <v/>
      </c>
      <c r="AN1596" s="1" t="str">
        <f t="shared" si="241"/>
        <v>{}</v>
      </c>
    </row>
    <row r="1597" spans="1:40" ht="26.25" customHeight="1" x14ac:dyDescent="0.25">
      <c r="A1597" s="66"/>
      <c r="B1597" s="67"/>
      <c r="C1597" s="67"/>
      <c r="D1597" s="67"/>
      <c r="E1597" s="95" t="s">
        <v>8146</v>
      </c>
      <c r="F1597" s="68"/>
      <c r="G1597" s="68"/>
      <c r="H1597" s="68"/>
      <c r="I1597" s="124"/>
      <c r="J1597" s="69"/>
      <c r="K1597" s="121"/>
      <c r="L1597" s="69"/>
      <c r="M1597" s="121"/>
      <c r="N1597" s="69"/>
      <c r="O1597" s="69"/>
      <c r="P1597" s="69"/>
      <c r="Q1597" s="73"/>
      <c r="R1597" s="69"/>
      <c r="S1597" s="74"/>
      <c r="T1597" s="69"/>
      <c r="U1597" s="21"/>
      <c r="V1597" s="21"/>
      <c r="W1597" s="20" t="e">
        <f>VLOOKUP(TRIM(X1597),X10:Y219,2,FALSE)</f>
        <v>#N/A</v>
      </c>
      <c r="X1597" s="168" t="str">
        <f t="shared" si="234"/>
        <v/>
      </c>
      <c r="Y1597" s="168">
        <f t="shared" si="235"/>
        <v>0</v>
      </c>
      <c r="Z1597" s="168">
        <f t="shared" si="232"/>
        <v>0</v>
      </c>
      <c r="AA1597" s="168">
        <f t="shared" si="236"/>
        <v>0</v>
      </c>
      <c r="AB1597" s="168">
        <f t="shared" si="237"/>
        <v>0</v>
      </c>
      <c r="AC1597" s="168">
        <f t="shared" si="238"/>
        <v>0</v>
      </c>
      <c r="AD1597" s="168">
        <f t="shared" si="233"/>
        <v>0</v>
      </c>
      <c r="AE1597" s="168">
        <f t="shared" si="239"/>
        <v>0</v>
      </c>
      <c r="AF1597" s="170"/>
      <c r="AI1597" s="1" t="str">
        <f t="shared" si="240"/>
        <v/>
      </c>
      <c r="AN1597" s="1" t="str">
        <f t="shared" si="241"/>
        <v>{}</v>
      </c>
    </row>
    <row r="1598" spans="1:40" ht="26.25" customHeight="1" x14ac:dyDescent="0.25">
      <c r="A1598" s="66"/>
      <c r="B1598" s="67"/>
      <c r="C1598" s="67"/>
      <c r="D1598" s="67"/>
      <c r="E1598" s="95" t="s">
        <v>8147</v>
      </c>
      <c r="F1598" s="68"/>
      <c r="G1598" s="68"/>
      <c r="H1598" s="68"/>
      <c r="I1598" s="124"/>
      <c r="J1598" s="69"/>
      <c r="K1598" s="121"/>
      <c r="L1598" s="71"/>
      <c r="M1598" s="70"/>
      <c r="N1598" s="69"/>
      <c r="O1598" s="69"/>
      <c r="P1598" s="69"/>
      <c r="Q1598" s="73"/>
      <c r="R1598" s="69"/>
      <c r="S1598" s="74"/>
      <c r="T1598" s="69"/>
      <c r="U1598" s="21"/>
      <c r="V1598" s="21"/>
      <c r="W1598" s="20" t="e">
        <f>VLOOKUP(TRIM(X1598),X10:Y219,2,FALSE)</f>
        <v>#N/A</v>
      </c>
      <c r="X1598" s="168" t="str">
        <f t="shared" si="234"/>
        <v/>
      </c>
      <c r="Y1598" s="168">
        <f t="shared" si="235"/>
        <v>0</v>
      </c>
      <c r="Z1598" s="168">
        <f t="shared" si="232"/>
        <v>0</v>
      </c>
      <c r="AA1598" s="168">
        <f t="shared" si="236"/>
        <v>0</v>
      </c>
      <c r="AB1598" s="168">
        <f t="shared" si="237"/>
        <v>0</v>
      </c>
      <c r="AC1598" s="168">
        <f t="shared" si="238"/>
        <v>0</v>
      </c>
      <c r="AD1598" s="168">
        <f t="shared" si="233"/>
        <v>0</v>
      </c>
      <c r="AE1598" s="168">
        <f t="shared" si="239"/>
        <v>0</v>
      </c>
      <c r="AF1598" s="170"/>
      <c r="AI1598" s="1" t="str">
        <f t="shared" si="240"/>
        <v/>
      </c>
      <c r="AN1598" s="1" t="str">
        <f t="shared" si="241"/>
        <v>{}</v>
      </c>
    </row>
    <row r="1599" spans="1:40" ht="26.25" customHeight="1" x14ac:dyDescent="0.25">
      <c r="A1599" s="66"/>
      <c r="B1599" s="67"/>
      <c r="C1599" s="67"/>
      <c r="D1599" s="67"/>
      <c r="E1599" s="95" t="s">
        <v>8148</v>
      </c>
      <c r="F1599" s="68"/>
      <c r="G1599" s="68"/>
      <c r="H1599" s="68"/>
      <c r="I1599" s="124"/>
      <c r="J1599" s="69"/>
      <c r="K1599" s="121"/>
      <c r="L1599" s="69"/>
      <c r="M1599" s="121"/>
      <c r="N1599" s="69"/>
      <c r="O1599" s="69"/>
      <c r="P1599" s="69"/>
      <c r="Q1599" s="73"/>
      <c r="R1599" s="69"/>
      <c r="S1599" s="74"/>
      <c r="T1599" s="69"/>
      <c r="U1599" s="21"/>
      <c r="V1599" s="21"/>
      <c r="W1599" s="20" t="e">
        <f>VLOOKUP(TRIM(X1599),X10:Y219,2,FALSE)</f>
        <v>#N/A</v>
      </c>
      <c r="X1599" s="168" t="str">
        <f t="shared" si="234"/>
        <v/>
      </c>
      <c r="Y1599" s="168">
        <f t="shared" si="235"/>
        <v>0</v>
      </c>
      <c r="Z1599" s="168">
        <f t="shared" si="232"/>
        <v>0</v>
      </c>
      <c r="AA1599" s="168">
        <f t="shared" si="236"/>
        <v>0</v>
      </c>
      <c r="AB1599" s="168">
        <f t="shared" si="237"/>
        <v>0</v>
      </c>
      <c r="AC1599" s="168">
        <f t="shared" si="238"/>
        <v>0</v>
      </c>
      <c r="AD1599" s="168">
        <f t="shared" si="233"/>
        <v>0</v>
      </c>
      <c r="AE1599" s="168">
        <f t="shared" si="239"/>
        <v>0</v>
      </c>
      <c r="AF1599" s="170"/>
      <c r="AI1599" s="1" t="str">
        <f t="shared" si="240"/>
        <v/>
      </c>
      <c r="AN1599" s="1" t="str">
        <f t="shared" si="241"/>
        <v>{}</v>
      </c>
    </row>
    <row r="1600" spans="1:40" ht="26.25" customHeight="1" x14ac:dyDescent="0.25">
      <c r="A1600" s="66"/>
      <c r="B1600" s="67"/>
      <c r="C1600" s="67"/>
      <c r="D1600" s="67"/>
      <c r="E1600" s="95" t="s">
        <v>8149</v>
      </c>
      <c r="F1600" s="68"/>
      <c r="G1600" s="68"/>
      <c r="H1600" s="68"/>
      <c r="I1600" s="124"/>
      <c r="J1600" s="69"/>
      <c r="K1600" s="121"/>
      <c r="L1600" s="71"/>
      <c r="M1600" s="70"/>
      <c r="N1600" s="69"/>
      <c r="O1600" s="69"/>
      <c r="P1600" s="69"/>
      <c r="Q1600" s="73"/>
      <c r="R1600" s="69"/>
      <c r="S1600" s="74"/>
      <c r="T1600" s="69"/>
      <c r="U1600" s="21"/>
      <c r="V1600" s="21"/>
      <c r="W1600" s="20" t="e">
        <f>VLOOKUP(TRIM(X1600),X10:Y219,2,FALSE)</f>
        <v>#N/A</v>
      </c>
      <c r="X1600" s="168" t="str">
        <f t="shared" si="234"/>
        <v/>
      </c>
      <c r="Y1600" s="168">
        <f t="shared" si="235"/>
        <v>0</v>
      </c>
      <c r="Z1600" s="168">
        <f t="shared" si="232"/>
        <v>0</v>
      </c>
      <c r="AA1600" s="168">
        <f t="shared" si="236"/>
        <v>0</v>
      </c>
      <c r="AB1600" s="168">
        <f t="shared" si="237"/>
        <v>0</v>
      </c>
      <c r="AC1600" s="168">
        <f t="shared" si="238"/>
        <v>0</v>
      </c>
      <c r="AD1600" s="168">
        <f t="shared" si="233"/>
        <v>0</v>
      </c>
      <c r="AE1600" s="168">
        <f t="shared" si="239"/>
        <v>0</v>
      </c>
      <c r="AF1600" s="170"/>
      <c r="AI1600" s="1" t="str">
        <f t="shared" si="240"/>
        <v/>
      </c>
      <c r="AN1600" s="1" t="str">
        <f t="shared" si="241"/>
        <v>{}</v>
      </c>
    </row>
    <row r="1601" spans="1:40" ht="26.25" customHeight="1" x14ac:dyDescent="0.25">
      <c r="A1601" s="66"/>
      <c r="B1601" s="67"/>
      <c r="C1601" s="67"/>
      <c r="D1601" s="67"/>
      <c r="E1601" s="95" t="s">
        <v>8150</v>
      </c>
      <c r="F1601" s="68"/>
      <c r="G1601" s="68"/>
      <c r="H1601" s="68"/>
      <c r="I1601" s="124"/>
      <c r="J1601" s="69"/>
      <c r="K1601" s="121"/>
      <c r="L1601" s="69"/>
      <c r="M1601" s="121"/>
      <c r="N1601" s="69"/>
      <c r="O1601" s="69"/>
      <c r="P1601" s="69"/>
      <c r="Q1601" s="73"/>
      <c r="R1601" s="69"/>
      <c r="S1601" s="74"/>
      <c r="T1601" s="69"/>
      <c r="U1601" s="21"/>
      <c r="V1601" s="21"/>
      <c r="W1601" s="20" t="e">
        <f>VLOOKUP(TRIM(X1601),X10:Y219,2,FALSE)</f>
        <v>#N/A</v>
      </c>
      <c r="X1601" s="168" t="str">
        <f t="shared" si="234"/>
        <v/>
      </c>
      <c r="Y1601" s="168">
        <f t="shared" si="235"/>
        <v>0</v>
      </c>
      <c r="Z1601" s="168">
        <f t="shared" si="232"/>
        <v>0</v>
      </c>
      <c r="AA1601" s="168">
        <f t="shared" si="236"/>
        <v>0</v>
      </c>
      <c r="AB1601" s="168">
        <f t="shared" si="237"/>
        <v>0</v>
      </c>
      <c r="AC1601" s="168">
        <f t="shared" si="238"/>
        <v>0</v>
      </c>
      <c r="AD1601" s="168">
        <f t="shared" si="233"/>
        <v>0</v>
      </c>
      <c r="AE1601" s="168">
        <f t="shared" si="239"/>
        <v>0</v>
      </c>
      <c r="AF1601" s="170"/>
      <c r="AI1601" s="1" t="str">
        <f t="shared" si="240"/>
        <v/>
      </c>
      <c r="AN1601" s="1" t="str">
        <f t="shared" si="241"/>
        <v>{}</v>
      </c>
    </row>
    <row r="1602" spans="1:40" ht="26.25" customHeight="1" x14ac:dyDescent="0.25">
      <c r="A1602" s="66"/>
      <c r="B1602" s="67"/>
      <c r="C1602" s="67"/>
      <c r="D1602" s="67"/>
      <c r="E1602" s="95" t="s">
        <v>8151</v>
      </c>
      <c r="F1602" s="68"/>
      <c r="G1602" s="68"/>
      <c r="H1602" s="68"/>
      <c r="I1602" s="124"/>
      <c r="J1602" s="69"/>
      <c r="K1602" s="121"/>
      <c r="L1602" s="71"/>
      <c r="M1602" s="70"/>
      <c r="N1602" s="69"/>
      <c r="O1602" s="69"/>
      <c r="P1602" s="69"/>
      <c r="Q1602" s="73"/>
      <c r="R1602" s="69"/>
      <c r="S1602" s="74"/>
      <c r="T1602" s="69"/>
      <c r="U1602" s="21"/>
      <c r="V1602" s="21"/>
      <c r="W1602" s="20" t="e">
        <f>VLOOKUP(TRIM(X1602),X10:Y219,2,FALSE)</f>
        <v>#N/A</v>
      </c>
      <c r="X1602" s="168" t="str">
        <f t="shared" si="234"/>
        <v/>
      </c>
      <c r="Y1602" s="168">
        <f t="shared" si="235"/>
        <v>0</v>
      </c>
      <c r="Z1602" s="168">
        <f t="shared" si="232"/>
        <v>0</v>
      </c>
      <c r="AA1602" s="168">
        <f t="shared" si="236"/>
        <v>0</v>
      </c>
      <c r="AB1602" s="168">
        <f t="shared" si="237"/>
        <v>0</v>
      </c>
      <c r="AC1602" s="168">
        <f t="shared" si="238"/>
        <v>0</v>
      </c>
      <c r="AD1602" s="168">
        <f t="shared" si="233"/>
        <v>0</v>
      </c>
      <c r="AE1602" s="168">
        <f t="shared" si="239"/>
        <v>0</v>
      </c>
      <c r="AF1602" s="170"/>
      <c r="AI1602" s="1" t="str">
        <f t="shared" si="240"/>
        <v/>
      </c>
      <c r="AN1602" s="1" t="str">
        <f t="shared" si="241"/>
        <v>{}</v>
      </c>
    </row>
    <row r="1603" spans="1:40" ht="26.25" customHeight="1" x14ac:dyDescent="0.25">
      <c r="A1603" s="66"/>
      <c r="B1603" s="67"/>
      <c r="C1603" s="67"/>
      <c r="D1603" s="67"/>
      <c r="E1603" s="95" t="s">
        <v>8152</v>
      </c>
      <c r="F1603" s="68"/>
      <c r="G1603" s="68"/>
      <c r="H1603" s="68"/>
      <c r="I1603" s="124"/>
      <c r="J1603" s="69"/>
      <c r="K1603" s="121"/>
      <c r="L1603" s="69"/>
      <c r="M1603" s="121"/>
      <c r="N1603" s="69"/>
      <c r="O1603" s="69"/>
      <c r="P1603" s="69"/>
      <c r="Q1603" s="73"/>
      <c r="R1603" s="69"/>
      <c r="S1603" s="74"/>
      <c r="T1603" s="69"/>
      <c r="U1603" s="21"/>
      <c r="V1603" s="21"/>
      <c r="W1603" s="20" t="e">
        <f>VLOOKUP(TRIM(X1603),X10:Y219,2,FALSE)</f>
        <v>#N/A</v>
      </c>
      <c r="X1603" s="168" t="str">
        <f t="shared" si="234"/>
        <v/>
      </c>
      <c r="Y1603" s="168">
        <f t="shared" si="235"/>
        <v>0</v>
      </c>
      <c r="Z1603" s="168">
        <f t="shared" si="232"/>
        <v>0</v>
      </c>
      <c r="AA1603" s="168">
        <f t="shared" si="236"/>
        <v>0</v>
      </c>
      <c r="AB1603" s="168">
        <f t="shared" si="237"/>
        <v>0</v>
      </c>
      <c r="AC1603" s="168">
        <f t="shared" si="238"/>
        <v>0</v>
      </c>
      <c r="AD1603" s="168">
        <f t="shared" si="233"/>
        <v>0</v>
      </c>
      <c r="AE1603" s="168">
        <f t="shared" si="239"/>
        <v>0</v>
      </c>
      <c r="AF1603" s="170"/>
      <c r="AI1603" s="1" t="str">
        <f t="shared" si="240"/>
        <v/>
      </c>
      <c r="AN1603" s="1" t="str">
        <f t="shared" si="241"/>
        <v>{}</v>
      </c>
    </row>
    <row r="1604" spans="1:40" ht="26.25" customHeight="1" x14ac:dyDescent="0.25">
      <c r="A1604" s="66"/>
      <c r="B1604" s="67"/>
      <c r="C1604" s="67"/>
      <c r="D1604" s="67"/>
      <c r="E1604" s="95" t="s">
        <v>8153</v>
      </c>
      <c r="F1604" s="68"/>
      <c r="G1604" s="68"/>
      <c r="H1604" s="68"/>
      <c r="I1604" s="124"/>
      <c r="J1604" s="69"/>
      <c r="K1604" s="121"/>
      <c r="L1604" s="71"/>
      <c r="M1604" s="70"/>
      <c r="N1604" s="69"/>
      <c r="O1604" s="69"/>
      <c r="P1604" s="69"/>
      <c r="Q1604" s="73"/>
      <c r="R1604" s="69"/>
      <c r="S1604" s="74"/>
      <c r="T1604" s="69"/>
      <c r="U1604" s="21"/>
      <c r="V1604" s="21"/>
      <c r="W1604" s="20" t="e">
        <f>VLOOKUP(TRIM(X1604),X10:Y219,2,FALSE)</f>
        <v>#N/A</v>
      </c>
      <c r="X1604" s="168" t="str">
        <f t="shared" si="234"/>
        <v/>
      </c>
      <c r="Y1604" s="168">
        <f t="shared" si="235"/>
        <v>0</v>
      </c>
      <c r="Z1604" s="168">
        <f t="shared" si="232"/>
        <v>0</v>
      </c>
      <c r="AA1604" s="168">
        <f t="shared" si="236"/>
        <v>0</v>
      </c>
      <c r="AB1604" s="168">
        <f t="shared" si="237"/>
        <v>0</v>
      </c>
      <c r="AC1604" s="168">
        <f t="shared" si="238"/>
        <v>0</v>
      </c>
      <c r="AD1604" s="168">
        <f t="shared" si="233"/>
        <v>0</v>
      </c>
      <c r="AE1604" s="168">
        <f t="shared" si="239"/>
        <v>0</v>
      </c>
      <c r="AF1604" s="170"/>
      <c r="AI1604" s="1" t="str">
        <f t="shared" si="240"/>
        <v/>
      </c>
      <c r="AN1604" s="1" t="str">
        <f t="shared" si="241"/>
        <v>{}</v>
      </c>
    </row>
    <row r="1605" spans="1:40" ht="26.25" customHeight="1" x14ac:dyDescent="0.25">
      <c r="A1605" s="66"/>
      <c r="B1605" s="67"/>
      <c r="C1605" s="67"/>
      <c r="D1605" s="67"/>
      <c r="E1605" s="95" t="s">
        <v>8154</v>
      </c>
      <c r="F1605" s="68"/>
      <c r="G1605" s="68"/>
      <c r="H1605" s="68"/>
      <c r="I1605" s="124"/>
      <c r="J1605" s="69"/>
      <c r="K1605" s="121"/>
      <c r="L1605" s="69"/>
      <c r="M1605" s="121"/>
      <c r="N1605" s="69"/>
      <c r="O1605" s="69"/>
      <c r="P1605" s="69"/>
      <c r="Q1605" s="73"/>
      <c r="R1605" s="69"/>
      <c r="S1605" s="74"/>
      <c r="T1605" s="69"/>
      <c r="U1605" s="21"/>
      <c r="V1605" s="21"/>
      <c r="W1605" s="20" t="e">
        <f>VLOOKUP(TRIM(X1605),X10:Y219,2,FALSE)</f>
        <v>#N/A</v>
      </c>
      <c r="X1605" s="168" t="str">
        <f t="shared" si="234"/>
        <v/>
      </c>
      <c r="Y1605" s="168">
        <f t="shared" si="235"/>
        <v>0</v>
      </c>
      <c r="Z1605" s="168">
        <f t="shared" si="232"/>
        <v>0</v>
      </c>
      <c r="AA1605" s="168">
        <f t="shared" si="236"/>
        <v>0</v>
      </c>
      <c r="AB1605" s="168">
        <f t="shared" si="237"/>
        <v>0</v>
      </c>
      <c r="AC1605" s="168">
        <f t="shared" si="238"/>
        <v>0</v>
      </c>
      <c r="AD1605" s="168">
        <f t="shared" si="233"/>
        <v>0</v>
      </c>
      <c r="AE1605" s="168">
        <f t="shared" si="239"/>
        <v>0</v>
      </c>
      <c r="AF1605" s="170"/>
      <c r="AI1605" s="1" t="str">
        <f t="shared" si="240"/>
        <v/>
      </c>
      <c r="AN1605" s="1" t="str">
        <f t="shared" si="241"/>
        <v>{}</v>
      </c>
    </row>
    <row r="1606" spans="1:40" ht="26.25" customHeight="1" x14ac:dyDescent="0.25">
      <c r="A1606" s="66"/>
      <c r="B1606" s="67"/>
      <c r="C1606" s="67"/>
      <c r="D1606" s="67"/>
      <c r="E1606" s="95" t="s">
        <v>8155</v>
      </c>
      <c r="F1606" s="68"/>
      <c r="G1606" s="68"/>
      <c r="H1606" s="68"/>
      <c r="I1606" s="124"/>
      <c r="J1606" s="69"/>
      <c r="K1606" s="121"/>
      <c r="L1606" s="71"/>
      <c r="M1606" s="70"/>
      <c r="N1606" s="69"/>
      <c r="O1606" s="69"/>
      <c r="P1606" s="69"/>
      <c r="Q1606" s="73"/>
      <c r="R1606" s="69"/>
      <c r="S1606" s="74"/>
      <c r="T1606" s="69"/>
      <c r="U1606" s="21"/>
      <c r="V1606" s="21"/>
      <c r="W1606" s="20" t="e">
        <f>VLOOKUP(TRIM(X1606),X10:Y219,2,FALSE)</f>
        <v>#N/A</v>
      </c>
      <c r="X1606" s="168" t="str">
        <f t="shared" si="234"/>
        <v/>
      </c>
      <c r="Y1606" s="168">
        <f t="shared" si="235"/>
        <v>0</v>
      </c>
      <c r="Z1606" s="168">
        <f t="shared" si="232"/>
        <v>0</v>
      </c>
      <c r="AA1606" s="168">
        <f t="shared" si="236"/>
        <v>0</v>
      </c>
      <c r="AB1606" s="168">
        <f t="shared" si="237"/>
        <v>0</v>
      </c>
      <c r="AC1606" s="168">
        <f t="shared" si="238"/>
        <v>0</v>
      </c>
      <c r="AD1606" s="168">
        <f t="shared" si="233"/>
        <v>0</v>
      </c>
      <c r="AE1606" s="168">
        <f t="shared" si="239"/>
        <v>0</v>
      </c>
      <c r="AF1606" s="170"/>
      <c r="AI1606" s="1" t="str">
        <f t="shared" si="240"/>
        <v/>
      </c>
      <c r="AN1606" s="1" t="str">
        <f t="shared" si="241"/>
        <v>{}</v>
      </c>
    </row>
    <row r="1607" spans="1:40" ht="26.25" customHeight="1" x14ac:dyDescent="0.25">
      <c r="A1607" s="66"/>
      <c r="B1607" s="67"/>
      <c r="C1607" s="67"/>
      <c r="D1607" s="67"/>
      <c r="E1607" s="95" t="s">
        <v>8156</v>
      </c>
      <c r="F1607" s="68"/>
      <c r="G1607" s="68"/>
      <c r="H1607" s="68"/>
      <c r="I1607" s="124"/>
      <c r="J1607" s="69"/>
      <c r="K1607" s="121"/>
      <c r="L1607" s="69"/>
      <c r="M1607" s="121"/>
      <c r="N1607" s="69"/>
      <c r="O1607" s="69"/>
      <c r="P1607" s="69"/>
      <c r="Q1607" s="73"/>
      <c r="R1607" s="69"/>
      <c r="S1607" s="74"/>
      <c r="T1607" s="69"/>
      <c r="U1607" s="21"/>
      <c r="V1607" s="21"/>
      <c r="W1607" s="20" t="e">
        <f>VLOOKUP(TRIM(X1607),X10:Y219,2,FALSE)</f>
        <v>#N/A</v>
      </c>
      <c r="X1607" s="168" t="str">
        <f t="shared" si="234"/>
        <v/>
      </c>
      <c r="Y1607" s="168">
        <f t="shared" si="235"/>
        <v>0</v>
      </c>
      <c r="Z1607" s="168">
        <f t="shared" si="232"/>
        <v>0</v>
      </c>
      <c r="AA1607" s="168">
        <f t="shared" si="236"/>
        <v>0</v>
      </c>
      <c r="AB1607" s="168">
        <f t="shared" si="237"/>
        <v>0</v>
      </c>
      <c r="AC1607" s="168">
        <f t="shared" si="238"/>
        <v>0</v>
      </c>
      <c r="AD1607" s="168">
        <f t="shared" si="233"/>
        <v>0</v>
      </c>
      <c r="AE1607" s="168">
        <f t="shared" si="239"/>
        <v>0</v>
      </c>
      <c r="AF1607" s="170"/>
      <c r="AI1607" s="1" t="str">
        <f t="shared" si="240"/>
        <v/>
      </c>
      <c r="AN1607" s="1" t="str">
        <f t="shared" si="241"/>
        <v>{}</v>
      </c>
    </row>
    <row r="1608" spans="1:40" ht="26.25" customHeight="1" x14ac:dyDescent="0.25">
      <c r="A1608" s="66"/>
      <c r="B1608" s="67"/>
      <c r="C1608" s="67"/>
      <c r="D1608" s="67"/>
      <c r="E1608" s="95" t="s">
        <v>8157</v>
      </c>
      <c r="F1608" s="68"/>
      <c r="G1608" s="68"/>
      <c r="H1608" s="68"/>
      <c r="I1608" s="124"/>
      <c r="J1608" s="69"/>
      <c r="K1608" s="121"/>
      <c r="L1608" s="71"/>
      <c r="M1608" s="70"/>
      <c r="N1608" s="69"/>
      <c r="O1608" s="69"/>
      <c r="P1608" s="69"/>
      <c r="Q1608" s="73"/>
      <c r="R1608" s="69"/>
      <c r="S1608" s="74"/>
      <c r="T1608" s="69"/>
      <c r="U1608" s="21"/>
      <c r="V1608" s="21"/>
      <c r="W1608" s="20" t="e">
        <f>VLOOKUP(TRIM(X1608),X10:Y219,2,FALSE)</f>
        <v>#N/A</v>
      </c>
      <c r="X1608" s="168" t="str">
        <f t="shared" si="234"/>
        <v/>
      </c>
      <c r="Y1608" s="168">
        <f t="shared" si="235"/>
        <v>0</v>
      </c>
      <c r="Z1608" s="168">
        <f t="shared" si="232"/>
        <v>0</v>
      </c>
      <c r="AA1608" s="168">
        <f t="shared" si="236"/>
        <v>0</v>
      </c>
      <c r="AB1608" s="168">
        <f t="shared" si="237"/>
        <v>0</v>
      </c>
      <c r="AC1608" s="168">
        <f t="shared" si="238"/>
        <v>0</v>
      </c>
      <c r="AD1608" s="168">
        <f t="shared" si="233"/>
        <v>0</v>
      </c>
      <c r="AE1608" s="168">
        <f t="shared" si="239"/>
        <v>0</v>
      </c>
      <c r="AF1608" s="170"/>
      <c r="AI1608" s="1" t="str">
        <f t="shared" si="240"/>
        <v/>
      </c>
      <c r="AN1608" s="1" t="str">
        <f t="shared" si="241"/>
        <v>{}</v>
      </c>
    </row>
    <row r="1609" spans="1:40" ht="26.25" customHeight="1" x14ac:dyDescent="0.25">
      <c r="A1609" s="66"/>
      <c r="B1609" s="67"/>
      <c r="C1609" s="67"/>
      <c r="D1609" s="67"/>
      <c r="E1609" s="95" t="s">
        <v>8158</v>
      </c>
      <c r="F1609" s="68"/>
      <c r="G1609" s="68"/>
      <c r="H1609" s="68"/>
      <c r="I1609" s="124"/>
      <c r="J1609" s="69"/>
      <c r="K1609" s="121"/>
      <c r="L1609" s="69"/>
      <c r="M1609" s="121"/>
      <c r="N1609" s="69"/>
      <c r="O1609" s="69"/>
      <c r="P1609" s="69"/>
      <c r="Q1609" s="73"/>
      <c r="R1609" s="69"/>
      <c r="S1609" s="74"/>
      <c r="T1609" s="69"/>
      <c r="U1609" s="21"/>
      <c r="V1609" s="21"/>
      <c r="W1609" s="20" t="e">
        <f>VLOOKUP(TRIM(X1609),X10:Y219,2,FALSE)</f>
        <v>#N/A</v>
      </c>
      <c r="X1609" s="168" t="str">
        <f t="shared" si="234"/>
        <v/>
      </c>
      <c r="Y1609" s="168">
        <f t="shared" si="235"/>
        <v>0</v>
      </c>
      <c r="Z1609" s="168">
        <f t="shared" si="232"/>
        <v>0</v>
      </c>
      <c r="AA1609" s="168">
        <f t="shared" si="236"/>
        <v>0</v>
      </c>
      <c r="AB1609" s="168">
        <f t="shared" si="237"/>
        <v>0</v>
      </c>
      <c r="AC1609" s="168">
        <f t="shared" si="238"/>
        <v>0</v>
      </c>
      <c r="AD1609" s="168">
        <f t="shared" si="233"/>
        <v>0</v>
      </c>
      <c r="AE1609" s="168">
        <f t="shared" si="239"/>
        <v>0</v>
      </c>
      <c r="AF1609" s="170"/>
      <c r="AI1609" s="1" t="str">
        <f t="shared" si="240"/>
        <v/>
      </c>
      <c r="AN1609" s="1" t="str">
        <f t="shared" si="241"/>
        <v>{}</v>
      </c>
    </row>
    <row r="1610" spans="1:40" ht="26.25" customHeight="1" x14ac:dyDescent="0.25">
      <c r="A1610" s="66"/>
      <c r="B1610" s="67"/>
      <c r="C1610" s="67"/>
      <c r="D1610" s="67"/>
      <c r="E1610" s="95" t="s">
        <v>8159</v>
      </c>
      <c r="F1610" s="68"/>
      <c r="G1610" s="68"/>
      <c r="H1610" s="68"/>
      <c r="I1610" s="124"/>
      <c r="J1610" s="69"/>
      <c r="K1610" s="121"/>
      <c r="L1610" s="71"/>
      <c r="M1610" s="70"/>
      <c r="N1610" s="69"/>
      <c r="O1610" s="69"/>
      <c r="P1610" s="69"/>
      <c r="Q1610" s="73"/>
      <c r="R1610" s="69"/>
      <c r="S1610" s="74"/>
      <c r="T1610" s="69"/>
      <c r="U1610" s="21"/>
      <c r="V1610" s="21"/>
      <c r="W1610" s="20" t="e">
        <f>VLOOKUP(TRIM(X1610),X10:Y219,2,FALSE)</f>
        <v>#N/A</v>
      </c>
      <c r="X1610" s="168" t="str">
        <f t="shared" si="234"/>
        <v/>
      </c>
      <c r="Y1610" s="168">
        <f t="shared" si="235"/>
        <v>0</v>
      </c>
      <c r="Z1610" s="168">
        <f t="shared" si="232"/>
        <v>0</v>
      </c>
      <c r="AA1610" s="168">
        <f t="shared" si="236"/>
        <v>0</v>
      </c>
      <c r="AB1610" s="168">
        <f t="shared" si="237"/>
        <v>0</v>
      </c>
      <c r="AC1610" s="168">
        <f t="shared" si="238"/>
        <v>0</v>
      </c>
      <c r="AD1610" s="168">
        <f t="shared" si="233"/>
        <v>0</v>
      </c>
      <c r="AE1610" s="168">
        <f t="shared" si="239"/>
        <v>0</v>
      </c>
      <c r="AF1610" s="170"/>
      <c r="AI1610" s="1" t="str">
        <f t="shared" si="240"/>
        <v/>
      </c>
      <c r="AN1610" s="1" t="str">
        <f t="shared" si="241"/>
        <v>{}</v>
      </c>
    </row>
    <row r="1611" spans="1:40" ht="26.25" customHeight="1" x14ac:dyDescent="0.25">
      <c r="A1611" s="66"/>
      <c r="B1611" s="67"/>
      <c r="C1611" s="67"/>
      <c r="D1611" s="67"/>
      <c r="E1611" s="95" t="s">
        <v>8160</v>
      </c>
      <c r="F1611" s="68"/>
      <c r="G1611" s="68"/>
      <c r="H1611" s="68"/>
      <c r="I1611" s="124"/>
      <c r="J1611" s="69"/>
      <c r="K1611" s="121"/>
      <c r="L1611" s="69"/>
      <c r="M1611" s="121"/>
      <c r="N1611" s="69"/>
      <c r="O1611" s="69"/>
      <c r="P1611" s="69"/>
      <c r="Q1611" s="73"/>
      <c r="R1611" s="69"/>
      <c r="S1611" s="74"/>
      <c r="T1611" s="69"/>
      <c r="U1611" s="21"/>
      <c r="V1611" s="21"/>
      <c r="W1611" s="20" t="e">
        <f>VLOOKUP(TRIM(X1611),X10:Y219,2,FALSE)</f>
        <v>#N/A</v>
      </c>
      <c r="X1611" s="168" t="str">
        <f t="shared" si="234"/>
        <v/>
      </c>
      <c r="Y1611" s="168">
        <f t="shared" si="235"/>
        <v>0</v>
      </c>
      <c r="Z1611" s="168">
        <f t="shared" si="232"/>
        <v>0</v>
      </c>
      <c r="AA1611" s="168">
        <f t="shared" si="236"/>
        <v>0</v>
      </c>
      <c r="AB1611" s="168">
        <f t="shared" si="237"/>
        <v>0</v>
      </c>
      <c r="AC1611" s="168">
        <f t="shared" si="238"/>
        <v>0</v>
      </c>
      <c r="AD1611" s="168">
        <f t="shared" si="233"/>
        <v>0</v>
      </c>
      <c r="AE1611" s="168">
        <f t="shared" si="239"/>
        <v>0</v>
      </c>
      <c r="AF1611" s="170"/>
      <c r="AI1611" s="1" t="str">
        <f t="shared" si="240"/>
        <v/>
      </c>
      <c r="AN1611" s="1" t="str">
        <f t="shared" si="241"/>
        <v>{}</v>
      </c>
    </row>
    <row r="1612" spans="1:40" ht="26.25" customHeight="1" x14ac:dyDescent="0.25">
      <c r="A1612" s="66"/>
      <c r="B1612" s="67"/>
      <c r="C1612" s="67"/>
      <c r="D1612" s="67"/>
      <c r="E1612" s="95" t="s">
        <v>8161</v>
      </c>
      <c r="F1612" s="68"/>
      <c r="G1612" s="68"/>
      <c r="H1612" s="68"/>
      <c r="I1612" s="124"/>
      <c r="J1612" s="69"/>
      <c r="K1612" s="121"/>
      <c r="L1612" s="71"/>
      <c r="M1612" s="70"/>
      <c r="N1612" s="69"/>
      <c r="O1612" s="69"/>
      <c r="P1612" s="69"/>
      <c r="Q1612" s="73"/>
      <c r="R1612" s="69"/>
      <c r="S1612" s="74"/>
      <c r="T1612" s="69"/>
      <c r="U1612" s="21"/>
      <c r="V1612" s="21"/>
      <c r="W1612" s="20" t="e">
        <f>VLOOKUP(TRIM(X1612),X10:Y219,2,FALSE)</f>
        <v>#N/A</v>
      </c>
      <c r="X1612" s="168" t="str">
        <f t="shared" si="234"/>
        <v/>
      </c>
      <c r="Y1612" s="168">
        <f t="shared" si="235"/>
        <v>0</v>
      </c>
      <c r="Z1612" s="168">
        <f t="shared" si="232"/>
        <v>0</v>
      </c>
      <c r="AA1612" s="168">
        <f t="shared" si="236"/>
        <v>0</v>
      </c>
      <c r="AB1612" s="168">
        <f t="shared" si="237"/>
        <v>0</v>
      </c>
      <c r="AC1612" s="168">
        <f t="shared" si="238"/>
        <v>0</v>
      </c>
      <c r="AD1612" s="168">
        <f t="shared" si="233"/>
        <v>0</v>
      </c>
      <c r="AE1612" s="168">
        <f t="shared" si="239"/>
        <v>0</v>
      </c>
      <c r="AF1612" s="170"/>
      <c r="AI1612" s="1" t="str">
        <f t="shared" si="240"/>
        <v/>
      </c>
      <c r="AN1612" s="1" t="str">
        <f t="shared" si="241"/>
        <v>{}</v>
      </c>
    </row>
    <row r="1613" spans="1:40" ht="26.25" customHeight="1" x14ac:dyDescent="0.25">
      <c r="A1613" s="66"/>
      <c r="B1613" s="67"/>
      <c r="C1613" s="67"/>
      <c r="D1613" s="67"/>
      <c r="E1613" s="95" t="s">
        <v>8162</v>
      </c>
      <c r="F1613" s="68"/>
      <c r="G1613" s="68"/>
      <c r="H1613" s="68"/>
      <c r="I1613" s="124"/>
      <c r="J1613" s="69"/>
      <c r="K1613" s="121"/>
      <c r="L1613" s="69"/>
      <c r="M1613" s="121"/>
      <c r="N1613" s="69"/>
      <c r="O1613" s="69"/>
      <c r="P1613" s="69"/>
      <c r="Q1613" s="73"/>
      <c r="R1613" s="69"/>
      <c r="S1613" s="74"/>
      <c r="T1613" s="69"/>
      <c r="U1613" s="21"/>
      <c r="V1613" s="21"/>
      <c r="W1613" s="20" t="e">
        <f>VLOOKUP(TRIM(X1613),X10:Y219,2,FALSE)</f>
        <v>#N/A</v>
      </c>
      <c r="X1613" s="168" t="str">
        <f t="shared" si="234"/>
        <v/>
      </c>
      <c r="Y1613" s="168">
        <f t="shared" si="235"/>
        <v>0</v>
      </c>
      <c r="Z1613" s="168">
        <f t="shared" si="232"/>
        <v>0</v>
      </c>
      <c r="AA1613" s="168">
        <f t="shared" si="236"/>
        <v>0</v>
      </c>
      <c r="AB1613" s="168">
        <f t="shared" si="237"/>
        <v>0</v>
      </c>
      <c r="AC1613" s="168">
        <f t="shared" si="238"/>
        <v>0</v>
      </c>
      <c r="AD1613" s="168">
        <f t="shared" si="233"/>
        <v>0</v>
      </c>
      <c r="AE1613" s="168">
        <f t="shared" si="239"/>
        <v>0</v>
      </c>
      <c r="AF1613" s="170"/>
      <c r="AI1613" s="1" t="str">
        <f t="shared" si="240"/>
        <v/>
      </c>
      <c r="AN1613" s="1" t="str">
        <f t="shared" si="241"/>
        <v>{}</v>
      </c>
    </row>
    <row r="1614" spans="1:40" ht="26.25" customHeight="1" x14ac:dyDescent="0.25">
      <c r="A1614" s="66"/>
      <c r="B1614" s="67"/>
      <c r="C1614" s="67"/>
      <c r="D1614" s="67"/>
      <c r="E1614" s="95" t="s">
        <v>8163</v>
      </c>
      <c r="F1614" s="68"/>
      <c r="G1614" s="68"/>
      <c r="H1614" s="68"/>
      <c r="I1614" s="124"/>
      <c r="J1614" s="69"/>
      <c r="K1614" s="121"/>
      <c r="L1614" s="71"/>
      <c r="M1614" s="70"/>
      <c r="N1614" s="69"/>
      <c r="O1614" s="69"/>
      <c r="P1614" s="69"/>
      <c r="Q1614" s="73"/>
      <c r="R1614" s="69"/>
      <c r="S1614" s="74"/>
      <c r="T1614" s="69"/>
      <c r="U1614" s="21"/>
      <c r="V1614" s="21"/>
      <c r="W1614" s="20" t="e">
        <f>VLOOKUP(TRIM(X1614),X10:Y219,2,FALSE)</f>
        <v>#N/A</v>
      </c>
      <c r="X1614" s="168" t="str">
        <f t="shared" si="234"/>
        <v/>
      </c>
      <c r="Y1614" s="168">
        <f t="shared" si="235"/>
        <v>0</v>
      </c>
      <c r="Z1614" s="168">
        <f t="shared" si="232"/>
        <v>0</v>
      </c>
      <c r="AA1614" s="168">
        <f t="shared" si="236"/>
        <v>0</v>
      </c>
      <c r="AB1614" s="168">
        <f t="shared" si="237"/>
        <v>0</v>
      </c>
      <c r="AC1614" s="168">
        <f t="shared" si="238"/>
        <v>0</v>
      </c>
      <c r="AD1614" s="168">
        <f t="shared" si="233"/>
        <v>0</v>
      </c>
      <c r="AE1614" s="168">
        <f t="shared" si="239"/>
        <v>0</v>
      </c>
      <c r="AF1614" s="170"/>
      <c r="AI1614" s="1" t="str">
        <f t="shared" si="240"/>
        <v/>
      </c>
      <c r="AN1614" s="1" t="str">
        <f t="shared" si="241"/>
        <v>{}</v>
      </c>
    </row>
    <row r="1615" spans="1:40" ht="26.25" customHeight="1" x14ac:dyDescent="0.25">
      <c r="A1615" s="66"/>
      <c r="B1615" s="67"/>
      <c r="C1615" s="67"/>
      <c r="D1615" s="67"/>
      <c r="E1615" s="95" t="s">
        <v>8164</v>
      </c>
      <c r="F1615" s="68"/>
      <c r="G1615" s="68"/>
      <c r="H1615" s="68"/>
      <c r="I1615" s="124"/>
      <c r="J1615" s="69"/>
      <c r="K1615" s="121"/>
      <c r="L1615" s="69"/>
      <c r="M1615" s="121"/>
      <c r="N1615" s="69"/>
      <c r="O1615" s="69"/>
      <c r="P1615" s="69"/>
      <c r="Q1615" s="73"/>
      <c r="R1615" s="69"/>
      <c r="S1615" s="74"/>
      <c r="T1615" s="69"/>
      <c r="U1615" s="21"/>
      <c r="V1615" s="21"/>
      <c r="W1615" s="20" t="e">
        <f>VLOOKUP(TRIM(X1615),X10:Y219,2,FALSE)</f>
        <v>#N/A</v>
      </c>
      <c r="X1615" s="168" t="str">
        <f t="shared" si="234"/>
        <v/>
      </c>
      <c r="Y1615" s="168">
        <f t="shared" si="235"/>
        <v>0</v>
      </c>
      <c r="Z1615" s="168">
        <f t="shared" si="232"/>
        <v>0</v>
      </c>
      <c r="AA1615" s="168">
        <f t="shared" si="236"/>
        <v>0</v>
      </c>
      <c r="AB1615" s="168">
        <f t="shared" si="237"/>
        <v>0</v>
      </c>
      <c r="AC1615" s="168">
        <f t="shared" si="238"/>
        <v>0</v>
      </c>
      <c r="AD1615" s="168">
        <f t="shared" si="233"/>
        <v>0</v>
      </c>
      <c r="AE1615" s="168">
        <f t="shared" si="239"/>
        <v>0</v>
      </c>
      <c r="AF1615" s="170"/>
      <c r="AI1615" s="1" t="str">
        <f t="shared" si="240"/>
        <v/>
      </c>
      <c r="AN1615" s="1" t="str">
        <f t="shared" si="241"/>
        <v>{}</v>
      </c>
    </row>
    <row r="1616" spans="1:40" ht="26.25" customHeight="1" x14ac:dyDescent="0.25">
      <c r="A1616" s="66"/>
      <c r="B1616" s="67"/>
      <c r="C1616" s="67"/>
      <c r="D1616" s="67"/>
      <c r="E1616" s="95" t="s">
        <v>8165</v>
      </c>
      <c r="F1616" s="68"/>
      <c r="G1616" s="68"/>
      <c r="H1616" s="68"/>
      <c r="I1616" s="124"/>
      <c r="J1616" s="69"/>
      <c r="K1616" s="121"/>
      <c r="L1616" s="71"/>
      <c r="M1616" s="70"/>
      <c r="N1616" s="69"/>
      <c r="O1616" s="69"/>
      <c r="P1616" s="69"/>
      <c r="Q1616" s="73"/>
      <c r="R1616" s="69"/>
      <c r="S1616" s="74"/>
      <c r="T1616" s="69"/>
      <c r="U1616" s="21"/>
      <c r="V1616" s="21"/>
      <c r="W1616" s="20" t="e">
        <f>VLOOKUP(TRIM(X1616),X10:Y219,2,FALSE)</f>
        <v>#N/A</v>
      </c>
      <c r="X1616" s="168" t="str">
        <f t="shared" si="234"/>
        <v/>
      </c>
      <c r="Y1616" s="168">
        <f t="shared" si="235"/>
        <v>0</v>
      </c>
      <c r="Z1616" s="168">
        <f t="shared" si="232"/>
        <v>0</v>
      </c>
      <c r="AA1616" s="168">
        <f t="shared" si="236"/>
        <v>0</v>
      </c>
      <c r="AB1616" s="168">
        <f t="shared" si="237"/>
        <v>0</v>
      </c>
      <c r="AC1616" s="168">
        <f t="shared" si="238"/>
        <v>0</v>
      </c>
      <c r="AD1616" s="168">
        <f t="shared" si="233"/>
        <v>0</v>
      </c>
      <c r="AE1616" s="168">
        <f t="shared" si="239"/>
        <v>0</v>
      </c>
      <c r="AF1616" s="170"/>
      <c r="AI1616" s="1" t="str">
        <f t="shared" si="240"/>
        <v/>
      </c>
      <c r="AN1616" s="1" t="str">
        <f t="shared" si="241"/>
        <v>{}</v>
      </c>
    </row>
    <row r="1617" spans="1:40" ht="26.25" customHeight="1" x14ac:dyDescent="0.25">
      <c r="A1617" s="66"/>
      <c r="B1617" s="67"/>
      <c r="C1617" s="67"/>
      <c r="D1617" s="67"/>
      <c r="E1617" s="95" t="s">
        <v>8166</v>
      </c>
      <c r="F1617" s="68"/>
      <c r="G1617" s="68"/>
      <c r="H1617" s="68"/>
      <c r="I1617" s="124"/>
      <c r="J1617" s="69"/>
      <c r="K1617" s="121"/>
      <c r="L1617" s="69"/>
      <c r="M1617" s="121"/>
      <c r="N1617" s="69"/>
      <c r="O1617" s="69"/>
      <c r="P1617" s="69"/>
      <c r="Q1617" s="73"/>
      <c r="R1617" s="69"/>
      <c r="S1617" s="74"/>
      <c r="T1617" s="69"/>
      <c r="U1617" s="21"/>
      <c r="V1617" s="21"/>
      <c r="W1617" s="20" t="e">
        <f>VLOOKUP(TRIM(X1617),X10:Y219,2,FALSE)</f>
        <v>#N/A</v>
      </c>
      <c r="X1617" s="168" t="str">
        <f t="shared" si="234"/>
        <v/>
      </c>
      <c r="Y1617" s="168">
        <f t="shared" si="235"/>
        <v>0</v>
      </c>
      <c r="Z1617" s="168">
        <f t="shared" si="232"/>
        <v>0</v>
      </c>
      <c r="AA1617" s="168">
        <f t="shared" si="236"/>
        <v>0</v>
      </c>
      <c r="AB1617" s="168">
        <f t="shared" si="237"/>
        <v>0</v>
      </c>
      <c r="AC1617" s="168">
        <f t="shared" si="238"/>
        <v>0</v>
      </c>
      <c r="AD1617" s="168">
        <f t="shared" si="233"/>
        <v>0</v>
      </c>
      <c r="AE1617" s="168">
        <f t="shared" si="239"/>
        <v>0</v>
      </c>
      <c r="AF1617" s="170"/>
      <c r="AI1617" s="1" t="str">
        <f t="shared" si="240"/>
        <v/>
      </c>
      <c r="AN1617" s="1" t="str">
        <f t="shared" si="241"/>
        <v>{}</v>
      </c>
    </row>
    <row r="1618" spans="1:40" ht="26.25" customHeight="1" x14ac:dyDescent="0.25">
      <c r="A1618" s="66"/>
      <c r="B1618" s="67"/>
      <c r="C1618" s="67"/>
      <c r="D1618" s="67"/>
      <c r="E1618" s="95" t="s">
        <v>8167</v>
      </c>
      <c r="F1618" s="68"/>
      <c r="G1618" s="68"/>
      <c r="H1618" s="68"/>
      <c r="I1618" s="124"/>
      <c r="J1618" s="69"/>
      <c r="K1618" s="121"/>
      <c r="L1618" s="71"/>
      <c r="M1618" s="70"/>
      <c r="N1618" s="69"/>
      <c r="O1618" s="69"/>
      <c r="P1618" s="69"/>
      <c r="Q1618" s="73"/>
      <c r="R1618" s="69"/>
      <c r="S1618" s="74"/>
      <c r="T1618" s="69"/>
      <c r="U1618" s="21"/>
      <c r="V1618" s="21"/>
      <c r="W1618" s="20" t="e">
        <f>VLOOKUP(TRIM(X1618),X10:Y219,2,FALSE)</f>
        <v>#N/A</v>
      </c>
      <c r="X1618" s="168" t="str">
        <f t="shared" si="234"/>
        <v/>
      </c>
      <c r="Y1618" s="168">
        <f t="shared" si="235"/>
        <v>0</v>
      </c>
      <c r="Z1618" s="168">
        <f t="shared" si="232"/>
        <v>0</v>
      </c>
      <c r="AA1618" s="168">
        <f t="shared" si="236"/>
        <v>0</v>
      </c>
      <c r="AB1618" s="168">
        <f t="shared" si="237"/>
        <v>0</v>
      </c>
      <c r="AC1618" s="168">
        <f t="shared" si="238"/>
        <v>0</v>
      </c>
      <c r="AD1618" s="168">
        <f t="shared" si="233"/>
        <v>0</v>
      </c>
      <c r="AE1618" s="168">
        <f t="shared" si="239"/>
        <v>0</v>
      </c>
      <c r="AF1618" s="170"/>
      <c r="AI1618" s="1" t="str">
        <f t="shared" si="240"/>
        <v/>
      </c>
      <c r="AN1618" s="1" t="str">
        <f t="shared" si="241"/>
        <v>{}</v>
      </c>
    </row>
    <row r="1619" spans="1:40" ht="26.25" customHeight="1" x14ac:dyDescent="0.25">
      <c r="A1619" s="66"/>
      <c r="B1619" s="67"/>
      <c r="C1619" s="67"/>
      <c r="D1619" s="67"/>
      <c r="E1619" s="95" t="s">
        <v>8168</v>
      </c>
      <c r="F1619" s="68"/>
      <c r="G1619" s="68"/>
      <c r="H1619" s="68"/>
      <c r="I1619" s="124"/>
      <c r="J1619" s="69"/>
      <c r="K1619" s="121"/>
      <c r="L1619" s="69"/>
      <c r="M1619" s="121"/>
      <c r="N1619" s="69"/>
      <c r="O1619" s="69"/>
      <c r="P1619" s="69"/>
      <c r="Q1619" s="73"/>
      <c r="R1619" s="69"/>
      <c r="S1619" s="74"/>
      <c r="T1619" s="69"/>
      <c r="U1619" s="21"/>
      <c r="V1619" s="21"/>
      <c r="W1619" s="20" t="e">
        <f>VLOOKUP(TRIM(X1619),X10:Y219,2,FALSE)</f>
        <v>#N/A</v>
      </c>
      <c r="X1619" s="168" t="str">
        <f t="shared" si="234"/>
        <v/>
      </c>
      <c r="Y1619" s="168">
        <f t="shared" si="235"/>
        <v>0</v>
      </c>
      <c r="Z1619" s="168">
        <f t="shared" si="232"/>
        <v>0</v>
      </c>
      <c r="AA1619" s="168">
        <f t="shared" si="236"/>
        <v>0</v>
      </c>
      <c r="AB1619" s="168">
        <f t="shared" si="237"/>
        <v>0</v>
      </c>
      <c r="AC1619" s="168">
        <f t="shared" si="238"/>
        <v>0</v>
      </c>
      <c r="AD1619" s="168">
        <f t="shared" si="233"/>
        <v>0</v>
      </c>
      <c r="AE1619" s="168">
        <f t="shared" si="239"/>
        <v>0</v>
      </c>
      <c r="AF1619" s="170"/>
      <c r="AI1619" s="1" t="str">
        <f t="shared" si="240"/>
        <v/>
      </c>
      <c r="AN1619" s="1" t="str">
        <f t="shared" si="241"/>
        <v>{}</v>
      </c>
    </row>
    <row r="1620" spans="1:40" ht="26.25" customHeight="1" x14ac:dyDescent="0.25">
      <c r="A1620" s="66"/>
      <c r="B1620" s="67"/>
      <c r="C1620" s="67"/>
      <c r="D1620" s="67"/>
      <c r="E1620" s="95" t="s">
        <v>8169</v>
      </c>
      <c r="F1620" s="68"/>
      <c r="G1620" s="68"/>
      <c r="H1620" s="68"/>
      <c r="I1620" s="124"/>
      <c r="J1620" s="69"/>
      <c r="K1620" s="121"/>
      <c r="L1620" s="71"/>
      <c r="M1620" s="70"/>
      <c r="N1620" s="69"/>
      <c r="O1620" s="69"/>
      <c r="P1620" s="69"/>
      <c r="Q1620" s="73"/>
      <c r="R1620" s="69"/>
      <c r="S1620" s="74"/>
      <c r="T1620" s="69"/>
      <c r="U1620" s="21"/>
      <c r="V1620" s="21"/>
      <c r="W1620" s="20" t="e">
        <f>VLOOKUP(TRIM(X1620),X10:Y219,2,FALSE)</f>
        <v>#N/A</v>
      </c>
      <c r="X1620" s="168" t="str">
        <f t="shared" si="234"/>
        <v/>
      </c>
      <c r="Y1620" s="168">
        <f t="shared" si="235"/>
        <v>0</v>
      </c>
      <c r="Z1620" s="168">
        <f t="shared" si="232"/>
        <v>0</v>
      </c>
      <c r="AA1620" s="168">
        <f t="shared" si="236"/>
        <v>0</v>
      </c>
      <c r="AB1620" s="168">
        <f t="shared" si="237"/>
        <v>0</v>
      </c>
      <c r="AC1620" s="168">
        <f t="shared" si="238"/>
        <v>0</v>
      </c>
      <c r="AD1620" s="168">
        <f t="shared" si="233"/>
        <v>0</v>
      </c>
      <c r="AE1620" s="168">
        <f t="shared" si="239"/>
        <v>0</v>
      </c>
      <c r="AF1620" s="170"/>
      <c r="AI1620" s="1" t="str">
        <f t="shared" si="240"/>
        <v/>
      </c>
      <c r="AN1620" s="1" t="str">
        <f t="shared" si="241"/>
        <v>{}</v>
      </c>
    </row>
    <row r="1621" spans="1:40" ht="26.25" customHeight="1" x14ac:dyDescent="0.25">
      <c r="A1621" s="66"/>
      <c r="B1621" s="67"/>
      <c r="C1621" s="67"/>
      <c r="D1621" s="67"/>
      <c r="E1621" s="95" t="s">
        <v>8170</v>
      </c>
      <c r="F1621" s="68"/>
      <c r="G1621" s="68"/>
      <c r="H1621" s="68"/>
      <c r="I1621" s="124"/>
      <c r="J1621" s="69"/>
      <c r="K1621" s="121"/>
      <c r="L1621" s="69"/>
      <c r="M1621" s="121"/>
      <c r="N1621" s="69"/>
      <c r="O1621" s="69"/>
      <c r="P1621" s="69"/>
      <c r="Q1621" s="73"/>
      <c r="R1621" s="69"/>
      <c r="S1621" s="74"/>
      <c r="T1621" s="69"/>
      <c r="U1621" s="21"/>
      <c r="V1621" s="21"/>
      <c r="W1621" s="20" t="e">
        <f>VLOOKUP(TRIM(X1621),X10:Y219,2,FALSE)</f>
        <v>#N/A</v>
      </c>
      <c r="X1621" s="168" t="str">
        <f t="shared" si="234"/>
        <v/>
      </c>
      <c r="Y1621" s="168">
        <f t="shared" si="235"/>
        <v>0</v>
      </c>
      <c r="Z1621" s="168">
        <f t="shared" si="232"/>
        <v>0</v>
      </c>
      <c r="AA1621" s="168">
        <f t="shared" si="236"/>
        <v>0</v>
      </c>
      <c r="AB1621" s="168">
        <f t="shared" si="237"/>
        <v>0</v>
      </c>
      <c r="AC1621" s="168">
        <f t="shared" si="238"/>
        <v>0</v>
      </c>
      <c r="AD1621" s="168">
        <f t="shared" si="233"/>
        <v>0</v>
      </c>
      <c r="AE1621" s="168">
        <f t="shared" si="239"/>
        <v>0</v>
      </c>
      <c r="AF1621" s="170"/>
      <c r="AI1621" s="1" t="str">
        <f t="shared" si="240"/>
        <v/>
      </c>
      <c r="AN1621" s="1" t="str">
        <f t="shared" si="241"/>
        <v>{}</v>
      </c>
    </row>
    <row r="1622" spans="1:40" ht="26.25" customHeight="1" x14ac:dyDescent="0.25">
      <c r="A1622" s="66"/>
      <c r="B1622" s="67"/>
      <c r="C1622" s="67"/>
      <c r="D1622" s="67"/>
      <c r="E1622" s="95" t="s">
        <v>8171</v>
      </c>
      <c r="F1622" s="68"/>
      <c r="G1622" s="68"/>
      <c r="H1622" s="68"/>
      <c r="I1622" s="124"/>
      <c r="J1622" s="69"/>
      <c r="K1622" s="121"/>
      <c r="L1622" s="71"/>
      <c r="M1622" s="70"/>
      <c r="N1622" s="69"/>
      <c r="O1622" s="69"/>
      <c r="P1622" s="69"/>
      <c r="Q1622" s="73"/>
      <c r="R1622" s="69"/>
      <c r="S1622" s="74"/>
      <c r="T1622" s="69"/>
      <c r="U1622" s="21"/>
      <c r="V1622" s="21"/>
      <c r="W1622" s="20" t="e">
        <f>VLOOKUP(TRIM(X1622),X10:Y219,2,FALSE)</f>
        <v>#N/A</v>
      </c>
      <c r="X1622" s="168" t="str">
        <f t="shared" si="234"/>
        <v/>
      </c>
      <c r="Y1622" s="168">
        <f t="shared" si="235"/>
        <v>0</v>
      </c>
      <c r="Z1622" s="168">
        <f t="shared" ref="Z1622:Z1685" si="242">IF(F1622="P-CR", IF(S1622="Approved", 1, IF(S1622="Block approved", 1, 0)),0)</f>
        <v>0</v>
      </c>
      <c r="AA1622" s="168">
        <f t="shared" si="236"/>
        <v>0</v>
      </c>
      <c r="AB1622" s="168">
        <f t="shared" si="237"/>
        <v>0</v>
      </c>
      <c r="AC1622" s="168">
        <f t="shared" si="238"/>
        <v>0</v>
      </c>
      <c r="AD1622" s="168">
        <f t="shared" ref="AD1622:AD1685" si="243">IF(F1622="LS OUT",IF(S1622="",1,0),0)</f>
        <v>0</v>
      </c>
      <c r="AE1622" s="168">
        <f t="shared" si="239"/>
        <v>0</v>
      </c>
      <c r="AF1622" s="170"/>
      <c r="AI1622" s="1" t="str">
        <f t="shared" si="240"/>
        <v/>
      </c>
      <c r="AN1622" s="1" t="str">
        <f t="shared" si="241"/>
        <v>{}</v>
      </c>
    </row>
    <row r="1623" spans="1:40" ht="26.25" customHeight="1" x14ac:dyDescent="0.25">
      <c r="A1623" s="66"/>
      <c r="B1623" s="67"/>
      <c r="C1623" s="67"/>
      <c r="D1623" s="67"/>
      <c r="E1623" s="95" t="s">
        <v>8172</v>
      </c>
      <c r="F1623" s="68"/>
      <c r="G1623" s="68"/>
      <c r="H1623" s="68"/>
      <c r="I1623" s="124"/>
      <c r="J1623" s="69"/>
      <c r="K1623" s="121"/>
      <c r="L1623" s="69"/>
      <c r="M1623" s="121"/>
      <c r="N1623" s="69"/>
      <c r="O1623" s="69"/>
      <c r="P1623" s="69"/>
      <c r="Q1623" s="73"/>
      <c r="R1623" s="69"/>
      <c r="S1623" s="74"/>
      <c r="T1623" s="69"/>
      <c r="U1623" s="21"/>
      <c r="V1623" s="21"/>
      <c r="W1623" s="20" t="e">
        <f>VLOOKUP(TRIM(X1623),X10:Y219,2,FALSE)</f>
        <v>#N/A</v>
      </c>
      <c r="X1623" s="168" t="str">
        <f t="shared" si="234"/>
        <v/>
      </c>
      <c r="Y1623" s="168">
        <f t="shared" si="235"/>
        <v>0</v>
      </c>
      <c r="Z1623" s="168">
        <f t="shared" si="242"/>
        <v>0</v>
      </c>
      <c r="AA1623" s="168">
        <f t="shared" si="236"/>
        <v>0</v>
      </c>
      <c r="AB1623" s="168">
        <f t="shared" si="237"/>
        <v>0</v>
      </c>
      <c r="AC1623" s="168">
        <f t="shared" si="238"/>
        <v>0</v>
      </c>
      <c r="AD1623" s="168">
        <f t="shared" si="243"/>
        <v>0</v>
      </c>
      <c r="AE1623" s="168">
        <f t="shared" si="239"/>
        <v>0</v>
      </c>
      <c r="AF1623" s="170"/>
      <c r="AI1623" s="1" t="str">
        <f t="shared" si="240"/>
        <v/>
      </c>
      <c r="AN1623" s="1" t="str">
        <f t="shared" si="241"/>
        <v>{}</v>
      </c>
    </row>
    <row r="1624" spans="1:40" ht="26.25" customHeight="1" x14ac:dyDescent="0.25">
      <c r="A1624" s="66"/>
      <c r="B1624" s="67"/>
      <c r="C1624" s="67"/>
      <c r="D1624" s="67"/>
      <c r="E1624" s="95" t="s">
        <v>8173</v>
      </c>
      <c r="F1624" s="68"/>
      <c r="G1624" s="68"/>
      <c r="H1624" s="68"/>
      <c r="I1624" s="124"/>
      <c r="J1624" s="69"/>
      <c r="K1624" s="121"/>
      <c r="L1624" s="71"/>
      <c r="M1624" s="70"/>
      <c r="N1624" s="69"/>
      <c r="O1624" s="69"/>
      <c r="P1624" s="69"/>
      <c r="Q1624" s="73"/>
      <c r="R1624" s="69"/>
      <c r="S1624" s="74"/>
      <c r="T1624" s="69"/>
      <c r="U1624" s="21"/>
      <c r="V1624" s="21"/>
      <c r="W1624" s="20" t="e">
        <f>VLOOKUP(TRIM(X1624),X10:Y219,2,FALSE)</f>
        <v>#N/A</v>
      </c>
      <c r="X1624" s="168" t="str">
        <f t="shared" si="234"/>
        <v/>
      </c>
      <c r="Y1624" s="168">
        <f t="shared" si="235"/>
        <v>0</v>
      </c>
      <c r="Z1624" s="168">
        <f t="shared" si="242"/>
        <v>0</v>
      </c>
      <c r="AA1624" s="168">
        <f t="shared" si="236"/>
        <v>0</v>
      </c>
      <c r="AB1624" s="168">
        <f t="shared" si="237"/>
        <v>0</v>
      </c>
      <c r="AC1624" s="168">
        <f t="shared" si="238"/>
        <v>0</v>
      </c>
      <c r="AD1624" s="168">
        <f t="shared" si="243"/>
        <v>0</v>
      </c>
      <c r="AE1624" s="168">
        <f t="shared" si="239"/>
        <v>0</v>
      </c>
      <c r="AF1624" s="170"/>
      <c r="AI1624" s="1" t="str">
        <f t="shared" si="240"/>
        <v/>
      </c>
      <c r="AN1624" s="1" t="str">
        <f t="shared" si="241"/>
        <v>{}</v>
      </c>
    </row>
    <row r="1625" spans="1:40" ht="26.25" customHeight="1" x14ac:dyDescent="0.25">
      <c r="A1625" s="66"/>
      <c r="B1625" s="67"/>
      <c r="C1625" s="67"/>
      <c r="D1625" s="67"/>
      <c r="E1625" s="95" t="s">
        <v>8174</v>
      </c>
      <c r="F1625" s="68"/>
      <c r="G1625" s="68"/>
      <c r="H1625" s="68"/>
      <c r="I1625" s="124"/>
      <c r="J1625" s="69"/>
      <c r="K1625" s="121"/>
      <c r="L1625" s="69"/>
      <c r="M1625" s="121"/>
      <c r="N1625" s="69"/>
      <c r="O1625" s="69"/>
      <c r="P1625" s="69"/>
      <c r="Q1625" s="73"/>
      <c r="R1625" s="69"/>
      <c r="S1625" s="74"/>
      <c r="T1625" s="69"/>
      <c r="U1625" s="21"/>
      <c r="V1625" s="21"/>
      <c r="W1625" s="20" t="e">
        <f>VLOOKUP(TRIM(X1625),X10:Y219,2,FALSE)</f>
        <v>#N/A</v>
      </c>
      <c r="X1625" s="168" t="str">
        <f t="shared" si="234"/>
        <v/>
      </c>
      <c r="Y1625" s="168">
        <f t="shared" si="235"/>
        <v>0</v>
      </c>
      <c r="Z1625" s="168">
        <f t="shared" si="242"/>
        <v>0</v>
      </c>
      <c r="AA1625" s="168">
        <f t="shared" si="236"/>
        <v>0</v>
      </c>
      <c r="AB1625" s="168">
        <f t="shared" si="237"/>
        <v>0</v>
      </c>
      <c r="AC1625" s="168">
        <f t="shared" si="238"/>
        <v>0</v>
      </c>
      <c r="AD1625" s="168">
        <f t="shared" si="243"/>
        <v>0</v>
      </c>
      <c r="AE1625" s="168">
        <f t="shared" si="239"/>
        <v>0</v>
      </c>
      <c r="AF1625" s="170"/>
      <c r="AI1625" s="1" t="str">
        <f t="shared" si="240"/>
        <v/>
      </c>
      <c r="AN1625" s="1" t="str">
        <f t="shared" si="241"/>
        <v>{}</v>
      </c>
    </row>
    <row r="1626" spans="1:40" ht="26.25" customHeight="1" x14ac:dyDescent="0.25">
      <c r="A1626" s="66"/>
      <c r="B1626" s="67"/>
      <c r="C1626" s="67"/>
      <c r="D1626" s="67"/>
      <c r="E1626" s="95" t="s">
        <v>8175</v>
      </c>
      <c r="F1626" s="68"/>
      <c r="G1626" s="68"/>
      <c r="H1626" s="68"/>
      <c r="I1626" s="124"/>
      <c r="J1626" s="69"/>
      <c r="K1626" s="121"/>
      <c r="L1626" s="71"/>
      <c r="M1626" s="70"/>
      <c r="N1626" s="69"/>
      <c r="O1626" s="69"/>
      <c r="P1626" s="69"/>
      <c r="Q1626" s="73"/>
      <c r="R1626" s="69"/>
      <c r="S1626" s="74"/>
      <c r="T1626" s="69"/>
      <c r="U1626" s="21"/>
      <c r="V1626" s="21"/>
      <c r="W1626" s="20" t="e">
        <f>VLOOKUP(TRIM(X1626),X10:Y219,2,FALSE)</f>
        <v>#N/A</v>
      </c>
      <c r="X1626" s="168" t="str">
        <f t="shared" si="234"/>
        <v/>
      </c>
      <c r="Y1626" s="168">
        <f t="shared" si="235"/>
        <v>0</v>
      </c>
      <c r="Z1626" s="168">
        <f t="shared" si="242"/>
        <v>0</v>
      </c>
      <c r="AA1626" s="168">
        <f t="shared" si="236"/>
        <v>0</v>
      </c>
      <c r="AB1626" s="168">
        <f t="shared" si="237"/>
        <v>0</v>
      </c>
      <c r="AC1626" s="168">
        <f t="shared" si="238"/>
        <v>0</v>
      </c>
      <c r="AD1626" s="168">
        <f t="shared" si="243"/>
        <v>0</v>
      </c>
      <c r="AE1626" s="168">
        <f t="shared" si="239"/>
        <v>0</v>
      </c>
      <c r="AF1626" s="170"/>
      <c r="AI1626" s="1" t="str">
        <f t="shared" si="240"/>
        <v/>
      </c>
      <c r="AN1626" s="1" t="str">
        <f t="shared" si="241"/>
        <v>{}</v>
      </c>
    </row>
    <row r="1627" spans="1:40" ht="26.25" customHeight="1" x14ac:dyDescent="0.25">
      <c r="A1627" s="66"/>
      <c r="B1627" s="67"/>
      <c r="C1627" s="67"/>
      <c r="D1627" s="67"/>
      <c r="E1627" s="95" t="s">
        <v>8176</v>
      </c>
      <c r="F1627" s="68"/>
      <c r="G1627" s="68"/>
      <c r="H1627" s="68"/>
      <c r="I1627" s="124"/>
      <c r="J1627" s="69"/>
      <c r="K1627" s="121"/>
      <c r="L1627" s="69"/>
      <c r="M1627" s="121"/>
      <c r="N1627" s="69"/>
      <c r="O1627" s="69"/>
      <c r="P1627" s="69"/>
      <c r="Q1627" s="73"/>
      <c r="R1627" s="69"/>
      <c r="S1627" s="74"/>
      <c r="T1627" s="69"/>
      <c r="U1627" s="21"/>
      <c r="V1627" s="21"/>
      <c r="W1627" s="20" t="e">
        <f>VLOOKUP(TRIM(X1627),X10:Y219,2,FALSE)</f>
        <v>#N/A</v>
      </c>
      <c r="X1627" s="168" t="str">
        <f t="shared" si="234"/>
        <v/>
      </c>
      <c r="Y1627" s="168">
        <f t="shared" si="235"/>
        <v>0</v>
      </c>
      <c r="Z1627" s="168">
        <f t="shared" si="242"/>
        <v>0</v>
      </c>
      <c r="AA1627" s="168">
        <f t="shared" si="236"/>
        <v>0</v>
      </c>
      <c r="AB1627" s="168">
        <f t="shared" si="237"/>
        <v>0</v>
      </c>
      <c r="AC1627" s="168">
        <f t="shared" si="238"/>
        <v>0</v>
      </c>
      <c r="AD1627" s="168">
        <f t="shared" si="243"/>
        <v>0</v>
      </c>
      <c r="AE1627" s="168">
        <f t="shared" si="239"/>
        <v>0</v>
      </c>
      <c r="AF1627" s="170"/>
      <c r="AI1627" s="1" t="str">
        <f t="shared" si="240"/>
        <v/>
      </c>
      <c r="AN1627" s="1" t="str">
        <f t="shared" si="241"/>
        <v>{}</v>
      </c>
    </row>
    <row r="1628" spans="1:40" ht="26.25" customHeight="1" x14ac:dyDescent="0.25">
      <c r="A1628" s="66"/>
      <c r="B1628" s="67"/>
      <c r="C1628" s="67"/>
      <c r="D1628" s="67"/>
      <c r="E1628" s="95" t="s">
        <v>8177</v>
      </c>
      <c r="F1628" s="68"/>
      <c r="G1628" s="68"/>
      <c r="H1628" s="68"/>
      <c r="I1628" s="124"/>
      <c r="J1628" s="69"/>
      <c r="K1628" s="121"/>
      <c r="L1628" s="71"/>
      <c r="M1628" s="70"/>
      <c r="N1628" s="69"/>
      <c r="O1628" s="69"/>
      <c r="P1628" s="69"/>
      <c r="Q1628" s="73"/>
      <c r="R1628" s="69"/>
      <c r="S1628" s="74"/>
      <c r="T1628" s="69"/>
      <c r="U1628" s="21"/>
      <c r="V1628" s="21"/>
      <c r="W1628" s="20" t="e">
        <f>VLOOKUP(TRIM(X1628),X10:Y219,2,FALSE)</f>
        <v>#N/A</v>
      </c>
      <c r="X1628" s="168" t="str">
        <f t="shared" si="234"/>
        <v/>
      </c>
      <c r="Y1628" s="168">
        <f t="shared" si="235"/>
        <v>0</v>
      </c>
      <c r="Z1628" s="168">
        <f t="shared" si="242"/>
        <v>0</v>
      </c>
      <c r="AA1628" s="168">
        <f t="shared" si="236"/>
        <v>0</v>
      </c>
      <c r="AB1628" s="168">
        <f t="shared" si="237"/>
        <v>0</v>
      </c>
      <c r="AC1628" s="168">
        <f t="shared" si="238"/>
        <v>0</v>
      </c>
      <c r="AD1628" s="168">
        <f t="shared" si="243"/>
        <v>0</v>
      </c>
      <c r="AE1628" s="168">
        <f t="shared" si="239"/>
        <v>0</v>
      </c>
      <c r="AF1628" s="170"/>
      <c r="AI1628" s="1" t="str">
        <f t="shared" si="240"/>
        <v/>
      </c>
      <c r="AN1628" s="1" t="str">
        <f t="shared" si="241"/>
        <v>{}</v>
      </c>
    </row>
    <row r="1629" spans="1:40" ht="26.25" customHeight="1" x14ac:dyDescent="0.25">
      <c r="A1629" s="66"/>
      <c r="B1629" s="67"/>
      <c r="C1629" s="67"/>
      <c r="D1629" s="67"/>
      <c r="E1629" s="95" t="s">
        <v>8178</v>
      </c>
      <c r="F1629" s="68"/>
      <c r="G1629" s="68"/>
      <c r="H1629" s="68"/>
      <c r="I1629" s="124"/>
      <c r="J1629" s="69"/>
      <c r="K1629" s="121"/>
      <c r="L1629" s="69"/>
      <c r="M1629" s="121"/>
      <c r="N1629" s="69"/>
      <c r="O1629" s="69"/>
      <c r="P1629" s="69"/>
      <c r="Q1629" s="73"/>
      <c r="R1629" s="69"/>
      <c r="S1629" s="74"/>
      <c r="T1629" s="69"/>
      <c r="U1629" s="21"/>
      <c r="V1629" s="21"/>
      <c r="W1629" s="20" t="e">
        <f>VLOOKUP(TRIM(X1629),X10:Y219,2,FALSE)</f>
        <v>#N/A</v>
      </c>
      <c r="X1629" s="168" t="str">
        <f t="shared" ref="X1629:X1692" si="244">IF(ISNONTEXT(D1629),"" &amp; D1629 &amp;"",T(D1629))</f>
        <v/>
      </c>
      <c r="Y1629" s="168">
        <f t="shared" ref="Y1629:Y1692" si="245">IF(F1629="CR", IF(S1629="Approved", 1, IF(S1629="Agreed", 1, IF(S1629="Block approved", 1, 0))),0)</f>
        <v>0</v>
      </c>
      <c r="Z1629" s="168">
        <f t="shared" si="242"/>
        <v>0</v>
      </c>
      <c r="AA1629" s="168">
        <f t="shared" ref="AA1629:AA1692" si="246">LEN(I1629)</f>
        <v>0</v>
      </c>
      <c r="AB1629" s="168">
        <f t="shared" ref="AB1629:AB1692" si="247">IF(LEFT(H1629, 12)="Reserved for",  1, 0)</f>
        <v>0</v>
      </c>
      <c r="AC1629" s="168">
        <f t="shared" ref="AC1629:AC1692" si="248">IF(F1629="LS OUT", IF(S1629="Approved", 1, IF(S1629="Block approved", 1, 0)),0)</f>
        <v>0</v>
      </c>
      <c r="AD1629" s="168">
        <f t="shared" si="243"/>
        <v>0</v>
      </c>
      <c r="AE1629" s="168">
        <f t="shared" ref="AE1629:AE1692" si="249">IF(F1629="LS In", IF(S1629="Postponed", 1, 0), 0)</f>
        <v>0</v>
      </c>
      <c r="AF1629" s="170"/>
      <c r="AI1629" s="1" t="str">
        <f t="shared" si="240"/>
        <v/>
      </c>
      <c r="AN1629" s="1" t="str">
        <f t="shared" si="241"/>
        <v>{}</v>
      </c>
    </row>
    <row r="1630" spans="1:40" ht="26.25" customHeight="1" x14ac:dyDescent="0.25">
      <c r="A1630" s="66"/>
      <c r="B1630" s="67"/>
      <c r="C1630" s="67"/>
      <c r="D1630" s="67"/>
      <c r="E1630" s="95" t="s">
        <v>8179</v>
      </c>
      <c r="F1630" s="68"/>
      <c r="G1630" s="68"/>
      <c r="H1630" s="68"/>
      <c r="I1630" s="124"/>
      <c r="J1630" s="69"/>
      <c r="K1630" s="121"/>
      <c r="L1630" s="71"/>
      <c r="M1630" s="70"/>
      <c r="N1630" s="69"/>
      <c r="O1630" s="69"/>
      <c r="P1630" s="69"/>
      <c r="Q1630" s="73"/>
      <c r="R1630" s="69"/>
      <c r="S1630" s="74"/>
      <c r="T1630" s="69"/>
      <c r="U1630" s="21"/>
      <c r="V1630" s="21"/>
      <c r="W1630" s="20" t="e">
        <f>VLOOKUP(TRIM(X1630),X10:Y219,2,FALSE)</f>
        <v>#N/A</v>
      </c>
      <c r="X1630" s="168" t="str">
        <f t="shared" si="244"/>
        <v/>
      </c>
      <c r="Y1630" s="168">
        <f t="shared" si="245"/>
        <v>0</v>
      </c>
      <c r="Z1630" s="168">
        <f t="shared" si="242"/>
        <v>0</v>
      </c>
      <c r="AA1630" s="168">
        <f t="shared" si="246"/>
        <v>0</v>
      </c>
      <c r="AB1630" s="168">
        <f t="shared" si="247"/>
        <v>0</v>
      </c>
      <c r="AC1630" s="168">
        <f t="shared" si="248"/>
        <v>0</v>
      </c>
      <c r="AD1630" s="168">
        <f t="shared" si="243"/>
        <v>0</v>
      </c>
      <c r="AE1630" s="168">
        <f t="shared" si="249"/>
        <v>0</v>
      </c>
      <c r="AF1630" s="170"/>
      <c r="AI1630" s="1" t="str">
        <f t="shared" ref="AI1630:AI1693" si="250">IF(_xlfn.VALUETOTEXT(AH1630) =_xlfn.VALUETOTEXT(P1630), "", "DIFF")</f>
        <v/>
      </c>
      <c r="AN1630" s="1" t="str">
        <f t="shared" ref="AN1630:AN1693" si="251">"{"&amp;D1630&amp;"}"</f>
        <v>{}</v>
      </c>
    </row>
    <row r="1631" spans="1:40" ht="26.25" customHeight="1" x14ac:dyDescent="0.25">
      <c r="A1631" s="66"/>
      <c r="B1631" s="67"/>
      <c r="C1631" s="67"/>
      <c r="D1631" s="67"/>
      <c r="E1631" s="95" t="s">
        <v>8180</v>
      </c>
      <c r="F1631" s="68"/>
      <c r="G1631" s="68"/>
      <c r="H1631" s="68"/>
      <c r="I1631" s="124"/>
      <c r="J1631" s="69"/>
      <c r="K1631" s="121"/>
      <c r="L1631" s="69"/>
      <c r="M1631" s="121"/>
      <c r="N1631" s="69"/>
      <c r="O1631" s="69"/>
      <c r="P1631" s="69"/>
      <c r="Q1631" s="73"/>
      <c r="R1631" s="69"/>
      <c r="S1631" s="74"/>
      <c r="T1631" s="69"/>
      <c r="U1631" s="21"/>
      <c r="V1631" s="21"/>
      <c r="W1631" s="20" t="e">
        <f>VLOOKUP(TRIM(X1631),X10:Y219,2,FALSE)</f>
        <v>#N/A</v>
      </c>
      <c r="X1631" s="168" t="str">
        <f t="shared" si="244"/>
        <v/>
      </c>
      <c r="Y1631" s="168">
        <f t="shared" si="245"/>
        <v>0</v>
      </c>
      <c r="Z1631" s="168">
        <f t="shared" si="242"/>
        <v>0</v>
      </c>
      <c r="AA1631" s="168">
        <f t="shared" si="246"/>
        <v>0</v>
      </c>
      <c r="AB1631" s="168">
        <f t="shared" si="247"/>
        <v>0</v>
      </c>
      <c r="AC1631" s="168">
        <f t="shared" si="248"/>
        <v>0</v>
      </c>
      <c r="AD1631" s="168">
        <f t="shared" si="243"/>
        <v>0</v>
      </c>
      <c r="AE1631" s="168">
        <f t="shared" si="249"/>
        <v>0</v>
      </c>
      <c r="AF1631" s="170"/>
      <c r="AI1631" s="1" t="str">
        <f t="shared" si="250"/>
        <v/>
      </c>
      <c r="AN1631" s="1" t="str">
        <f t="shared" si="251"/>
        <v>{}</v>
      </c>
    </row>
    <row r="1632" spans="1:40" ht="26.25" customHeight="1" x14ac:dyDescent="0.25">
      <c r="A1632" s="66"/>
      <c r="B1632" s="67"/>
      <c r="C1632" s="67"/>
      <c r="D1632" s="67"/>
      <c r="E1632" s="95" t="s">
        <v>8181</v>
      </c>
      <c r="F1632" s="68"/>
      <c r="G1632" s="68"/>
      <c r="H1632" s="68"/>
      <c r="I1632" s="124"/>
      <c r="J1632" s="69"/>
      <c r="K1632" s="121"/>
      <c r="L1632" s="71"/>
      <c r="M1632" s="70"/>
      <c r="N1632" s="69"/>
      <c r="O1632" s="69"/>
      <c r="P1632" s="69"/>
      <c r="Q1632" s="73"/>
      <c r="R1632" s="69"/>
      <c r="S1632" s="74"/>
      <c r="T1632" s="69"/>
      <c r="U1632" s="21"/>
      <c r="V1632" s="21"/>
      <c r="W1632" s="20" t="e">
        <f>VLOOKUP(TRIM(X1632),X10:Y219,2,FALSE)</f>
        <v>#N/A</v>
      </c>
      <c r="X1632" s="168" t="str">
        <f t="shared" si="244"/>
        <v/>
      </c>
      <c r="Y1632" s="168">
        <f t="shared" si="245"/>
        <v>0</v>
      </c>
      <c r="Z1632" s="168">
        <f t="shared" si="242"/>
        <v>0</v>
      </c>
      <c r="AA1632" s="168">
        <f t="shared" si="246"/>
        <v>0</v>
      </c>
      <c r="AB1632" s="168">
        <f t="shared" si="247"/>
        <v>0</v>
      </c>
      <c r="AC1632" s="168">
        <f t="shared" si="248"/>
        <v>0</v>
      </c>
      <c r="AD1632" s="168">
        <f t="shared" si="243"/>
        <v>0</v>
      </c>
      <c r="AE1632" s="168">
        <f t="shared" si="249"/>
        <v>0</v>
      </c>
      <c r="AF1632" s="170"/>
      <c r="AI1632" s="1" t="str">
        <f t="shared" si="250"/>
        <v/>
      </c>
      <c r="AN1632" s="1" t="str">
        <f t="shared" si="251"/>
        <v>{}</v>
      </c>
    </row>
    <row r="1633" spans="1:40" ht="26.25" customHeight="1" x14ac:dyDescent="0.25">
      <c r="A1633" s="66"/>
      <c r="B1633" s="67"/>
      <c r="C1633" s="67"/>
      <c r="D1633" s="67"/>
      <c r="E1633" s="95" t="s">
        <v>8182</v>
      </c>
      <c r="F1633" s="68"/>
      <c r="G1633" s="68"/>
      <c r="H1633" s="68"/>
      <c r="I1633" s="124"/>
      <c r="J1633" s="69"/>
      <c r="K1633" s="121"/>
      <c r="L1633" s="69"/>
      <c r="M1633" s="121"/>
      <c r="N1633" s="69"/>
      <c r="O1633" s="69"/>
      <c r="P1633" s="69"/>
      <c r="Q1633" s="73"/>
      <c r="R1633" s="69"/>
      <c r="S1633" s="74"/>
      <c r="T1633" s="69"/>
      <c r="U1633" s="21"/>
      <c r="V1633" s="21"/>
      <c r="W1633" s="20" t="e">
        <f>VLOOKUP(TRIM(X1633),X10:Y219,2,FALSE)</f>
        <v>#N/A</v>
      </c>
      <c r="X1633" s="168" t="str">
        <f t="shared" si="244"/>
        <v/>
      </c>
      <c r="Y1633" s="168">
        <f t="shared" si="245"/>
        <v>0</v>
      </c>
      <c r="Z1633" s="168">
        <f t="shared" si="242"/>
        <v>0</v>
      </c>
      <c r="AA1633" s="168">
        <f t="shared" si="246"/>
        <v>0</v>
      </c>
      <c r="AB1633" s="168">
        <f t="shared" si="247"/>
        <v>0</v>
      </c>
      <c r="AC1633" s="168">
        <f t="shared" si="248"/>
        <v>0</v>
      </c>
      <c r="AD1633" s="168">
        <f t="shared" si="243"/>
        <v>0</v>
      </c>
      <c r="AE1633" s="168">
        <f t="shared" si="249"/>
        <v>0</v>
      </c>
      <c r="AF1633" s="170"/>
      <c r="AI1633" s="1" t="str">
        <f t="shared" si="250"/>
        <v/>
      </c>
      <c r="AN1633" s="1" t="str">
        <f t="shared" si="251"/>
        <v>{}</v>
      </c>
    </row>
    <row r="1634" spans="1:40" ht="26.25" customHeight="1" x14ac:dyDescent="0.25">
      <c r="A1634" s="66"/>
      <c r="B1634" s="67"/>
      <c r="C1634" s="67"/>
      <c r="D1634" s="67"/>
      <c r="E1634" s="95" t="s">
        <v>8183</v>
      </c>
      <c r="F1634" s="68"/>
      <c r="G1634" s="68"/>
      <c r="H1634" s="68"/>
      <c r="I1634" s="124"/>
      <c r="J1634" s="69"/>
      <c r="K1634" s="121"/>
      <c r="L1634" s="71"/>
      <c r="M1634" s="70"/>
      <c r="N1634" s="69"/>
      <c r="O1634" s="69"/>
      <c r="P1634" s="69"/>
      <c r="Q1634" s="73"/>
      <c r="R1634" s="69"/>
      <c r="S1634" s="74"/>
      <c r="T1634" s="69"/>
      <c r="U1634" s="21"/>
      <c r="V1634" s="21"/>
      <c r="W1634" s="20" t="e">
        <f>VLOOKUP(TRIM(X1634),X10:Y219,2,FALSE)</f>
        <v>#N/A</v>
      </c>
      <c r="X1634" s="168" t="str">
        <f t="shared" si="244"/>
        <v/>
      </c>
      <c r="Y1634" s="168">
        <f t="shared" si="245"/>
        <v>0</v>
      </c>
      <c r="Z1634" s="168">
        <f t="shared" si="242"/>
        <v>0</v>
      </c>
      <c r="AA1634" s="168">
        <f t="shared" si="246"/>
        <v>0</v>
      </c>
      <c r="AB1634" s="168">
        <f t="shared" si="247"/>
        <v>0</v>
      </c>
      <c r="AC1634" s="168">
        <f t="shared" si="248"/>
        <v>0</v>
      </c>
      <c r="AD1634" s="168">
        <f t="shared" si="243"/>
        <v>0</v>
      </c>
      <c r="AE1634" s="168">
        <f t="shared" si="249"/>
        <v>0</v>
      </c>
      <c r="AF1634" s="170"/>
      <c r="AI1634" s="1" t="str">
        <f t="shared" si="250"/>
        <v/>
      </c>
      <c r="AN1634" s="1" t="str">
        <f t="shared" si="251"/>
        <v>{}</v>
      </c>
    </row>
    <row r="1635" spans="1:40" ht="26.25" customHeight="1" x14ac:dyDescent="0.25">
      <c r="A1635" s="66"/>
      <c r="B1635" s="67"/>
      <c r="C1635" s="67"/>
      <c r="D1635" s="67"/>
      <c r="E1635" s="95" t="s">
        <v>8184</v>
      </c>
      <c r="F1635" s="68"/>
      <c r="G1635" s="68"/>
      <c r="H1635" s="68"/>
      <c r="I1635" s="124"/>
      <c r="J1635" s="69"/>
      <c r="K1635" s="121"/>
      <c r="L1635" s="69"/>
      <c r="M1635" s="121"/>
      <c r="N1635" s="69"/>
      <c r="O1635" s="69"/>
      <c r="P1635" s="69"/>
      <c r="Q1635" s="73"/>
      <c r="R1635" s="69"/>
      <c r="S1635" s="74"/>
      <c r="T1635" s="69"/>
      <c r="U1635" s="21"/>
      <c r="V1635" s="21"/>
      <c r="W1635" s="20" t="e">
        <f>VLOOKUP(TRIM(X1635),X10:Y219,2,FALSE)</f>
        <v>#N/A</v>
      </c>
      <c r="X1635" s="168" t="str">
        <f t="shared" si="244"/>
        <v/>
      </c>
      <c r="Y1635" s="168">
        <f t="shared" si="245"/>
        <v>0</v>
      </c>
      <c r="Z1635" s="168">
        <f t="shared" si="242"/>
        <v>0</v>
      </c>
      <c r="AA1635" s="168">
        <f t="shared" si="246"/>
        <v>0</v>
      </c>
      <c r="AB1635" s="168">
        <f t="shared" si="247"/>
        <v>0</v>
      </c>
      <c r="AC1635" s="168">
        <f t="shared" si="248"/>
        <v>0</v>
      </c>
      <c r="AD1635" s="168">
        <f t="shared" si="243"/>
        <v>0</v>
      </c>
      <c r="AE1635" s="168">
        <f t="shared" si="249"/>
        <v>0</v>
      </c>
      <c r="AF1635" s="170"/>
      <c r="AI1635" s="1" t="str">
        <f t="shared" si="250"/>
        <v/>
      </c>
      <c r="AN1635" s="1" t="str">
        <f t="shared" si="251"/>
        <v>{}</v>
      </c>
    </row>
    <row r="1636" spans="1:40" ht="26.25" customHeight="1" x14ac:dyDescent="0.25">
      <c r="A1636" s="66"/>
      <c r="B1636" s="67"/>
      <c r="C1636" s="67"/>
      <c r="D1636" s="67"/>
      <c r="E1636" s="95" t="s">
        <v>8185</v>
      </c>
      <c r="F1636" s="68"/>
      <c r="G1636" s="68"/>
      <c r="H1636" s="68"/>
      <c r="I1636" s="124"/>
      <c r="J1636" s="69"/>
      <c r="K1636" s="121"/>
      <c r="L1636" s="71"/>
      <c r="M1636" s="70"/>
      <c r="N1636" s="69"/>
      <c r="O1636" s="69"/>
      <c r="P1636" s="69"/>
      <c r="Q1636" s="73"/>
      <c r="R1636" s="69"/>
      <c r="S1636" s="74"/>
      <c r="T1636" s="69"/>
      <c r="U1636" s="21"/>
      <c r="V1636" s="21"/>
      <c r="W1636" s="20" t="e">
        <f>VLOOKUP(TRIM(X1636),X10:Y219,2,FALSE)</f>
        <v>#N/A</v>
      </c>
      <c r="X1636" s="168" t="str">
        <f t="shared" si="244"/>
        <v/>
      </c>
      <c r="Y1636" s="168">
        <f t="shared" si="245"/>
        <v>0</v>
      </c>
      <c r="Z1636" s="168">
        <f t="shared" si="242"/>
        <v>0</v>
      </c>
      <c r="AA1636" s="168">
        <f t="shared" si="246"/>
        <v>0</v>
      </c>
      <c r="AB1636" s="168">
        <f t="shared" si="247"/>
        <v>0</v>
      </c>
      <c r="AC1636" s="168">
        <f t="shared" si="248"/>
        <v>0</v>
      </c>
      <c r="AD1636" s="168">
        <f t="shared" si="243"/>
        <v>0</v>
      </c>
      <c r="AE1636" s="168">
        <f t="shared" si="249"/>
        <v>0</v>
      </c>
      <c r="AF1636" s="170"/>
      <c r="AI1636" s="1" t="str">
        <f t="shared" si="250"/>
        <v/>
      </c>
      <c r="AN1636" s="1" t="str">
        <f t="shared" si="251"/>
        <v>{}</v>
      </c>
    </row>
    <row r="1637" spans="1:40" ht="26.25" customHeight="1" x14ac:dyDescent="0.25">
      <c r="A1637" s="66"/>
      <c r="B1637" s="67"/>
      <c r="C1637" s="67"/>
      <c r="D1637" s="67"/>
      <c r="E1637" s="95" t="s">
        <v>8186</v>
      </c>
      <c r="F1637" s="68"/>
      <c r="G1637" s="68"/>
      <c r="H1637" s="68"/>
      <c r="I1637" s="124"/>
      <c r="J1637" s="69"/>
      <c r="K1637" s="121"/>
      <c r="L1637" s="69"/>
      <c r="M1637" s="121"/>
      <c r="N1637" s="69"/>
      <c r="O1637" s="69"/>
      <c r="P1637" s="69"/>
      <c r="Q1637" s="73"/>
      <c r="R1637" s="69"/>
      <c r="S1637" s="74"/>
      <c r="T1637" s="69"/>
      <c r="U1637" s="21"/>
      <c r="V1637" s="21"/>
      <c r="W1637" s="20" t="e">
        <f>VLOOKUP(TRIM(X1637),X10:Y219,2,FALSE)</f>
        <v>#N/A</v>
      </c>
      <c r="X1637" s="168" t="str">
        <f t="shared" si="244"/>
        <v/>
      </c>
      <c r="Y1637" s="168">
        <f t="shared" si="245"/>
        <v>0</v>
      </c>
      <c r="Z1637" s="168">
        <f t="shared" si="242"/>
        <v>0</v>
      </c>
      <c r="AA1637" s="168">
        <f t="shared" si="246"/>
        <v>0</v>
      </c>
      <c r="AB1637" s="168">
        <f t="shared" si="247"/>
        <v>0</v>
      </c>
      <c r="AC1637" s="168">
        <f t="shared" si="248"/>
        <v>0</v>
      </c>
      <c r="AD1637" s="168">
        <f t="shared" si="243"/>
        <v>0</v>
      </c>
      <c r="AE1637" s="168">
        <f t="shared" si="249"/>
        <v>0</v>
      </c>
      <c r="AF1637" s="170"/>
      <c r="AI1637" s="1" t="str">
        <f t="shared" si="250"/>
        <v/>
      </c>
      <c r="AN1637" s="1" t="str">
        <f t="shared" si="251"/>
        <v>{}</v>
      </c>
    </row>
    <row r="1638" spans="1:40" ht="26.25" customHeight="1" x14ac:dyDescent="0.25">
      <c r="A1638" s="66"/>
      <c r="B1638" s="67"/>
      <c r="C1638" s="67"/>
      <c r="D1638" s="67"/>
      <c r="E1638" s="95" t="s">
        <v>8187</v>
      </c>
      <c r="F1638" s="68"/>
      <c r="G1638" s="68"/>
      <c r="H1638" s="68"/>
      <c r="I1638" s="124"/>
      <c r="J1638" s="69"/>
      <c r="K1638" s="121"/>
      <c r="L1638" s="71"/>
      <c r="M1638" s="70"/>
      <c r="N1638" s="69"/>
      <c r="O1638" s="69"/>
      <c r="P1638" s="69"/>
      <c r="Q1638" s="73"/>
      <c r="R1638" s="69"/>
      <c r="S1638" s="74"/>
      <c r="T1638" s="69"/>
      <c r="U1638" s="21"/>
      <c r="V1638" s="21"/>
      <c r="W1638" s="20" t="e">
        <f>VLOOKUP(TRIM(X1638),X10:Y219,2,FALSE)</f>
        <v>#N/A</v>
      </c>
      <c r="X1638" s="168" t="str">
        <f t="shared" si="244"/>
        <v/>
      </c>
      <c r="Y1638" s="168">
        <f t="shared" si="245"/>
        <v>0</v>
      </c>
      <c r="Z1638" s="168">
        <f t="shared" si="242"/>
        <v>0</v>
      </c>
      <c r="AA1638" s="168">
        <f t="shared" si="246"/>
        <v>0</v>
      </c>
      <c r="AB1638" s="168">
        <f t="shared" si="247"/>
        <v>0</v>
      </c>
      <c r="AC1638" s="168">
        <f t="shared" si="248"/>
        <v>0</v>
      </c>
      <c r="AD1638" s="168">
        <f t="shared" si="243"/>
        <v>0</v>
      </c>
      <c r="AE1638" s="168">
        <f t="shared" si="249"/>
        <v>0</v>
      </c>
      <c r="AF1638" s="170"/>
      <c r="AI1638" s="1" t="str">
        <f t="shared" si="250"/>
        <v/>
      </c>
      <c r="AN1638" s="1" t="str">
        <f t="shared" si="251"/>
        <v>{}</v>
      </c>
    </row>
    <row r="1639" spans="1:40" ht="26.25" customHeight="1" x14ac:dyDescent="0.25">
      <c r="A1639" s="66"/>
      <c r="B1639" s="67"/>
      <c r="C1639" s="67"/>
      <c r="D1639" s="67"/>
      <c r="E1639" s="95" t="s">
        <v>8188</v>
      </c>
      <c r="F1639" s="68"/>
      <c r="G1639" s="68"/>
      <c r="H1639" s="68"/>
      <c r="I1639" s="124"/>
      <c r="J1639" s="69"/>
      <c r="K1639" s="121"/>
      <c r="L1639" s="69"/>
      <c r="M1639" s="121"/>
      <c r="N1639" s="69"/>
      <c r="O1639" s="69"/>
      <c r="P1639" s="69"/>
      <c r="Q1639" s="73"/>
      <c r="R1639" s="69"/>
      <c r="S1639" s="74"/>
      <c r="T1639" s="69"/>
      <c r="U1639" s="21"/>
      <c r="V1639" s="21"/>
      <c r="W1639" s="20" t="e">
        <f>VLOOKUP(TRIM(X1639),X10:Y219,2,FALSE)</f>
        <v>#N/A</v>
      </c>
      <c r="X1639" s="168" t="str">
        <f t="shared" si="244"/>
        <v/>
      </c>
      <c r="Y1639" s="168">
        <f t="shared" si="245"/>
        <v>0</v>
      </c>
      <c r="Z1639" s="168">
        <f t="shared" si="242"/>
        <v>0</v>
      </c>
      <c r="AA1639" s="168">
        <f t="shared" si="246"/>
        <v>0</v>
      </c>
      <c r="AB1639" s="168">
        <f t="shared" si="247"/>
        <v>0</v>
      </c>
      <c r="AC1639" s="168">
        <f t="shared" si="248"/>
        <v>0</v>
      </c>
      <c r="AD1639" s="168">
        <f t="shared" si="243"/>
        <v>0</v>
      </c>
      <c r="AE1639" s="168">
        <f t="shared" si="249"/>
        <v>0</v>
      </c>
      <c r="AF1639" s="170"/>
      <c r="AI1639" s="1" t="str">
        <f t="shared" si="250"/>
        <v/>
      </c>
      <c r="AN1639" s="1" t="str">
        <f t="shared" si="251"/>
        <v>{}</v>
      </c>
    </row>
    <row r="1640" spans="1:40" ht="26.25" customHeight="1" x14ac:dyDescent="0.25">
      <c r="A1640" s="66"/>
      <c r="B1640" s="67"/>
      <c r="C1640" s="67"/>
      <c r="D1640" s="67"/>
      <c r="E1640" s="95" t="s">
        <v>8189</v>
      </c>
      <c r="F1640" s="68"/>
      <c r="G1640" s="68"/>
      <c r="H1640" s="68"/>
      <c r="I1640" s="124"/>
      <c r="J1640" s="69"/>
      <c r="K1640" s="121"/>
      <c r="L1640" s="71"/>
      <c r="M1640" s="70"/>
      <c r="N1640" s="69"/>
      <c r="O1640" s="69"/>
      <c r="P1640" s="69"/>
      <c r="Q1640" s="73"/>
      <c r="R1640" s="69"/>
      <c r="S1640" s="74"/>
      <c r="T1640" s="69"/>
      <c r="U1640" s="21"/>
      <c r="V1640" s="21"/>
      <c r="W1640" s="20" t="e">
        <f>VLOOKUP(TRIM(X1640),X10:Y219,2,FALSE)</f>
        <v>#N/A</v>
      </c>
      <c r="X1640" s="168" t="str">
        <f t="shared" si="244"/>
        <v/>
      </c>
      <c r="Y1640" s="168">
        <f t="shared" si="245"/>
        <v>0</v>
      </c>
      <c r="Z1640" s="168">
        <f t="shared" si="242"/>
        <v>0</v>
      </c>
      <c r="AA1640" s="168">
        <f t="shared" si="246"/>
        <v>0</v>
      </c>
      <c r="AB1640" s="168">
        <f t="shared" si="247"/>
        <v>0</v>
      </c>
      <c r="AC1640" s="168">
        <f t="shared" si="248"/>
        <v>0</v>
      </c>
      <c r="AD1640" s="168">
        <f t="shared" si="243"/>
        <v>0</v>
      </c>
      <c r="AE1640" s="168">
        <f t="shared" si="249"/>
        <v>0</v>
      </c>
      <c r="AF1640" s="170"/>
      <c r="AI1640" s="1" t="str">
        <f t="shared" si="250"/>
        <v/>
      </c>
      <c r="AN1640" s="1" t="str">
        <f t="shared" si="251"/>
        <v>{}</v>
      </c>
    </row>
    <row r="1641" spans="1:40" ht="26.25" customHeight="1" x14ac:dyDescent="0.25">
      <c r="A1641" s="66"/>
      <c r="B1641" s="67"/>
      <c r="C1641" s="67"/>
      <c r="D1641" s="67"/>
      <c r="E1641" s="95" t="s">
        <v>8190</v>
      </c>
      <c r="F1641" s="68"/>
      <c r="G1641" s="68"/>
      <c r="H1641" s="68"/>
      <c r="I1641" s="124"/>
      <c r="J1641" s="69"/>
      <c r="K1641" s="121"/>
      <c r="L1641" s="69"/>
      <c r="M1641" s="121"/>
      <c r="N1641" s="69"/>
      <c r="O1641" s="69"/>
      <c r="P1641" s="69"/>
      <c r="Q1641" s="73"/>
      <c r="R1641" s="69"/>
      <c r="S1641" s="74"/>
      <c r="T1641" s="69"/>
      <c r="U1641" s="21"/>
      <c r="V1641" s="21"/>
      <c r="W1641" s="20" t="e">
        <f>VLOOKUP(TRIM(X1641),X10:Y219,2,FALSE)</f>
        <v>#N/A</v>
      </c>
      <c r="X1641" s="168" t="str">
        <f t="shared" si="244"/>
        <v/>
      </c>
      <c r="Y1641" s="168">
        <f t="shared" si="245"/>
        <v>0</v>
      </c>
      <c r="Z1641" s="168">
        <f t="shared" si="242"/>
        <v>0</v>
      </c>
      <c r="AA1641" s="168">
        <f t="shared" si="246"/>
        <v>0</v>
      </c>
      <c r="AB1641" s="168">
        <f t="shared" si="247"/>
        <v>0</v>
      </c>
      <c r="AC1641" s="168">
        <f t="shared" si="248"/>
        <v>0</v>
      </c>
      <c r="AD1641" s="168">
        <f t="shared" si="243"/>
        <v>0</v>
      </c>
      <c r="AE1641" s="168">
        <f t="shared" si="249"/>
        <v>0</v>
      </c>
      <c r="AF1641" s="170"/>
      <c r="AI1641" s="1" t="str">
        <f t="shared" si="250"/>
        <v/>
      </c>
      <c r="AN1641" s="1" t="str">
        <f t="shared" si="251"/>
        <v>{}</v>
      </c>
    </row>
    <row r="1642" spans="1:40" ht="26.25" customHeight="1" x14ac:dyDescent="0.25">
      <c r="A1642" s="66"/>
      <c r="B1642" s="67"/>
      <c r="C1642" s="67"/>
      <c r="D1642" s="67"/>
      <c r="E1642" s="95" t="s">
        <v>8191</v>
      </c>
      <c r="F1642" s="68"/>
      <c r="G1642" s="68"/>
      <c r="H1642" s="68"/>
      <c r="I1642" s="124"/>
      <c r="J1642" s="69"/>
      <c r="K1642" s="121"/>
      <c r="L1642" s="71"/>
      <c r="M1642" s="70"/>
      <c r="N1642" s="69"/>
      <c r="O1642" s="69"/>
      <c r="P1642" s="69"/>
      <c r="Q1642" s="73"/>
      <c r="R1642" s="69"/>
      <c r="S1642" s="74"/>
      <c r="T1642" s="69"/>
      <c r="U1642" s="21"/>
      <c r="V1642" s="21"/>
      <c r="W1642" s="20" t="e">
        <f>VLOOKUP(TRIM(X1642),X10:Y219,2,FALSE)</f>
        <v>#N/A</v>
      </c>
      <c r="X1642" s="168" t="str">
        <f t="shared" si="244"/>
        <v/>
      </c>
      <c r="Y1642" s="168">
        <f t="shared" si="245"/>
        <v>0</v>
      </c>
      <c r="Z1642" s="168">
        <f t="shared" si="242"/>
        <v>0</v>
      </c>
      <c r="AA1642" s="168">
        <f t="shared" si="246"/>
        <v>0</v>
      </c>
      <c r="AB1642" s="168">
        <f t="shared" si="247"/>
        <v>0</v>
      </c>
      <c r="AC1642" s="168">
        <f t="shared" si="248"/>
        <v>0</v>
      </c>
      <c r="AD1642" s="168">
        <f t="shared" si="243"/>
        <v>0</v>
      </c>
      <c r="AE1642" s="168">
        <f t="shared" si="249"/>
        <v>0</v>
      </c>
      <c r="AF1642" s="170"/>
      <c r="AI1642" s="1" t="str">
        <f t="shared" si="250"/>
        <v/>
      </c>
      <c r="AN1642" s="1" t="str">
        <f t="shared" si="251"/>
        <v>{}</v>
      </c>
    </row>
    <row r="1643" spans="1:40" ht="26.25" customHeight="1" x14ac:dyDescent="0.25">
      <c r="A1643" s="66"/>
      <c r="B1643" s="67"/>
      <c r="C1643" s="67"/>
      <c r="D1643" s="67"/>
      <c r="E1643" s="95" t="s">
        <v>8192</v>
      </c>
      <c r="F1643" s="68"/>
      <c r="G1643" s="68"/>
      <c r="H1643" s="68"/>
      <c r="I1643" s="124"/>
      <c r="J1643" s="69"/>
      <c r="K1643" s="121"/>
      <c r="L1643" s="69"/>
      <c r="M1643" s="121"/>
      <c r="N1643" s="69"/>
      <c r="O1643" s="69"/>
      <c r="P1643" s="69"/>
      <c r="Q1643" s="73"/>
      <c r="R1643" s="69"/>
      <c r="S1643" s="74"/>
      <c r="T1643" s="69"/>
      <c r="U1643" s="21"/>
      <c r="V1643" s="21"/>
      <c r="W1643" s="20" t="e">
        <f>VLOOKUP(TRIM(X1643),X10:Y219,2,FALSE)</f>
        <v>#N/A</v>
      </c>
      <c r="X1643" s="168" t="str">
        <f t="shared" si="244"/>
        <v/>
      </c>
      <c r="Y1643" s="168">
        <f t="shared" si="245"/>
        <v>0</v>
      </c>
      <c r="Z1643" s="168">
        <f t="shared" si="242"/>
        <v>0</v>
      </c>
      <c r="AA1643" s="168">
        <f t="shared" si="246"/>
        <v>0</v>
      </c>
      <c r="AB1643" s="168">
        <f t="shared" si="247"/>
        <v>0</v>
      </c>
      <c r="AC1643" s="168">
        <f t="shared" si="248"/>
        <v>0</v>
      </c>
      <c r="AD1643" s="168">
        <f t="shared" si="243"/>
        <v>0</v>
      </c>
      <c r="AE1643" s="168">
        <f t="shared" si="249"/>
        <v>0</v>
      </c>
      <c r="AF1643" s="170"/>
      <c r="AI1643" s="1" t="str">
        <f t="shared" si="250"/>
        <v/>
      </c>
      <c r="AN1643" s="1" t="str">
        <f t="shared" si="251"/>
        <v>{}</v>
      </c>
    </row>
    <row r="1644" spans="1:40" ht="26.25" customHeight="1" x14ac:dyDescent="0.25">
      <c r="A1644" s="66"/>
      <c r="B1644" s="67"/>
      <c r="C1644" s="67"/>
      <c r="D1644" s="67"/>
      <c r="E1644" s="95" t="s">
        <v>8193</v>
      </c>
      <c r="F1644" s="68"/>
      <c r="G1644" s="68"/>
      <c r="H1644" s="68"/>
      <c r="I1644" s="124"/>
      <c r="J1644" s="69"/>
      <c r="K1644" s="121"/>
      <c r="L1644" s="71"/>
      <c r="M1644" s="70"/>
      <c r="N1644" s="69"/>
      <c r="O1644" s="69"/>
      <c r="P1644" s="69"/>
      <c r="Q1644" s="73"/>
      <c r="R1644" s="69"/>
      <c r="S1644" s="74"/>
      <c r="T1644" s="69"/>
      <c r="U1644" s="21"/>
      <c r="V1644" s="21"/>
      <c r="W1644" s="20" t="e">
        <f>VLOOKUP(TRIM(X1644),X10:Y219,2,FALSE)</f>
        <v>#N/A</v>
      </c>
      <c r="X1644" s="168" t="str">
        <f t="shared" si="244"/>
        <v/>
      </c>
      <c r="Y1644" s="168">
        <f t="shared" si="245"/>
        <v>0</v>
      </c>
      <c r="Z1644" s="168">
        <f t="shared" si="242"/>
        <v>0</v>
      </c>
      <c r="AA1644" s="168">
        <f t="shared" si="246"/>
        <v>0</v>
      </c>
      <c r="AB1644" s="168">
        <f t="shared" si="247"/>
        <v>0</v>
      </c>
      <c r="AC1644" s="168">
        <f t="shared" si="248"/>
        <v>0</v>
      </c>
      <c r="AD1644" s="168">
        <f t="shared" si="243"/>
        <v>0</v>
      </c>
      <c r="AE1644" s="168">
        <f t="shared" si="249"/>
        <v>0</v>
      </c>
      <c r="AF1644" s="170"/>
      <c r="AI1644" s="1" t="str">
        <f t="shared" si="250"/>
        <v/>
      </c>
      <c r="AN1644" s="1" t="str">
        <f t="shared" si="251"/>
        <v>{}</v>
      </c>
    </row>
    <row r="1645" spans="1:40" ht="26.25" customHeight="1" x14ac:dyDescent="0.25">
      <c r="A1645" s="66"/>
      <c r="B1645" s="67"/>
      <c r="C1645" s="67"/>
      <c r="D1645" s="67"/>
      <c r="E1645" s="95" t="s">
        <v>8194</v>
      </c>
      <c r="F1645" s="68"/>
      <c r="G1645" s="68"/>
      <c r="H1645" s="68"/>
      <c r="I1645" s="124"/>
      <c r="J1645" s="69"/>
      <c r="K1645" s="121"/>
      <c r="L1645" s="69"/>
      <c r="M1645" s="121"/>
      <c r="N1645" s="69"/>
      <c r="O1645" s="69"/>
      <c r="P1645" s="69"/>
      <c r="Q1645" s="73"/>
      <c r="R1645" s="69"/>
      <c r="S1645" s="74"/>
      <c r="T1645" s="69"/>
      <c r="U1645" s="21"/>
      <c r="V1645" s="21"/>
      <c r="W1645" s="20" t="e">
        <f>VLOOKUP(TRIM(X1645),X10:Y219,2,FALSE)</f>
        <v>#N/A</v>
      </c>
      <c r="X1645" s="168" t="str">
        <f t="shared" si="244"/>
        <v/>
      </c>
      <c r="Y1645" s="168">
        <f t="shared" si="245"/>
        <v>0</v>
      </c>
      <c r="Z1645" s="168">
        <f t="shared" si="242"/>
        <v>0</v>
      </c>
      <c r="AA1645" s="168">
        <f t="shared" si="246"/>
        <v>0</v>
      </c>
      <c r="AB1645" s="168">
        <f t="shared" si="247"/>
        <v>0</v>
      </c>
      <c r="AC1645" s="168">
        <f t="shared" si="248"/>
        <v>0</v>
      </c>
      <c r="AD1645" s="168">
        <f t="shared" si="243"/>
        <v>0</v>
      </c>
      <c r="AE1645" s="168">
        <f t="shared" si="249"/>
        <v>0</v>
      </c>
      <c r="AF1645" s="170"/>
      <c r="AI1645" s="1" t="str">
        <f t="shared" si="250"/>
        <v/>
      </c>
      <c r="AN1645" s="1" t="str">
        <f t="shared" si="251"/>
        <v>{}</v>
      </c>
    </row>
    <row r="1646" spans="1:40" ht="26.25" customHeight="1" x14ac:dyDescent="0.25">
      <c r="A1646" s="66"/>
      <c r="B1646" s="67"/>
      <c r="C1646" s="67"/>
      <c r="D1646" s="67"/>
      <c r="E1646" s="95" t="s">
        <v>8195</v>
      </c>
      <c r="F1646" s="68"/>
      <c r="G1646" s="68"/>
      <c r="H1646" s="68"/>
      <c r="I1646" s="124"/>
      <c r="J1646" s="69"/>
      <c r="K1646" s="121"/>
      <c r="L1646" s="71"/>
      <c r="M1646" s="70"/>
      <c r="N1646" s="69"/>
      <c r="O1646" s="69"/>
      <c r="P1646" s="69"/>
      <c r="Q1646" s="73"/>
      <c r="R1646" s="69"/>
      <c r="S1646" s="74"/>
      <c r="T1646" s="69"/>
      <c r="U1646" s="21"/>
      <c r="V1646" s="21"/>
      <c r="W1646" s="20" t="e">
        <f>VLOOKUP(TRIM(X1646),X10:Y219,2,FALSE)</f>
        <v>#N/A</v>
      </c>
      <c r="X1646" s="168" t="str">
        <f t="shared" si="244"/>
        <v/>
      </c>
      <c r="Y1646" s="168">
        <f t="shared" si="245"/>
        <v>0</v>
      </c>
      <c r="Z1646" s="168">
        <f t="shared" si="242"/>
        <v>0</v>
      </c>
      <c r="AA1646" s="168">
        <f t="shared" si="246"/>
        <v>0</v>
      </c>
      <c r="AB1646" s="168">
        <f t="shared" si="247"/>
        <v>0</v>
      </c>
      <c r="AC1646" s="168">
        <f t="shared" si="248"/>
        <v>0</v>
      </c>
      <c r="AD1646" s="168">
        <f t="shared" si="243"/>
        <v>0</v>
      </c>
      <c r="AE1646" s="168">
        <f t="shared" si="249"/>
        <v>0</v>
      </c>
      <c r="AF1646" s="170"/>
      <c r="AI1646" s="1" t="str">
        <f t="shared" si="250"/>
        <v/>
      </c>
      <c r="AN1646" s="1" t="str">
        <f t="shared" si="251"/>
        <v>{}</v>
      </c>
    </row>
    <row r="1647" spans="1:40" ht="26.25" customHeight="1" x14ac:dyDescent="0.25">
      <c r="A1647" s="66"/>
      <c r="B1647" s="67"/>
      <c r="C1647" s="67"/>
      <c r="D1647" s="67"/>
      <c r="E1647" s="95" t="s">
        <v>8196</v>
      </c>
      <c r="F1647" s="68"/>
      <c r="G1647" s="68"/>
      <c r="H1647" s="68"/>
      <c r="I1647" s="124"/>
      <c r="J1647" s="69"/>
      <c r="K1647" s="121"/>
      <c r="L1647" s="69"/>
      <c r="M1647" s="121"/>
      <c r="N1647" s="69"/>
      <c r="O1647" s="69"/>
      <c r="P1647" s="69"/>
      <c r="Q1647" s="73"/>
      <c r="R1647" s="69"/>
      <c r="S1647" s="74"/>
      <c r="T1647" s="69"/>
      <c r="U1647" s="21"/>
      <c r="V1647" s="21"/>
      <c r="W1647" s="20" t="e">
        <f>VLOOKUP(TRIM(X1647),X10:Y219,2,FALSE)</f>
        <v>#N/A</v>
      </c>
      <c r="X1647" s="168" t="str">
        <f t="shared" si="244"/>
        <v/>
      </c>
      <c r="Y1647" s="168">
        <f t="shared" si="245"/>
        <v>0</v>
      </c>
      <c r="Z1647" s="168">
        <f t="shared" si="242"/>
        <v>0</v>
      </c>
      <c r="AA1647" s="168">
        <f t="shared" si="246"/>
        <v>0</v>
      </c>
      <c r="AB1647" s="168">
        <f t="shared" si="247"/>
        <v>0</v>
      </c>
      <c r="AC1647" s="168">
        <f t="shared" si="248"/>
        <v>0</v>
      </c>
      <c r="AD1647" s="168">
        <f t="shared" si="243"/>
        <v>0</v>
      </c>
      <c r="AE1647" s="168">
        <f t="shared" si="249"/>
        <v>0</v>
      </c>
      <c r="AF1647" s="170"/>
      <c r="AI1647" s="1" t="str">
        <f t="shared" si="250"/>
        <v/>
      </c>
      <c r="AN1647" s="1" t="str">
        <f t="shared" si="251"/>
        <v>{}</v>
      </c>
    </row>
    <row r="1648" spans="1:40" ht="26.25" customHeight="1" x14ac:dyDescent="0.25">
      <c r="A1648" s="66"/>
      <c r="B1648" s="67"/>
      <c r="C1648" s="67"/>
      <c r="D1648" s="67"/>
      <c r="E1648" s="95" t="s">
        <v>8197</v>
      </c>
      <c r="F1648" s="68"/>
      <c r="G1648" s="68"/>
      <c r="H1648" s="68"/>
      <c r="I1648" s="124"/>
      <c r="J1648" s="69"/>
      <c r="K1648" s="121"/>
      <c r="L1648" s="71"/>
      <c r="M1648" s="70"/>
      <c r="N1648" s="69"/>
      <c r="O1648" s="69"/>
      <c r="P1648" s="69"/>
      <c r="Q1648" s="73"/>
      <c r="R1648" s="69"/>
      <c r="S1648" s="74"/>
      <c r="T1648" s="69"/>
      <c r="U1648" s="21"/>
      <c r="V1648" s="21"/>
      <c r="W1648" s="20" t="e">
        <f>VLOOKUP(TRIM(X1648),X10:Y219,2,FALSE)</f>
        <v>#N/A</v>
      </c>
      <c r="X1648" s="168" t="str">
        <f t="shared" si="244"/>
        <v/>
      </c>
      <c r="Y1648" s="168">
        <f t="shared" si="245"/>
        <v>0</v>
      </c>
      <c r="Z1648" s="168">
        <f t="shared" si="242"/>
        <v>0</v>
      </c>
      <c r="AA1648" s="168">
        <f t="shared" si="246"/>
        <v>0</v>
      </c>
      <c r="AB1648" s="168">
        <f t="shared" si="247"/>
        <v>0</v>
      </c>
      <c r="AC1648" s="168">
        <f t="shared" si="248"/>
        <v>0</v>
      </c>
      <c r="AD1648" s="168">
        <f t="shared" si="243"/>
        <v>0</v>
      </c>
      <c r="AE1648" s="168">
        <f t="shared" si="249"/>
        <v>0</v>
      </c>
      <c r="AF1648" s="170"/>
      <c r="AI1648" s="1" t="str">
        <f t="shared" si="250"/>
        <v/>
      </c>
      <c r="AN1648" s="1" t="str">
        <f t="shared" si="251"/>
        <v>{}</v>
      </c>
    </row>
    <row r="1649" spans="1:40" ht="26.25" customHeight="1" x14ac:dyDescent="0.25">
      <c r="A1649" s="66"/>
      <c r="B1649" s="67"/>
      <c r="C1649" s="67"/>
      <c r="D1649" s="67"/>
      <c r="E1649" s="95" t="s">
        <v>8198</v>
      </c>
      <c r="F1649" s="68"/>
      <c r="G1649" s="68"/>
      <c r="H1649" s="68"/>
      <c r="I1649" s="124"/>
      <c r="J1649" s="69"/>
      <c r="K1649" s="121"/>
      <c r="L1649" s="69"/>
      <c r="M1649" s="121"/>
      <c r="N1649" s="69"/>
      <c r="O1649" s="69"/>
      <c r="P1649" s="69"/>
      <c r="Q1649" s="73"/>
      <c r="R1649" s="69"/>
      <c r="S1649" s="74"/>
      <c r="T1649" s="69"/>
      <c r="U1649" s="21"/>
      <c r="V1649" s="21"/>
      <c r="W1649" s="20" t="e">
        <f>VLOOKUP(TRIM(X1649),X10:Y219,2,FALSE)</f>
        <v>#N/A</v>
      </c>
      <c r="X1649" s="168" t="str">
        <f t="shared" si="244"/>
        <v/>
      </c>
      <c r="Y1649" s="168">
        <f t="shared" si="245"/>
        <v>0</v>
      </c>
      <c r="Z1649" s="168">
        <f t="shared" si="242"/>
        <v>0</v>
      </c>
      <c r="AA1649" s="168">
        <f t="shared" si="246"/>
        <v>0</v>
      </c>
      <c r="AB1649" s="168">
        <f t="shared" si="247"/>
        <v>0</v>
      </c>
      <c r="AC1649" s="168">
        <f t="shared" si="248"/>
        <v>0</v>
      </c>
      <c r="AD1649" s="168">
        <f t="shared" si="243"/>
        <v>0</v>
      </c>
      <c r="AE1649" s="168">
        <f t="shared" si="249"/>
        <v>0</v>
      </c>
      <c r="AF1649" s="170"/>
      <c r="AI1649" s="1" t="str">
        <f t="shared" si="250"/>
        <v/>
      </c>
      <c r="AN1649" s="1" t="str">
        <f t="shared" si="251"/>
        <v>{}</v>
      </c>
    </row>
    <row r="1650" spans="1:40" ht="26.25" customHeight="1" x14ac:dyDescent="0.25">
      <c r="A1650" s="66"/>
      <c r="B1650" s="67"/>
      <c r="C1650" s="67"/>
      <c r="D1650" s="67"/>
      <c r="E1650" s="95" t="s">
        <v>8199</v>
      </c>
      <c r="F1650" s="68"/>
      <c r="G1650" s="68"/>
      <c r="H1650" s="68"/>
      <c r="I1650" s="124"/>
      <c r="J1650" s="69"/>
      <c r="K1650" s="121"/>
      <c r="L1650" s="71"/>
      <c r="M1650" s="70"/>
      <c r="N1650" s="69"/>
      <c r="O1650" s="69"/>
      <c r="P1650" s="69"/>
      <c r="Q1650" s="73"/>
      <c r="R1650" s="69"/>
      <c r="S1650" s="74"/>
      <c r="T1650" s="69"/>
      <c r="U1650" s="21"/>
      <c r="V1650" s="21"/>
      <c r="W1650" s="20" t="e">
        <f>VLOOKUP(TRIM(X1650),X10:Y219,2,FALSE)</f>
        <v>#N/A</v>
      </c>
      <c r="X1650" s="168" t="str">
        <f t="shared" si="244"/>
        <v/>
      </c>
      <c r="Y1650" s="168">
        <f t="shared" si="245"/>
        <v>0</v>
      </c>
      <c r="Z1650" s="168">
        <f t="shared" si="242"/>
        <v>0</v>
      </c>
      <c r="AA1650" s="168">
        <f t="shared" si="246"/>
        <v>0</v>
      </c>
      <c r="AB1650" s="168">
        <f t="shared" si="247"/>
        <v>0</v>
      </c>
      <c r="AC1650" s="168">
        <f t="shared" si="248"/>
        <v>0</v>
      </c>
      <c r="AD1650" s="168">
        <f t="shared" si="243"/>
        <v>0</v>
      </c>
      <c r="AE1650" s="168">
        <f t="shared" si="249"/>
        <v>0</v>
      </c>
      <c r="AF1650" s="170"/>
      <c r="AI1650" s="1" t="str">
        <f t="shared" si="250"/>
        <v/>
      </c>
      <c r="AN1650" s="1" t="str">
        <f t="shared" si="251"/>
        <v>{}</v>
      </c>
    </row>
    <row r="1651" spans="1:40" ht="26.25" customHeight="1" x14ac:dyDescent="0.25">
      <c r="A1651" s="66"/>
      <c r="B1651" s="67"/>
      <c r="C1651" s="67"/>
      <c r="D1651" s="67"/>
      <c r="E1651" s="95" t="s">
        <v>8200</v>
      </c>
      <c r="F1651" s="68"/>
      <c r="G1651" s="68"/>
      <c r="H1651" s="68"/>
      <c r="I1651" s="124"/>
      <c r="J1651" s="69"/>
      <c r="K1651" s="121"/>
      <c r="L1651" s="69"/>
      <c r="M1651" s="121"/>
      <c r="N1651" s="69"/>
      <c r="O1651" s="69"/>
      <c r="P1651" s="69"/>
      <c r="Q1651" s="73"/>
      <c r="R1651" s="69"/>
      <c r="S1651" s="74"/>
      <c r="T1651" s="69"/>
      <c r="U1651" s="21"/>
      <c r="V1651" s="21"/>
      <c r="W1651" s="20" t="e">
        <f>VLOOKUP(TRIM(X1651),X10:Y219,2,FALSE)</f>
        <v>#N/A</v>
      </c>
      <c r="X1651" s="168" t="str">
        <f t="shared" si="244"/>
        <v/>
      </c>
      <c r="Y1651" s="168">
        <f t="shared" si="245"/>
        <v>0</v>
      </c>
      <c r="Z1651" s="168">
        <f t="shared" si="242"/>
        <v>0</v>
      </c>
      <c r="AA1651" s="168">
        <f t="shared" si="246"/>
        <v>0</v>
      </c>
      <c r="AB1651" s="168">
        <f t="shared" si="247"/>
        <v>0</v>
      </c>
      <c r="AC1651" s="168">
        <f t="shared" si="248"/>
        <v>0</v>
      </c>
      <c r="AD1651" s="168">
        <f t="shared" si="243"/>
        <v>0</v>
      </c>
      <c r="AE1651" s="168">
        <f t="shared" si="249"/>
        <v>0</v>
      </c>
      <c r="AF1651" s="170"/>
      <c r="AI1651" s="1" t="str">
        <f t="shared" si="250"/>
        <v/>
      </c>
      <c r="AN1651" s="1" t="str">
        <f t="shared" si="251"/>
        <v>{}</v>
      </c>
    </row>
    <row r="1652" spans="1:40" ht="26.25" customHeight="1" x14ac:dyDescent="0.25">
      <c r="A1652" s="66"/>
      <c r="B1652" s="67"/>
      <c r="C1652" s="67"/>
      <c r="D1652" s="67"/>
      <c r="E1652" s="95" t="s">
        <v>8201</v>
      </c>
      <c r="F1652" s="68"/>
      <c r="G1652" s="68"/>
      <c r="H1652" s="68"/>
      <c r="I1652" s="124"/>
      <c r="J1652" s="69"/>
      <c r="K1652" s="121"/>
      <c r="L1652" s="71"/>
      <c r="M1652" s="70"/>
      <c r="N1652" s="69"/>
      <c r="O1652" s="69"/>
      <c r="P1652" s="69"/>
      <c r="Q1652" s="73"/>
      <c r="R1652" s="69"/>
      <c r="S1652" s="74"/>
      <c r="T1652" s="69"/>
      <c r="U1652" s="21"/>
      <c r="V1652" s="21"/>
      <c r="W1652" s="20" t="e">
        <f>VLOOKUP(TRIM(X1652),X10:Y219,2,FALSE)</f>
        <v>#N/A</v>
      </c>
      <c r="X1652" s="168" t="str">
        <f t="shared" si="244"/>
        <v/>
      </c>
      <c r="Y1652" s="168">
        <f t="shared" si="245"/>
        <v>0</v>
      </c>
      <c r="Z1652" s="168">
        <f t="shared" si="242"/>
        <v>0</v>
      </c>
      <c r="AA1652" s="168">
        <f t="shared" si="246"/>
        <v>0</v>
      </c>
      <c r="AB1652" s="168">
        <f t="shared" si="247"/>
        <v>0</v>
      </c>
      <c r="AC1652" s="168">
        <f t="shared" si="248"/>
        <v>0</v>
      </c>
      <c r="AD1652" s="168">
        <f t="shared" si="243"/>
        <v>0</v>
      </c>
      <c r="AE1652" s="168">
        <f t="shared" si="249"/>
        <v>0</v>
      </c>
      <c r="AF1652" s="170"/>
      <c r="AI1652" s="1" t="str">
        <f t="shared" si="250"/>
        <v/>
      </c>
      <c r="AN1652" s="1" t="str">
        <f t="shared" si="251"/>
        <v>{}</v>
      </c>
    </row>
    <row r="1653" spans="1:40" ht="26.25" customHeight="1" x14ac:dyDescent="0.25">
      <c r="A1653" s="66"/>
      <c r="B1653" s="67"/>
      <c r="C1653" s="67"/>
      <c r="D1653" s="67"/>
      <c r="E1653" s="95" t="s">
        <v>8202</v>
      </c>
      <c r="F1653" s="68"/>
      <c r="G1653" s="68"/>
      <c r="H1653" s="68"/>
      <c r="I1653" s="124"/>
      <c r="J1653" s="69"/>
      <c r="K1653" s="121"/>
      <c r="L1653" s="69"/>
      <c r="M1653" s="121"/>
      <c r="N1653" s="69"/>
      <c r="O1653" s="69"/>
      <c r="P1653" s="69"/>
      <c r="Q1653" s="73"/>
      <c r="R1653" s="69"/>
      <c r="S1653" s="74"/>
      <c r="T1653" s="69"/>
      <c r="U1653" s="21"/>
      <c r="V1653" s="21"/>
      <c r="W1653" s="20" t="e">
        <f>VLOOKUP(TRIM(X1653),X10:Y219,2,FALSE)</f>
        <v>#N/A</v>
      </c>
      <c r="X1653" s="168" t="str">
        <f t="shared" si="244"/>
        <v/>
      </c>
      <c r="Y1653" s="168">
        <f t="shared" si="245"/>
        <v>0</v>
      </c>
      <c r="Z1653" s="168">
        <f t="shared" si="242"/>
        <v>0</v>
      </c>
      <c r="AA1653" s="168">
        <f t="shared" si="246"/>
        <v>0</v>
      </c>
      <c r="AB1653" s="168">
        <f t="shared" si="247"/>
        <v>0</v>
      </c>
      <c r="AC1653" s="168">
        <f t="shared" si="248"/>
        <v>0</v>
      </c>
      <c r="AD1653" s="168">
        <f t="shared" si="243"/>
        <v>0</v>
      </c>
      <c r="AE1653" s="168">
        <f t="shared" si="249"/>
        <v>0</v>
      </c>
      <c r="AF1653" s="170"/>
      <c r="AI1653" s="1" t="str">
        <f t="shared" si="250"/>
        <v/>
      </c>
      <c r="AN1653" s="1" t="str">
        <f t="shared" si="251"/>
        <v>{}</v>
      </c>
    </row>
    <row r="1654" spans="1:40" ht="26.25" customHeight="1" x14ac:dyDescent="0.25">
      <c r="A1654" s="66"/>
      <c r="B1654" s="67"/>
      <c r="C1654" s="67"/>
      <c r="D1654" s="67"/>
      <c r="E1654" s="95" t="s">
        <v>8203</v>
      </c>
      <c r="F1654" s="68"/>
      <c r="G1654" s="68"/>
      <c r="H1654" s="68"/>
      <c r="I1654" s="124"/>
      <c r="J1654" s="69"/>
      <c r="K1654" s="121"/>
      <c r="L1654" s="71"/>
      <c r="M1654" s="70"/>
      <c r="N1654" s="69"/>
      <c r="O1654" s="69"/>
      <c r="P1654" s="69"/>
      <c r="Q1654" s="73"/>
      <c r="R1654" s="69"/>
      <c r="S1654" s="74"/>
      <c r="T1654" s="69"/>
      <c r="U1654" s="21"/>
      <c r="V1654" s="21"/>
      <c r="W1654" s="20" t="e">
        <f>VLOOKUP(TRIM(X1654),X10:Y219,2,FALSE)</f>
        <v>#N/A</v>
      </c>
      <c r="X1654" s="168" t="str">
        <f t="shared" si="244"/>
        <v/>
      </c>
      <c r="Y1654" s="168">
        <f t="shared" si="245"/>
        <v>0</v>
      </c>
      <c r="Z1654" s="168">
        <f t="shared" si="242"/>
        <v>0</v>
      </c>
      <c r="AA1654" s="168">
        <f t="shared" si="246"/>
        <v>0</v>
      </c>
      <c r="AB1654" s="168">
        <f t="shared" si="247"/>
        <v>0</v>
      </c>
      <c r="AC1654" s="168">
        <f t="shared" si="248"/>
        <v>0</v>
      </c>
      <c r="AD1654" s="168">
        <f t="shared" si="243"/>
        <v>0</v>
      </c>
      <c r="AE1654" s="168">
        <f t="shared" si="249"/>
        <v>0</v>
      </c>
      <c r="AF1654" s="170"/>
      <c r="AI1654" s="1" t="str">
        <f t="shared" si="250"/>
        <v/>
      </c>
      <c r="AN1654" s="1" t="str">
        <f t="shared" si="251"/>
        <v>{}</v>
      </c>
    </row>
    <row r="1655" spans="1:40" ht="26.25" customHeight="1" x14ac:dyDescent="0.25">
      <c r="A1655" s="66"/>
      <c r="B1655" s="67"/>
      <c r="C1655" s="67"/>
      <c r="D1655" s="67"/>
      <c r="E1655" s="95" t="s">
        <v>8204</v>
      </c>
      <c r="F1655" s="68"/>
      <c r="G1655" s="68"/>
      <c r="H1655" s="68"/>
      <c r="I1655" s="124"/>
      <c r="J1655" s="69"/>
      <c r="K1655" s="121"/>
      <c r="L1655" s="69"/>
      <c r="M1655" s="121"/>
      <c r="N1655" s="69"/>
      <c r="O1655" s="69"/>
      <c r="P1655" s="69"/>
      <c r="Q1655" s="73"/>
      <c r="R1655" s="69"/>
      <c r="S1655" s="74"/>
      <c r="T1655" s="69"/>
      <c r="U1655" s="21"/>
      <c r="V1655" s="21"/>
      <c r="W1655" s="20" t="e">
        <f>VLOOKUP(TRIM(X1655),X10:Y219,2,FALSE)</f>
        <v>#N/A</v>
      </c>
      <c r="X1655" s="168" t="str">
        <f t="shared" si="244"/>
        <v/>
      </c>
      <c r="Y1655" s="168">
        <f t="shared" si="245"/>
        <v>0</v>
      </c>
      <c r="Z1655" s="168">
        <f t="shared" si="242"/>
        <v>0</v>
      </c>
      <c r="AA1655" s="168">
        <f t="shared" si="246"/>
        <v>0</v>
      </c>
      <c r="AB1655" s="168">
        <f t="shared" si="247"/>
        <v>0</v>
      </c>
      <c r="AC1655" s="168">
        <f t="shared" si="248"/>
        <v>0</v>
      </c>
      <c r="AD1655" s="168">
        <f t="shared" si="243"/>
        <v>0</v>
      </c>
      <c r="AE1655" s="168">
        <f t="shared" si="249"/>
        <v>0</v>
      </c>
      <c r="AF1655" s="170"/>
      <c r="AI1655" s="1" t="str">
        <f t="shared" si="250"/>
        <v/>
      </c>
      <c r="AN1655" s="1" t="str">
        <f t="shared" si="251"/>
        <v>{}</v>
      </c>
    </row>
    <row r="1656" spans="1:40" ht="26.25" customHeight="1" x14ac:dyDescent="0.25">
      <c r="A1656" s="66"/>
      <c r="B1656" s="67"/>
      <c r="C1656" s="67"/>
      <c r="D1656" s="67"/>
      <c r="E1656" s="95" t="s">
        <v>8205</v>
      </c>
      <c r="F1656" s="68"/>
      <c r="G1656" s="68"/>
      <c r="H1656" s="68"/>
      <c r="I1656" s="124"/>
      <c r="J1656" s="69"/>
      <c r="K1656" s="121"/>
      <c r="L1656" s="71"/>
      <c r="M1656" s="70"/>
      <c r="N1656" s="69"/>
      <c r="O1656" s="69"/>
      <c r="P1656" s="69"/>
      <c r="Q1656" s="73"/>
      <c r="R1656" s="69"/>
      <c r="S1656" s="74"/>
      <c r="T1656" s="69"/>
      <c r="U1656" s="21"/>
      <c r="V1656" s="21"/>
      <c r="W1656" s="20" t="e">
        <f>VLOOKUP(TRIM(X1656),X10:Y219,2,FALSE)</f>
        <v>#N/A</v>
      </c>
      <c r="X1656" s="168" t="str">
        <f t="shared" si="244"/>
        <v/>
      </c>
      <c r="Y1656" s="168">
        <f t="shared" si="245"/>
        <v>0</v>
      </c>
      <c r="Z1656" s="168">
        <f t="shared" si="242"/>
        <v>0</v>
      </c>
      <c r="AA1656" s="168">
        <f t="shared" si="246"/>
        <v>0</v>
      </c>
      <c r="AB1656" s="168">
        <f t="shared" si="247"/>
        <v>0</v>
      </c>
      <c r="AC1656" s="168">
        <f t="shared" si="248"/>
        <v>0</v>
      </c>
      <c r="AD1656" s="168">
        <f t="shared" si="243"/>
        <v>0</v>
      </c>
      <c r="AE1656" s="168">
        <f t="shared" si="249"/>
        <v>0</v>
      </c>
      <c r="AF1656" s="170"/>
      <c r="AI1656" s="1" t="str">
        <f t="shared" si="250"/>
        <v/>
      </c>
      <c r="AN1656" s="1" t="str">
        <f t="shared" si="251"/>
        <v>{}</v>
      </c>
    </row>
    <row r="1657" spans="1:40" ht="26.25" customHeight="1" x14ac:dyDescent="0.25">
      <c r="A1657" s="66"/>
      <c r="B1657" s="67"/>
      <c r="C1657" s="67"/>
      <c r="D1657" s="67"/>
      <c r="E1657" s="95" t="s">
        <v>8206</v>
      </c>
      <c r="F1657" s="68"/>
      <c r="G1657" s="68"/>
      <c r="H1657" s="68"/>
      <c r="I1657" s="124"/>
      <c r="J1657" s="69"/>
      <c r="K1657" s="121"/>
      <c r="L1657" s="69"/>
      <c r="M1657" s="121"/>
      <c r="N1657" s="69"/>
      <c r="O1657" s="69"/>
      <c r="P1657" s="69"/>
      <c r="Q1657" s="73"/>
      <c r="R1657" s="69"/>
      <c r="S1657" s="74"/>
      <c r="T1657" s="69"/>
      <c r="U1657" s="21"/>
      <c r="V1657" s="21"/>
      <c r="W1657" s="20" t="e">
        <f>VLOOKUP(TRIM(X1657),X10:Y219,2,FALSE)</f>
        <v>#N/A</v>
      </c>
      <c r="X1657" s="168" t="str">
        <f t="shared" si="244"/>
        <v/>
      </c>
      <c r="Y1657" s="168">
        <f t="shared" si="245"/>
        <v>0</v>
      </c>
      <c r="Z1657" s="168">
        <f t="shared" si="242"/>
        <v>0</v>
      </c>
      <c r="AA1657" s="168">
        <f t="shared" si="246"/>
        <v>0</v>
      </c>
      <c r="AB1657" s="168">
        <f t="shared" si="247"/>
        <v>0</v>
      </c>
      <c r="AC1657" s="168">
        <f t="shared" si="248"/>
        <v>0</v>
      </c>
      <c r="AD1657" s="168">
        <f t="shared" si="243"/>
        <v>0</v>
      </c>
      <c r="AE1657" s="168">
        <f t="shared" si="249"/>
        <v>0</v>
      </c>
      <c r="AF1657" s="170"/>
      <c r="AI1657" s="1" t="str">
        <f t="shared" si="250"/>
        <v/>
      </c>
      <c r="AN1657" s="1" t="str">
        <f t="shared" si="251"/>
        <v>{}</v>
      </c>
    </row>
    <row r="1658" spans="1:40" ht="26.25" customHeight="1" x14ac:dyDescent="0.25">
      <c r="A1658" s="66"/>
      <c r="B1658" s="67"/>
      <c r="C1658" s="67"/>
      <c r="D1658" s="67"/>
      <c r="E1658" s="95" t="s">
        <v>8207</v>
      </c>
      <c r="F1658" s="68"/>
      <c r="G1658" s="68"/>
      <c r="H1658" s="68"/>
      <c r="I1658" s="124"/>
      <c r="J1658" s="69"/>
      <c r="K1658" s="121"/>
      <c r="L1658" s="71"/>
      <c r="M1658" s="70"/>
      <c r="N1658" s="69"/>
      <c r="O1658" s="69"/>
      <c r="P1658" s="69"/>
      <c r="Q1658" s="73"/>
      <c r="R1658" s="69"/>
      <c r="S1658" s="74"/>
      <c r="T1658" s="69"/>
      <c r="U1658" s="21"/>
      <c r="V1658" s="21"/>
      <c r="W1658" s="20" t="e">
        <f>VLOOKUP(TRIM(X1658),X10:Y219,2,FALSE)</f>
        <v>#N/A</v>
      </c>
      <c r="X1658" s="168" t="str">
        <f t="shared" si="244"/>
        <v/>
      </c>
      <c r="Y1658" s="168">
        <f t="shared" si="245"/>
        <v>0</v>
      </c>
      <c r="Z1658" s="168">
        <f t="shared" si="242"/>
        <v>0</v>
      </c>
      <c r="AA1658" s="168">
        <f t="shared" si="246"/>
        <v>0</v>
      </c>
      <c r="AB1658" s="168">
        <f t="shared" si="247"/>
        <v>0</v>
      </c>
      <c r="AC1658" s="168">
        <f t="shared" si="248"/>
        <v>0</v>
      </c>
      <c r="AD1658" s="168">
        <f t="shared" si="243"/>
        <v>0</v>
      </c>
      <c r="AE1658" s="168">
        <f t="shared" si="249"/>
        <v>0</v>
      </c>
      <c r="AF1658" s="170"/>
      <c r="AI1658" s="1" t="str">
        <f t="shared" si="250"/>
        <v/>
      </c>
      <c r="AN1658" s="1" t="str">
        <f t="shared" si="251"/>
        <v>{}</v>
      </c>
    </row>
    <row r="1659" spans="1:40" ht="26.25" customHeight="1" x14ac:dyDescent="0.25">
      <c r="A1659" s="66"/>
      <c r="B1659" s="67"/>
      <c r="C1659" s="67"/>
      <c r="D1659" s="67"/>
      <c r="E1659" s="95" t="s">
        <v>8208</v>
      </c>
      <c r="F1659" s="68"/>
      <c r="G1659" s="68"/>
      <c r="H1659" s="68"/>
      <c r="I1659" s="124"/>
      <c r="J1659" s="69"/>
      <c r="K1659" s="121"/>
      <c r="L1659" s="69"/>
      <c r="M1659" s="121"/>
      <c r="N1659" s="69"/>
      <c r="O1659" s="69"/>
      <c r="P1659" s="69"/>
      <c r="Q1659" s="73"/>
      <c r="R1659" s="69"/>
      <c r="S1659" s="74"/>
      <c r="T1659" s="69"/>
      <c r="U1659" s="21"/>
      <c r="V1659" s="21"/>
      <c r="W1659" s="20" t="e">
        <f>VLOOKUP(TRIM(X1659),X10:Y219,2,FALSE)</f>
        <v>#N/A</v>
      </c>
      <c r="X1659" s="168" t="str">
        <f t="shared" si="244"/>
        <v/>
      </c>
      <c r="Y1659" s="168">
        <f t="shared" si="245"/>
        <v>0</v>
      </c>
      <c r="Z1659" s="168">
        <f t="shared" si="242"/>
        <v>0</v>
      </c>
      <c r="AA1659" s="168">
        <f t="shared" si="246"/>
        <v>0</v>
      </c>
      <c r="AB1659" s="168">
        <f t="shared" si="247"/>
        <v>0</v>
      </c>
      <c r="AC1659" s="168">
        <f t="shared" si="248"/>
        <v>0</v>
      </c>
      <c r="AD1659" s="168">
        <f t="shared" si="243"/>
        <v>0</v>
      </c>
      <c r="AE1659" s="168">
        <f t="shared" si="249"/>
        <v>0</v>
      </c>
      <c r="AF1659" s="170"/>
      <c r="AI1659" s="1" t="str">
        <f t="shared" si="250"/>
        <v/>
      </c>
      <c r="AN1659" s="1" t="str">
        <f t="shared" si="251"/>
        <v>{}</v>
      </c>
    </row>
    <row r="1660" spans="1:40" ht="26.25" customHeight="1" x14ac:dyDescent="0.25">
      <c r="A1660" s="66"/>
      <c r="B1660" s="67"/>
      <c r="C1660" s="67"/>
      <c r="D1660" s="67"/>
      <c r="E1660" s="95" t="s">
        <v>8209</v>
      </c>
      <c r="F1660" s="68"/>
      <c r="G1660" s="68"/>
      <c r="H1660" s="68"/>
      <c r="I1660" s="124"/>
      <c r="J1660" s="69"/>
      <c r="K1660" s="121"/>
      <c r="L1660" s="71"/>
      <c r="M1660" s="70"/>
      <c r="N1660" s="69"/>
      <c r="O1660" s="69"/>
      <c r="P1660" s="69"/>
      <c r="Q1660" s="73"/>
      <c r="R1660" s="69"/>
      <c r="S1660" s="74"/>
      <c r="T1660" s="69"/>
      <c r="U1660" s="21"/>
      <c r="V1660" s="21"/>
      <c r="W1660" s="20" t="e">
        <f>VLOOKUP(TRIM(X1660),X10:Y219,2,FALSE)</f>
        <v>#N/A</v>
      </c>
      <c r="X1660" s="168" t="str">
        <f t="shared" si="244"/>
        <v/>
      </c>
      <c r="Y1660" s="168">
        <f t="shared" si="245"/>
        <v>0</v>
      </c>
      <c r="Z1660" s="168">
        <f t="shared" si="242"/>
        <v>0</v>
      </c>
      <c r="AA1660" s="168">
        <f t="shared" si="246"/>
        <v>0</v>
      </c>
      <c r="AB1660" s="168">
        <f t="shared" si="247"/>
        <v>0</v>
      </c>
      <c r="AC1660" s="168">
        <f t="shared" si="248"/>
        <v>0</v>
      </c>
      <c r="AD1660" s="168">
        <f t="shared" si="243"/>
        <v>0</v>
      </c>
      <c r="AE1660" s="168">
        <f t="shared" si="249"/>
        <v>0</v>
      </c>
      <c r="AF1660" s="170"/>
      <c r="AI1660" s="1" t="str">
        <f t="shared" si="250"/>
        <v/>
      </c>
      <c r="AN1660" s="1" t="str">
        <f t="shared" si="251"/>
        <v>{}</v>
      </c>
    </row>
    <row r="1661" spans="1:40" ht="26.25" customHeight="1" x14ac:dyDescent="0.25">
      <c r="A1661" s="66"/>
      <c r="B1661" s="67"/>
      <c r="C1661" s="67"/>
      <c r="D1661" s="67"/>
      <c r="E1661" s="95" t="s">
        <v>8210</v>
      </c>
      <c r="F1661" s="68"/>
      <c r="G1661" s="68"/>
      <c r="H1661" s="68"/>
      <c r="I1661" s="124"/>
      <c r="J1661" s="69"/>
      <c r="K1661" s="121"/>
      <c r="L1661" s="69"/>
      <c r="M1661" s="121"/>
      <c r="N1661" s="69"/>
      <c r="O1661" s="69"/>
      <c r="P1661" s="69"/>
      <c r="Q1661" s="73"/>
      <c r="R1661" s="69"/>
      <c r="S1661" s="74"/>
      <c r="T1661" s="69"/>
      <c r="U1661" s="21"/>
      <c r="V1661" s="21"/>
      <c r="W1661" s="20" t="e">
        <f>VLOOKUP(TRIM(X1661),X10:Y219,2,FALSE)</f>
        <v>#N/A</v>
      </c>
      <c r="X1661" s="168" t="str">
        <f t="shared" si="244"/>
        <v/>
      </c>
      <c r="Y1661" s="168">
        <f t="shared" si="245"/>
        <v>0</v>
      </c>
      <c r="Z1661" s="168">
        <f t="shared" si="242"/>
        <v>0</v>
      </c>
      <c r="AA1661" s="168">
        <f t="shared" si="246"/>
        <v>0</v>
      </c>
      <c r="AB1661" s="168">
        <f t="shared" si="247"/>
        <v>0</v>
      </c>
      <c r="AC1661" s="168">
        <f t="shared" si="248"/>
        <v>0</v>
      </c>
      <c r="AD1661" s="168">
        <f t="shared" si="243"/>
        <v>0</v>
      </c>
      <c r="AE1661" s="168">
        <f t="shared" si="249"/>
        <v>0</v>
      </c>
      <c r="AF1661" s="170"/>
      <c r="AI1661" s="1" t="str">
        <f t="shared" si="250"/>
        <v/>
      </c>
      <c r="AN1661" s="1" t="str">
        <f t="shared" si="251"/>
        <v>{}</v>
      </c>
    </row>
    <row r="1662" spans="1:40" ht="26.25" customHeight="1" x14ac:dyDescent="0.25">
      <c r="A1662" s="66"/>
      <c r="B1662" s="67"/>
      <c r="C1662" s="67"/>
      <c r="D1662" s="67"/>
      <c r="E1662" s="95" t="s">
        <v>8211</v>
      </c>
      <c r="F1662" s="68"/>
      <c r="G1662" s="68"/>
      <c r="H1662" s="68"/>
      <c r="I1662" s="124"/>
      <c r="J1662" s="69"/>
      <c r="K1662" s="121"/>
      <c r="L1662" s="71"/>
      <c r="M1662" s="70"/>
      <c r="N1662" s="69"/>
      <c r="O1662" s="69"/>
      <c r="P1662" s="69"/>
      <c r="Q1662" s="73"/>
      <c r="R1662" s="69"/>
      <c r="S1662" s="74"/>
      <c r="T1662" s="69"/>
      <c r="U1662" s="21"/>
      <c r="V1662" s="21"/>
      <c r="W1662" s="20" t="e">
        <f>VLOOKUP(TRIM(X1662),X10:Y219,2,FALSE)</f>
        <v>#N/A</v>
      </c>
      <c r="X1662" s="168" t="str">
        <f t="shared" si="244"/>
        <v/>
      </c>
      <c r="Y1662" s="168">
        <f t="shared" si="245"/>
        <v>0</v>
      </c>
      <c r="Z1662" s="168">
        <f t="shared" si="242"/>
        <v>0</v>
      </c>
      <c r="AA1662" s="168">
        <f t="shared" si="246"/>
        <v>0</v>
      </c>
      <c r="AB1662" s="168">
        <f t="shared" si="247"/>
        <v>0</v>
      </c>
      <c r="AC1662" s="168">
        <f t="shared" si="248"/>
        <v>0</v>
      </c>
      <c r="AD1662" s="168">
        <f t="shared" si="243"/>
        <v>0</v>
      </c>
      <c r="AE1662" s="168">
        <f t="shared" si="249"/>
        <v>0</v>
      </c>
      <c r="AF1662" s="170"/>
      <c r="AI1662" s="1" t="str">
        <f t="shared" si="250"/>
        <v/>
      </c>
      <c r="AN1662" s="1" t="str">
        <f t="shared" si="251"/>
        <v>{}</v>
      </c>
    </row>
    <row r="1663" spans="1:40" ht="26.25" customHeight="1" x14ac:dyDescent="0.25">
      <c r="A1663" s="66"/>
      <c r="B1663" s="67"/>
      <c r="C1663" s="67"/>
      <c r="D1663" s="67"/>
      <c r="E1663" s="95" t="s">
        <v>8212</v>
      </c>
      <c r="F1663" s="68"/>
      <c r="G1663" s="68"/>
      <c r="H1663" s="68"/>
      <c r="I1663" s="124"/>
      <c r="J1663" s="69"/>
      <c r="K1663" s="121"/>
      <c r="L1663" s="69"/>
      <c r="M1663" s="121"/>
      <c r="N1663" s="69"/>
      <c r="O1663" s="69"/>
      <c r="P1663" s="69"/>
      <c r="Q1663" s="73"/>
      <c r="R1663" s="69"/>
      <c r="S1663" s="74"/>
      <c r="T1663" s="69"/>
      <c r="U1663" s="21"/>
      <c r="V1663" s="21"/>
      <c r="W1663" s="20" t="e">
        <f>VLOOKUP(TRIM(X1663),X10:Y219,2,FALSE)</f>
        <v>#N/A</v>
      </c>
      <c r="X1663" s="168" t="str">
        <f t="shared" si="244"/>
        <v/>
      </c>
      <c r="Y1663" s="168">
        <f t="shared" si="245"/>
        <v>0</v>
      </c>
      <c r="Z1663" s="168">
        <f t="shared" si="242"/>
        <v>0</v>
      </c>
      <c r="AA1663" s="168">
        <f t="shared" si="246"/>
        <v>0</v>
      </c>
      <c r="AB1663" s="168">
        <f t="shared" si="247"/>
        <v>0</v>
      </c>
      <c r="AC1663" s="168">
        <f t="shared" si="248"/>
        <v>0</v>
      </c>
      <c r="AD1663" s="168">
        <f t="shared" si="243"/>
        <v>0</v>
      </c>
      <c r="AE1663" s="168">
        <f t="shared" si="249"/>
        <v>0</v>
      </c>
      <c r="AF1663" s="170"/>
      <c r="AI1663" s="1" t="str">
        <f t="shared" si="250"/>
        <v/>
      </c>
      <c r="AN1663" s="1" t="str">
        <f t="shared" si="251"/>
        <v>{}</v>
      </c>
    </row>
    <row r="1664" spans="1:40" ht="26.25" customHeight="1" x14ac:dyDescent="0.25">
      <c r="A1664" s="66"/>
      <c r="B1664" s="67"/>
      <c r="C1664" s="67"/>
      <c r="D1664" s="67"/>
      <c r="E1664" s="95" t="s">
        <v>8213</v>
      </c>
      <c r="F1664" s="68"/>
      <c r="G1664" s="68"/>
      <c r="H1664" s="68"/>
      <c r="I1664" s="124"/>
      <c r="J1664" s="69"/>
      <c r="K1664" s="121"/>
      <c r="L1664" s="71"/>
      <c r="M1664" s="70"/>
      <c r="N1664" s="69"/>
      <c r="O1664" s="69"/>
      <c r="P1664" s="69"/>
      <c r="Q1664" s="73"/>
      <c r="R1664" s="69"/>
      <c r="S1664" s="74"/>
      <c r="T1664" s="69"/>
      <c r="U1664" s="21"/>
      <c r="V1664" s="21"/>
      <c r="W1664" s="20" t="e">
        <f>VLOOKUP(TRIM(X1664),X10:Y219,2,FALSE)</f>
        <v>#N/A</v>
      </c>
      <c r="X1664" s="168" t="str">
        <f t="shared" si="244"/>
        <v/>
      </c>
      <c r="Y1664" s="168">
        <f t="shared" si="245"/>
        <v>0</v>
      </c>
      <c r="Z1664" s="168">
        <f t="shared" si="242"/>
        <v>0</v>
      </c>
      <c r="AA1664" s="168">
        <f t="shared" si="246"/>
        <v>0</v>
      </c>
      <c r="AB1664" s="168">
        <f t="shared" si="247"/>
        <v>0</v>
      </c>
      <c r="AC1664" s="168">
        <f t="shared" si="248"/>
        <v>0</v>
      </c>
      <c r="AD1664" s="168">
        <f t="shared" si="243"/>
        <v>0</v>
      </c>
      <c r="AE1664" s="168">
        <f t="shared" si="249"/>
        <v>0</v>
      </c>
      <c r="AF1664" s="170"/>
      <c r="AI1664" s="1" t="str">
        <f t="shared" si="250"/>
        <v/>
      </c>
      <c r="AN1664" s="1" t="str">
        <f t="shared" si="251"/>
        <v>{}</v>
      </c>
    </row>
    <row r="1665" spans="1:40" ht="26.25" customHeight="1" x14ac:dyDescent="0.25">
      <c r="A1665" s="66"/>
      <c r="B1665" s="67"/>
      <c r="C1665" s="67"/>
      <c r="D1665" s="67"/>
      <c r="E1665" s="95" t="s">
        <v>8214</v>
      </c>
      <c r="F1665" s="68"/>
      <c r="G1665" s="68"/>
      <c r="H1665" s="68"/>
      <c r="I1665" s="124"/>
      <c r="J1665" s="69"/>
      <c r="K1665" s="121"/>
      <c r="L1665" s="69"/>
      <c r="M1665" s="121"/>
      <c r="N1665" s="69"/>
      <c r="O1665" s="69"/>
      <c r="P1665" s="69"/>
      <c r="Q1665" s="73"/>
      <c r="R1665" s="69"/>
      <c r="S1665" s="74"/>
      <c r="T1665" s="69"/>
      <c r="U1665" s="21"/>
      <c r="V1665" s="21"/>
      <c r="W1665" s="20" t="e">
        <f>VLOOKUP(TRIM(X1665),X10:Y219,2,FALSE)</f>
        <v>#N/A</v>
      </c>
      <c r="X1665" s="168" t="str">
        <f t="shared" si="244"/>
        <v/>
      </c>
      <c r="Y1665" s="168">
        <f t="shared" si="245"/>
        <v>0</v>
      </c>
      <c r="Z1665" s="168">
        <f t="shared" si="242"/>
        <v>0</v>
      </c>
      <c r="AA1665" s="168">
        <f t="shared" si="246"/>
        <v>0</v>
      </c>
      <c r="AB1665" s="168">
        <f t="shared" si="247"/>
        <v>0</v>
      </c>
      <c r="AC1665" s="168">
        <f t="shared" si="248"/>
        <v>0</v>
      </c>
      <c r="AD1665" s="168">
        <f t="shared" si="243"/>
        <v>0</v>
      </c>
      <c r="AE1665" s="168">
        <f t="shared" si="249"/>
        <v>0</v>
      </c>
      <c r="AF1665" s="170"/>
      <c r="AI1665" s="1" t="str">
        <f t="shared" si="250"/>
        <v/>
      </c>
      <c r="AN1665" s="1" t="str">
        <f t="shared" si="251"/>
        <v>{}</v>
      </c>
    </row>
    <row r="1666" spans="1:40" ht="26.25" customHeight="1" x14ac:dyDescent="0.25">
      <c r="A1666" s="66"/>
      <c r="B1666" s="67"/>
      <c r="C1666" s="67"/>
      <c r="D1666" s="67"/>
      <c r="E1666" s="95" t="s">
        <v>8215</v>
      </c>
      <c r="F1666" s="68"/>
      <c r="G1666" s="68"/>
      <c r="H1666" s="68"/>
      <c r="I1666" s="124"/>
      <c r="J1666" s="69"/>
      <c r="K1666" s="121"/>
      <c r="L1666" s="71"/>
      <c r="M1666" s="70"/>
      <c r="N1666" s="69"/>
      <c r="O1666" s="69"/>
      <c r="P1666" s="69"/>
      <c r="Q1666" s="73"/>
      <c r="R1666" s="69"/>
      <c r="S1666" s="74"/>
      <c r="T1666" s="69"/>
      <c r="U1666" s="21"/>
      <c r="V1666" s="21"/>
      <c r="W1666" s="20" t="e">
        <f>VLOOKUP(TRIM(X1666),X10:Y219,2,FALSE)</f>
        <v>#N/A</v>
      </c>
      <c r="X1666" s="168" t="str">
        <f t="shared" si="244"/>
        <v/>
      </c>
      <c r="Y1666" s="168">
        <f t="shared" si="245"/>
        <v>0</v>
      </c>
      <c r="Z1666" s="168">
        <f t="shared" si="242"/>
        <v>0</v>
      </c>
      <c r="AA1666" s="168">
        <f t="shared" si="246"/>
        <v>0</v>
      </c>
      <c r="AB1666" s="168">
        <f t="shared" si="247"/>
        <v>0</v>
      </c>
      <c r="AC1666" s="168">
        <f t="shared" si="248"/>
        <v>0</v>
      </c>
      <c r="AD1666" s="168">
        <f t="shared" si="243"/>
        <v>0</v>
      </c>
      <c r="AE1666" s="168">
        <f t="shared" si="249"/>
        <v>0</v>
      </c>
      <c r="AF1666" s="170"/>
      <c r="AI1666" s="1" t="str">
        <f t="shared" si="250"/>
        <v/>
      </c>
      <c r="AN1666" s="1" t="str">
        <f t="shared" si="251"/>
        <v>{}</v>
      </c>
    </row>
    <row r="1667" spans="1:40" ht="26.25" customHeight="1" x14ac:dyDescent="0.25">
      <c r="A1667" s="66"/>
      <c r="B1667" s="67"/>
      <c r="C1667" s="67"/>
      <c r="D1667" s="67"/>
      <c r="E1667" s="95" t="s">
        <v>8216</v>
      </c>
      <c r="F1667" s="68"/>
      <c r="G1667" s="68"/>
      <c r="H1667" s="68"/>
      <c r="I1667" s="124"/>
      <c r="J1667" s="69"/>
      <c r="K1667" s="121"/>
      <c r="L1667" s="69"/>
      <c r="M1667" s="121"/>
      <c r="N1667" s="69"/>
      <c r="O1667" s="69"/>
      <c r="P1667" s="69"/>
      <c r="Q1667" s="73"/>
      <c r="R1667" s="69"/>
      <c r="S1667" s="74"/>
      <c r="T1667" s="69"/>
      <c r="U1667" s="21"/>
      <c r="V1667" s="21"/>
      <c r="W1667" s="20" t="e">
        <f>VLOOKUP(TRIM(X1667),X10:Y219,2,FALSE)</f>
        <v>#N/A</v>
      </c>
      <c r="X1667" s="168" t="str">
        <f t="shared" si="244"/>
        <v/>
      </c>
      <c r="Y1667" s="168">
        <f t="shared" si="245"/>
        <v>0</v>
      </c>
      <c r="Z1667" s="168">
        <f t="shared" si="242"/>
        <v>0</v>
      </c>
      <c r="AA1667" s="168">
        <f t="shared" si="246"/>
        <v>0</v>
      </c>
      <c r="AB1667" s="168">
        <f t="shared" si="247"/>
        <v>0</v>
      </c>
      <c r="AC1667" s="168">
        <f t="shared" si="248"/>
        <v>0</v>
      </c>
      <c r="AD1667" s="168">
        <f t="shared" si="243"/>
        <v>0</v>
      </c>
      <c r="AE1667" s="168">
        <f t="shared" si="249"/>
        <v>0</v>
      </c>
      <c r="AF1667" s="170"/>
      <c r="AI1667" s="1" t="str">
        <f t="shared" si="250"/>
        <v/>
      </c>
      <c r="AN1667" s="1" t="str">
        <f t="shared" si="251"/>
        <v>{}</v>
      </c>
    </row>
    <row r="1668" spans="1:40" ht="26.25" customHeight="1" x14ac:dyDescent="0.25">
      <c r="A1668" s="66"/>
      <c r="B1668" s="67"/>
      <c r="C1668" s="67"/>
      <c r="D1668" s="67"/>
      <c r="E1668" s="95" t="s">
        <v>8217</v>
      </c>
      <c r="F1668" s="68"/>
      <c r="G1668" s="68"/>
      <c r="H1668" s="68"/>
      <c r="I1668" s="124"/>
      <c r="J1668" s="69"/>
      <c r="K1668" s="121"/>
      <c r="L1668" s="71"/>
      <c r="M1668" s="70"/>
      <c r="N1668" s="69"/>
      <c r="O1668" s="69"/>
      <c r="P1668" s="69"/>
      <c r="Q1668" s="73"/>
      <c r="R1668" s="69"/>
      <c r="S1668" s="74"/>
      <c r="T1668" s="69"/>
      <c r="U1668" s="21"/>
      <c r="V1668" s="21"/>
      <c r="W1668" s="20" t="e">
        <f>VLOOKUP(TRIM(X1668),X10:Y219,2,FALSE)</f>
        <v>#N/A</v>
      </c>
      <c r="X1668" s="168" t="str">
        <f t="shared" si="244"/>
        <v/>
      </c>
      <c r="Y1668" s="168">
        <f t="shared" si="245"/>
        <v>0</v>
      </c>
      <c r="Z1668" s="168">
        <f t="shared" si="242"/>
        <v>0</v>
      </c>
      <c r="AA1668" s="168">
        <f t="shared" si="246"/>
        <v>0</v>
      </c>
      <c r="AB1668" s="168">
        <f t="shared" si="247"/>
        <v>0</v>
      </c>
      <c r="AC1668" s="168">
        <f t="shared" si="248"/>
        <v>0</v>
      </c>
      <c r="AD1668" s="168">
        <f t="shared" si="243"/>
        <v>0</v>
      </c>
      <c r="AE1668" s="168">
        <f t="shared" si="249"/>
        <v>0</v>
      </c>
      <c r="AF1668" s="170"/>
      <c r="AI1668" s="1" t="str">
        <f t="shared" si="250"/>
        <v/>
      </c>
      <c r="AN1668" s="1" t="str">
        <f t="shared" si="251"/>
        <v>{}</v>
      </c>
    </row>
    <row r="1669" spans="1:40" ht="26.25" customHeight="1" x14ac:dyDescent="0.25">
      <c r="A1669" s="66"/>
      <c r="B1669" s="67"/>
      <c r="C1669" s="67"/>
      <c r="D1669" s="67"/>
      <c r="E1669" s="95" t="s">
        <v>8218</v>
      </c>
      <c r="F1669" s="68"/>
      <c r="G1669" s="68"/>
      <c r="H1669" s="68"/>
      <c r="I1669" s="124"/>
      <c r="J1669" s="69"/>
      <c r="K1669" s="121"/>
      <c r="L1669" s="69"/>
      <c r="M1669" s="121"/>
      <c r="N1669" s="69"/>
      <c r="O1669" s="69"/>
      <c r="P1669" s="69"/>
      <c r="Q1669" s="73"/>
      <c r="R1669" s="69"/>
      <c r="S1669" s="74"/>
      <c r="T1669" s="69"/>
      <c r="U1669" s="21"/>
      <c r="V1669" s="21"/>
      <c r="W1669" s="20" t="e">
        <f>VLOOKUP(TRIM(X1669),X10:Y219,2,FALSE)</f>
        <v>#N/A</v>
      </c>
      <c r="X1669" s="168" t="str">
        <f t="shared" si="244"/>
        <v/>
      </c>
      <c r="Y1669" s="168">
        <f t="shared" si="245"/>
        <v>0</v>
      </c>
      <c r="Z1669" s="168">
        <f t="shared" si="242"/>
        <v>0</v>
      </c>
      <c r="AA1669" s="168">
        <f t="shared" si="246"/>
        <v>0</v>
      </c>
      <c r="AB1669" s="168">
        <f t="shared" si="247"/>
        <v>0</v>
      </c>
      <c r="AC1669" s="168">
        <f t="shared" si="248"/>
        <v>0</v>
      </c>
      <c r="AD1669" s="168">
        <f t="shared" si="243"/>
        <v>0</v>
      </c>
      <c r="AE1669" s="168">
        <f t="shared" si="249"/>
        <v>0</v>
      </c>
      <c r="AF1669" s="170"/>
      <c r="AI1669" s="1" t="str">
        <f t="shared" si="250"/>
        <v/>
      </c>
      <c r="AN1669" s="1" t="str">
        <f t="shared" si="251"/>
        <v>{}</v>
      </c>
    </row>
    <row r="1670" spans="1:40" ht="26.25" customHeight="1" x14ac:dyDescent="0.25">
      <c r="A1670" s="66"/>
      <c r="B1670" s="67"/>
      <c r="C1670" s="67"/>
      <c r="D1670" s="67"/>
      <c r="E1670" s="95" t="s">
        <v>8219</v>
      </c>
      <c r="F1670" s="68"/>
      <c r="G1670" s="68"/>
      <c r="H1670" s="68"/>
      <c r="I1670" s="124"/>
      <c r="J1670" s="69"/>
      <c r="K1670" s="121"/>
      <c r="L1670" s="71"/>
      <c r="M1670" s="70"/>
      <c r="N1670" s="69"/>
      <c r="O1670" s="69"/>
      <c r="P1670" s="69"/>
      <c r="Q1670" s="73"/>
      <c r="R1670" s="69"/>
      <c r="S1670" s="74"/>
      <c r="T1670" s="69"/>
      <c r="U1670" s="21"/>
      <c r="V1670" s="21"/>
      <c r="W1670" s="20" t="e">
        <f>VLOOKUP(TRIM(X1670),X10:Y219,2,FALSE)</f>
        <v>#N/A</v>
      </c>
      <c r="X1670" s="168" t="str">
        <f t="shared" si="244"/>
        <v/>
      </c>
      <c r="Y1670" s="168">
        <f t="shared" si="245"/>
        <v>0</v>
      </c>
      <c r="Z1670" s="168">
        <f t="shared" si="242"/>
        <v>0</v>
      </c>
      <c r="AA1670" s="168">
        <f t="shared" si="246"/>
        <v>0</v>
      </c>
      <c r="AB1670" s="168">
        <f t="shared" si="247"/>
        <v>0</v>
      </c>
      <c r="AC1670" s="168">
        <f t="shared" si="248"/>
        <v>0</v>
      </c>
      <c r="AD1670" s="168">
        <f t="shared" si="243"/>
        <v>0</v>
      </c>
      <c r="AE1670" s="168">
        <f t="shared" si="249"/>
        <v>0</v>
      </c>
      <c r="AF1670" s="170"/>
      <c r="AI1670" s="1" t="str">
        <f t="shared" si="250"/>
        <v/>
      </c>
      <c r="AN1670" s="1" t="str">
        <f t="shared" si="251"/>
        <v>{}</v>
      </c>
    </row>
    <row r="1671" spans="1:40" ht="26.25" customHeight="1" x14ac:dyDescent="0.25">
      <c r="A1671" s="66"/>
      <c r="B1671" s="67"/>
      <c r="C1671" s="67"/>
      <c r="D1671" s="67"/>
      <c r="E1671" s="95" t="s">
        <v>8220</v>
      </c>
      <c r="F1671" s="68"/>
      <c r="G1671" s="68"/>
      <c r="H1671" s="68"/>
      <c r="I1671" s="124"/>
      <c r="J1671" s="69"/>
      <c r="K1671" s="121"/>
      <c r="L1671" s="69"/>
      <c r="M1671" s="121"/>
      <c r="N1671" s="69"/>
      <c r="O1671" s="69"/>
      <c r="P1671" s="69"/>
      <c r="Q1671" s="73"/>
      <c r="R1671" s="69"/>
      <c r="S1671" s="74"/>
      <c r="T1671" s="69"/>
      <c r="U1671" s="21"/>
      <c r="V1671" s="21"/>
      <c r="W1671" s="20" t="e">
        <f>VLOOKUP(TRIM(X1671),X10:Y219,2,FALSE)</f>
        <v>#N/A</v>
      </c>
      <c r="X1671" s="168" t="str">
        <f t="shared" si="244"/>
        <v/>
      </c>
      <c r="Y1671" s="168">
        <f t="shared" si="245"/>
        <v>0</v>
      </c>
      <c r="Z1671" s="168">
        <f t="shared" si="242"/>
        <v>0</v>
      </c>
      <c r="AA1671" s="168">
        <f t="shared" si="246"/>
        <v>0</v>
      </c>
      <c r="AB1671" s="168">
        <f t="shared" si="247"/>
        <v>0</v>
      </c>
      <c r="AC1671" s="168">
        <f t="shared" si="248"/>
        <v>0</v>
      </c>
      <c r="AD1671" s="168">
        <f t="shared" si="243"/>
        <v>0</v>
      </c>
      <c r="AE1671" s="168">
        <f t="shared" si="249"/>
        <v>0</v>
      </c>
      <c r="AF1671" s="170"/>
      <c r="AI1671" s="1" t="str">
        <f t="shared" si="250"/>
        <v/>
      </c>
      <c r="AN1671" s="1" t="str">
        <f t="shared" si="251"/>
        <v>{}</v>
      </c>
    </row>
    <row r="1672" spans="1:40" ht="26.25" customHeight="1" x14ac:dyDescent="0.25">
      <c r="A1672" s="66"/>
      <c r="B1672" s="67"/>
      <c r="C1672" s="67"/>
      <c r="D1672" s="67"/>
      <c r="E1672" s="95" t="s">
        <v>8221</v>
      </c>
      <c r="F1672" s="68"/>
      <c r="G1672" s="68"/>
      <c r="H1672" s="68"/>
      <c r="I1672" s="124"/>
      <c r="J1672" s="69"/>
      <c r="K1672" s="121"/>
      <c r="L1672" s="71"/>
      <c r="M1672" s="70"/>
      <c r="N1672" s="69"/>
      <c r="O1672" s="69"/>
      <c r="P1672" s="69"/>
      <c r="Q1672" s="73"/>
      <c r="R1672" s="69"/>
      <c r="S1672" s="74"/>
      <c r="T1672" s="69"/>
      <c r="U1672" s="21"/>
      <c r="V1672" s="21"/>
      <c r="W1672" s="20" t="e">
        <f>VLOOKUP(TRIM(X1672),X10:Y219,2,FALSE)</f>
        <v>#N/A</v>
      </c>
      <c r="X1672" s="168" t="str">
        <f t="shared" si="244"/>
        <v/>
      </c>
      <c r="Y1672" s="168">
        <f t="shared" si="245"/>
        <v>0</v>
      </c>
      <c r="Z1672" s="168">
        <f t="shared" si="242"/>
        <v>0</v>
      </c>
      <c r="AA1672" s="168">
        <f t="shared" si="246"/>
        <v>0</v>
      </c>
      <c r="AB1672" s="168">
        <f t="shared" si="247"/>
        <v>0</v>
      </c>
      <c r="AC1672" s="168">
        <f t="shared" si="248"/>
        <v>0</v>
      </c>
      <c r="AD1672" s="168">
        <f t="shared" si="243"/>
        <v>0</v>
      </c>
      <c r="AE1672" s="168">
        <f t="shared" si="249"/>
        <v>0</v>
      </c>
      <c r="AF1672" s="170"/>
      <c r="AI1672" s="1" t="str">
        <f t="shared" si="250"/>
        <v/>
      </c>
      <c r="AN1672" s="1" t="str">
        <f t="shared" si="251"/>
        <v>{}</v>
      </c>
    </row>
    <row r="1673" spans="1:40" ht="26.25" customHeight="1" x14ac:dyDescent="0.25">
      <c r="A1673" s="66"/>
      <c r="B1673" s="67"/>
      <c r="C1673" s="67"/>
      <c r="D1673" s="67"/>
      <c r="E1673" s="95" t="s">
        <v>8222</v>
      </c>
      <c r="F1673" s="68"/>
      <c r="G1673" s="68"/>
      <c r="H1673" s="68"/>
      <c r="I1673" s="124"/>
      <c r="J1673" s="69"/>
      <c r="K1673" s="121"/>
      <c r="L1673" s="69"/>
      <c r="M1673" s="121"/>
      <c r="N1673" s="69"/>
      <c r="O1673" s="69"/>
      <c r="P1673" s="69"/>
      <c r="Q1673" s="73"/>
      <c r="R1673" s="69"/>
      <c r="S1673" s="74"/>
      <c r="T1673" s="69"/>
      <c r="U1673" s="21"/>
      <c r="V1673" s="21"/>
      <c r="W1673" s="20" t="e">
        <f>VLOOKUP(TRIM(X1673),X10:Y219,2,FALSE)</f>
        <v>#N/A</v>
      </c>
      <c r="X1673" s="168" t="str">
        <f t="shared" si="244"/>
        <v/>
      </c>
      <c r="Y1673" s="168">
        <f t="shared" si="245"/>
        <v>0</v>
      </c>
      <c r="Z1673" s="168">
        <f t="shared" si="242"/>
        <v>0</v>
      </c>
      <c r="AA1673" s="168">
        <f t="shared" si="246"/>
        <v>0</v>
      </c>
      <c r="AB1673" s="168">
        <f t="shared" si="247"/>
        <v>0</v>
      </c>
      <c r="AC1673" s="168">
        <f t="shared" si="248"/>
        <v>0</v>
      </c>
      <c r="AD1673" s="168">
        <f t="shared" si="243"/>
        <v>0</v>
      </c>
      <c r="AE1673" s="168">
        <f t="shared" si="249"/>
        <v>0</v>
      </c>
      <c r="AF1673" s="170"/>
      <c r="AI1673" s="1" t="str">
        <f t="shared" si="250"/>
        <v/>
      </c>
      <c r="AN1673" s="1" t="str">
        <f t="shared" si="251"/>
        <v>{}</v>
      </c>
    </row>
    <row r="1674" spans="1:40" ht="26.25" customHeight="1" x14ac:dyDescent="0.25">
      <c r="A1674" s="66"/>
      <c r="B1674" s="67"/>
      <c r="C1674" s="67"/>
      <c r="D1674" s="67"/>
      <c r="E1674" s="95" t="s">
        <v>8223</v>
      </c>
      <c r="F1674" s="68"/>
      <c r="G1674" s="68"/>
      <c r="H1674" s="68"/>
      <c r="I1674" s="124"/>
      <c r="J1674" s="69"/>
      <c r="K1674" s="121"/>
      <c r="L1674" s="71"/>
      <c r="M1674" s="70"/>
      <c r="N1674" s="69"/>
      <c r="O1674" s="69"/>
      <c r="P1674" s="69"/>
      <c r="Q1674" s="73"/>
      <c r="R1674" s="69"/>
      <c r="S1674" s="74"/>
      <c r="T1674" s="69"/>
      <c r="U1674" s="21"/>
      <c r="V1674" s="21"/>
      <c r="W1674" s="20" t="e">
        <f>VLOOKUP(TRIM(X1674),X10:Y219,2,FALSE)</f>
        <v>#N/A</v>
      </c>
      <c r="X1674" s="168" t="str">
        <f t="shared" si="244"/>
        <v/>
      </c>
      <c r="Y1674" s="168">
        <f t="shared" si="245"/>
        <v>0</v>
      </c>
      <c r="Z1674" s="168">
        <f t="shared" si="242"/>
        <v>0</v>
      </c>
      <c r="AA1674" s="168">
        <f t="shared" si="246"/>
        <v>0</v>
      </c>
      <c r="AB1674" s="168">
        <f t="shared" si="247"/>
        <v>0</v>
      </c>
      <c r="AC1674" s="168">
        <f t="shared" si="248"/>
        <v>0</v>
      </c>
      <c r="AD1674" s="168">
        <f t="shared" si="243"/>
        <v>0</v>
      </c>
      <c r="AE1674" s="168">
        <f t="shared" si="249"/>
        <v>0</v>
      </c>
      <c r="AF1674" s="170"/>
      <c r="AI1674" s="1" t="str">
        <f t="shared" si="250"/>
        <v/>
      </c>
      <c r="AN1674" s="1" t="str">
        <f t="shared" si="251"/>
        <v>{}</v>
      </c>
    </row>
    <row r="1675" spans="1:40" ht="26.25" customHeight="1" x14ac:dyDescent="0.25">
      <c r="A1675" s="66"/>
      <c r="B1675" s="67"/>
      <c r="C1675" s="67"/>
      <c r="D1675" s="67"/>
      <c r="E1675" s="95" t="s">
        <v>8224</v>
      </c>
      <c r="F1675" s="68"/>
      <c r="G1675" s="68"/>
      <c r="H1675" s="68"/>
      <c r="I1675" s="124"/>
      <c r="J1675" s="69"/>
      <c r="K1675" s="121"/>
      <c r="L1675" s="69"/>
      <c r="M1675" s="121"/>
      <c r="N1675" s="69"/>
      <c r="O1675" s="69"/>
      <c r="P1675" s="69"/>
      <c r="Q1675" s="73"/>
      <c r="R1675" s="69"/>
      <c r="S1675" s="74"/>
      <c r="T1675" s="69"/>
      <c r="U1675" s="21"/>
      <c r="V1675" s="21"/>
      <c r="W1675" s="20" t="e">
        <f>VLOOKUP(TRIM(X1675),X10:Y219,2,FALSE)</f>
        <v>#N/A</v>
      </c>
      <c r="X1675" s="168" t="str">
        <f t="shared" si="244"/>
        <v/>
      </c>
      <c r="Y1675" s="168">
        <f t="shared" si="245"/>
        <v>0</v>
      </c>
      <c r="Z1675" s="168">
        <f t="shared" si="242"/>
        <v>0</v>
      </c>
      <c r="AA1675" s="168">
        <f t="shared" si="246"/>
        <v>0</v>
      </c>
      <c r="AB1675" s="168">
        <f t="shared" si="247"/>
        <v>0</v>
      </c>
      <c r="AC1675" s="168">
        <f t="shared" si="248"/>
        <v>0</v>
      </c>
      <c r="AD1675" s="168">
        <f t="shared" si="243"/>
        <v>0</v>
      </c>
      <c r="AE1675" s="168">
        <f t="shared" si="249"/>
        <v>0</v>
      </c>
      <c r="AF1675" s="170"/>
      <c r="AI1675" s="1" t="str">
        <f t="shared" si="250"/>
        <v/>
      </c>
      <c r="AN1675" s="1" t="str">
        <f t="shared" si="251"/>
        <v>{}</v>
      </c>
    </row>
    <row r="1676" spans="1:40" ht="26.25" customHeight="1" x14ac:dyDescent="0.25">
      <c r="A1676" s="66"/>
      <c r="B1676" s="67"/>
      <c r="C1676" s="67"/>
      <c r="D1676" s="67"/>
      <c r="E1676" s="95" t="s">
        <v>8225</v>
      </c>
      <c r="F1676" s="68"/>
      <c r="G1676" s="68"/>
      <c r="H1676" s="68"/>
      <c r="I1676" s="124"/>
      <c r="J1676" s="69"/>
      <c r="K1676" s="121"/>
      <c r="L1676" s="71"/>
      <c r="M1676" s="70"/>
      <c r="N1676" s="69"/>
      <c r="O1676" s="69"/>
      <c r="P1676" s="69"/>
      <c r="Q1676" s="73"/>
      <c r="R1676" s="69"/>
      <c r="S1676" s="74"/>
      <c r="T1676" s="69"/>
      <c r="U1676" s="21"/>
      <c r="V1676" s="21"/>
      <c r="W1676" s="20" t="e">
        <f>VLOOKUP(TRIM(X1676),X10:Y219,2,FALSE)</f>
        <v>#N/A</v>
      </c>
      <c r="X1676" s="168" t="str">
        <f t="shared" si="244"/>
        <v/>
      </c>
      <c r="Y1676" s="168">
        <f t="shared" si="245"/>
        <v>0</v>
      </c>
      <c r="Z1676" s="168">
        <f t="shared" si="242"/>
        <v>0</v>
      </c>
      <c r="AA1676" s="168">
        <f t="shared" si="246"/>
        <v>0</v>
      </c>
      <c r="AB1676" s="168">
        <f t="shared" si="247"/>
        <v>0</v>
      </c>
      <c r="AC1676" s="168">
        <f t="shared" si="248"/>
        <v>0</v>
      </c>
      <c r="AD1676" s="168">
        <f t="shared" si="243"/>
        <v>0</v>
      </c>
      <c r="AE1676" s="168">
        <f t="shared" si="249"/>
        <v>0</v>
      </c>
      <c r="AF1676" s="170"/>
      <c r="AI1676" s="1" t="str">
        <f t="shared" si="250"/>
        <v/>
      </c>
      <c r="AN1676" s="1" t="str">
        <f t="shared" si="251"/>
        <v>{}</v>
      </c>
    </row>
    <row r="1677" spans="1:40" ht="26.25" customHeight="1" x14ac:dyDescent="0.25">
      <c r="A1677" s="66"/>
      <c r="B1677" s="67"/>
      <c r="C1677" s="67"/>
      <c r="D1677" s="67"/>
      <c r="E1677" s="95" t="s">
        <v>8226</v>
      </c>
      <c r="F1677" s="68"/>
      <c r="G1677" s="68"/>
      <c r="H1677" s="68"/>
      <c r="I1677" s="124"/>
      <c r="J1677" s="69"/>
      <c r="K1677" s="121"/>
      <c r="L1677" s="69"/>
      <c r="M1677" s="121"/>
      <c r="N1677" s="69"/>
      <c r="O1677" s="69"/>
      <c r="P1677" s="69"/>
      <c r="Q1677" s="73"/>
      <c r="R1677" s="69"/>
      <c r="S1677" s="74"/>
      <c r="T1677" s="69"/>
      <c r="U1677" s="21"/>
      <c r="V1677" s="21"/>
      <c r="W1677" s="20" t="e">
        <f>VLOOKUP(TRIM(X1677),X10:Y219,2,FALSE)</f>
        <v>#N/A</v>
      </c>
      <c r="X1677" s="168" t="str">
        <f t="shared" si="244"/>
        <v/>
      </c>
      <c r="Y1677" s="168">
        <f t="shared" si="245"/>
        <v>0</v>
      </c>
      <c r="Z1677" s="168">
        <f t="shared" si="242"/>
        <v>0</v>
      </c>
      <c r="AA1677" s="168">
        <f t="shared" si="246"/>
        <v>0</v>
      </c>
      <c r="AB1677" s="168">
        <f t="shared" si="247"/>
        <v>0</v>
      </c>
      <c r="AC1677" s="168">
        <f t="shared" si="248"/>
        <v>0</v>
      </c>
      <c r="AD1677" s="168">
        <f t="shared" si="243"/>
        <v>0</v>
      </c>
      <c r="AE1677" s="168">
        <f t="shared" si="249"/>
        <v>0</v>
      </c>
      <c r="AF1677" s="170"/>
      <c r="AI1677" s="1" t="str">
        <f t="shared" si="250"/>
        <v/>
      </c>
      <c r="AN1677" s="1" t="str">
        <f t="shared" si="251"/>
        <v>{}</v>
      </c>
    </row>
    <row r="1678" spans="1:40" ht="26.25" customHeight="1" x14ac:dyDescent="0.25">
      <c r="A1678" s="66"/>
      <c r="B1678" s="67"/>
      <c r="C1678" s="67"/>
      <c r="D1678" s="67"/>
      <c r="E1678" s="95" t="s">
        <v>8227</v>
      </c>
      <c r="F1678" s="68"/>
      <c r="G1678" s="68"/>
      <c r="H1678" s="68"/>
      <c r="I1678" s="124"/>
      <c r="J1678" s="69"/>
      <c r="K1678" s="121"/>
      <c r="L1678" s="71"/>
      <c r="M1678" s="70"/>
      <c r="N1678" s="69"/>
      <c r="O1678" s="69"/>
      <c r="P1678" s="69"/>
      <c r="Q1678" s="73"/>
      <c r="R1678" s="69"/>
      <c r="S1678" s="74"/>
      <c r="T1678" s="69"/>
      <c r="U1678" s="21"/>
      <c r="V1678" s="21"/>
      <c r="W1678" s="20" t="e">
        <f>VLOOKUP(TRIM(X1678),X10:Y219,2,FALSE)</f>
        <v>#N/A</v>
      </c>
      <c r="X1678" s="168" t="str">
        <f t="shared" si="244"/>
        <v/>
      </c>
      <c r="Y1678" s="168">
        <f t="shared" si="245"/>
        <v>0</v>
      </c>
      <c r="Z1678" s="168">
        <f t="shared" si="242"/>
        <v>0</v>
      </c>
      <c r="AA1678" s="168">
        <f t="shared" si="246"/>
        <v>0</v>
      </c>
      <c r="AB1678" s="168">
        <f t="shared" si="247"/>
        <v>0</v>
      </c>
      <c r="AC1678" s="168">
        <f t="shared" si="248"/>
        <v>0</v>
      </c>
      <c r="AD1678" s="168">
        <f t="shared" si="243"/>
        <v>0</v>
      </c>
      <c r="AE1678" s="168">
        <f t="shared" si="249"/>
        <v>0</v>
      </c>
      <c r="AF1678" s="170"/>
      <c r="AI1678" s="1" t="str">
        <f t="shared" si="250"/>
        <v/>
      </c>
      <c r="AN1678" s="1" t="str">
        <f t="shared" si="251"/>
        <v>{}</v>
      </c>
    </row>
    <row r="1679" spans="1:40" ht="26.25" customHeight="1" x14ac:dyDescent="0.25">
      <c r="A1679" s="66"/>
      <c r="B1679" s="67"/>
      <c r="C1679" s="67"/>
      <c r="D1679" s="67"/>
      <c r="E1679" s="95" t="s">
        <v>8228</v>
      </c>
      <c r="F1679" s="68"/>
      <c r="G1679" s="68"/>
      <c r="H1679" s="68"/>
      <c r="I1679" s="124"/>
      <c r="J1679" s="69"/>
      <c r="K1679" s="121"/>
      <c r="L1679" s="69"/>
      <c r="M1679" s="121"/>
      <c r="N1679" s="69"/>
      <c r="O1679" s="69"/>
      <c r="P1679" s="69"/>
      <c r="Q1679" s="73"/>
      <c r="R1679" s="69"/>
      <c r="S1679" s="74"/>
      <c r="T1679" s="69"/>
      <c r="U1679" s="21"/>
      <c r="V1679" s="21"/>
      <c r="W1679" s="20" t="e">
        <f>VLOOKUP(TRIM(X1679),X10:Y219,2,FALSE)</f>
        <v>#N/A</v>
      </c>
      <c r="X1679" s="168" t="str">
        <f t="shared" si="244"/>
        <v/>
      </c>
      <c r="Y1679" s="168">
        <f t="shared" si="245"/>
        <v>0</v>
      </c>
      <c r="Z1679" s="168">
        <f t="shared" si="242"/>
        <v>0</v>
      </c>
      <c r="AA1679" s="168">
        <f t="shared" si="246"/>
        <v>0</v>
      </c>
      <c r="AB1679" s="168">
        <f t="shared" si="247"/>
        <v>0</v>
      </c>
      <c r="AC1679" s="168">
        <f t="shared" si="248"/>
        <v>0</v>
      </c>
      <c r="AD1679" s="168">
        <f t="shared" si="243"/>
        <v>0</v>
      </c>
      <c r="AE1679" s="168">
        <f t="shared" si="249"/>
        <v>0</v>
      </c>
      <c r="AF1679" s="170"/>
      <c r="AI1679" s="1" t="str">
        <f t="shared" si="250"/>
        <v/>
      </c>
      <c r="AN1679" s="1" t="str">
        <f t="shared" si="251"/>
        <v>{}</v>
      </c>
    </row>
    <row r="1680" spans="1:40" ht="26.25" customHeight="1" x14ac:dyDescent="0.25">
      <c r="A1680" s="66"/>
      <c r="B1680" s="67"/>
      <c r="C1680" s="67"/>
      <c r="D1680" s="67"/>
      <c r="E1680" s="95" t="s">
        <v>8229</v>
      </c>
      <c r="F1680" s="68"/>
      <c r="G1680" s="68"/>
      <c r="H1680" s="68"/>
      <c r="I1680" s="124"/>
      <c r="J1680" s="69"/>
      <c r="K1680" s="121"/>
      <c r="L1680" s="71"/>
      <c r="M1680" s="70"/>
      <c r="N1680" s="69"/>
      <c r="O1680" s="69"/>
      <c r="P1680" s="69"/>
      <c r="Q1680" s="73"/>
      <c r="R1680" s="69"/>
      <c r="S1680" s="74"/>
      <c r="T1680" s="69"/>
      <c r="U1680" s="21"/>
      <c r="V1680" s="21"/>
      <c r="W1680" s="20" t="e">
        <f>VLOOKUP(TRIM(X1680),X10:Y219,2,FALSE)</f>
        <v>#N/A</v>
      </c>
      <c r="X1680" s="168" t="str">
        <f t="shared" si="244"/>
        <v/>
      </c>
      <c r="Y1680" s="168">
        <f t="shared" si="245"/>
        <v>0</v>
      </c>
      <c r="Z1680" s="168">
        <f t="shared" si="242"/>
        <v>0</v>
      </c>
      <c r="AA1680" s="168">
        <f t="shared" si="246"/>
        <v>0</v>
      </c>
      <c r="AB1680" s="168">
        <f t="shared" si="247"/>
        <v>0</v>
      </c>
      <c r="AC1680" s="168">
        <f t="shared" si="248"/>
        <v>0</v>
      </c>
      <c r="AD1680" s="168">
        <f t="shared" si="243"/>
        <v>0</v>
      </c>
      <c r="AE1680" s="168">
        <f t="shared" si="249"/>
        <v>0</v>
      </c>
      <c r="AF1680" s="170"/>
      <c r="AI1680" s="1" t="str">
        <f t="shared" si="250"/>
        <v/>
      </c>
      <c r="AN1680" s="1" t="str">
        <f t="shared" si="251"/>
        <v>{}</v>
      </c>
    </row>
    <row r="1681" spans="1:40" ht="26.25" customHeight="1" x14ac:dyDescent="0.25">
      <c r="A1681" s="66"/>
      <c r="B1681" s="67"/>
      <c r="C1681" s="67"/>
      <c r="D1681" s="67"/>
      <c r="E1681" s="95" t="s">
        <v>8230</v>
      </c>
      <c r="F1681" s="68"/>
      <c r="G1681" s="68"/>
      <c r="H1681" s="68"/>
      <c r="I1681" s="124"/>
      <c r="J1681" s="69"/>
      <c r="K1681" s="121"/>
      <c r="L1681" s="69"/>
      <c r="M1681" s="121"/>
      <c r="N1681" s="69"/>
      <c r="O1681" s="69"/>
      <c r="P1681" s="69"/>
      <c r="Q1681" s="73"/>
      <c r="R1681" s="69"/>
      <c r="S1681" s="74"/>
      <c r="T1681" s="69"/>
      <c r="U1681" s="21"/>
      <c r="V1681" s="21"/>
      <c r="W1681" s="20" t="e">
        <f>VLOOKUP(TRIM(X1681),X10:Y219,2,FALSE)</f>
        <v>#N/A</v>
      </c>
      <c r="X1681" s="168" t="str">
        <f t="shared" si="244"/>
        <v/>
      </c>
      <c r="Y1681" s="168">
        <f t="shared" si="245"/>
        <v>0</v>
      </c>
      <c r="Z1681" s="168">
        <f t="shared" si="242"/>
        <v>0</v>
      </c>
      <c r="AA1681" s="168">
        <f t="shared" si="246"/>
        <v>0</v>
      </c>
      <c r="AB1681" s="168">
        <f t="shared" si="247"/>
        <v>0</v>
      </c>
      <c r="AC1681" s="168">
        <f t="shared" si="248"/>
        <v>0</v>
      </c>
      <c r="AD1681" s="168">
        <f t="shared" si="243"/>
        <v>0</v>
      </c>
      <c r="AE1681" s="168">
        <f t="shared" si="249"/>
        <v>0</v>
      </c>
      <c r="AF1681" s="170"/>
      <c r="AI1681" s="1" t="str">
        <f t="shared" si="250"/>
        <v/>
      </c>
      <c r="AN1681" s="1" t="str">
        <f t="shared" si="251"/>
        <v>{}</v>
      </c>
    </row>
    <row r="1682" spans="1:40" ht="26.25" customHeight="1" x14ac:dyDescent="0.25">
      <c r="A1682" s="66"/>
      <c r="B1682" s="67"/>
      <c r="C1682" s="67"/>
      <c r="D1682" s="67"/>
      <c r="E1682" s="95" t="s">
        <v>8231</v>
      </c>
      <c r="F1682" s="68"/>
      <c r="G1682" s="68"/>
      <c r="H1682" s="68"/>
      <c r="I1682" s="124"/>
      <c r="J1682" s="69"/>
      <c r="K1682" s="121"/>
      <c r="L1682" s="71"/>
      <c r="M1682" s="70"/>
      <c r="N1682" s="69"/>
      <c r="O1682" s="69"/>
      <c r="P1682" s="69"/>
      <c r="Q1682" s="73"/>
      <c r="R1682" s="69"/>
      <c r="S1682" s="74"/>
      <c r="T1682" s="69"/>
      <c r="U1682" s="21"/>
      <c r="V1682" s="21"/>
      <c r="W1682" s="20" t="e">
        <f>VLOOKUP(TRIM(X1682),X10:Y219,2,FALSE)</f>
        <v>#N/A</v>
      </c>
      <c r="X1682" s="168" t="str">
        <f t="shared" si="244"/>
        <v/>
      </c>
      <c r="Y1682" s="168">
        <f t="shared" si="245"/>
        <v>0</v>
      </c>
      <c r="Z1682" s="168">
        <f t="shared" si="242"/>
        <v>0</v>
      </c>
      <c r="AA1682" s="168">
        <f t="shared" si="246"/>
        <v>0</v>
      </c>
      <c r="AB1682" s="168">
        <f t="shared" si="247"/>
        <v>0</v>
      </c>
      <c r="AC1682" s="168">
        <f t="shared" si="248"/>
        <v>0</v>
      </c>
      <c r="AD1682" s="168">
        <f t="shared" si="243"/>
        <v>0</v>
      </c>
      <c r="AE1682" s="168">
        <f t="shared" si="249"/>
        <v>0</v>
      </c>
      <c r="AF1682" s="170"/>
      <c r="AI1682" s="1" t="str">
        <f t="shared" si="250"/>
        <v/>
      </c>
      <c r="AN1682" s="1" t="str">
        <f t="shared" si="251"/>
        <v>{}</v>
      </c>
    </row>
    <row r="1683" spans="1:40" ht="26.25" customHeight="1" x14ac:dyDescent="0.25">
      <c r="A1683" s="66"/>
      <c r="B1683" s="67"/>
      <c r="C1683" s="67"/>
      <c r="D1683" s="67"/>
      <c r="E1683" s="95" t="s">
        <v>8232</v>
      </c>
      <c r="F1683" s="68"/>
      <c r="G1683" s="68"/>
      <c r="H1683" s="68"/>
      <c r="I1683" s="124"/>
      <c r="J1683" s="69"/>
      <c r="K1683" s="121"/>
      <c r="L1683" s="69"/>
      <c r="M1683" s="121"/>
      <c r="N1683" s="69"/>
      <c r="O1683" s="69"/>
      <c r="P1683" s="69"/>
      <c r="Q1683" s="73"/>
      <c r="R1683" s="69"/>
      <c r="S1683" s="74"/>
      <c r="T1683" s="69"/>
      <c r="U1683" s="21"/>
      <c r="V1683" s="21"/>
      <c r="W1683" s="20" t="e">
        <f>VLOOKUP(TRIM(X1683),X10:Y219,2,FALSE)</f>
        <v>#N/A</v>
      </c>
      <c r="X1683" s="168" t="str">
        <f t="shared" si="244"/>
        <v/>
      </c>
      <c r="Y1683" s="168">
        <f t="shared" si="245"/>
        <v>0</v>
      </c>
      <c r="Z1683" s="168">
        <f t="shared" si="242"/>
        <v>0</v>
      </c>
      <c r="AA1683" s="168">
        <f t="shared" si="246"/>
        <v>0</v>
      </c>
      <c r="AB1683" s="168">
        <f t="shared" si="247"/>
        <v>0</v>
      </c>
      <c r="AC1683" s="168">
        <f t="shared" si="248"/>
        <v>0</v>
      </c>
      <c r="AD1683" s="168">
        <f t="shared" si="243"/>
        <v>0</v>
      </c>
      <c r="AE1683" s="168">
        <f t="shared" si="249"/>
        <v>0</v>
      </c>
      <c r="AF1683" s="170"/>
      <c r="AI1683" s="1" t="str">
        <f t="shared" si="250"/>
        <v/>
      </c>
      <c r="AN1683" s="1" t="str">
        <f t="shared" si="251"/>
        <v>{}</v>
      </c>
    </row>
    <row r="1684" spans="1:40" ht="26.25" customHeight="1" x14ac:dyDescent="0.25">
      <c r="A1684" s="66"/>
      <c r="B1684" s="67"/>
      <c r="C1684" s="67"/>
      <c r="D1684" s="67"/>
      <c r="E1684" s="95" t="s">
        <v>8233</v>
      </c>
      <c r="F1684" s="68"/>
      <c r="G1684" s="68"/>
      <c r="H1684" s="68"/>
      <c r="I1684" s="124"/>
      <c r="J1684" s="69"/>
      <c r="K1684" s="121"/>
      <c r="L1684" s="71"/>
      <c r="M1684" s="70"/>
      <c r="N1684" s="69"/>
      <c r="O1684" s="69"/>
      <c r="P1684" s="69"/>
      <c r="Q1684" s="73"/>
      <c r="R1684" s="69"/>
      <c r="S1684" s="74"/>
      <c r="T1684" s="69"/>
      <c r="U1684" s="21"/>
      <c r="V1684" s="21"/>
      <c r="W1684" s="20" t="e">
        <f>VLOOKUP(TRIM(X1684),X10:Y219,2,FALSE)</f>
        <v>#N/A</v>
      </c>
      <c r="X1684" s="168" t="str">
        <f t="shared" si="244"/>
        <v/>
      </c>
      <c r="Y1684" s="168">
        <f t="shared" si="245"/>
        <v>0</v>
      </c>
      <c r="Z1684" s="168">
        <f t="shared" si="242"/>
        <v>0</v>
      </c>
      <c r="AA1684" s="168">
        <f t="shared" si="246"/>
        <v>0</v>
      </c>
      <c r="AB1684" s="168">
        <f t="shared" si="247"/>
        <v>0</v>
      </c>
      <c r="AC1684" s="168">
        <f t="shared" si="248"/>
        <v>0</v>
      </c>
      <c r="AD1684" s="168">
        <f t="shared" si="243"/>
        <v>0</v>
      </c>
      <c r="AE1684" s="168">
        <f t="shared" si="249"/>
        <v>0</v>
      </c>
      <c r="AF1684" s="170"/>
      <c r="AI1684" s="1" t="str">
        <f t="shared" si="250"/>
        <v/>
      </c>
      <c r="AN1684" s="1" t="str">
        <f t="shared" si="251"/>
        <v>{}</v>
      </c>
    </row>
    <row r="1685" spans="1:40" ht="26.25" customHeight="1" x14ac:dyDescent="0.25">
      <c r="A1685" s="66"/>
      <c r="B1685" s="67"/>
      <c r="C1685" s="67"/>
      <c r="D1685" s="67"/>
      <c r="E1685" s="95" t="s">
        <v>8234</v>
      </c>
      <c r="F1685" s="68"/>
      <c r="G1685" s="68"/>
      <c r="H1685" s="68"/>
      <c r="I1685" s="124"/>
      <c r="J1685" s="69"/>
      <c r="K1685" s="121"/>
      <c r="L1685" s="69"/>
      <c r="M1685" s="121"/>
      <c r="N1685" s="69"/>
      <c r="O1685" s="69"/>
      <c r="P1685" s="69"/>
      <c r="Q1685" s="73"/>
      <c r="R1685" s="69"/>
      <c r="S1685" s="74"/>
      <c r="T1685" s="69"/>
      <c r="U1685" s="21"/>
      <c r="V1685" s="21"/>
      <c r="W1685" s="20" t="e">
        <f>VLOOKUP(TRIM(X1685),X10:Y219,2,FALSE)</f>
        <v>#N/A</v>
      </c>
      <c r="X1685" s="168" t="str">
        <f t="shared" si="244"/>
        <v/>
      </c>
      <c r="Y1685" s="168">
        <f t="shared" si="245"/>
        <v>0</v>
      </c>
      <c r="Z1685" s="168">
        <f t="shared" si="242"/>
        <v>0</v>
      </c>
      <c r="AA1685" s="168">
        <f t="shared" si="246"/>
        <v>0</v>
      </c>
      <c r="AB1685" s="168">
        <f t="shared" si="247"/>
        <v>0</v>
      </c>
      <c r="AC1685" s="168">
        <f t="shared" si="248"/>
        <v>0</v>
      </c>
      <c r="AD1685" s="168">
        <f t="shared" si="243"/>
        <v>0</v>
      </c>
      <c r="AE1685" s="168">
        <f t="shared" si="249"/>
        <v>0</v>
      </c>
      <c r="AF1685" s="170"/>
      <c r="AI1685" s="1" t="str">
        <f t="shared" si="250"/>
        <v/>
      </c>
      <c r="AN1685" s="1" t="str">
        <f t="shared" si="251"/>
        <v>{}</v>
      </c>
    </row>
    <row r="1686" spans="1:40" ht="26.25" customHeight="1" x14ac:dyDescent="0.25">
      <c r="A1686" s="66"/>
      <c r="B1686" s="67"/>
      <c r="C1686" s="67"/>
      <c r="D1686" s="67"/>
      <c r="E1686" s="95" t="s">
        <v>8235</v>
      </c>
      <c r="F1686" s="68"/>
      <c r="G1686" s="68"/>
      <c r="H1686" s="68"/>
      <c r="I1686" s="124"/>
      <c r="J1686" s="69"/>
      <c r="K1686" s="121"/>
      <c r="L1686" s="71"/>
      <c r="M1686" s="70"/>
      <c r="N1686" s="69"/>
      <c r="O1686" s="69"/>
      <c r="P1686" s="69"/>
      <c r="Q1686" s="73"/>
      <c r="R1686" s="69"/>
      <c r="S1686" s="74"/>
      <c r="T1686" s="69"/>
      <c r="U1686" s="21"/>
      <c r="V1686" s="21"/>
      <c r="W1686" s="20" t="e">
        <f>VLOOKUP(TRIM(X1686),X10:Y219,2,FALSE)</f>
        <v>#N/A</v>
      </c>
      <c r="X1686" s="168" t="str">
        <f t="shared" si="244"/>
        <v/>
      </c>
      <c r="Y1686" s="168">
        <f t="shared" si="245"/>
        <v>0</v>
      </c>
      <c r="Z1686" s="168">
        <f t="shared" ref="Z1686:Z1736" si="252">IF(F1686="P-CR", IF(S1686="Approved", 1, IF(S1686="Block approved", 1, 0)),0)</f>
        <v>0</v>
      </c>
      <c r="AA1686" s="168">
        <f t="shared" si="246"/>
        <v>0</v>
      </c>
      <c r="AB1686" s="168">
        <f t="shared" si="247"/>
        <v>0</v>
      </c>
      <c r="AC1686" s="168">
        <f t="shared" si="248"/>
        <v>0</v>
      </c>
      <c r="AD1686" s="168">
        <f t="shared" ref="AD1686:AD1736" si="253">IF(F1686="LS OUT",IF(S1686="",1,0),0)</f>
        <v>0</v>
      </c>
      <c r="AE1686" s="168">
        <f t="shared" si="249"/>
        <v>0</v>
      </c>
      <c r="AF1686" s="170"/>
      <c r="AI1686" s="1" t="str">
        <f t="shared" si="250"/>
        <v/>
      </c>
      <c r="AN1686" s="1" t="str">
        <f t="shared" si="251"/>
        <v>{}</v>
      </c>
    </row>
    <row r="1687" spans="1:40" ht="26.25" customHeight="1" x14ac:dyDescent="0.25">
      <c r="A1687" s="66"/>
      <c r="B1687" s="67"/>
      <c r="C1687" s="67"/>
      <c r="D1687" s="67"/>
      <c r="E1687" s="95" t="s">
        <v>8236</v>
      </c>
      <c r="F1687" s="68"/>
      <c r="G1687" s="68"/>
      <c r="H1687" s="68"/>
      <c r="I1687" s="124"/>
      <c r="J1687" s="69"/>
      <c r="K1687" s="121"/>
      <c r="L1687" s="69"/>
      <c r="M1687" s="121"/>
      <c r="N1687" s="69"/>
      <c r="O1687" s="69"/>
      <c r="P1687" s="69"/>
      <c r="Q1687" s="73"/>
      <c r="R1687" s="69"/>
      <c r="S1687" s="74"/>
      <c r="T1687" s="69"/>
      <c r="U1687" s="21"/>
      <c r="V1687" s="21"/>
      <c r="W1687" s="20" t="e">
        <f>VLOOKUP(TRIM(X1687),X10:Y219,2,FALSE)</f>
        <v>#N/A</v>
      </c>
      <c r="X1687" s="168" t="str">
        <f t="shared" si="244"/>
        <v/>
      </c>
      <c r="Y1687" s="168">
        <f t="shared" si="245"/>
        <v>0</v>
      </c>
      <c r="Z1687" s="168">
        <f t="shared" si="252"/>
        <v>0</v>
      </c>
      <c r="AA1687" s="168">
        <f t="shared" si="246"/>
        <v>0</v>
      </c>
      <c r="AB1687" s="168">
        <f t="shared" si="247"/>
        <v>0</v>
      </c>
      <c r="AC1687" s="168">
        <f t="shared" si="248"/>
        <v>0</v>
      </c>
      <c r="AD1687" s="168">
        <f t="shared" si="253"/>
        <v>0</v>
      </c>
      <c r="AE1687" s="168">
        <f t="shared" si="249"/>
        <v>0</v>
      </c>
      <c r="AF1687" s="170"/>
      <c r="AI1687" s="1" t="str">
        <f t="shared" si="250"/>
        <v/>
      </c>
      <c r="AN1687" s="1" t="str">
        <f t="shared" si="251"/>
        <v>{}</v>
      </c>
    </row>
    <row r="1688" spans="1:40" ht="26.25" customHeight="1" x14ac:dyDescent="0.25">
      <c r="A1688" s="66"/>
      <c r="B1688" s="67"/>
      <c r="C1688" s="67"/>
      <c r="D1688" s="67"/>
      <c r="E1688" s="95" t="s">
        <v>8237</v>
      </c>
      <c r="F1688" s="68"/>
      <c r="G1688" s="68"/>
      <c r="H1688" s="68"/>
      <c r="I1688" s="124"/>
      <c r="J1688" s="69"/>
      <c r="K1688" s="121"/>
      <c r="L1688" s="71"/>
      <c r="M1688" s="70"/>
      <c r="N1688" s="69"/>
      <c r="O1688" s="69"/>
      <c r="P1688" s="69"/>
      <c r="Q1688" s="73"/>
      <c r="R1688" s="69"/>
      <c r="S1688" s="74"/>
      <c r="T1688" s="69"/>
      <c r="U1688" s="21"/>
      <c r="V1688" s="21"/>
      <c r="W1688" s="20" t="e">
        <f>VLOOKUP(TRIM(X1688),X10:Y219,2,FALSE)</f>
        <v>#N/A</v>
      </c>
      <c r="X1688" s="168" t="str">
        <f t="shared" si="244"/>
        <v/>
      </c>
      <c r="Y1688" s="168">
        <f t="shared" si="245"/>
        <v>0</v>
      </c>
      <c r="Z1688" s="168">
        <f t="shared" si="252"/>
        <v>0</v>
      </c>
      <c r="AA1688" s="168">
        <f t="shared" si="246"/>
        <v>0</v>
      </c>
      <c r="AB1688" s="168">
        <f t="shared" si="247"/>
        <v>0</v>
      </c>
      <c r="AC1688" s="168">
        <f t="shared" si="248"/>
        <v>0</v>
      </c>
      <c r="AD1688" s="168">
        <f t="shared" si="253"/>
        <v>0</v>
      </c>
      <c r="AE1688" s="168">
        <f t="shared" si="249"/>
        <v>0</v>
      </c>
      <c r="AF1688" s="170"/>
      <c r="AI1688" s="1" t="str">
        <f t="shared" si="250"/>
        <v/>
      </c>
      <c r="AN1688" s="1" t="str">
        <f t="shared" si="251"/>
        <v>{}</v>
      </c>
    </row>
    <row r="1689" spans="1:40" ht="26.25" customHeight="1" x14ac:dyDescent="0.25">
      <c r="A1689" s="66"/>
      <c r="B1689" s="67"/>
      <c r="C1689" s="67"/>
      <c r="D1689" s="67"/>
      <c r="E1689" s="95" t="s">
        <v>8238</v>
      </c>
      <c r="F1689" s="68"/>
      <c r="G1689" s="68"/>
      <c r="H1689" s="68"/>
      <c r="I1689" s="124"/>
      <c r="J1689" s="69"/>
      <c r="K1689" s="121"/>
      <c r="L1689" s="69"/>
      <c r="M1689" s="121"/>
      <c r="N1689" s="69"/>
      <c r="O1689" s="69"/>
      <c r="P1689" s="69"/>
      <c r="Q1689" s="73"/>
      <c r="R1689" s="69"/>
      <c r="S1689" s="74"/>
      <c r="T1689" s="69"/>
      <c r="U1689" s="21"/>
      <c r="V1689" s="21"/>
      <c r="W1689" s="20" t="e">
        <f>VLOOKUP(TRIM(X1689),X10:Y219,2,FALSE)</f>
        <v>#N/A</v>
      </c>
      <c r="X1689" s="168" t="str">
        <f t="shared" si="244"/>
        <v/>
      </c>
      <c r="Y1689" s="168">
        <f t="shared" si="245"/>
        <v>0</v>
      </c>
      <c r="Z1689" s="168">
        <f t="shared" si="252"/>
        <v>0</v>
      </c>
      <c r="AA1689" s="168">
        <f t="shared" si="246"/>
        <v>0</v>
      </c>
      <c r="AB1689" s="168">
        <f t="shared" si="247"/>
        <v>0</v>
      </c>
      <c r="AC1689" s="168">
        <f t="shared" si="248"/>
        <v>0</v>
      </c>
      <c r="AD1689" s="168">
        <f t="shared" si="253"/>
        <v>0</v>
      </c>
      <c r="AE1689" s="168">
        <f t="shared" si="249"/>
        <v>0</v>
      </c>
      <c r="AF1689" s="170"/>
      <c r="AI1689" s="1" t="str">
        <f t="shared" si="250"/>
        <v/>
      </c>
      <c r="AN1689" s="1" t="str">
        <f t="shared" si="251"/>
        <v>{}</v>
      </c>
    </row>
    <row r="1690" spans="1:40" ht="26.25" customHeight="1" x14ac:dyDescent="0.25">
      <c r="A1690" s="66"/>
      <c r="B1690" s="67"/>
      <c r="C1690" s="67"/>
      <c r="D1690" s="67"/>
      <c r="E1690" s="95" t="s">
        <v>8239</v>
      </c>
      <c r="F1690" s="68"/>
      <c r="G1690" s="68"/>
      <c r="H1690" s="68"/>
      <c r="I1690" s="124"/>
      <c r="J1690" s="69"/>
      <c r="K1690" s="121"/>
      <c r="L1690" s="71"/>
      <c r="M1690" s="70"/>
      <c r="N1690" s="69"/>
      <c r="O1690" s="69"/>
      <c r="P1690" s="69"/>
      <c r="Q1690" s="73"/>
      <c r="R1690" s="69"/>
      <c r="S1690" s="74"/>
      <c r="T1690" s="69"/>
      <c r="U1690" s="21"/>
      <c r="V1690" s="21"/>
      <c r="W1690" s="20" t="e">
        <f>VLOOKUP(TRIM(X1690),X10:Y219,2,FALSE)</f>
        <v>#N/A</v>
      </c>
      <c r="X1690" s="168" t="str">
        <f t="shared" si="244"/>
        <v/>
      </c>
      <c r="Y1690" s="168">
        <f t="shared" si="245"/>
        <v>0</v>
      </c>
      <c r="Z1690" s="168">
        <f t="shared" si="252"/>
        <v>0</v>
      </c>
      <c r="AA1690" s="168">
        <f t="shared" si="246"/>
        <v>0</v>
      </c>
      <c r="AB1690" s="168">
        <f t="shared" si="247"/>
        <v>0</v>
      </c>
      <c r="AC1690" s="168">
        <f t="shared" si="248"/>
        <v>0</v>
      </c>
      <c r="AD1690" s="168">
        <f t="shared" si="253"/>
        <v>0</v>
      </c>
      <c r="AE1690" s="168">
        <f t="shared" si="249"/>
        <v>0</v>
      </c>
      <c r="AF1690" s="170"/>
      <c r="AI1690" s="1" t="str">
        <f t="shared" si="250"/>
        <v/>
      </c>
      <c r="AN1690" s="1" t="str">
        <f t="shared" si="251"/>
        <v>{}</v>
      </c>
    </row>
    <row r="1691" spans="1:40" ht="26.25" customHeight="1" x14ac:dyDescent="0.25">
      <c r="A1691" s="66"/>
      <c r="B1691" s="67"/>
      <c r="C1691" s="67"/>
      <c r="D1691" s="67"/>
      <c r="E1691" s="95" t="s">
        <v>8240</v>
      </c>
      <c r="F1691" s="68"/>
      <c r="G1691" s="68"/>
      <c r="H1691" s="68"/>
      <c r="I1691" s="124"/>
      <c r="J1691" s="69"/>
      <c r="K1691" s="121"/>
      <c r="L1691" s="69"/>
      <c r="M1691" s="121"/>
      <c r="N1691" s="69"/>
      <c r="O1691" s="69"/>
      <c r="P1691" s="69"/>
      <c r="Q1691" s="73"/>
      <c r="R1691" s="69"/>
      <c r="S1691" s="74"/>
      <c r="T1691" s="69"/>
      <c r="U1691" s="21"/>
      <c r="V1691" s="21"/>
      <c r="W1691" s="20" t="e">
        <f>VLOOKUP(TRIM(X1691),X10:Y219,2,FALSE)</f>
        <v>#N/A</v>
      </c>
      <c r="X1691" s="168" t="str">
        <f t="shared" si="244"/>
        <v/>
      </c>
      <c r="Y1691" s="168">
        <f t="shared" si="245"/>
        <v>0</v>
      </c>
      <c r="Z1691" s="168">
        <f t="shared" si="252"/>
        <v>0</v>
      </c>
      <c r="AA1691" s="168">
        <f t="shared" si="246"/>
        <v>0</v>
      </c>
      <c r="AB1691" s="168">
        <f t="shared" si="247"/>
        <v>0</v>
      </c>
      <c r="AC1691" s="168">
        <f t="shared" si="248"/>
        <v>0</v>
      </c>
      <c r="AD1691" s="168">
        <f t="shared" si="253"/>
        <v>0</v>
      </c>
      <c r="AE1691" s="168">
        <f t="shared" si="249"/>
        <v>0</v>
      </c>
      <c r="AF1691" s="170"/>
      <c r="AI1691" s="1" t="str">
        <f t="shared" si="250"/>
        <v/>
      </c>
      <c r="AN1691" s="1" t="str">
        <f t="shared" si="251"/>
        <v>{}</v>
      </c>
    </row>
    <row r="1692" spans="1:40" ht="26.25" customHeight="1" x14ac:dyDescent="0.25">
      <c r="A1692" s="66"/>
      <c r="B1692" s="67"/>
      <c r="C1692" s="67"/>
      <c r="D1692" s="67"/>
      <c r="E1692" s="95" t="s">
        <v>8241</v>
      </c>
      <c r="F1692" s="68"/>
      <c r="G1692" s="68"/>
      <c r="H1692" s="68"/>
      <c r="I1692" s="124"/>
      <c r="J1692" s="69"/>
      <c r="K1692" s="121"/>
      <c r="L1692" s="71"/>
      <c r="M1692" s="70"/>
      <c r="N1692" s="69"/>
      <c r="O1692" s="69"/>
      <c r="P1692" s="69"/>
      <c r="Q1692" s="73"/>
      <c r="R1692" s="69"/>
      <c r="S1692" s="74"/>
      <c r="T1692" s="69"/>
      <c r="U1692" s="21"/>
      <c r="V1692" s="21"/>
      <c r="W1692" s="20" t="e">
        <f>VLOOKUP(TRIM(X1692),X10:Y219,2,FALSE)</f>
        <v>#N/A</v>
      </c>
      <c r="X1692" s="168" t="str">
        <f t="shared" si="244"/>
        <v/>
      </c>
      <c r="Y1692" s="168">
        <f t="shared" si="245"/>
        <v>0</v>
      </c>
      <c r="Z1692" s="168">
        <f t="shared" si="252"/>
        <v>0</v>
      </c>
      <c r="AA1692" s="168">
        <f t="shared" si="246"/>
        <v>0</v>
      </c>
      <c r="AB1692" s="168">
        <f t="shared" si="247"/>
        <v>0</v>
      </c>
      <c r="AC1692" s="168">
        <f t="shared" si="248"/>
        <v>0</v>
      </c>
      <c r="AD1692" s="168">
        <f t="shared" si="253"/>
        <v>0</v>
      </c>
      <c r="AE1692" s="168">
        <f t="shared" si="249"/>
        <v>0</v>
      </c>
      <c r="AF1692" s="170"/>
      <c r="AI1692" s="1" t="str">
        <f t="shared" si="250"/>
        <v/>
      </c>
      <c r="AN1692" s="1" t="str">
        <f t="shared" si="251"/>
        <v>{}</v>
      </c>
    </row>
    <row r="1693" spans="1:40" ht="26.25" customHeight="1" x14ac:dyDescent="0.25">
      <c r="A1693" s="66"/>
      <c r="B1693" s="67"/>
      <c r="C1693" s="67"/>
      <c r="D1693" s="67"/>
      <c r="E1693" s="95" t="s">
        <v>8242</v>
      </c>
      <c r="F1693" s="68"/>
      <c r="G1693" s="68"/>
      <c r="H1693" s="68"/>
      <c r="I1693" s="124"/>
      <c r="J1693" s="69"/>
      <c r="K1693" s="121"/>
      <c r="L1693" s="69"/>
      <c r="M1693" s="121"/>
      <c r="N1693" s="69"/>
      <c r="O1693" s="69"/>
      <c r="P1693" s="69"/>
      <c r="Q1693" s="73"/>
      <c r="R1693" s="69"/>
      <c r="S1693" s="74"/>
      <c r="T1693" s="69"/>
      <c r="U1693" s="21"/>
      <c r="V1693" s="21"/>
      <c r="W1693" s="20" t="e">
        <f>VLOOKUP(TRIM(X1693),X10:Y219,2,FALSE)</f>
        <v>#N/A</v>
      </c>
      <c r="X1693" s="168" t="str">
        <f t="shared" ref="X1693:X1736" si="254">IF(ISNONTEXT(D1693),"" &amp; D1693 &amp;"",T(D1693))</f>
        <v/>
      </c>
      <c r="Y1693" s="168">
        <f t="shared" ref="Y1693:Y1736" si="255">IF(F1693="CR", IF(S1693="Approved", 1, IF(S1693="Agreed", 1, IF(S1693="Block approved", 1, 0))),0)</f>
        <v>0</v>
      </c>
      <c r="Z1693" s="168">
        <f t="shared" si="252"/>
        <v>0</v>
      </c>
      <c r="AA1693" s="168">
        <f t="shared" ref="AA1693:AA1736" si="256">LEN(I1693)</f>
        <v>0</v>
      </c>
      <c r="AB1693" s="168">
        <f t="shared" ref="AB1693:AB1736" si="257">IF(LEFT(H1693, 12)="Reserved for",  1, 0)</f>
        <v>0</v>
      </c>
      <c r="AC1693" s="168">
        <f t="shared" ref="AC1693:AC1736" si="258">IF(F1693="LS OUT", IF(S1693="Approved", 1, IF(S1693="Block approved", 1, 0)),0)</f>
        <v>0</v>
      </c>
      <c r="AD1693" s="168">
        <f t="shared" si="253"/>
        <v>0</v>
      </c>
      <c r="AE1693" s="168">
        <f t="shared" ref="AE1693:AE1736" si="259">IF(F1693="LS In", IF(S1693="Postponed", 1, 0), 0)</f>
        <v>0</v>
      </c>
      <c r="AF1693" s="170"/>
      <c r="AI1693" s="1" t="str">
        <f t="shared" si="250"/>
        <v/>
      </c>
      <c r="AN1693" s="1" t="str">
        <f t="shared" si="251"/>
        <v>{}</v>
      </c>
    </row>
    <row r="1694" spans="1:40" ht="26.25" customHeight="1" x14ac:dyDescent="0.25">
      <c r="A1694" s="66"/>
      <c r="B1694" s="67"/>
      <c r="C1694" s="67"/>
      <c r="D1694" s="67"/>
      <c r="E1694" s="95" t="s">
        <v>8243</v>
      </c>
      <c r="F1694" s="68"/>
      <c r="G1694" s="68"/>
      <c r="H1694" s="68"/>
      <c r="I1694" s="124"/>
      <c r="J1694" s="69"/>
      <c r="K1694" s="121"/>
      <c r="L1694" s="71"/>
      <c r="M1694" s="70"/>
      <c r="N1694" s="69"/>
      <c r="O1694" s="69"/>
      <c r="P1694" s="69"/>
      <c r="Q1694" s="73"/>
      <c r="R1694" s="69"/>
      <c r="S1694" s="74"/>
      <c r="T1694" s="69"/>
      <c r="U1694" s="21"/>
      <c r="V1694" s="21"/>
      <c r="W1694" s="20" t="e">
        <f>VLOOKUP(TRIM(X1694),X10:Y219,2,FALSE)</f>
        <v>#N/A</v>
      </c>
      <c r="X1694" s="168" t="str">
        <f t="shared" si="254"/>
        <v/>
      </c>
      <c r="Y1694" s="168">
        <f t="shared" si="255"/>
        <v>0</v>
      </c>
      <c r="Z1694" s="168">
        <f t="shared" si="252"/>
        <v>0</v>
      </c>
      <c r="AA1694" s="168">
        <f t="shared" si="256"/>
        <v>0</v>
      </c>
      <c r="AB1694" s="168">
        <f t="shared" si="257"/>
        <v>0</v>
      </c>
      <c r="AC1694" s="168">
        <f t="shared" si="258"/>
        <v>0</v>
      </c>
      <c r="AD1694" s="168">
        <f t="shared" si="253"/>
        <v>0</v>
      </c>
      <c r="AE1694" s="168">
        <f t="shared" si="259"/>
        <v>0</v>
      </c>
      <c r="AF1694" s="170"/>
      <c r="AI1694" s="1" t="str">
        <f t="shared" ref="AI1694:AI1737" si="260">IF(_xlfn.VALUETOTEXT(AH1694) =_xlfn.VALUETOTEXT(P1694), "", "DIFF")</f>
        <v/>
      </c>
      <c r="AN1694" s="1" t="str">
        <f t="shared" ref="AN1694:AN1737" si="261">"{"&amp;D1694&amp;"}"</f>
        <v>{}</v>
      </c>
    </row>
    <row r="1695" spans="1:40" ht="26.25" customHeight="1" x14ac:dyDescent="0.25">
      <c r="A1695" s="66"/>
      <c r="B1695" s="67"/>
      <c r="C1695" s="67"/>
      <c r="D1695" s="67"/>
      <c r="E1695" s="95" t="s">
        <v>8244</v>
      </c>
      <c r="F1695" s="68"/>
      <c r="G1695" s="68"/>
      <c r="H1695" s="68"/>
      <c r="I1695" s="124"/>
      <c r="J1695" s="69"/>
      <c r="K1695" s="121"/>
      <c r="L1695" s="69"/>
      <c r="M1695" s="121"/>
      <c r="N1695" s="69"/>
      <c r="O1695" s="69"/>
      <c r="P1695" s="69"/>
      <c r="Q1695" s="73"/>
      <c r="R1695" s="69"/>
      <c r="S1695" s="74"/>
      <c r="T1695" s="69"/>
      <c r="U1695" s="21"/>
      <c r="V1695" s="21"/>
      <c r="W1695" s="20" t="e">
        <f>VLOOKUP(TRIM(X1695),X10:Y219,2,FALSE)</f>
        <v>#N/A</v>
      </c>
      <c r="X1695" s="168" t="str">
        <f t="shared" si="254"/>
        <v/>
      </c>
      <c r="Y1695" s="168">
        <f t="shared" si="255"/>
        <v>0</v>
      </c>
      <c r="Z1695" s="168">
        <f t="shared" si="252"/>
        <v>0</v>
      </c>
      <c r="AA1695" s="168">
        <f t="shared" si="256"/>
        <v>0</v>
      </c>
      <c r="AB1695" s="168">
        <f t="shared" si="257"/>
        <v>0</v>
      </c>
      <c r="AC1695" s="168">
        <f t="shared" si="258"/>
        <v>0</v>
      </c>
      <c r="AD1695" s="168">
        <f t="shared" si="253"/>
        <v>0</v>
      </c>
      <c r="AE1695" s="168">
        <f t="shared" si="259"/>
        <v>0</v>
      </c>
      <c r="AF1695" s="170"/>
      <c r="AI1695" s="1" t="str">
        <f t="shared" si="260"/>
        <v/>
      </c>
      <c r="AN1695" s="1" t="str">
        <f t="shared" si="261"/>
        <v>{}</v>
      </c>
    </row>
    <row r="1696" spans="1:40" ht="26.25" customHeight="1" x14ac:dyDescent="0.25">
      <c r="A1696" s="66"/>
      <c r="B1696" s="67"/>
      <c r="C1696" s="67"/>
      <c r="D1696" s="67"/>
      <c r="E1696" s="95" t="s">
        <v>8245</v>
      </c>
      <c r="F1696" s="68"/>
      <c r="G1696" s="68"/>
      <c r="H1696" s="68"/>
      <c r="I1696" s="124"/>
      <c r="J1696" s="69"/>
      <c r="K1696" s="121"/>
      <c r="L1696" s="71"/>
      <c r="M1696" s="70"/>
      <c r="N1696" s="69"/>
      <c r="O1696" s="69"/>
      <c r="P1696" s="69"/>
      <c r="Q1696" s="73"/>
      <c r="R1696" s="69"/>
      <c r="S1696" s="74"/>
      <c r="T1696" s="69"/>
      <c r="U1696" s="21"/>
      <c r="V1696" s="21"/>
      <c r="W1696" s="20" t="e">
        <f>VLOOKUP(TRIM(X1696),X10:Y219,2,FALSE)</f>
        <v>#N/A</v>
      </c>
      <c r="X1696" s="168" t="str">
        <f t="shared" si="254"/>
        <v/>
      </c>
      <c r="Y1696" s="168">
        <f t="shared" si="255"/>
        <v>0</v>
      </c>
      <c r="Z1696" s="168">
        <f t="shared" si="252"/>
        <v>0</v>
      </c>
      <c r="AA1696" s="168">
        <f t="shared" si="256"/>
        <v>0</v>
      </c>
      <c r="AB1696" s="168">
        <f t="shared" si="257"/>
        <v>0</v>
      </c>
      <c r="AC1696" s="168">
        <f t="shared" si="258"/>
        <v>0</v>
      </c>
      <c r="AD1696" s="168">
        <f t="shared" si="253"/>
        <v>0</v>
      </c>
      <c r="AE1696" s="168">
        <f t="shared" si="259"/>
        <v>0</v>
      </c>
      <c r="AF1696" s="170"/>
      <c r="AI1696" s="1" t="str">
        <f t="shared" si="260"/>
        <v/>
      </c>
      <c r="AN1696" s="1" t="str">
        <f t="shared" si="261"/>
        <v>{}</v>
      </c>
    </row>
    <row r="1697" spans="1:40" ht="26.25" customHeight="1" x14ac:dyDescent="0.25">
      <c r="A1697" s="66"/>
      <c r="B1697" s="67"/>
      <c r="C1697" s="67"/>
      <c r="D1697" s="67"/>
      <c r="E1697" s="95" t="s">
        <v>8246</v>
      </c>
      <c r="F1697" s="68"/>
      <c r="G1697" s="68"/>
      <c r="H1697" s="68"/>
      <c r="I1697" s="124"/>
      <c r="J1697" s="69"/>
      <c r="K1697" s="121"/>
      <c r="L1697" s="69"/>
      <c r="M1697" s="121"/>
      <c r="N1697" s="69"/>
      <c r="O1697" s="69"/>
      <c r="P1697" s="69"/>
      <c r="Q1697" s="73"/>
      <c r="R1697" s="69"/>
      <c r="S1697" s="74"/>
      <c r="T1697" s="69"/>
      <c r="U1697" s="21"/>
      <c r="V1697" s="21"/>
      <c r="W1697" s="20" t="e">
        <f>VLOOKUP(TRIM(X1697),X10:Y219,2,FALSE)</f>
        <v>#N/A</v>
      </c>
      <c r="X1697" s="168" t="str">
        <f t="shared" si="254"/>
        <v/>
      </c>
      <c r="Y1697" s="168">
        <f t="shared" si="255"/>
        <v>0</v>
      </c>
      <c r="Z1697" s="168">
        <f t="shared" si="252"/>
        <v>0</v>
      </c>
      <c r="AA1697" s="168">
        <f t="shared" si="256"/>
        <v>0</v>
      </c>
      <c r="AB1697" s="168">
        <f t="shared" si="257"/>
        <v>0</v>
      </c>
      <c r="AC1697" s="168">
        <f t="shared" si="258"/>
        <v>0</v>
      </c>
      <c r="AD1697" s="168">
        <f t="shared" si="253"/>
        <v>0</v>
      </c>
      <c r="AE1697" s="168">
        <f t="shared" si="259"/>
        <v>0</v>
      </c>
      <c r="AF1697" s="170"/>
      <c r="AI1697" s="1" t="str">
        <f t="shared" si="260"/>
        <v/>
      </c>
      <c r="AN1697" s="1" t="str">
        <f t="shared" si="261"/>
        <v>{}</v>
      </c>
    </row>
    <row r="1698" spans="1:40" ht="26.25" customHeight="1" x14ac:dyDescent="0.25">
      <c r="A1698" s="66"/>
      <c r="B1698" s="67"/>
      <c r="C1698" s="67"/>
      <c r="D1698" s="67"/>
      <c r="E1698" s="95" t="s">
        <v>8247</v>
      </c>
      <c r="F1698" s="68"/>
      <c r="G1698" s="68"/>
      <c r="H1698" s="68"/>
      <c r="I1698" s="124"/>
      <c r="J1698" s="69"/>
      <c r="K1698" s="121"/>
      <c r="L1698" s="71"/>
      <c r="M1698" s="70"/>
      <c r="N1698" s="69"/>
      <c r="O1698" s="69"/>
      <c r="P1698" s="69"/>
      <c r="Q1698" s="73"/>
      <c r="R1698" s="69"/>
      <c r="S1698" s="74"/>
      <c r="T1698" s="69"/>
      <c r="U1698" s="21"/>
      <c r="V1698" s="21"/>
      <c r="W1698" s="20" t="e">
        <f>VLOOKUP(TRIM(X1698),X10:Y219,2,FALSE)</f>
        <v>#N/A</v>
      </c>
      <c r="X1698" s="168" t="str">
        <f t="shared" si="254"/>
        <v/>
      </c>
      <c r="Y1698" s="168">
        <f t="shared" si="255"/>
        <v>0</v>
      </c>
      <c r="Z1698" s="168">
        <f t="shared" si="252"/>
        <v>0</v>
      </c>
      <c r="AA1698" s="168">
        <f t="shared" si="256"/>
        <v>0</v>
      </c>
      <c r="AB1698" s="168">
        <f t="shared" si="257"/>
        <v>0</v>
      </c>
      <c r="AC1698" s="168">
        <f t="shared" si="258"/>
        <v>0</v>
      </c>
      <c r="AD1698" s="168">
        <f t="shared" si="253"/>
        <v>0</v>
      </c>
      <c r="AE1698" s="168">
        <f t="shared" si="259"/>
        <v>0</v>
      </c>
      <c r="AF1698" s="170"/>
      <c r="AI1698" s="1" t="str">
        <f t="shared" si="260"/>
        <v/>
      </c>
      <c r="AN1698" s="1" t="str">
        <f t="shared" si="261"/>
        <v>{}</v>
      </c>
    </row>
    <row r="1699" spans="1:40" ht="26.25" customHeight="1" x14ac:dyDescent="0.25">
      <c r="A1699" s="66"/>
      <c r="B1699" s="67"/>
      <c r="C1699" s="67"/>
      <c r="D1699" s="67"/>
      <c r="E1699" s="95" t="s">
        <v>8248</v>
      </c>
      <c r="F1699" s="68"/>
      <c r="G1699" s="68"/>
      <c r="H1699" s="68"/>
      <c r="I1699" s="124"/>
      <c r="J1699" s="69"/>
      <c r="K1699" s="121"/>
      <c r="L1699" s="69"/>
      <c r="M1699" s="121"/>
      <c r="N1699" s="69"/>
      <c r="O1699" s="69"/>
      <c r="P1699" s="69"/>
      <c r="Q1699" s="73"/>
      <c r="R1699" s="69"/>
      <c r="S1699" s="74"/>
      <c r="T1699" s="69"/>
      <c r="U1699" s="21"/>
      <c r="V1699" s="21"/>
      <c r="W1699" s="20" t="e">
        <f>VLOOKUP(TRIM(X1699),X10:Y219,2,FALSE)</f>
        <v>#N/A</v>
      </c>
      <c r="X1699" s="168" t="str">
        <f t="shared" si="254"/>
        <v/>
      </c>
      <c r="Y1699" s="168">
        <f t="shared" si="255"/>
        <v>0</v>
      </c>
      <c r="Z1699" s="168">
        <f t="shared" si="252"/>
        <v>0</v>
      </c>
      <c r="AA1699" s="168">
        <f t="shared" si="256"/>
        <v>0</v>
      </c>
      <c r="AB1699" s="168">
        <f t="shared" si="257"/>
        <v>0</v>
      </c>
      <c r="AC1699" s="168">
        <f t="shared" si="258"/>
        <v>0</v>
      </c>
      <c r="AD1699" s="168">
        <f t="shared" si="253"/>
        <v>0</v>
      </c>
      <c r="AE1699" s="168">
        <f t="shared" si="259"/>
        <v>0</v>
      </c>
      <c r="AF1699" s="170"/>
      <c r="AI1699" s="1" t="str">
        <f t="shared" si="260"/>
        <v/>
      </c>
      <c r="AN1699" s="1" t="str">
        <f t="shared" si="261"/>
        <v>{}</v>
      </c>
    </row>
    <row r="1700" spans="1:40" ht="26.25" customHeight="1" x14ac:dyDescent="0.25">
      <c r="A1700" s="66"/>
      <c r="B1700" s="67"/>
      <c r="C1700" s="67"/>
      <c r="D1700" s="67"/>
      <c r="E1700" s="95" t="s">
        <v>8249</v>
      </c>
      <c r="F1700" s="68"/>
      <c r="G1700" s="68"/>
      <c r="H1700" s="68"/>
      <c r="I1700" s="124"/>
      <c r="J1700" s="69"/>
      <c r="K1700" s="121"/>
      <c r="L1700" s="71"/>
      <c r="M1700" s="70"/>
      <c r="N1700" s="69"/>
      <c r="O1700" s="69"/>
      <c r="P1700" s="69"/>
      <c r="Q1700" s="73"/>
      <c r="R1700" s="69"/>
      <c r="S1700" s="74"/>
      <c r="T1700" s="69"/>
      <c r="U1700" s="21"/>
      <c r="V1700" s="21"/>
      <c r="W1700" s="20" t="e">
        <f>VLOOKUP(TRIM(X1700),X10:Y219,2,FALSE)</f>
        <v>#N/A</v>
      </c>
      <c r="X1700" s="168" t="str">
        <f t="shared" si="254"/>
        <v/>
      </c>
      <c r="Y1700" s="168">
        <f t="shared" si="255"/>
        <v>0</v>
      </c>
      <c r="Z1700" s="168">
        <f t="shared" si="252"/>
        <v>0</v>
      </c>
      <c r="AA1700" s="168">
        <f t="shared" si="256"/>
        <v>0</v>
      </c>
      <c r="AB1700" s="168">
        <f t="shared" si="257"/>
        <v>0</v>
      </c>
      <c r="AC1700" s="168">
        <f t="shared" si="258"/>
        <v>0</v>
      </c>
      <c r="AD1700" s="168">
        <f t="shared" si="253"/>
        <v>0</v>
      </c>
      <c r="AE1700" s="168">
        <f t="shared" si="259"/>
        <v>0</v>
      </c>
      <c r="AF1700" s="170"/>
      <c r="AI1700" s="1" t="str">
        <f t="shared" si="260"/>
        <v/>
      </c>
      <c r="AN1700" s="1" t="str">
        <f t="shared" si="261"/>
        <v>{}</v>
      </c>
    </row>
    <row r="1701" spans="1:40" ht="26.25" customHeight="1" x14ac:dyDescent="0.25">
      <c r="A1701" s="66"/>
      <c r="B1701" s="67"/>
      <c r="C1701" s="67"/>
      <c r="D1701" s="67"/>
      <c r="E1701" s="95" t="s">
        <v>8250</v>
      </c>
      <c r="F1701" s="68"/>
      <c r="G1701" s="68"/>
      <c r="H1701" s="68"/>
      <c r="I1701" s="124"/>
      <c r="J1701" s="69"/>
      <c r="K1701" s="121"/>
      <c r="L1701" s="69"/>
      <c r="M1701" s="121"/>
      <c r="N1701" s="69"/>
      <c r="O1701" s="69"/>
      <c r="P1701" s="69"/>
      <c r="Q1701" s="73"/>
      <c r="R1701" s="69"/>
      <c r="S1701" s="74"/>
      <c r="T1701" s="69"/>
      <c r="U1701" s="21"/>
      <c r="V1701" s="21"/>
      <c r="W1701" s="20" t="e">
        <f>VLOOKUP(TRIM(X1701),X10:Y219,2,FALSE)</f>
        <v>#N/A</v>
      </c>
      <c r="X1701" s="168" t="str">
        <f t="shared" si="254"/>
        <v/>
      </c>
      <c r="Y1701" s="168">
        <f t="shared" si="255"/>
        <v>0</v>
      </c>
      <c r="Z1701" s="168">
        <f t="shared" si="252"/>
        <v>0</v>
      </c>
      <c r="AA1701" s="168">
        <f t="shared" si="256"/>
        <v>0</v>
      </c>
      <c r="AB1701" s="168">
        <f t="shared" si="257"/>
        <v>0</v>
      </c>
      <c r="AC1701" s="168">
        <f t="shared" si="258"/>
        <v>0</v>
      </c>
      <c r="AD1701" s="168">
        <f t="shared" si="253"/>
        <v>0</v>
      </c>
      <c r="AE1701" s="168">
        <f t="shared" si="259"/>
        <v>0</v>
      </c>
      <c r="AF1701" s="170"/>
      <c r="AI1701" s="1" t="str">
        <f t="shared" si="260"/>
        <v/>
      </c>
      <c r="AN1701" s="1" t="str">
        <f t="shared" si="261"/>
        <v>{}</v>
      </c>
    </row>
    <row r="1702" spans="1:40" ht="26.25" customHeight="1" x14ac:dyDescent="0.25">
      <c r="A1702" s="66"/>
      <c r="B1702" s="67"/>
      <c r="C1702" s="67"/>
      <c r="D1702" s="67"/>
      <c r="E1702" s="95" t="s">
        <v>8251</v>
      </c>
      <c r="F1702" s="68"/>
      <c r="G1702" s="68"/>
      <c r="H1702" s="68"/>
      <c r="I1702" s="124"/>
      <c r="J1702" s="69"/>
      <c r="K1702" s="121"/>
      <c r="L1702" s="71"/>
      <c r="M1702" s="70"/>
      <c r="N1702" s="69"/>
      <c r="O1702" s="69"/>
      <c r="P1702" s="69"/>
      <c r="Q1702" s="73"/>
      <c r="R1702" s="69"/>
      <c r="S1702" s="74"/>
      <c r="T1702" s="69"/>
      <c r="U1702" s="21"/>
      <c r="V1702" s="21"/>
      <c r="W1702" s="20" t="e">
        <f>VLOOKUP(TRIM(X1702),X10:Y219,2,FALSE)</f>
        <v>#N/A</v>
      </c>
      <c r="X1702" s="168" t="str">
        <f t="shared" si="254"/>
        <v/>
      </c>
      <c r="Y1702" s="168">
        <f t="shared" si="255"/>
        <v>0</v>
      </c>
      <c r="Z1702" s="168">
        <f t="shared" si="252"/>
        <v>0</v>
      </c>
      <c r="AA1702" s="168">
        <f t="shared" si="256"/>
        <v>0</v>
      </c>
      <c r="AB1702" s="168">
        <f t="shared" si="257"/>
        <v>0</v>
      </c>
      <c r="AC1702" s="168">
        <f t="shared" si="258"/>
        <v>0</v>
      </c>
      <c r="AD1702" s="168">
        <f t="shared" si="253"/>
        <v>0</v>
      </c>
      <c r="AE1702" s="168">
        <f t="shared" si="259"/>
        <v>0</v>
      </c>
      <c r="AF1702" s="170"/>
      <c r="AI1702" s="1" t="str">
        <f t="shared" si="260"/>
        <v/>
      </c>
      <c r="AN1702" s="1" t="str">
        <f t="shared" si="261"/>
        <v>{}</v>
      </c>
    </row>
    <row r="1703" spans="1:40" ht="26.25" customHeight="1" x14ac:dyDescent="0.25">
      <c r="A1703" s="66"/>
      <c r="B1703" s="67"/>
      <c r="C1703" s="67"/>
      <c r="D1703" s="67"/>
      <c r="E1703" s="95" t="s">
        <v>8252</v>
      </c>
      <c r="F1703" s="68"/>
      <c r="G1703" s="68"/>
      <c r="H1703" s="68"/>
      <c r="I1703" s="124"/>
      <c r="J1703" s="69"/>
      <c r="K1703" s="121"/>
      <c r="L1703" s="69"/>
      <c r="M1703" s="121"/>
      <c r="N1703" s="69"/>
      <c r="O1703" s="69"/>
      <c r="P1703" s="69"/>
      <c r="Q1703" s="73"/>
      <c r="R1703" s="69"/>
      <c r="S1703" s="74"/>
      <c r="T1703" s="69"/>
      <c r="U1703" s="21"/>
      <c r="V1703" s="21"/>
      <c r="W1703" s="20" t="e">
        <f>VLOOKUP(TRIM(X1703),X10:Y219,2,FALSE)</f>
        <v>#N/A</v>
      </c>
      <c r="X1703" s="168" t="str">
        <f t="shared" si="254"/>
        <v/>
      </c>
      <c r="Y1703" s="168">
        <f t="shared" si="255"/>
        <v>0</v>
      </c>
      <c r="Z1703" s="168">
        <f t="shared" si="252"/>
        <v>0</v>
      </c>
      <c r="AA1703" s="168">
        <f t="shared" si="256"/>
        <v>0</v>
      </c>
      <c r="AB1703" s="168">
        <f t="shared" si="257"/>
        <v>0</v>
      </c>
      <c r="AC1703" s="168">
        <f t="shared" si="258"/>
        <v>0</v>
      </c>
      <c r="AD1703" s="168">
        <f t="shared" si="253"/>
        <v>0</v>
      </c>
      <c r="AE1703" s="168">
        <f t="shared" si="259"/>
        <v>0</v>
      </c>
      <c r="AF1703" s="170"/>
      <c r="AI1703" s="1" t="str">
        <f t="shared" si="260"/>
        <v/>
      </c>
      <c r="AN1703" s="1" t="str">
        <f t="shared" si="261"/>
        <v>{}</v>
      </c>
    </row>
    <row r="1704" spans="1:40" ht="26.25" customHeight="1" x14ac:dyDescent="0.25">
      <c r="A1704" s="66"/>
      <c r="B1704" s="67"/>
      <c r="C1704" s="67"/>
      <c r="D1704" s="67"/>
      <c r="E1704" s="95" t="s">
        <v>8253</v>
      </c>
      <c r="F1704" s="68"/>
      <c r="G1704" s="68"/>
      <c r="H1704" s="68"/>
      <c r="I1704" s="124"/>
      <c r="J1704" s="69"/>
      <c r="K1704" s="121"/>
      <c r="L1704" s="71"/>
      <c r="M1704" s="70"/>
      <c r="N1704" s="69"/>
      <c r="O1704" s="69"/>
      <c r="P1704" s="69"/>
      <c r="Q1704" s="73"/>
      <c r="R1704" s="69"/>
      <c r="S1704" s="74"/>
      <c r="T1704" s="69"/>
      <c r="U1704" s="21"/>
      <c r="V1704" s="21"/>
      <c r="W1704" s="20" t="e">
        <f>VLOOKUP(TRIM(X1704),X10:Y219,2,FALSE)</f>
        <v>#N/A</v>
      </c>
      <c r="X1704" s="168" t="str">
        <f t="shared" si="254"/>
        <v/>
      </c>
      <c r="Y1704" s="168">
        <f t="shared" si="255"/>
        <v>0</v>
      </c>
      <c r="Z1704" s="168">
        <f t="shared" si="252"/>
        <v>0</v>
      </c>
      <c r="AA1704" s="168">
        <f t="shared" si="256"/>
        <v>0</v>
      </c>
      <c r="AB1704" s="168">
        <f t="shared" si="257"/>
        <v>0</v>
      </c>
      <c r="AC1704" s="168">
        <f t="shared" si="258"/>
        <v>0</v>
      </c>
      <c r="AD1704" s="168">
        <f t="shared" si="253"/>
        <v>0</v>
      </c>
      <c r="AE1704" s="168">
        <f t="shared" si="259"/>
        <v>0</v>
      </c>
      <c r="AF1704" s="170"/>
      <c r="AI1704" s="1" t="str">
        <f t="shared" si="260"/>
        <v/>
      </c>
      <c r="AN1704" s="1" t="str">
        <f t="shared" si="261"/>
        <v>{}</v>
      </c>
    </row>
    <row r="1705" spans="1:40" ht="26.25" customHeight="1" x14ac:dyDescent="0.25">
      <c r="A1705" s="66"/>
      <c r="B1705" s="67"/>
      <c r="C1705" s="67"/>
      <c r="D1705" s="67"/>
      <c r="E1705" s="95" t="s">
        <v>8254</v>
      </c>
      <c r="F1705" s="68"/>
      <c r="G1705" s="68"/>
      <c r="H1705" s="68"/>
      <c r="I1705" s="124"/>
      <c r="J1705" s="69"/>
      <c r="K1705" s="121"/>
      <c r="L1705" s="69"/>
      <c r="M1705" s="121"/>
      <c r="N1705" s="69"/>
      <c r="O1705" s="69"/>
      <c r="P1705" s="69"/>
      <c r="Q1705" s="73"/>
      <c r="R1705" s="69"/>
      <c r="S1705" s="74"/>
      <c r="T1705" s="69"/>
      <c r="U1705" s="21"/>
      <c r="V1705" s="21"/>
      <c r="W1705" s="20" t="e">
        <f>VLOOKUP(TRIM(X1705),X10:Y219,2,FALSE)</f>
        <v>#N/A</v>
      </c>
      <c r="X1705" s="168" t="str">
        <f t="shared" si="254"/>
        <v/>
      </c>
      <c r="Y1705" s="168">
        <f t="shared" si="255"/>
        <v>0</v>
      </c>
      <c r="Z1705" s="168">
        <f t="shared" si="252"/>
        <v>0</v>
      </c>
      <c r="AA1705" s="168">
        <f t="shared" si="256"/>
        <v>0</v>
      </c>
      <c r="AB1705" s="168">
        <f t="shared" si="257"/>
        <v>0</v>
      </c>
      <c r="AC1705" s="168">
        <f t="shared" si="258"/>
        <v>0</v>
      </c>
      <c r="AD1705" s="168">
        <f t="shared" si="253"/>
        <v>0</v>
      </c>
      <c r="AE1705" s="168">
        <f t="shared" si="259"/>
        <v>0</v>
      </c>
      <c r="AF1705" s="170"/>
      <c r="AI1705" s="1" t="str">
        <f t="shared" si="260"/>
        <v/>
      </c>
      <c r="AN1705" s="1" t="str">
        <f t="shared" si="261"/>
        <v>{}</v>
      </c>
    </row>
    <row r="1706" spans="1:40" ht="26.25" customHeight="1" x14ac:dyDescent="0.25">
      <c r="A1706" s="66"/>
      <c r="B1706" s="67"/>
      <c r="C1706" s="67"/>
      <c r="D1706" s="67"/>
      <c r="E1706" s="95" t="s">
        <v>8255</v>
      </c>
      <c r="F1706" s="68"/>
      <c r="G1706" s="68"/>
      <c r="H1706" s="68"/>
      <c r="I1706" s="124"/>
      <c r="J1706" s="69"/>
      <c r="K1706" s="121"/>
      <c r="L1706" s="71"/>
      <c r="M1706" s="70"/>
      <c r="N1706" s="69"/>
      <c r="O1706" s="69"/>
      <c r="P1706" s="69"/>
      <c r="Q1706" s="73"/>
      <c r="R1706" s="69"/>
      <c r="S1706" s="74"/>
      <c r="T1706" s="69"/>
      <c r="U1706" s="21"/>
      <c r="V1706" s="21"/>
      <c r="W1706" s="20" t="e">
        <f>VLOOKUP(TRIM(X1706),X10:Y219,2,FALSE)</f>
        <v>#N/A</v>
      </c>
      <c r="X1706" s="168" t="str">
        <f t="shared" si="254"/>
        <v/>
      </c>
      <c r="Y1706" s="168">
        <f t="shared" si="255"/>
        <v>0</v>
      </c>
      <c r="Z1706" s="168">
        <f t="shared" si="252"/>
        <v>0</v>
      </c>
      <c r="AA1706" s="168">
        <f t="shared" si="256"/>
        <v>0</v>
      </c>
      <c r="AB1706" s="168">
        <f t="shared" si="257"/>
        <v>0</v>
      </c>
      <c r="AC1706" s="168">
        <f t="shared" si="258"/>
        <v>0</v>
      </c>
      <c r="AD1706" s="168">
        <f t="shared" si="253"/>
        <v>0</v>
      </c>
      <c r="AE1706" s="168">
        <f t="shared" si="259"/>
        <v>0</v>
      </c>
      <c r="AF1706" s="170"/>
      <c r="AI1706" s="1" t="str">
        <f t="shared" si="260"/>
        <v/>
      </c>
      <c r="AN1706" s="1" t="str">
        <f t="shared" si="261"/>
        <v>{}</v>
      </c>
    </row>
    <row r="1707" spans="1:40" ht="26.25" customHeight="1" x14ac:dyDescent="0.25">
      <c r="A1707" s="66"/>
      <c r="B1707" s="67"/>
      <c r="C1707" s="67"/>
      <c r="D1707" s="67"/>
      <c r="E1707" s="95" t="s">
        <v>8256</v>
      </c>
      <c r="F1707" s="68"/>
      <c r="G1707" s="68"/>
      <c r="H1707" s="68"/>
      <c r="I1707" s="124"/>
      <c r="J1707" s="69"/>
      <c r="K1707" s="121"/>
      <c r="L1707" s="69"/>
      <c r="M1707" s="121"/>
      <c r="N1707" s="69"/>
      <c r="O1707" s="69"/>
      <c r="P1707" s="69"/>
      <c r="Q1707" s="73"/>
      <c r="R1707" s="69"/>
      <c r="S1707" s="74"/>
      <c r="T1707" s="69"/>
      <c r="U1707" s="21"/>
      <c r="V1707" s="21"/>
      <c r="W1707" s="20" t="e">
        <f>VLOOKUP(TRIM(X1707),X10:Y219,2,FALSE)</f>
        <v>#N/A</v>
      </c>
      <c r="X1707" s="168" t="str">
        <f t="shared" si="254"/>
        <v/>
      </c>
      <c r="Y1707" s="168">
        <f t="shared" si="255"/>
        <v>0</v>
      </c>
      <c r="Z1707" s="168">
        <f t="shared" si="252"/>
        <v>0</v>
      </c>
      <c r="AA1707" s="168">
        <f t="shared" si="256"/>
        <v>0</v>
      </c>
      <c r="AB1707" s="168">
        <f t="shared" si="257"/>
        <v>0</v>
      </c>
      <c r="AC1707" s="168">
        <f t="shared" si="258"/>
        <v>0</v>
      </c>
      <c r="AD1707" s="168">
        <f t="shared" si="253"/>
        <v>0</v>
      </c>
      <c r="AE1707" s="168">
        <f t="shared" si="259"/>
        <v>0</v>
      </c>
      <c r="AF1707" s="170"/>
      <c r="AI1707" s="1" t="str">
        <f t="shared" si="260"/>
        <v/>
      </c>
      <c r="AN1707" s="1" t="str">
        <f t="shared" si="261"/>
        <v>{}</v>
      </c>
    </row>
    <row r="1708" spans="1:40" ht="26.25" customHeight="1" x14ac:dyDescent="0.25">
      <c r="A1708" s="66"/>
      <c r="B1708" s="67"/>
      <c r="C1708" s="67"/>
      <c r="D1708" s="67"/>
      <c r="E1708" s="95" t="s">
        <v>8257</v>
      </c>
      <c r="F1708" s="68"/>
      <c r="G1708" s="68"/>
      <c r="H1708" s="68"/>
      <c r="I1708" s="124"/>
      <c r="J1708" s="69"/>
      <c r="K1708" s="121"/>
      <c r="L1708" s="71"/>
      <c r="M1708" s="70"/>
      <c r="N1708" s="69"/>
      <c r="O1708" s="69"/>
      <c r="P1708" s="69"/>
      <c r="Q1708" s="73"/>
      <c r="R1708" s="69"/>
      <c r="S1708" s="74"/>
      <c r="T1708" s="69"/>
      <c r="U1708" s="21"/>
      <c r="V1708" s="21"/>
      <c r="W1708" s="20" t="e">
        <f>VLOOKUP(TRIM(X1708),X10:Y219,2,FALSE)</f>
        <v>#N/A</v>
      </c>
      <c r="X1708" s="168" t="str">
        <f t="shared" si="254"/>
        <v/>
      </c>
      <c r="Y1708" s="168">
        <f t="shared" si="255"/>
        <v>0</v>
      </c>
      <c r="Z1708" s="168">
        <f t="shared" si="252"/>
        <v>0</v>
      </c>
      <c r="AA1708" s="168">
        <f t="shared" si="256"/>
        <v>0</v>
      </c>
      <c r="AB1708" s="168">
        <f t="shared" si="257"/>
        <v>0</v>
      </c>
      <c r="AC1708" s="168">
        <f t="shared" si="258"/>
        <v>0</v>
      </c>
      <c r="AD1708" s="168">
        <f t="shared" si="253"/>
        <v>0</v>
      </c>
      <c r="AE1708" s="168">
        <f t="shared" si="259"/>
        <v>0</v>
      </c>
      <c r="AF1708" s="170"/>
      <c r="AI1708" s="1" t="str">
        <f t="shared" si="260"/>
        <v/>
      </c>
      <c r="AN1708" s="1" t="str">
        <f t="shared" si="261"/>
        <v>{}</v>
      </c>
    </row>
    <row r="1709" spans="1:40" ht="26.25" customHeight="1" x14ac:dyDescent="0.25">
      <c r="A1709" s="66"/>
      <c r="B1709" s="67"/>
      <c r="C1709" s="67"/>
      <c r="D1709" s="67"/>
      <c r="E1709" s="95" t="s">
        <v>8258</v>
      </c>
      <c r="F1709" s="68"/>
      <c r="G1709" s="68"/>
      <c r="H1709" s="68"/>
      <c r="I1709" s="124"/>
      <c r="J1709" s="69"/>
      <c r="K1709" s="121"/>
      <c r="L1709" s="69"/>
      <c r="M1709" s="121"/>
      <c r="N1709" s="69"/>
      <c r="O1709" s="69"/>
      <c r="P1709" s="69"/>
      <c r="Q1709" s="73"/>
      <c r="R1709" s="69"/>
      <c r="S1709" s="74"/>
      <c r="T1709" s="69"/>
      <c r="U1709" s="21"/>
      <c r="V1709" s="21"/>
      <c r="W1709" s="20" t="e">
        <f>VLOOKUP(TRIM(X1709),X10:Y219,2,FALSE)</f>
        <v>#N/A</v>
      </c>
      <c r="X1709" s="168" t="str">
        <f t="shared" si="254"/>
        <v/>
      </c>
      <c r="Y1709" s="168">
        <f t="shared" si="255"/>
        <v>0</v>
      </c>
      <c r="Z1709" s="168">
        <f t="shared" si="252"/>
        <v>0</v>
      </c>
      <c r="AA1709" s="168">
        <f t="shared" si="256"/>
        <v>0</v>
      </c>
      <c r="AB1709" s="168">
        <f t="shared" si="257"/>
        <v>0</v>
      </c>
      <c r="AC1709" s="168">
        <f t="shared" si="258"/>
        <v>0</v>
      </c>
      <c r="AD1709" s="168">
        <f t="shared" si="253"/>
        <v>0</v>
      </c>
      <c r="AE1709" s="168">
        <f t="shared" si="259"/>
        <v>0</v>
      </c>
      <c r="AF1709" s="170"/>
      <c r="AI1709" s="1" t="str">
        <f t="shared" si="260"/>
        <v/>
      </c>
      <c r="AN1709" s="1" t="str">
        <f t="shared" si="261"/>
        <v>{}</v>
      </c>
    </row>
    <row r="1710" spans="1:40" ht="26.25" customHeight="1" x14ac:dyDescent="0.25">
      <c r="A1710" s="66"/>
      <c r="B1710" s="67"/>
      <c r="C1710" s="67"/>
      <c r="D1710" s="67"/>
      <c r="E1710" s="95" t="s">
        <v>8259</v>
      </c>
      <c r="F1710" s="68"/>
      <c r="G1710" s="68"/>
      <c r="H1710" s="68"/>
      <c r="I1710" s="124"/>
      <c r="J1710" s="69"/>
      <c r="K1710" s="121"/>
      <c r="L1710" s="71"/>
      <c r="M1710" s="70"/>
      <c r="N1710" s="69"/>
      <c r="O1710" s="69"/>
      <c r="P1710" s="69"/>
      <c r="Q1710" s="73"/>
      <c r="R1710" s="69"/>
      <c r="S1710" s="74"/>
      <c r="T1710" s="69"/>
      <c r="U1710" s="21"/>
      <c r="V1710" s="21"/>
      <c r="W1710" s="20" t="e">
        <f>VLOOKUP(TRIM(X1710),X10:Y219,2,FALSE)</f>
        <v>#N/A</v>
      </c>
      <c r="X1710" s="168" t="str">
        <f t="shared" si="254"/>
        <v/>
      </c>
      <c r="Y1710" s="168">
        <f t="shared" si="255"/>
        <v>0</v>
      </c>
      <c r="Z1710" s="168">
        <f t="shared" si="252"/>
        <v>0</v>
      </c>
      <c r="AA1710" s="168">
        <f t="shared" si="256"/>
        <v>0</v>
      </c>
      <c r="AB1710" s="168">
        <f t="shared" si="257"/>
        <v>0</v>
      </c>
      <c r="AC1710" s="168">
        <f t="shared" si="258"/>
        <v>0</v>
      </c>
      <c r="AD1710" s="168">
        <f t="shared" si="253"/>
        <v>0</v>
      </c>
      <c r="AE1710" s="168">
        <f t="shared" si="259"/>
        <v>0</v>
      </c>
      <c r="AF1710" s="170"/>
      <c r="AI1710" s="1" t="str">
        <f t="shared" si="260"/>
        <v/>
      </c>
      <c r="AN1710" s="1" t="str">
        <f t="shared" si="261"/>
        <v>{}</v>
      </c>
    </row>
    <row r="1711" spans="1:40" ht="26.25" customHeight="1" x14ac:dyDescent="0.25">
      <c r="A1711" s="66"/>
      <c r="B1711" s="67"/>
      <c r="C1711" s="67"/>
      <c r="D1711" s="67"/>
      <c r="E1711" s="95" t="s">
        <v>8260</v>
      </c>
      <c r="F1711" s="68"/>
      <c r="G1711" s="68"/>
      <c r="H1711" s="68"/>
      <c r="I1711" s="124"/>
      <c r="J1711" s="69"/>
      <c r="K1711" s="121"/>
      <c r="L1711" s="69"/>
      <c r="M1711" s="121"/>
      <c r="N1711" s="69"/>
      <c r="O1711" s="69"/>
      <c r="P1711" s="69"/>
      <c r="Q1711" s="73"/>
      <c r="R1711" s="69"/>
      <c r="S1711" s="74"/>
      <c r="T1711" s="69"/>
      <c r="U1711" s="21"/>
      <c r="V1711" s="21"/>
      <c r="W1711" s="20" t="e">
        <f>VLOOKUP(TRIM(X1711),X10:Y219,2,FALSE)</f>
        <v>#N/A</v>
      </c>
      <c r="X1711" s="168" t="str">
        <f t="shared" si="254"/>
        <v/>
      </c>
      <c r="Y1711" s="168">
        <f t="shared" si="255"/>
        <v>0</v>
      </c>
      <c r="Z1711" s="168">
        <f t="shared" si="252"/>
        <v>0</v>
      </c>
      <c r="AA1711" s="168">
        <f t="shared" si="256"/>
        <v>0</v>
      </c>
      <c r="AB1711" s="168">
        <f t="shared" si="257"/>
        <v>0</v>
      </c>
      <c r="AC1711" s="168">
        <f t="shared" si="258"/>
        <v>0</v>
      </c>
      <c r="AD1711" s="168">
        <f t="shared" si="253"/>
        <v>0</v>
      </c>
      <c r="AE1711" s="168">
        <f t="shared" si="259"/>
        <v>0</v>
      </c>
      <c r="AF1711" s="170"/>
      <c r="AI1711" s="1" t="str">
        <f t="shared" si="260"/>
        <v/>
      </c>
      <c r="AN1711" s="1" t="str">
        <f t="shared" si="261"/>
        <v>{}</v>
      </c>
    </row>
    <row r="1712" spans="1:40" ht="26.25" customHeight="1" x14ac:dyDescent="0.25">
      <c r="A1712" s="66"/>
      <c r="B1712" s="67"/>
      <c r="C1712" s="67"/>
      <c r="D1712" s="67"/>
      <c r="E1712" s="95" t="s">
        <v>8261</v>
      </c>
      <c r="F1712" s="68"/>
      <c r="G1712" s="68"/>
      <c r="H1712" s="68"/>
      <c r="I1712" s="124"/>
      <c r="J1712" s="69"/>
      <c r="K1712" s="121"/>
      <c r="L1712" s="71"/>
      <c r="M1712" s="70"/>
      <c r="N1712" s="69"/>
      <c r="O1712" s="69"/>
      <c r="P1712" s="69"/>
      <c r="Q1712" s="73"/>
      <c r="R1712" s="69"/>
      <c r="S1712" s="74"/>
      <c r="T1712" s="69"/>
      <c r="U1712" s="21"/>
      <c r="V1712" s="21"/>
      <c r="W1712" s="20" t="e">
        <f>VLOOKUP(TRIM(X1712),X10:Y219,2,FALSE)</f>
        <v>#N/A</v>
      </c>
      <c r="X1712" s="168" t="str">
        <f t="shared" si="254"/>
        <v/>
      </c>
      <c r="Y1712" s="168">
        <f t="shared" si="255"/>
        <v>0</v>
      </c>
      <c r="Z1712" s="168">
        <f t="shared" si="252"/>
        <v>0</v>
      </c>
      <c r="AA1712" s="168">
        <f t="shared" si="256"/>
        <v>0</v>
      </c>
      <c r="AB1712" s="168">
        <f t="shared" si="257"/>
        <v>0</v>
      </c>
      <c r="AC1712" s="168">
        <f t="shared" si="258"/>
        <v>0</v>
      </c>
      <c r="AD1712" s="168">
        <f t="shared" si="253"/>
        <v>0</v>
      </c>
      <c r="AE1712" s="168">
        <f t="shared" si="259"/>
        <v>0</v>
      </c>
      <c r="AF1712" s="170"/>
      <c r="AI1712" s="1" t="str">
        <f t="shared" si="260"/>
        <v/>
      </c>
      <c r="AN1712" s="1" t="str">
        <f t="shared" si="261"/>
        <v>{}</v>
      </c>
    </row>
    <row r="1713" spans="1:40" ht="26.25" customHeight="1" x14ac:dyDescent="0.25">
      <c r="A1713" s="66"/>
      <c r="B1713" s="67"/>
      <c r="C1713" s="67"/>
      <c r="D1713" s="67"/>
      <c r="E1713" s="95" t="s">
        <v>8262</v>
      </c>
      <c r="F1713" s="68"/>
      <c r="G1713" s="68"/>
      <c r="H1713" s="68"/>
      <c r="I1713" s="124"/>
      <c r="J1713" s="69"/>
      <c r="K1713" s="121"/>
      <c r="L1713" s="69"/>
      <c r="M1713" s="121"/>
      <c r="N1713" s="69"/>
      <c r="O1713" s="69"/>
      <c r="P1713" s="69"/>
      <c r="Q1713" s="73"/>
      <c r="R1713" s="69"/>
      <c r="S1713" s="74"/>
      <c r="T1713" s="69"/>
      <c r="U1713" s="21"/>
      <c r="V1713" s="21"/>
      <c r="W1713" s="20" t="e">
        <f>VLOOKUP(TRIM(X1713),X10:Y219,2,FALSE)</f>
        <v>#N/A</v>
      </c>
      <c r="X1713" s="168" t="str">
        <f t="shared" si="254"/>
        <v/>
      </c>
      <c r="Y1713" s="168">
        <f t="shared" si="255"/>
        <v>0</v>
      </c>
      <c r="Z1713" s="168">
        <f t="shared" si="252"/>
        <v>0</v>
      </c>
      <c r="AA1713" s="168">
        <f t="shared" si="256"/>
        <v>0</v>
      </c>
      <c r="AB1713" s="168">
        <f t="shared" si="257"/>
        <v>0</v>
      </c>
      <c r="AC1713" s="168">
        <f t="shared" si="258"/>
        <v>0</v>
      </c>
      <c r="AD1713" s="168">
        <f t="shared" si="253"/>
        <v>0</v>
      </c>
      <c r="AE1713" s="168">
        <f t="shared" si="259"/>
        <v>0</v>
      </c>
      <c r="AF1713" s="170"/>
      <c r="AI1713" s="1" t="str">
        <f t="shared" si="260"/>
        <v/>
      </c>
      <c r="AN1713" s="1" t="str">
        <f t="shared" si="261"/>
        <v>{}</v>
      </c>
    </row>
    <row r="1714" spans="1:40" ht="26.25" customHeight="1" x14ac:dyDescent="0.25">
      <c r="A1714" s="66"/>
      <c r="B1714" s="67"/>
      <c r="C1714" s="67"/>
      <c r="D1714" s="67"/>
      <c r="E1714" s="95" t="s">
        <v>8263</v>
      </c>
      <c r="F1714" s="68"/>
      <c r="G1714" s="68"/>
      <c r="H1714" s="68"/>
      <c r="I1714" s="124"/>
      <c r="J1714" s="69"/>
      <c r="K1714" s="121"/>
      <c r="L1714" s="71"/>
      <c r="M1714" s="70"/>
      <c r="N1714" s="69"/>
      <c r="O1714" s="69"/>
      <c r="P1714" s="69"/>
      <c r="Q1714" s="73"/>
      <c r="R1714" s="69"/>
      <c r="S1714" s="74"/>
      <c r="T1714" s="69"/>
      <c r="U1714" s="21"/>
      <c r="V1714" s="21"/>
      <c r="W1714" s="20" t="e">
        <f>VLOOKUP(TRIM(X1714),X10:Y219,2,FALSE)</f>
        <v>#N/A</v>
      </c>
      <c r="X1714" s="168" t="str">
        <f t="shared" si="254"/>
        <v/>
      </c>
      <c r="Y1714" s="168">
        <f t="shared" si="255"/>
        <v>0</v>
      </c>
      <c r="Z1714" s="168">
        <f t="shared" si="252"/>
        <v>0</v>
      </c>
      <c r="AA1714" s="168">
        <f t="shared" si="256"/>
        <v>0</v>
      </c>
      <c r="AB1714" s="168">
        <f t="shared" si="257"/>
        <v>0</v>
      </c>
      <c r="AC1714" s="168">
        <f t="shared" si="258"/>
        <v>0</v>
      </c>
      <c r="AD1714" s="168">
        <f t="shared" si="253"/>
        <v>0</v>
      </c>
      <c r="AE1714" s="168">
        <f t="shared" si="259"/>
        <v>0</v>
      </c>
      <c r="AF1714" s="170"/>
      <c r="AI1714" s="1" t="str">
        <f t="shared" si="260"/>
        <v/>
      </c>
      <c r="AN1714" s="1" t="str">
        <f t="shared" si="261"/>
        <v>{}</v>
      </c>
    </row>
    <row r="1715" spans="1:40" ht="26.25" customHeight="1" x14ac:dyDescent="0.25">
      <c r="A1715" s="66"/>
      <c r="B1715" s="67"/>
      <c r="C1715" s="67"/>
      <c r="D1715" s="67"/>
      <c r="E1715" s="95" t="s">
        <v>8264</v>
      </c>
      <c r="F1715" s="68"/>
      <c r="G1715" s="68"/>
      <c r="H1715" s="68"/>
      <c r="I1715" s="124"/>
      <c r="J1715" s="69"/>
      <c r="K1715" s="121"/>
      <c r="L1715" s="69"/>
      <c r="M1715" s="121"/>
      <c r="N1715" s="69"/>
      <c r="O1715" s="69"/>
      <c r="P1715" s="69"/>
      <c r="Q1715" s="73"/>
      <c r="R1715" s="69"/>
      <c r="S1715" s="74"/>
      <c r="T1715" s="69"/>
      <c r="U1715" s="21"/>
      <c r="V1715" s="21"/>
      <c r="W1715" s="20" t="e">
        <f>VLOOKUP(TRIM(X1715),X10:Y219,2,FALSE)</f>
        <v>#N/A</v>
      </c>
      <c r="X1715" s="168" t="str">
        <f t="shared" si="254"/>
        <v/>
      </c>
      <c r="Y1715" s="168">
        <f t="shared" si="255"/>
        <v>0</v>
      </c>
      <c r="Z1715" s="168">
        <f t="shared" si="252"/>
        <v>0</v>
      </c>
      <c r="AA1715" s="168">
        <f t="shared" si="256"/>
        <v>0</v>
      </c>
      <c r="AB1715" s="168">
        <f t="shared" si="257"/>
        <v>0</v>
      </c>
      <c r="AC1715" s="168">
        <f t="shared" si="258"/>
        <v>0</v>
      </c>
      <c r="AD1715" s="168">
        <f t="shared" si="253"/>
        <v>0</v>
      </c>
      <c r="AE1715" s="168">
        <f t="shared" si="259"/>
        <v>0</v>
      </c>
      <c r="AF1715" s="170"/>
      <c r="AI1715" s="1" t="str">
        <f t="shared" si="260"/>
        <v/>
      </c>
      <c r="AN1715" s="1" t="str">
        <f t="shared" si="261"/>
        <v>{}</v>
      </c>
    </row>
    <row r="1716" spans="1:40" ht="26.25" customHeight="1" x14ac:dyDescent="0.25">
      <c r="A1716" s="66"/>
      <c r="B1716" s="67"/>
      <c r="C1716" s="67"/>
      <c r="D1716" s="67"/>
      <c r="E1716" s="95" t="s">
        <v>8265</v>
      </c>
      <c r="F1716" s="68"/>
      <c r="G1716" s="68"/>
      <c r="H1716" s="68"/>
      <c r="I1716" s="124"/>
      <c r="J1716" s="69"/>
      <c r="K1716" s="121"/>
      <c r="L1716" s="71"/>
      <c r="M1716" s="70"/>
      <c r="N1716" s="69"/>
      <c r="O1716" s="69"/>
      <c r="P1716" s="69"/>
      <c r="Q1716" s="73"/>
      <c r="R1716" s="69"/>
      <c r="S1716" s="74"/>
      <c r="T1716" s="69"/>
      <c r="U1716" s="21"/>
      <c r="V1716" s="21"/>
      <c r="W1716" s="20" t="e">
        <f>VLOOKUP(TRIM(X1716),X10:Y219,2,FALSE)</f>
        <v>#N/A</v>
      </c>
      <c r="X1716" s="168" t="str">
        <f t="shared" si="254"/>
        <v/>
      </c>
      <c r="Y1716" s="168">
        <f t="shared" si="255"/>
        <v>0</v>
      </c>
      <c r="Z1716" s="168">
        <f t="shared" si="252"/>
        <v>0</v>
      </c>
      <c r="AA1716" s="168">
        <f t="shared" si="256"/>
        <v>0</v>
      </c>
      <c r="AB1716" s="168">
        <f t="shared" si="257"/>
        <v>0</v>
      </c>
      <c r="AC1716" s="168">
        <f t="shared" si="258"/>
        <v>0</v>
      </c>
      <c r="AD1716" s="168">
        <f t="shared" si="253"/>
        <v>0</v>
      </c>
      <c r="AE1716" s="168">
        <f t="shared" si="259"/>
        <v>0</v>
      </c>
      <c r="AF1716" s="170"/>
      <c r="AI1716" s="1" t="str">
        <f t="shared" si="260"/>
        <v/>
      </c>
      <c r="AN1716" s="1" t="str">
        <f t="shared" si="261"/>
        <v>{}</v>
      </c>
    </row>
    <row r="1717" spans="1:40" ht="26.25" customHeight="1" x14ac:dyDescent="0.25">
      <c r="A1717" s="66"/>
      <c r="B1717" s="67"/>
      <c r="C1717" s="67"/>
      <c r="D1717" s="67"/>
      <c r="E1717" s="95" t="s">
        <v>8266</v>
      </c>
      <c r="F1717" s="68"/>
      <c r="G1717" s="68"/>
      <c r="H1717" s="68"/>
      <c r="I1717" s="124"/>
      <c r="J1717" s="69"/>
      <c r="K1717" s="121"/>
      <c r="L1717" s="69"/>
      <c r="M1717" s="121"/>
      <c r="N1717" s="69"/>
      <c r="O1717" s="69"/>
      <c r="P1717" s="69"/>
      <c r="Q1717" s="73"/>
      <c r="R1717" s="69"/>
      <c r="S1717" s="74"/>
      <c r="T1717" s="69"/>
      <c r="U1717" s="21"/>
      <c r="V1717" s="21"/>
      <c r="W1717" s="20" t="e">
        <f>VLOOKUP(TRIM(X1717),X10:Y219,2,FALSE)</f>
        <v>#N/A</v>
      </c>
      <c r="X1717" s="168" t="str">
        <f t="shared" si="254"/>
        <v/>
      </c>
      <c r="Y1717" s="168">
        <f t="shared" si="255"/>
        <v>0</v>
      </c>
      <c r="Z1717" s="168">
        <f t="shared" si="252"/>
        <v>0</v>
      </c>
      <c r="AA1717" s="168">
        <f t="shared" si="256"/>
        <v>0</v>
      </c>
      <c r="AB1717" s="168">
        <f t="shared" si="257"/>
        <v>0</v>
      </c>
      <c r="AC1717" s="168">
        <f t="shared" si="258"/>
        <v>0</v>
      </c>
      <c r="AD1717" s="168">
        <f t="shared" si="253"/>
        <v>0</v>
      </c>
      <c r="AE1717" s="168">
        <f t="shared" si="259"/>
        <v>0</v>
      </c>
      <c r="AF1717" s="170"/>
      <c r="AI1717" s="1" t="str">
        <f t="shared" si="260"/>
        <v/>
      </c>
      <c r="AN1717" s="1" t="str">
        <f t="shared" si="261"/>
        <v>{}</v>
      </c>
    </row>
    <row r="1718" spans="1:40" ht="26.25" customHeight="1" x14ac:dyDescent="0.25">
      <c r="A1718" s="66"/>
      <c r="B1718" s="67"/>
      <c r="C1718" s="67"/>
      <c r="D1718" s="67"/>
      <c r="E1718" s="95" t="s">
        <v>8267</v>
      </c>
      <c r="F1718" s="68"/>
      <c r="G1718" s="68"/>
      <c r="H1718" s="68"/>
      <c r="I1718" s="124"/>
      <c r="J1718" s="69"/>
      <c r="K1718" s="121"/>
      <c r="L1718" s="71"/>
      <c r="M1718" s="70"/>
      <c r="N1718" s="69"/>
      <c r="O1718" s="69"/>
      <c r="P1718" s="69"/>
      <c r="Q1718" s="73"/>
      <c r="R1718" s="69"/>
      <c r="S1718" s="74"/>
      <c r="T1718" s="69"/>
      <c r="U1718" s="21"/>
      <c r="V1718" s="21"/>
      <c r="W1718" s="20" t="e">
        <f>VLOOKUP(TRIM(X1718),X10:Y219,2,FALSE)</f>
        <v>#N/A</v>
      </c>
      <c r="X1718" s="168" t="str">
        <f t="shared" si="254"/>
        <v/>
      </c>
      <c r="Y1718" s="168">
        <f t="shared" si="255"/>
        <v>0</v>
      </c>
      <c r="Z1718" s="168">
        <f t="shared" si="252"/>
        <v>0</v>
      </c>
      <c r="AA1718" s="168">
        <f t="shared" si="256"/>
        <v>0</v>
      </c>
      <c r="AB1718" s="168">
        <f t="shared" si="257"/>
        <v>0</v>
      </c>
      <c r="AC1718" s="168">
        <f t="shared" si="258"/>
        <v>0</v>
      </c>
      <c r="AD1718" s="168">
        <f t="shared" si="253"/>
        <v>0</v>
      </c>
      <c r="AE1718" s="168">
        <f t="shared" si="259"/>
        <v>0</v>
      </c>
      <c r="AF1718" s="170"/>
      <c r="AI1718" s="1" t="str">
        <f t="shared" si="260"/>
        <v/>
      </c>
      <c r="AN1718" s="1" t="str">
        <f t="shared" si="261"/>
        <v>{}</v>
      </c>
    </row>
    <row r="1719" spans="1:40" ht="26.25" customHeight="1" x14ac:dyDescent="0.25">
      <c r="A1719" s="66"/>
      <c r="B1719" s="67"/>
      <c r="C1719" s="67"/>
      <c r="D1719" s="67"/>
      <c r="E1719" s="95" t="s">
        <v>8268</v>
      </c>
      <c r="F1719" s="68"/>
      <c r="G1719" s="68"/>
      <c r="H1719" s="68"/>
      <c r="I1719" s="124"/>
      <c r="J1719" s="69"/>
      <c r="K1719" s="121"/>
      <c r="L1719" s="69"/>
      <c r="M1719" s="121"/>
      <c r="N1719" s="69"/>
      <c r="O1719" s="69"/>
      <c r="P1719" s="69"/>
      <c r="Q1719" s="73"/>
      <c r="R1719" s="69"/>
      <c r="S1719" s="74"/>
      <c r="T1719" s="69"/>
      <c r="U1719" s="21"/>
      <c r="V1719" s="21"/>
      <c r="W1719" s="20" t="e">
        <f>VLOOKUP(TRIM(X1719),X10:Y219,2,FALSE)</f>
        <v>#N/A</v>
      </c>
      <c r="X1719" s="168" t="str">
        <f t="shared" si="254"/>
        <v/>
      </c>
      <c r="Y1719" s="168">
        <f t="shared" si="255"/>
        <v>0</v>
      </c>
      <c r="Z1719" s="168">
        <f t="shared" si="252"/>
        <v>0</v>
      </c>
      <c r="AA1719" s="168">
        <f t="shared" si="256"/>
        <v>0</v>
      </c>
      <c r="AB1719" s="168">
        <f t="shared" si="257"/>
        <v>0</v>
      </c>
      <c r="AC1719" s="168">
        <f t="shared" si="258"/>
        <v>0</v>
      </c>
      <c r="AD1719" s="168">
        <f t="shared" si="253"/>
        <v>0</v>
      </c>
      <c r="AE1719" s="168">
        <f t="shared" si="259"/>
        <v>0</v>
      </c>
      <c r="AF1719" s="170"/>
      <c r="AI1719" s="1" t="str">
        <f t="shared" si="260"/>
        <v/>
      </c>
      <c r="AN1719" s="1" t="str">
        <f t="shared" si="261"/>
        <v>{}</v>
      </c>
    </row>
    <row r="1720" spans="1:40" ht="26.25" customHeight="1" x14ac:dyDescent="0.25">
      <c r="A1720" s="66"/>
      <c r="B1720" s="67"/>
      <c r="C1720" s="67"/>
      <c r="D1720" s="67"/>
      <c r="E1720" s="95" t="s">
        <v>8269</v>
      </c>
      <c r="F1720" s="68"/>
      <c r="G1720" s="68"/>
      <c r="H1720" s="68"/>
      <c r="I1720" s="124"/>
      <c r="J1720" s="69"/>
      <c r="K1720" s="121"/>
      <c r="L1720" s="71"/>
      <c r="M1720" s="70"/>
      <c r="N1720" s="69"/>
      <c r="O1720" s="69"/>
      <c r="P1720" s="69"/>
      <c r="Q1720" s="73"/>
      <c r="R1720" s="69"/>
      <c r="S1720" s="74"/>
      <c r="T1720" s="69"/>
      <c r="U1720" s="21"/>
      <c r="V1720" s="21"/>
      <c r="W1720" s="20" t="e">
        <f>VLOOKUP(TRIM(X1720),X10:Y219,2,FALSE)</f>
        <v>#N/A</v>
      </c>
      <c r="X1720" s="168" t="str">
        <f t="shared" si="254"/>
        <v/>
      </c>
      <c r="Y1720" s="168">
        <f t="shared" si="255"/>
        <v>0</v>
      </c>
      <c r="Z1720" s="168">
        <f t="shared" si="252"/>
        <v>0</v>
      </c>
      <c r="AA1720" s="168">
        <f t="shared" si="256"/>
        <v>0</v>
      </c>
      <c r="AB1720" s="168">
        <f t="shared" si="257"/>
        <v>0</v>
      </c>
      <c r="AC1720" s="168">
        <f t="shared" si="258"/>
        <v>0</v>
      </c>
      <c r="AD1720" s="168">
        <f t="shared" si="253"/>
        <v>0</v>
      </c>
      <c r="AE1720" s="168">
        <f t="shared" si="259"/>
        <v>0</v>
      </c>
      <c r="AF1720" s="170"/>
      <c r="AI1720" s="1" t="str">
        <f t="shared" si="260"/>
        <v/>
      </c>
      <c r="AN1720" s="1" t="str">
        <f t="shared" si="261"/>
        <v>{}</v>
      </c>
    </row>
    <row r="1721" spans="1:40" ht="26.25" customHeight="1" x14ac:dyDescent="0.25">
      <c r="A1721" s="66"/>
      <c r="B1721" s="67"/>
      <c r="C1721" s="67"/>
      <c r="D1721" s="67"/>
      <c r="E1721" s="95" t="s">
        <v>8270</v>
      </c>
      <c r="F1721" s="68"/>
      <c r="G1721" s="68"/>
      <c r="H1721" s="68"/>
      <c r="I1721" s="124"/>
      <c r="J1721" s="69"/>
      <c r="K1721" s="121"/>
      <c r="L1721" s="69"/>
      <c r="M1721" s="121"/>
      <c r="N1721" s="69"/>
      <c r="O1721" s="69"/>
      <c r="P1721" s="69"/>
      <c r="Q1721" s="73"/>
      <c r="R1721" s="69"/>
      <c r="S1721" s="74"/>
      <c r="T1721" s="69"/>
      <c r="U1721" s="21"/>
      <c r="V1721" s="21"/>
      <c r="W1721" s="20" t="e">
        <f>VLOOKUP(TRIM(X1721),X10:Y219,2,FALSE)</f>
        <v>#N/A</v>
      </c>
      <c r="X1721" s="168" t="str">
        <f t="shared" si="254"/>
        <v/>
      </c>
      <c r="Y1721" s="168">
        <f t="shared" si="255"/>
        <v>0</v>
      </c>
      <c r="Z1721" s="168">
        <f t="shared" si="252"/>
        <v>0</v>
      </c>
      <c r="AA1721" s="168">
        <f t="shared" si="256"/>
        <v>0</v>
      </c>
      <c r="AB1721" s="168">
        <f t="shared" si="257"/>
        <v>0</v>
      </c>
      <c r="AC1721" s="168">
        <f t="shared" si="258"/>
        <v>0</v>
      </c>
      <c r="AD1721" s="168">
        <f t="shared" si="253"/>
        <v>0</v>
      </c>
      <c r="AE1721" s="168">
        <f t="shared" si="259"/>
        <v>0</v>
      </c>
      <c r="AF1721" s="170"/>
      <c r="AI1721" s="1" t="str">
        <f t="shared" si="260"/>
        <v/>
      </c>
      <c r="AN1721" s="1" t="str">
        <f t="shared" si="261"/>
        <v>{}</v>
      </c>
    </row>
    <row r="1722" spans="1:40" ht="26.25" customHeight="1" x14ac:dyDescent="0.25">
      <c r="A1722" s="66"/>
      <c r="B1722" s="67"/>
      <c r="C1722" s="67"/>
      <c r="D1722" s="67"/>
      <c r="E1722" s="95" t="s">
        <v>8271</v>
      </c>
      <c r="F1722" s="68"/>
      <c r="G1722" s="68"/>
      <c r="H1722" s="68"/>
      <c r="I1722" s="124"/>
      <c r="J1722" s="69"/>
      <c r="K1722" s="121"/>
      <c r="L1722" s="71"/>
      <c r="M1722" s="70"/>
      <c r="N1722" s="69"/>
      <c r="O1722" s="69"/>
      <c r="P1722" s="69"/>
      <c r="Q1722" s="73"/>
      <c r="R1722" s="69"/>
      <c r="S1722" s="74"/>
      <c r="T1722" s="69"/>
      <c r="U1722" s="21"/>
      <c r="V1722" s="21"/>
      <c r="W1722" s="20" t="e">
        <f>VLOOKUP(TRIM(X1722),X10:Y219,2,FALSE)</f>
        <v>#N/A</v>
      </c>
      <c r="X1722" s="168" t="str">
        <f t="shared" si="254"/>
        <v/>
      </c>
      <c r="Y1722" s="168">
        <f t="shared" si="255"/>
        <v>0</v>
      </c>
      <c r="Z1722" s="168">
        <f t="shared" si="252"/>
        <v>0</v>
      </c>
      <c r="AA1722" s="168">
        <f t="shared" si="256"/>
        <v>0</v>
      </c>
      <c r="AB1722" s="168">
        <f t="shared" si="257"/>
        <v>0</v>
      </c>
      <c r="AC1722" s="168">
        <f t="shared" si="258"/>
        <v>0</v>
      </c>
      <c r="AD1722" s="168">
        <f t="shared" si="253"/>
        <v>0</v>
      </c>
      <c r="AE1722" s="168">
        <f t="shared" si="259"/>
        <v>0</v>
      </c>
      <c r="AF1722" s="170"/>
      <c r="AI1722" s="1" t="str">
        <f t="shared" si="260"/>
        <v/>
      </c>
      <c r="AN1722" s="1" t="str">
        <f t="shared" si="261"/>
        <v>{}</v>
      </c>
    </row>
    <row r="1723" spans="1:40" ht="26.25" customHeight="1" x14ac:dyDescent="0.25">
      <c r="A1723" s="66"/>
      <c r="B1723" s="67"/>
      <c r="C1723" s="67"/>
      <c r="D1723" s="67"/>
      <c r="E1723" s="95" t="s">
        <v>8272</v>
      </c>
      <c r="F1723" s="68"/>
      <c r="G1723" s="68"/>
      <c r="H1723" s="68"/>
      <c r="I1723" s="124"/>
      <c r="J1723" s="69"/>
      <c r="K1723" s="121"/>
      <c r="L1723" s="69"/>
      <c r="M1723" s="121"/>
      <c r="N1723" s="69"/>
      <c r="O1723" s="69"/>
      <c r="P1723" s="69"/>
      <c r="Q1723" s="73"/>
      <c r="R1723" s="69"/>
      <c r="S1723" s="74"/>
      <c r="T1723" s="69"/>
      <c r="U1723" s="21"/>
      <c r="V1723" s="21"/>
      <c r="W1723" s="20" t="e">
        <f>VLOOKUP(TRIM(X1723),X10:Y219,2,FALSE)</f>
        <v>#N/A</v>
      </c>
      <c r="X1723" s="168" t="str">
        <f t="shared" si="254"/>
        <v/>
      </c>
      <c r="Y1723" s="168">
        <f t="shared" si="255"/>
        <v>0</v>
      </c>
      <c r="Z1723" s="168">
        <f t="shared" si="252"/>
        <v>0</v>
      </c>
      <c r="AA1723" s="168">
        <f t="shared" si="256"/>
        <v>0</v>
      </c>
      <c r="AB1723" s="168">
        <f t="shared" si="257"/>
        <v>0</v>
      </c>
      <c r="AC1723" s="168">
        <f t="shared" si="258"/>
        <v>0</v>
      </c>
      <c r="AD1723" s="168">
        <f t="shared" si="253"/>
        <v>0</v>
      </c>
      <c r="AE1723" s="168">
        <f t="shared" si="259"/>
        <v>0</v>
      </c>
      <c r="AF1723" s="170"/>
      <c r="AI1723" s="1" t="str">
        <f t="shared" si="260"/>
        <v/>
      </c>
      <c r="AN1723" s="1" t="str">
        <f t="shared" si="261"/>
        <v>{}</v>
      </c>
    </row>
    <row r="1724" spans="1:40" ht="26.25" customHeight="1" x14ac:dyDescent="0.25">
      <c r="A1724" s="66"/>
      <c r="B1724" s="67"/>
      <c r="C1724" s="67"/>
      <c r="D1724" s="67"/>
      <c r="E1724" s="95" t="s">
        <v>8273</v>
      </c>
      <c r="F1724" s="68"/>
      <c r="G1724" s="68"/>
      <c r="H1724" s="68"/>
      <c r="I1724" s="124"/>
      <c r="J1724" s="69"/>
      <c r="K1724" s="121"/>
      <c r="L1724" s="71"/>
      <c r="M1724" s="70"/>
      <c r="N1724" s="69"/>
      <c r="O1724" s="69"/>
      <c r="P1724" s="69"/>
      <c r="Q1724" s="73"/>
      <c r="R1724" s="69"/>
      <c r="S1724" s="74"/>
      <c r="T1724" s="69"/>
      <c r="U1724" s="21"/>
      <c r="V1724" s="21"/>
      <c r="W1724" s="20" t="e">
        <f>VLOOKUP(TRIM(X1724),X10:Y219,2,FALSE)</f>
        <v>#N/A</v>
      </c>
      <c r="X1724" s="168" t="str">
        <f t="shared" si="254"/>
        <v/>
      </c>
      <c r="Y1724" s="168">
        <f t="shared" si="255"/>
        <v>0</v>
      </c>
      <c r="Z1724" s="168">
        <f t="shared" si="252"/>
        <v>0</v>
      </c>
      <c r="AA1724" s="168">
        <f t="shared" si="256"/>
        <v>0</v>
      </c>
      <c r="AB1724" s="168">
        <f t="shared" si="257"/>
        <v>0</v>
      </c>
      <c r="AC1724" s="168">
        <f t="shared" si="258"/>
        <v>0</v>
      </c>
      <c r="AD1724" s="168">
        <f t="shared" si="253"/>
        <v>0</v>
      </c>
      <c r="AE1724" s="168">
        <f t="shared" si="259"/>
        <v>0</v>
      </c>
      <c r="AF1724" s="170"/>
      <c r="AI1724" s="1" t="str">
        <f t="shared" si="260"/>
        <v/>
      </c>
      <c r="AN1724" s="1" t="str">
        <f t="shared" si="261"/>
        <v>{}</v>
      </c>
    </row>
    <row r="1725" spans="1:40" ht="26.25" customHeight="1" x14ac:dyDescent="0.25">
      <c r="A1725" s="66"/>
      <c r="B1725" s="67"/>
      <c r="C1725" s="67"/>
      <c r="D1725" s="67"/>
      <c r="E1725" s="95" t="s">
        <v>8274</v>
      </c>
      <c r="F1725" s="68"/>
      <c r="G1725" s="68"/>
      <c r="H1725" s="68"/>
      <c r="I1725" s="124"/>
      <c r="J1725" s="69"/>
      <c r="K1725" s="121"/>
      <c r="L1725" s="69"/>
      <c r="M1725" s="121"/>
      <c r="N1725" s="69"/>
      <c r="O1725" s="69"/>
      <c r="P1725" s="69"/>
      <c r="Q1725" s="73"/>
      <c r="R1725" s="69"/>
      <c r="S1725" s="74"/>
      <c r="T1725" s="69"/>
      <c r="U1725" s="21"/>
      <c r="V1725" s="21"/>
      <c r="W1725" s="20" t="e">
        <f>VLOOKUP(TRIM(X1725),X10:Y219,2,FALSE)</f>
        <v>#N/A</v>
      </c>
      <c r="X1725" s="168" t="str">
        <f t="shared" si="254"/>
        <v/>
      </c>
      <c r="Y1725" s="168">
        <f t="shared" si="255"/>
        <v>0</v>
      </c>
      <c r="Z1725" s="168">
        <f t="shared" si="252"/>
        <v>0</v>
      </c>
      <c r="AA1725" s="168">
        <f t="shared" si="256"/>
        <v>0</v>
      </c>
      <c r="AB1725" s="168">
        <f t="shared" si="257"/>
        <v>0</v>
      </c>
      <c r="AC1725" s="168">
        <f t="shared" si="258"/>
        <v>0</v>
      </c>
      <c r="AD1725" s="168">
        <f t="shared" si="253"/>
        <v>0</v>
      </c>
      <c r="AE1725" s="168">
        <f t="shared" si="259"/>
        <v>0</v>
      </c>
      <c r="AF1725" s="170"/>
      <c r="AI1725" s="1" t="str">
        <f t="shared" si="260"/>
        <v/>
      </c>
      <c r="AN1725" s="1" t="str">
        <f t="shared" si="261"/>
        <v>{}</v>
      </c>
    </row>
    <row r="1726" spans="1:40" ht="26.25" customHeight="1" x14ac:dyDescent="0.25">
      <c r="A1726" s="66"/>
      <c r="B1726" s="67"/>
      <c r="C1726" s="67"/>
      <c r="D1726" s="67"/>
      <c r="E1726" s="95" t="s">
        <v>8275</v>
      </c>
      <c r="F1726" s="68"/>
      <c r="G1726" s="68"/>
      <c r="H1726" s="68"/>
      <c r="I1726" s="124"/>
      <c r="J1726" s="69"/>
      <c r="K1726" s="121"/>
      <c r="L1726" s="71"/>
      <c r="M1726" s="70"/>
      <c r="N1726" s="69"/>
      <c r="O1726" s="69"/>
      <c r="P1726" s="69"/>
      <c r="Q1726" s="73"/>
      <c r="R1726" s="69"/>
      <c r="S1726" s="74"/>
      <c r="T1726" s="69"/>
      <c r="U1726" s="21"/>
      <c r="V1726" s="21"/>
      <c r="W1726" s="20" t="e">
        <f>VLOOKUP(TRIM(X1726),X10:Y219,2,FALSE)</f>
        <v>#N/A</v>
      </c>
      <c r="X1726" s="168" t="str">
        <f t="shared" si="254"/>
        <v/>
      </c>
      <c r="Y1726" s="168">
        <f t="shared" si="255"/>
        <v>0</v>
      </c>
      <c r="Z1726" s="168">
        <f t="shared" si="252"/>
        <v>0</v>
      </c>
      <c r="AA1726" s="168">
        <f t="shared" si="256"/>
        <v>0</v>
      </c>
      <c r="AB1726" s="168">
        <f t="shared" si="257"/>
        <v>0</v>
      </c>
      <c r="AC1726" s="168">
        <f t="shared" si="258"/>
        <v>0</v>
      </c>
      <c r="AD1726" s="168">
        <f t="shared" si="253"/>
        <v>0</v>
      </c>
      <c r="AE1726" s="168">
        <f t="shared" si="259"/>
        <v>0</v>
      </c>
      <c r="AF1726" s="170"/>
      <c r="AI1726" s="1" t="str">
        <f t="shared" si="260"/>
        <v/>
      </c>
      <c r="AN1726" s="1" t="str">
        <f t="shared" si="261"/>
        <v>{}</v>
      </c>
    </row>
    <row r="1727" spans="1:40" ht="26.25" customHeight="1" x14ac:dyDescent="0.25">
      <c r="A1727" s="66"/>
      <c r="B1727" s="67"/>
      <c r="C1727" s="67"/>
      <c r="D1727" s="67"/>
      <c r="E1727" s="95" t="s">
        <v>8276</v>
      </c>
      <c r="F1727" s="68"/>
      <c r="G1727" s="68"/>
      <c r="H1727" s="68"/>
      <c r="I1727" s="124"/>
      <c r="J1727" s="69"/>
      <c r="K1727" s="121"/>
      <c r="L1727" s="69"/>
      <c r="M1727" s="121"/>
      <c r="N1727" s="69"/>
      <c r="O1727" s="69"/>
      <c r="P1727" s="69"/>
      <c r="Q1727" s="73"/>
      <c r="R1727" s="69"/>
      <c r="S1727" s="74"/>
      <c r="T1727" s="69"/>
      <c r="U1727" s="21"/>
      <c r="V1727" s="21"/>
      <c r="W1727" s="20" t="e">
        <f>VLOOKUP(TRIM(X1727),X10:Y219,2,FALSE)</f>
        <v>#N/A</v>
      </c>
      <c r="X1727" s="168" t="str">
        <f t="shared" si="254"/>
        <v/>
      </c>
      <c r="Y1727" s="168">
        <f t="shared" si="255"/>
        <v>0</v>
      </c>
      <c r="Z1727" s="168">
        <f t="shared" si="252"/>
        <v>0</v>
      </c>
      <c r="AA1727" s="168">
        <f t="shared" si="256"/>
        <v>0</v>
      </c>
      <c r="AB1727" s="168">
        <f t="shared" si="257"/>
        <v>0</v>
      </c>
      <c r="AC1727" s="168">
        <f t="shared" si="258"/>
        <v>0</v>
      </c>
      <c r="AD1727" s="168">
        <f t="shared" si="253"/>
        <v>0</v>
      </c>
      <c r="AE1727" s="168">
        <f t="shared" si="259"/>
        <v>0</v>
      </c>
      <c r="AF1727" s="170"/>
      <c r="AI1727" s="1" t="str">
        <f t="shared" si="260"/>
        <v/>
      </c>
      <c r="AN1727" s="1" t="str">
        <f t="shared" si="261"/>
        <v>{}</v>
      </c>
    </row>
    <row r="1728" spans="1:40" ht="26.25" customHeight="1" x14ac:dyDescent="0.25">
      <c r="A1728" s="66"/>
      <c r="B1728" s="67"/>
      <c r="C1728" s="67"/>
      <c r="D1728" s="67"/>
      <c r="E1728" s="95" t="s">
        <v>8277</v>
      </c>
      <c r="F1728" s="68"/>
      <c r="G1728" s="68"/>
      <c r="H1728" s="68"/>
      <c r="I1728" s="124"/>
      <c r="J1728" s="69"/>
      <c r="K1728" s="121"/>
      <c r="L1728" s="71"/>
      <c r="M1728" s="70"/>
      <c r="N1728" s="69"/>
      <c r="O1728" s="69"/>
      <c r="P1728" s="69"/>
      <c r="Q1728" s="73"/>
      <c r="R1728" s="69"/>
      <c r="S1728" s="74"/>
      <c r="T1728" s="69"/>
      <c r="U1728" s="21"/>
      <c r="V1728" s="21"/>
      <c r="W1728" s="20" t="e">
        <f>VLOOKUP(TRIM(X1728),X10:Y219,2,FALSE)</f>
        <v>#N/A</v>
      </c>
      <c r="X1728" s="168" t="str">
        <f t="shared" si="254"/>
        <v/>
      </c>
      <c r="Y1728" s="168">
        <f t="shared" si="255"/>
        <v>0</v>
      </c>
      <c r="Z1728" s="168">
        <f t="shared" si="252"/>
        <v>0</v>
      </c>
      <c r="AA1728" s="168">
        <f t="shared" si="256"/>
        <v>0</v>
      </c>
      <c r="AB1728" s="168">
        <f t="shared" si="257"/>
        <v>0</v>
      </c>
      <c r="AC1728" s="168">
        <f t="shared" si="258"/>
        <v>0</v>
      </c>
      <c r="AD1728" s="168">
        <f t="shared" si="253"/>
        <v>0</v>
      </c>
      <c r="AE1728" s="168">
        <f t="shared" si="259"/>
        <v>0</v>
      </c>
      <c r="AF1728" s="170"/>
      <c r="AI1728" s="1" t="str">
        <f t="shared" si="260"/>
        <v/>
      </c>
      <c r="AN1728" s="1" t="str">
        <f t="shared" si="261"/>
        <v>{}</v>
      </c>
    </row>
    <row r="1729" spans="1:40" ht="26.25" customHeight="1" x14ac:dyDescent="0.25">
      <c r="A1729" s="66"/>
      <c r="B1729" s="67"/>
      <c r="C1729" s="67"/>
      <c r="D1729" s="67"/>
      <c r="E1729" s="95" t="s">
        <v>8278</v>
      </c>
      <c r="F1729" s="68"/>
      <c r="G1729" s="68"/>
      <c r="H1729" s="68"/>
      <c r="I1729" s="124"/>
      <c r="J1729" s="69"/>
      <c r="K1729" s="121"/>
      <c r="L1729" s="69"/>
      <c r="M1729" s="121"/>
      <c r="N1729" s="69"/>
      <c r="O1729" s="69"/>
      <c r="P1729" s="69"/>
      <c r="Q1729" s="73"/>
      <c r="R1729" s="69"/>
      <c r="S1729" s="74"/>
      <c r="T1729" s="69"/>
      <c r="U1729" s="21"/>
      <c r="V1729" s="21"/>
      <c r="W1729" s="20" t="e">
        <f>VLOOKUP(TRIM(X1729),X10:Y219,2,FALSE)</f>
        <v>#N/A</v>
      </c>
      <c r="X1729" s="168" t="str">
        <f t="shared" si="254"/>
        <v/>
      </c>
      <c r="Y1729" s="168">
        <f t="shared" si="255"/>
        <v>0</v>
      </c>
      <c r="Z1729" s="168">
        <f t="shared" si="252"/>
        <v>0</v>
      </c>
      <c r="AA1729" s="168">
        <f t="shared" si="256"/>
        <v>0</v>
      </c>
      <c r="AB1729" s="168">
        <f t="shared" si="257"/>
        <v>0</v>
      </c>
      <c r="AC1729" s="168">
        <f t="shared" si="258"/>
        <v>0</v>
      </c>
      <c r="AD1729" s="168">
        <f t="shared" si="253"/>
        <v>0</v>
      </c>
      <c r="AE1729" s="168">
        <f t="shared" si="259"/>
        <v>0</v>
      </c>
      <c r="AF1729" s="170"/>
      <c r="AI1729" s="1" t="str">
        <f t="shared" si="260"/>
        <v/>
      </c>
      <c r="AN1729" s="1" t="str">
        <f t="shared" si="261"/>
        <v>{}</v>
      </c>
    </row>
    <row r="1730" spans="1:40" ht="26.25" customHeight="1" x14ac:dyDescent="0.25">
      <c r="A1730" s="66"/>
      <c r="B1730" s="67"/>
      <c r="C1730" s="67"/>
      <c r="D1730" s="67"/>
      <c r="E1730" s="95" t="s">
        <v>8279</v>
      </c>
      <c r="F1730" s="68"/>
      <c r="G1730" s="68"/>
      <c r="H1730" s="68"/>
      <c r="I1730" s="124"/>
      <c r="J1730" s="69"/>
      <c r="K1730" s="121"/>
      <c r="L1730" s="71"/>
      <c r="M1730" s="70"/>
      <c r="N1730" s="69"/>
      <c r="O1730" s="69"/>
      <c r="P1730" s="69"/>
      <c r="Q1730" s="73"/>
      <c r="R1730" s="69"/>
      <c r="S1730" s="74"/>
      <c r="T1730" s="69"/>
      <c r="U1730" s="21"/>
      <c r="V1730" s="21"/>
      <c r="W1730" s="20" t="e">
        <f>VLOOKUP(TRIM(X1730),X10:Y219,2,FALSE)</f>
        <v>#N/A</v>
      </c>
      <c r="X1730" s="168" t="str">
        <f t="shared" si="254"/>
        <v/>
      </c>
      <c r="Y1730" s="168">
        <f t="shared" si="255"/>
        <v>0</v>
      </c>
      <c r="Z1730" s="168">
        <f t="shared" si="252"/>
        <v>0</v>
      </c>
      <c r="AA1730" s="168">
        <f t="shared" si="256"/>
        <v>0</v>
      </c>
      <c r="AB1730" s="168">
        <f t="shared" si="257"/>
        <v>0</v>
      </c>
      <c r="AC1730" s="168">
        <f t="shared" si="258"/>
        <v>0</v>
      </c>
      <c r="AD1730" s="168">
        <f t="shared" si="253"/>
        <v>0</v>
      </c>
      <c r="AE1730" s="168">
        <f t="shared" si="259"/>
        <v>0</v>
      </c>
      <c r="AF1730" s="170"/>
      <c r="AI1730" s="1" t="str">
        <f t="shared" si="260"/>
        <v/>
      </c>
      <c r="AN1730" s="1" t="str">
        <f t="shared" si="261"/>
        <v>{}</v>
      </c>
    </row>
    <row r="1731" spans="1:40" ht="26.25" customHeight="1" x14ac:dyDescent="0.25">
      <c r="A1731" s="66"/>
      <c r="B1731" s="67"/>
      <c r="C1731" s="67"/>
      <c r="D1731" s="67"/>
      <c r="E1731" s="95" t="s">
        <v>8280</v>
      </c>
      <c r="F1731" s="68"/>
      <c r="G1731" s="68"/>
      <c r="H1731" s="68"/>
      <c r="I1731" s="124"/>
      <c r="J1731" s="69"/>
      <c r="K1731" s="121"/>
      <c r="L1731" s="69"/>
      <c r="M1731" s="121"/>
      <c r="N1731" s="69"/>
      <c r="O1731" s="69"/>
      <c r="P1731" s="69"/>
      <c r="Q1731" s="73"/>
      <c r="R1731" s="69"/>
      <c r="S1731" s="74"/>
      <c r="T1731" s="69"/>
      <c r="U1731" s="21"/>
      <c r="V1731" s="21"/>
      <c r="W1731" s="20" t="e">
        <f>VLOOKUP(TRIM(X1731),X10:Y219,2,FALSE)</f>
        <v>#N/A</v>
      </c>
      <c r="X1731" s="168" t="str">
        <f t="shared" si="254"/>
        <v/>
      </c>
      <c r="Y1731" s="168">
        <f t="shared" si="255"/>
        <v>0</v>
      </c>
      <c r="Z1731" s="168">
        <f t="shared" si="252"/>
        <v>0</v>
      </c>
      <c r="AA1731" s="168">
        <f t="shared" si="256"/>
        <v>0</v>
      </c>
      <c r="AB1731" s="168">
        <f t="shared" si="257"/>
        <v>0</v>
      </c>
      <c r="AC1731" s="168">
        <f t="shared" si="258"/>
        <v>0</v>
      </c>
      <c r="AD1731" s="168">
        <f t="shared" si="253"/>
        <v>0</v>
      </c>
      <c r="AE1731" s="168">
        <f t="shared" si="259"/>
        <v>0</v>
      </c>
      <c r="AF1731" s="170"/>
      <c r="AI1731" s="1" t="str">
        <f t="shared" si="260"/>
        <v/>
      </c>
      <c r="AN1731" s="1" t="str">
        <f t="shared" si="261"/>
        <v>{}</v>
      </c>
    </row>
    <row r="1732" spans="1:40" ht="26.25" customHeight="1" x14ac:dyDescent="0.25">
      <c r="A1732" s="66"/>
      <c r="B1732" s="67"/>
      <c r="C1732" s="67"/>
      <c r="D1732" s="67"/>
      <c r="E1732" s="95" t="s">
        <v>8281</v>
      </c>
      <c r="F1732" s="68"/>
      <c r="G1732" s="68"/>
      <c r="H1732" s="68"/>
      <c r="I1732" s="124"/>
      <c r="J1732" s="69"/>
      <c r="K1732" s="121"/>
      <c r="L1732" s="71"/>
      <c r="M1732" s="70"/>
      <c r="N1732" s="69"/>
      <c r="O1732" s="69"/>
      <c r="P1732" s="69"/>
      <c r="Q1732" s="73"/>
      <c r="R1732" s="69"/>
      <c r="S1732" s="74"/>
      <c r="T1732" s="69"/>
      <c r="U1732" s="21"/>
      <c r="V1732" s="21"/>
      <c r="W1732" s="20" t="e">
        <f>VLOOKUP(TRIM(X1732),X10:Y219,2,FALSE)</f>
        <v>#N/A</v>
      </c>
      <c r="X1732" s="168" t="str">
        <f t="shared" si="254"/>
        <v/>
      </c>
      <c r="Y1732" s="168">
        <f t="shared" si="255"/>
        <v>0</v>
      </c>
      <c r="Z1732" s="168">
        <f t="shared" si="252"/>
        <v>0</v>
      </c>
      <c r="AA1732" s="168">
        <f t="shared" si="256"/>
        <v>0</v>
      </c>
      <c r="AB1732" s="168">
        <f t="shared" si="257"/>
        <v>0</v>
      </c>
      <c r="AC1732" s="168">
        <f t="shared" si="258"/>
        <v>0</v>
      </c>
      <c r="AD1732" s="168">
        <f t="shared" si="253"/>
        <v>0</v>
      </c>
      <c r="AE1732" s="168">
        <f t="shared" si="259"/>
        <v>0</v>
      </c>
      <c r="AF1732" s="170"/>
      <c r="AI1732" s="1" t="str">
        <f t="shared" si="260"/>
        <v/>
      </c>
      <c r="AN1732" s="1" t="str">
        <f t="shared" si="261"/>
        <v>{}</v>
      </c>
    </row>
    <row r="1733" spans="1:40" ht="26.25" customHeight="1" x14ac:dyDescent="0.25">
      <c r="A1733" s="66"/>
      <c r="B1733" s="67"/>
      <c r="C1733" s="67"/>
      <c r="D1733" s="67"/>
      <c r="E1733" s="95" t="s">
        <v>8282</v>
      </c>
      <c r="F1733" s="68"/>
      <c r="G1733" s="68"/>
      <c r="H1733" s="68"/>
      <c r="I1733" s="124"/>
      <c r="J1733" s="69"/>
      <c r="K1733" s="121"/>
      <c r="L1733" s="69"/>
      <c r="M1733" s="121"/>
      <c r="N1733" s="69"/>
      <c r="O1733" s="69"/>
      <c r="P1733" s="69"/>
      <c r="Q1733" s="73"/>
      <c r="R1733" s="69"/>
      <c r="S1733" s="74"/>
      <c r="T1733" s="69"/>
      <c r="U1733" s="21"/>
      <c r="V1733" s="21"/>
      <c r="W1733" s="20" t="e">
        <f>VLOOKUP(TRIM(X1733),X10:Y219,2,FALSE)</f>
        <v>#N/A</v>
      </c>
      <c r="X1733" s="168" t="str">
        <f t="shared" si="254"/>
        <v/>
      </c>
      <c r="Y1733" s="168">
        <f t="shared" si="255"/>
        <v>0</v>
      </c>
      <c r="Z1733" s="168">
        <f t="shared" si="252"/>
        <v>0</v>
      </c>
      <c r="AA1733" s="168">
        <f t="shared" si="256"/>
        <v>0</v>
      </c>
      <c r="AB1733" s="168">
        <f t="shared" si="257"/>
        <v>0</v>
      </c>
      <c r="AC1733" s="168">
        <f t="shared" si="258"/>
        <v>0</v>
      </c>
      <c r="AD1733" s="168">
        <f t="shared" si="253"/>
        <v>0</v>
      </c>
      <c r="AE1733" s="168">
        <f t="shared" si="259"/>
        <v>0</v>
      </c>
      <c r="AF1733" s="170"/>
      <c r="AI1733" s="1" t="str">
        <f t="shared" si="260"/>
        <v/>
      </c>
      <c r="AN1733" s="1" t="str">
        <f t="shared" si="261"/>
        <v>{}</v>
      </c>
    </row>
    <row r="1734" spans="1:40" ht="26.25" customHeight="1" x14ac:dyDescent="0.25">
      <c r="A1734" s="66"/>
      <c r="B1734" s="67"/>
      <c r="C1734" s="67"/>
      <c r="D1734" s="67"/>
      <c r="E1734" s="95" t="s">
        <v>8283</v>
      </c>
      <c r="F1734" s="68"/>
      <c r="G1734" s="68"/>
      <c r="H1734" s="68"/>
      <c r="I1734" s="124"/>
      <c r="J1734" s="69"/>
      <c r="K1734" s="121"/>
      <c r="L1734" s="71"/>
      <c r="M1734" s="70"/>
      <c r="N1734" s="69"/>
      <c r="O1734" s="69"/>
      <c r="P1734" s="69"/>
      <c r="Q1734" s="73"/>
      <c r="R1734" s="69"/>
      <c r="S1734" s="74"/>
      <c r="T1734" s="69"/>
      <c r="U1734" s="21"/>
      <c r="V1734" s="21"/>
      <c r="W1734" s="20" t="e">
        <f>VLOOKUP(TRIM(X1734),X10:Y219,2,FALSE)</f>
        <v>#N/A</v>
      </c>
      <c r="X1734" s="168" t="str">
        <f t="shared" si="254"/>
        <v/>
      </c>
      <c r="Y1734" s="168">
        <f t="shared" si="255"/>
        <v>0</v>
      </c>
      <c r="Z1734" s="168">
        <f t="shared" si="252"/>
        <v>0</v>
      </c>
      <c r="AA1734" s="168">
        <f t="shared" si="256"/>
        <v>0</v>
      </c>
      <c r="AB1734" s="168">
        <f t="shared" si="257"/>
        <v>0</v>
      </c>
      <c r="AC1734" s="168">
        <f t="shared" si="258"/>
        <v>0</v>
      </c>
      <c r="AD1734" s="168">
        <f t="shared" si="253"/>
        <v>0</v>
      </c>
      <c r="AE1734" s="168">
        <f t="shared" si="259"/>
        <v>0</v>
      </c>
      <c r="AF1734" s="170"/>
      <c r="AI1734" s="1" t="str">
        <f t="shared" si="260"/>
        <v/>
      </c>
      <c r="AN1734" s="1" t="str">
        <f t="shared" si="261"/>
        <v>{}</v>
      </c>
    </row>
    <row r="1735" spans="1:40" ht="26.25" customHeight="1" x14ac:dyDescent="0.25">
      <c r="A1735" s="66"/>
      <c r="B1735" s="67"/>
      <c r="C1735" s="67"/>
      <c r="D1735" s="67"/>
      <c r="E1735" s="95" t="s">
        <v>8284</v>
      </c>
      <c r="F1735" s="68"/>
      <c r="G1735" s="68"/>
      <c r="H1735" s="68"/>
      <c r="I1735" s="124"/>
      <c r="J1735" s="69"/>
      <c r="K1735" s="121"/>
      <c r="L1735" s="69"/>
      <c r="M1735" s="121"/>
      <c r="N1735" s="69"/>
      <c r="O1735" s="69"/>
      <c r="P1735" s="69"/>
      <c r="Q1735" s="73"/>
      <c r="R1735" s="69"/>
      <c r="S1735" s="74"/>
      <c r="T1735" s="69"/>
      <c r="U1735" s="21"/>
      <c r="V1735" s="21"/>
      <c r="W1735" s="20" t="e">
        <f>VLOOKUP(TRIM(X1735),X10:Y219,2,FALSE)</f>
        <v>#N/A</v>
      </c>
      <c r="X1735" s="168" t="str">
        <f t="shared" si="254"/>
        <v/>
      </c>
      <c r="Y1735" s="168">
        <f t="shared" si="255"/>
        <v>0</v>
      </c>
      <c r="Z1735" s="168">
        <f t="shared" si="252"/>
        <v>0</v>
      </c>
      <c r="AA1735" s="168">
        <f t="shared" si="256"/>
        <v>0</v>
      </c>
      <c r="AB1735" s="168">
        <f t="shared" si="257"/>
        <v>0</v>
      </c>
      <c r="AC1735" s="168">
        <f t="shared" si="258"/>
        <v>0</v>
      </c>
      <c r="AD1735" s="168">
        <f t="shared" si="253"/>
        <v>0</v>
      </c>
      <c r="AE1735" s="168">
        <f t="shared" si="259"/>
        <v>0</v>
      </c>
      <c r="AF1735" s="170"/>
      <c r="AI1735" s="1" t="str">
        <f t="shared" si="260"/>
        <v/>
      </c>
      <c r="AN1735" s="1" t="str">
        <f t="shared" si="261"/>
        <v>{}</v>
      </c>
    </row>
    <row r="1736" spans="1:40" ht="26.25" customHeight="1" x14ac:dyDescent="0.25">
      <c r="A1736" s="66"/>
      <c r="B1736" s="67"/>
      <c r="C1736" s="67"/>
      <c r="D1736" s="67"/>
      <c r="E1736" s="95" t="s">
        <v>8285</v>
      </c>
      <c r="F1736" s="68"/>
      <c r="G1736" s="68"/>
      <c r="H1736" s="68"/>
      <c r="I1736" s="124"/>
      <c r="J1736" s="69"/>
      <c r="K1736" s="121"/>
      <c r="L1736" s="71"/>
      <c r="M1736" s="70"/>
      <c r="N1736" s="69"/>
      <c r="O1736" s="69"/>
      <c r="P1736" s="69"/>
      <c r="Q1736" s="73"/>
      <c r="R1736" s="69"/>
      <c r="S1736" s="74"/>
      <c r="T1736" s="69"/>
      <c r="U1736" s="21"/>
      <c r="V1736" s="21"/>
      <c r="W1736" s="20" t="e">
        <f>VLOOKUP(TRIM(X1736),X10:Y219,2,FALSE)</f>
        <v>#N/A</v>
      </c>
      <c r="X1736" s="168" t="str">
        <f t="shared" si="254"/>
        <v/>
      </c>
      <c r="Y1736" s="168">
        <f t="shared" si="255"/>
        <v>0</v>
      </c>
      <c r="Z1736" s="168">
        <f t="shared" si="252"/>
        <v>0</v>
      </c>
      <c r="AA1736" s="168">
        <f t="shared" si="256"/>
        <v>0</v>
      </c>
      <c r="AB1736" s="168">
        <f t="shared" si="257"/>
        <v>0</v>
      </c>
      <c r="AC1736" s="168">
        <f t="shared" si="258"/>
        <v>0</v>
      </c>
      <c r="AD1736" s="168">
        <f t="shared" si="253"/>
        <v>0</v>
      </c>
      <c r="AE1736" s="168">
        <f t="shared" si="259"/>
        <v>0</v>
      </c>
      <c r="AF1736" s="170"/>
      <c r="AI1736" s="1" t="str">
        <f t="shared" si="260"/>
        <v/>
      </c>
      <c r="AN1736" s="1" t="str">
        <f t="shared" si="261"/>
        <v>{}</v>
      </c>
    </row>
    <row r="1737" spans="1:40" ht="26.25" customHeight="1" x14ac:dyDescent="0.25">
      <c r="A1737" s="66"/>
      <c r="B1737" s="67"/>
      <c r="C1737" s="67"/>
      <c r="D1737" s="67"/>
      <c r="E1737" s="95" t="s">
        <v>8286</v>
      </c>
      <c r="F1737" s="68"/>
      <c r="G1737" s="68"/>
      <c r="H1737" s="68"/>
      <c r="I1737" s="124"/>
      <c r="J1737" s="69"/>
      <c r="K1737" s="121"/>
      <c r="L1737" s="69"/>
      <c r="M1737" s="121"/>
      <c r="N1737" s="69"/>
      <c r="O1737" s="69"/>
      <c r="P1737" s="69"/>
      <c r="Q1737" s="73"/>
      <c r="R1737" s="69"/>
      <c r="S1737" s="74"/>
      <c r="T1737" s="69"/>
      <c r="U1737" s="21"/>
      <c r="V1737" s="21"/>
      <c r="W1737" s="20" t="e">
        <f>VLOOKUP(TRIM(X1737),X10:Y219,2,FALSE)</f>
        <v>#N/A</v>
      </c>
      <c r="X1737" s="168" t="str">
        <f t="shared" ref="X1737" si="262">IF(ISNONTEXT(D1737),"" &amp; D1737 &amp;"",T(D1737))</f>
        <v/>
      </c>
      <c r="Y1737" s="168">
        <f t="shared" ref="Y1737" si="263">IF(F1737="CR", IF(S1737="Approved", 1, IF(S1737="Agreed", 1, IF(S1737="Block approved", 1, 0))),0)</f>
        <v>0</v>
      </c>
      <c r="Z1737" s="168">
        <f t="shared" ref="Z1737" si="264">IF(F1737="P-CR", IF(S1737="Approved", 1, IF(S1737="Block approved", 1, 0)),0)</f>
        <v>0</v>
      </c>
      <c r="AA1737" s="168">
        <f t="shared" ref="AA1737" si="265">LEN(I1737)</f>
        <v>0</v>
      </c>
      <c r="AB1737" s="168">
        <f t="shared" ref="AB1737" si="266">IF(LEFT(H1737, 12)="Reserved for",  1, 0)</f>
        <v>0</v>
      </c>
      <c r="AC1737" s="168">
        <f t="shared" ref="AC1737" si="267">IF(F1737="LS OUT", IF(S1737="Approved", 1, IF(S1737="Block approved", 1, 0)),0)</f>
        <v>0</v>
      </c>
      <c r="AD1737" s="168">
        <f t="shared" ref="AD1737" si="268">IF(F1737="LS OUT",IF(S1737="",1,0),0)</f>
        <v>0</v>
      </c>
      <c r="AE1737" s="168">
        <f t="shared" ref="AE1737" si="269">IF(F1737="LS In", IF(S1737="Postponed", 1, 0), 0)</f>
        <v>0</v>
      </c>
      <c r="AF1737" s="170"/>
      <c r="AI1737" s="1" t="str">
        <f t="shared" si="260"/>
        <v/>
      </c>
      <c r="AN1737" s="1" t="str">
        <f t="shared" si="261"/>
        <v>{}</v>
      </c>
    </row>
  </sheetData>
  <autoFilter ref="A1:AN1737" xr:uid="{00000000-0001-0000-0600-000000000000}"/>
  <mergeCells count="2">
    <mergeCell ref="A2:D2"/>
    <mergeCell ref="Q12:R12"/>
  </mergeCells>
  <phoneticPr fontId="37" type="noConversion"/>
  <conditionalFormatting sqref="A8 C221:C58107 C8:C219">
    <cfRule type="cellIs" dxfId="96" priority="203820" stopIfTrue="1" operator="equal">
      <formula>"Y"</formula>
    </cfRule>
    <cfRule type="cellIs" dxfId="95" priority="203821" stopIfTrue="1" operator="equal">
      <formula>""</formula>
    </cfRule>
    <cfRule type="cellIs" dxfId="94" priority="203822" stopIfTrue="1" operator="equal">
      <formula>"W"</formula>
    </cfRule>
  </conditionalFormatting>
  <conditionalFormatting sqref="A9:A58107">
    <cfRule type="cellIs" dxfId="93" priority="78" stopIfTrue="1" operator="equal">
      <formula>"Withdrawn"</formula>
    </cfRule>
    <cfRule type="cellIs" dxfId="92" priority="79" stopIfTrue="1" operator="equal">
      <formula>"Available"</formula>
    </cfRule>
  </conditionalFormatting>
  <conditionalFormatting sqref="B1738:B1048576 B1:B220">
    <cfRule type="cellIs" dxfId="91" priority="107212" operator="equal">
      <formula>""</formula>
    </cfRule>
  </conditionalFormatting>
  <conditionalFormatting sqref="B1738:B1048576 B8:B220">
    <cfRule type="beginsWith" dxfId="90" priority="107213" operator="beginsWith" text="No clauses affected">
      <formula>LEFT(B8,LEN("No clauses affected"))="No clauses affected"</formula>
    </cfRule>
    <cfRule type="beginsWith" dxfId="89" priority="107214" operator="beginsWith" text="To:">
      <formula>LEFT(B8,LEN("To:"))="To:"</formula>
    </cfRule>
  </conditionalFormatting>
  <conditionalFormatting sqref="B221:B1737">
    <cfRule type="cellIs" dxfId="88" priority="44819" stopIfTrue="1" operator="equal">
      <formula>""</formula>
    </cfRule>
    <cfRule type="cellIs" dxfId="87" priority="44820" stopIfTrue="1" operator="between">
      <formula>"10.7.1"</formula>
      <formula>"10.7.5"</formula>
    </cfRule>
  </conditionalFormatting>
  <conditionalFormatting sqref="C220">
    <cfRule type="cellIs" dxfId="86" priority="203824" stopIfTrue="1" operator="equal">
      <formula>""</formula>
    </cfRule>
  </conditionalFormatting>
  <conditionalFormatting sqref="D221:D1737">
    <cfRule type="cellIs" dxfId="85" priority="203818" stopIfTrue="1" operator="equal">
      <formula>""</formula>
    </cfRule>
    <cfRule type="cellIs" dxfId="84" priority="203819" stopIfTrue="1" operator="between">
      <formula>"10.7.1"</formula>
      <formula>"10.7.5"</formula>
    </cfRule>
  </conditionalFormatting>
  <conditionalFormatting sqref="E1:E7 E10:E1048576">
    <cfRule type="expression" dxfId="83" priority="556">
      <formula>ISEVEN(ROW())</formula>
    </cfRule>
  </conditionalFormatting>
  <conditionalFormatting sqref="F221:F1737">
    <cfRule type="cellIs" dxfId="82" priority="19" stopIfTrue="1" operator="equal">
      <formula>"LS In"</formula>
    </cfRule>
    <cfRule type="cellIs" dxfId="81" priority="20" stopIfTrue="1" operator="equal">
      <formula>"LS OUT"</formula>
    </cfRule>
    <cfRule type="cellIs" dxfId="80" priority="21" stopIfTrue="1" operator="equal">
      <formula>"CR"</formula>
    </cfRule>
    <cfRule type="cellIs" dxfId="79" priority="22" stopIfTrue="1" operator="equal">
      <formula>"P-CR"</formula>
    </cfRule>
    <cfRule type="cellIs" dxfId="78" priority="23" stopIfTrue="1" operator="equal">
      <formula>"CR Pack"</formula>
    </cfRule>
    <cfRule type="cellIs" dxfId="77" priority="24" stopIfTrue="1" operator="equal">
      <formula>"WID new"</formula>
    </cfRule>
    <cfRule type="cellIs" dxfId="76" priority="25" stopIfTrue="1" operator="equal">
      <formula>"WID revised"</formula>
    </cfRule>
    <cfRule type="cellIs" dxfId="75" priority="26" stopIfTrue="1" operator="equal">
      <formula>"SID new"</formula>
    </cfRule>
    <cfRule type="cellIs" dxfId="74" priority="27" stopIfTrue="1" operator="equal">
      <formula>"SID revised"</formula>
    </cfRule>
  </conditionalFormatting>
  <conditionalFormatting sqref="G1:G219">
    <cfRule type="cellIs" dxfId="73" priority="28" operator="equal">
      <formula>"Endorsement"</formula>
    </cfRule>
  </conditionalFormatting>
  <conditionalFormatting sqref="G220:G1048576 F5">
    <cfRule type="cellIs" dxfId="72" priority="161193" operator="equal">
      <formula>"Endorsement"</formula>
    </cfRule>
  </conditionalFormatting>
  <conditionalFormatting sqref="G221:G1737">
    <cfRule type="cellIs" dxfId="71" priority="17" stopIfTrue="1" operator="equal">
      <formula>""</formula>
    </cfRule>
  </conditionalFormatting>
  <conditionalFormatting sqref="I221:I1737">
    <cfRule type="containsText" dxfId="70" priority="15" operator="containsText" text="...">
      <formula>NOT(ISERROR(SEARCH("...",I221)))</formula>
    </cfRule>
    <cfRule type="containsText" dxfId="69" priority="16" operator="containsText" text="~?">
      <formula>NOT(ISERROR(SEARCH("~?",I221)))</formula>
    </cfRule>
  </conditionalFormatting>
  <conditionalFormatting sqref="O1:O8 O220:O1048576 R221:R1737">
    <cfRule type="cellIs" dxfId="68" priority="32" stopIfTrue="1" operator="equal">
      <formula>"Rel-20"</formula>
    </cfRule>
    <cfRule type="cellIs" dxfId="67" priority="4419" stopIfTrue="1" operator="equal">
      <formula>"Rel-17"</formula>
    </cfRule>
    <cfRule type="cellIs" dxfId="66" priority="4436" stopIfTrue="1" operator="equal">
      <formula>"Rel-16"</formula>
    </cfRule>
    <cfRule type="cellIs" dxfId="65" priority="4437" stopIfTrue="1" operator="equal">
      <formula>"Rel-15"</formula>
    </cfRule>
    <cfRule type="cellIs" dxfId="64" priority="4438" stopIfTrue="1" operator="equal">
      <formula>"Rel-19"</formula>
    </cfRule>
  </conditionalFormatting>
  <conditionalFormatting sqref="P221:P1737">
    <cfRule type="containsText" dxfId="63" priority="8" stopIfTrue="1" operator="containsText" text="DUMMY">
      <formula>NOT(ISERROR(SEARCH("DUMMY",P221)))</formula>
    </cfRule>
    <cfRule type="cellIs" dxfId="62" priority="9" stopIfTrue="1" operator="equal">
      <formula>""</formula>
    </cfRule>
  </conditionalFormatting>
  <conditionalFormatting sqref="Q221:Q1737">
    <cfRule type="cellIs" dxfId="61" priority="6" stopIfTrue="1" operator="equal">
      <formula>""</formula>
    </cfRule>
    <cfRule type="cellIs" dxfId="60" priority="7" stopIfTrue="1" operator="equal">
      <formula>"-"</formula>
    </cfRule>
  </conditionalFormatting>
  <conditionalFormatting sqref="R1:R8 R11:R1048576">
    <cfRule type="containsText" dxfId="59" priority="1883" operator="containsText" text="!">
      <formula>NOT(ISERROR(SEARCH("!",R1)))</formula>
    </cfRule>
  </conditionalFormatting>
  <conditionalFormatting sqref="R1:R8 R11:R1048576">
    <cfRule type="containsText" dxfId="58" priority="294" operator="containsText" text="Parser:">
      <formula>NOT(ISERROR(SEARCH("Parser:",R1)))</formula>
    </cfRule>
  </conditionalFormatting>
  <conditionalFormatting sqref="R221:R1737 O1:O8 O220:O1048576">
    <cfRule type="cellIs" dxfId="57" priority="3019" stopIfTrue="1" operator="equal">
      <formula>"Rel-18"</formula>
    </cfRule>
  </conditionalFormatting>
  <conditionalFormatting sqref="S221:S1737">
    <cfRule type="cellIs" dxfId="56" priority="2" stopIfTrue="1" operator="notEqual">
      <formula>""</formula>
    </cfRule>
  </conditionalFormatting>
  <conditionalFormatting sqref="T1:T2 W2 T4:T1048576">
    <cfRule type="cellIs" dxfId="55" priority="123479" operator="notEqual">
      <formula>""</formula>
    </cfRule>
  </conditionalFormatting>
  <conditionalFormatting sqref="U1:U219 T3 U221:U1048576">
    <cfRule type="cellIs" dxfId="54" priority="161" operator="equal">
      <formula>"REPLY OPEN"</formula>
    </cfRule>
    <cfRule type="cellIs" dxfId="53" priority="162" operator="equal">
      <formula>"OPEN"</formula>
    </cfRule>
  </conditionalFormatting>
  <conditionalFormatting sqref="V1:V219 V221:V1048576">
    <cfRule type="cellIs" dxfId="52" priority="1996" operator="equal">
      <formula>"P-E"</formula>
    </cfRule>
    <cfRule type="cellIs" dxfId="51" priority="1997" operator="equal">
      <formula>"e-mail"</formula>
    </cfRule>
    <cfRule type="cellIs" dxfId="50" priority="1998" operator="equal">
      <formula>"P-A"</formula>
    </cfRule>
  </conditionalFormatting>
  <conditionalFormatting sqref="W1 W3:W7">
    <cfRule type="cellIs" dxfId="49" priority="161199" operator="equal">
      <formula>"Irfan"</formula>
    </cfRule>
    <cfRule type="cellIs" dxfId="48" priority="161200" operator="equal">
      <formula>"Mirko"</formula>
    </cfRule>
    <cfRule type="cellIs" dxfId="47" priority="161201" operator="equal">
      <formula>"LaeYoung"</formula>
    </cfRule>
    <cfRule type="cellIs" dxfId="46" priority="161202" operator="equal">
      <formula>"Frank"</formula>
    </cfRule>
    <cfRule type="cellIs" dxfId="45" priority="161203" operator="equal">
      <formula>"Krisztian"</formula>
    </cfRule>
    <cfRule type="cellIs" dxfId="44" priority="161204" operator="equal">
      <formula>"Puneet"</formula>
    </cfRule>
  </conditionalFormatting>
  <conditionalFormatting sqref="W1 W3:W137 W141:W1048576">
    <cfRule type="cellIs" dxfId="43" priority="168194" operator="equal">
      <formula>"Conv3"</formula>
    </cfRule>
    <cfRule type="cellIs" dxfId="42" priority="203790" operator="equal">
      <formula>"Conv2"</formula>
    </cfRule>
    <cfRule type="cellIs" dxfId="41" priority="203791" operator="equal">
      <formula>"Conv4"</formula>
    </cfRule>
  </conditionalFormatting>
  <conditionalFormatting sqref="W140">
    <cfRule type="cellIs" dxfId="40" priority="2256" operator="equal">
      <formula>"Conv1"</formula>
    </cfRule>
  </conditionalFormatting>
  <conditionalFormatting sqref="W221:W1737">
    <cfRule type="cellIs" dxfId="39" priority="88357" operator="equal">
      <formula>"LaeYoung"</formula>
    </cfRule>
    <cfRule type="cellIs" dxfId="38" priority="88358" operator="equal">
      <formula>"Wanqiang"</formula>
    </cfRule>
    <cfRule type="cellIs" dxfId="37" priority="88359" operator="equal">
      <formula>"Andy"</formula>
    </cfRule>
    <cfRule type="cellIs" dxfId="36" priority="88360" operator="equal">
      <formula>"Dario"</formula>
    </cfRule>
  </conditionalFormatting>
  <conditionalFormatting sqref="X2">
    <cfRule type="cellIs" dxfId="35" priority="161197" operator="equal">
      <formula>"REPLY OPEN"</formula>
    </cfRule>
    <cfRule type="cellIs" dxfId="34" priority="161198" operator="equal">
      <formula>"OPEN"</formula>
    </cfRule>
  </conditionalFormatting>
  <conditionalFormatting sqref="Y2">
    <cfRule type="cellIs" dxfId="33" priority="161194" operator="equal">
      <formula>"P-E"</formula>
    </cfRule>
    <cfRule type="cellIs" dxfId="32" priority="161195" operator="equal">
      <formula>"e-mail"</formula>
    </cfRule>
    <cfRule type="cellIs" dxfId="31" priority="161196" operator="equal">
      <formula>"P-A"</formula>
    </cfRule>
  </conditionalFormatting>
  <conditionalFormatting sqref="AC1:AC5 AC8:AC220 AC1738:AC1048576">
    <cfRule type="cellIs" dxfId="30" priority="161177" operator="equal">
      <formula>"DIFF"</formula>
    </cfRule>
  </conditionalFormatting>
  <conditionalFormatting sqref="AD140:AD1737 AA221:AC1737">
    <cfRule type="cellIs" dxfId="29" priority="3325" operator="greaterThan">
      <formula>250</formula>
    </cfRule>
  </conditionalFormatting>
  <conditionalFormatting sqref="AE221:AE1737">
    <cfRule type="cellIs" dxfId="28" priority="931" operator="greaterThan">
      <formula>250</formula>
    </cfRule>
  </conditionalFormatting>
  <conditionalFormatting sqref="AF221:AF1737">
    <cfRule type="cellIs" dxfId="27" priority="1161" stopIfTrue="1" operator="equal">
      <formula>""</formula>
    </cfRule>
    <cfRule type="cellIs" dxfId="26" priority="1162"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U37"/>
  <sheetViews>
    <sheetView zoomScale="85" zoomScaleNormal="85" workbookViewId="0">
      <selection activeCell="T3" sqref="T3:U37"/>
    </sheetView>
  </sheetViews>
  <sheetFormatPr defaultRowHeight="15" x14ac:dyDescent="0.25"/>
  <cols>
    <col min="1" max="1" width="121.28515625" customWidth="1"/>
    <col min="2" max="2" width="38" customWidth="1"/>
  </cols>
  <sheetData>
    <row r="1" spans="1:21" x14ac:dyDescent="0.25">
      <c r="B1" s="257" t="s">
        <v>8353</v>
      </c>
    </row>
    <row r="3" spans="1:21" x14ac:dyDescent="0.25">
      <c r="T3" t="s">
        <v>8390</v>
      </c>
      <c r="U3">
        <v>20000</v>
      </c>
    </row>
    <row r="4" spans="1:21" x14ac:dyDescent="0.25">
      <c r="T4" t="s">
        <v>8390</v>
      </c>
      <c r="U4">
        <v>20100</v>
      </c>
    </row>
    <row r="5" spans="1:21" x14ac:dyDescent="0.25">
      <c r="T5" t="s">
        <v>8390</v>
      </c>
      <c r="U5">
        <v>20200</v>
      </c>
    </row>
    <row r="6" spans="1:21" x14ac:dyDescent="0.25">
      <c r="T6" t="s">
        <v>8390</v>
      </c>
      <c r="U6">
        <v>20300</v>
      </c>
    </row>
    <row r="7" spans="1:21" x14ac:dyDescent="0.25">
      <c r="T7" t="s">
        <v>8390</v>
      </c>
      <c r="U7">
        <v>20400</v>
      </c>
    </row>
    <row r="8" spans="1:21" x14ac:dyDescent="0.25">
      <c r="T8" t="s">
        <v>8390</v>
      </c>
      <c r="U8">
        <v>20500</v>
      </c>
    </row>
    <row r="9" spans="1:21" x14ac:dyDescent="0.25">
      <c r="T9" t="s">
        <v>8390</v>
      </c>
      <c r="U9">
        <v>20600</v>
      </c>
    </row>
    <row r="10" spans="1:21" x14ac:dyDescent="0.25">
      <c r="A10" t="s">
        <v>1294</v>
      </c>
      <c r="T10" t="s">
        <v>8390</v>
      </c>
      <c r="U10">
        <v>20700</v>
      </c>
    </row>
    <row r="11" spans="1:21" x14ac:dyDescent="0.25">
      <c r="T11" t="s">
        <v>8390</v>
      </c>
      <c r="U11">
        <v>20800</v>
      </c>
    </row>
    <row r="12" spans="1:21" x14ac:dyDescent="0.25">
      <c r="T12" t="s">
        <v>8390</v>
      </c>
      <c r="U12">
        <v>20900</v>
      </c>
    </row>
    <row r="13" spans="1:21" x14ac:dyDescent="0.25">
      <c r="T13" t="s">
        <v>8390</v>
      </c>
      <c r="U13">
        <v>21000</v>
      </c>
    </row>
    <row r="14" spans="1:21" x14ac:dyDescent="0.25">
      <c r="T14" t="s">
        <v>8390</v>
      </c>
      <c r="U14">
        <v>21100</v>
      </c>
    </row>
    <row r="15" spans="1:21" x14ac:dyDescent="0.25">
      <c r="T15" t="s">
        <v>8390</v>
      </c>
      <c r="U15">
        <v>21200</v>
      </c>
    </row>
    <row r="16" spans="1:21" x14ac:dyDescent="0.25">
      <c r="T16" t="s">
        <v>8390</v>
      </c>
      <c r="U16">
        <v>21300</v>
      </c>
    </row>
    <row r="17" spans="20:21" x14ac:dyDescent="0.25">
      <c r="T17" t="s">
        <v>8390</v>
      </c>
      <c r="U17">
        <v>21400</v>
      </c>
    </row>
    <row r="18" spans="20:21" x14ac:dyDescent="0.25">
      <c r="T18" t="s">
        <v>8390</v>
      </c>
      <c r="U18">
        <v>21500</v>
      </c>
    </row>
    <row r="19" spans="20:21" x14ac:dyDescent="0.25">
      <c r="T19" t="s">
        <v>8390</v>
      </c>
      <c r="U19">
        <v>21600</v>
      </c>
    </row>
    <row r="20" spans="20:21" x14ac:dyDescent="0.25">
      <c r="T20" t="s">
        <v>8390</v>
      </c>
      <c r="U20">
        <v>21700</v>
      </c>
    </row>
    <row r="21" spans="20:21" x14ac:dyDescent="0.25">
      <c r="T21" t="s">
        <v>8390</v>
      </c>
      <c r="U21">
        <v>21800</v>
      </c>
    </row>
    <row r="22" spans="20:21" x14ac:dyDescent="0.25">
      <c r="T22" t="s">
        <v>8390</v>
      </c>
      <c r="U22">
        <v>21900</v>
      </c>
    </row>
    <row r="23" spans="20:21" x14ac:dyDescent="0.25">
      <c r="T23" t="s">
        <v>8390</v>
      </c>
      <c r="U23">
        <v>22000</v>
      </c>
    </row>
    <row r="24" spans="20:21" x14ac:dyDescent="0.25">
      <c r="T24" t="s">
        <v>8390</v>
      </c>
      <c r="U24">
        <v>22100</v>
      </c>
    </row>
    <row r="25" spans="20:21" x14ac:dyDescent="0.25">
      <c r="T25" t="s">
        <v>8390</v>
      </c>
      <c r="U25">
        <v>22200</v>
      </c>
    </row>
    <row r="26" spans="20:21" x14ac:dyDescent="0.25">
      <c r="T26" t="s">
        <v>8390</v>
      </c>
      <c r="U26">
        <v>22300</v>
      </c>
    </row>
    <row r="27" spans="20:21" x14ac:dyDescent="0.25">
      <c r="T27" t="s">
        <v>8390</v>
      </c>
      <c r="U27">
        <v>22400</v>
      </c>
    </row>
    <row r="28" spans="20:21" x14ac:dyDescent="0.25">
      <c r="T28" t="s">
        <v>8390</v>
      </c>
      <c r="U28">
        <v>22500</v>
      </c>
    </row>
    <row r="29" spans="20:21" x14ac:dyDescent="0.25">
      <c r="T29" t="s">
        <v>8390</v>
      </c>
      <c r="U29">
        <v>22600</v>
      </c>
    </row>
    <row r="30" spans="20:21" x14ac:dyDescent="0.25">
      <c r="T30" t="s">
        <v>8390</v>
      </c>
      <c r="U30">
        <v>22700</v>
      </c>
    </row>
    <row r="31" spans="20:21" x14ac:dyDescent="0.25">
      <c r="T31" t="s">
        <v>8390</v>
      </c>
      <c r="U31">
        <v>22800</v>
      </c>
    </row>
    <row r="32" spans="20:21" x14ac:dyDescent="0.25">
      <c r="T32" t="s">
        <v>8390</v>
      </c>
      <c r="U32">
        <v>22900</v>
      </c>
    </row>
    <row r="33" spans="20:21" x14ac:dyDescent="0.25">
      <c r="T33" t="s">
        <v>8390</v>
      </c>
      <c r="U33">
        <v>23000</v>
      </c>
    </row>
    <row r="34" spans="20:21" x14ac:dyDescent="0.25">
      <c r="T34" t="s">
        <v>8390</v>
      </c>
      <c r="U34">
        <v>23100</v>
      </c>
    </row>
    <row r="35" spans="20:21" x14ac:dyDescent="0.25">
      <c r="T35" t="s">
        <v>8390</v>
      </c>
      <c r="U35">
        <v>23200</v>
      </c>
    </row>
    <row r="36" spans="20:21" x14ac:dyDescent="0.25">
      <c r="T36" t="s">
        <v>8390</v>
      </c>
      <c r="U36">
        <v>23300</v>
      </c>
    </row>
    <row r="37" spans="20:21" x14ac:dyDescent="0.25">
      <c r="T37" t="s">
        <v>8390</v>
      </c>
      <c r="U37">
        <v>23400</v>
      </c>
    </row>
  </sheetData>
  <phoneticPr fontId="37"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85"/>
  <sheetViews>
    <sheetView zoomScale="80" zoomScaleNormal="80" workbookViewId="0"/>
  </sheetViews>
  <sheetFormatPr defaultRowHeight="12.75" x14ac:dyDescent="0.25"/>
  <cols>
    <col min="1" max="1" width="238.85546875" style="132" customWidth="1"/>
    <col min="2" max="2" width="8.7109375" style="132" customWidth="1"/>
    <col min="3" max="3" width="1.7109375" style="132" customWidth="1"/>
    <col min="4" max="4" width="2.85546875" style="132" customWidth="1"/>
    <col min="5" max="5" width="8.85546875" style="133" customWidth="1"/>
    <col min="6" max="6" width="21.7109375" style="133" customWidth="1"/>
    <col min="7" max="7" width="6.5703125" style="133" customWidth="1"/>
    <col min="8" max="8" width="5.42578125" style="133" customWidth="1"/>
    <col min="9" max="9" width="10.140625" style="133" customWidth="1"/>
    <col min="10" max="17" width="8.28515625" style="133" customWidth="1"/>
    <col min="18" max="18" width="17.7109375" style="133" customWidth="1"/>
    <col min="19" max="19" width="8.28515625" style="132" customWidth="1"/>
    <col min="20" max="259" width="9.140625" style="132"/>
    <col min="260" max="260" width="1.42578125" style="132" customWidth="1"/>
    <col min="261" max="261" width="140.7109375" style="132" customWidth="1"/>
    <col min="262" max="262" width="9.85546875" style="132" customWidth="1"/>
    <col min="263" max="263" width="37.42578125" style="132" customWidth="1"/>
    <col min="264" max="272" width="7.85546875" style="132" customWidth="1"/>
    <col min="273" max="273" width="9.85546875" style="132" customWidth="1"/>
    <col min="274" max="515" width="9.140625" style="132"/>
    <col min="516" max="516" width="1.42578125" style="132" customWidth="1"/>
    <col min="517" max="517" width="140.7109375" style="132" customWidth="1"/>
    <col min="518" max="518" width="9.85546875" style="132" customWidth="1"/>
    <col min="519" max="519" width="37.42578125" style="132" customWidth="1"/>
    <col min="520" max="528" width="7.85546875" style="132" customWidth="1"/>
    <col min="529" max="529" width="9.85546875" style="132" customWidth="1"/>
    <col min="530" max="771" width="9.140625" style="132"/>
    <col min="772" max="772" width="1.42578125" style="132" customWidth="1"/>
    <col min="773" max="773" width="140.7109375" style="132" customWidth="1"/>
    <col min="774" max="774" width="9.85546875" style="132" customWidth="1"/>
    <col min="775" max="775" width="37.42578125" style="132" customWidth="1"/>
    <col min="776" max="784" width="7.85546875" style="132" customWidth="1"/>
    <col min="785" max="785" width="9.85546875" style="132" customWidth="1"/>
    <col min="786" max="1027" width="9.140625" style="132"/>
    <col min="1028" max="1028" width="1.42578125" style="132" customWidth="1"/>
    <col min="1029" max="1029" width="140.7109375" style="132" customWidth="1"/>
    <col min="1030" max="1030" width="9.85546875" style="132" customWidth="1"/>
    <col min="1031" max="1031" width="37.42578125" style="132" customWidth="1"/>
    <col min="1032" max="1040" width="7.85546875" style="132" customWidth="1"/>
    <col min="1041" max="1041" width="9.85546875" style="132" customWidth="1"/>
    <col min="1042" max="1283" width="9.140625" style="132"/>
    <col min="1284" max="1284" width="1.42578125" style="132" customWidth="1"/>
    <col min="1285" max="1285" width="140.7109375" style="132" customWidth="1"/>
    <col min="1286" max="1286" width="9.85546875" style="132" customWidth="1"/>
    <col min="1287" max="1287" width="37.42578125" style="132" customWidth="1"/>
    <col min="1288" max="1296" width="7.85546875" style="132" customWidth="1"/>
    <col min="1297" max="1297" width="9.85546875" style="132" customWidth="1"/>
    <col min="1298" max="1539" width="9.140625" style="132"/>
    <col min="1540" max="1540" width="1.42578125" style="132" customWidth="1"/>
    <col min="1541" max="1541" width="140.7109375" style="132" customWidth="1"/>
    <col min="1542" max="1542" width="9.85546875" style="132" customWidth="1"/>
    <col min="1543" max="1543" width="37.42578125" style="132" customWidth="1"/>
    <col min="1544" max="1552" width="7.85546875" style="132" customWidth="1"/>
    <col min="1553" max="1553" width="9.85546875" style="132" customWidth="1"/>
    <col min="1554" max="1795" width="9.140625" style="132"/>
    <col min="1796" max="1796" width="1.42578125" style="132" customWidth="1"/>
    <col min="1797" max="1797" width="140.7109375" style="132" customWidth="1"/>
    <col min="1798" max="1798" width="9.85546875" style="132" customWidth="1"/>
    <col min="1799" max="1799" width="37.42578125" style="132" customWidth="1"/>
    <col min="1800" max="1808" width="7.85546875" style="132" customWidth="1"/>
    <col min="1809" max="1809" width="9.85546875" style="132" customWidth="1"/>
    <col min="1810" max="2051" width="9.140625" style="132"/>
    <col min="2052" max="2052" width="1.42578125" style="132" customWidth="1"/>
    <col min="2053" max="2053" width="140.7109375" style="132" customWidth="1"/>
    <col min="2054" max="2054" width="9.85546875" style="132" customWidth="1"/>
    <col min="2055" max="2055" width="37.42578125" style="132" customWidth="1"/>
    <col min="2056" max="2064" width="7.85546875" style="132" customWidth="1"/>
    <col min="2065" max="2065" width="9.85546875" style="132" customWidth="1"/>
    <col min="2066" max="2307" width="9.140625" style="132"/>
    <col min="2308" max="2308" width="1.42578125" style="132" customWidth="1"/>
    <col min="2309" max="2309" width="140.7109375" style="132" customWidth="1"/>
    <col min="2310" max="2310" width="9.85546875" style="132" customWidth="1"/>
    <col min="2311" max="2311" width="37.42578125" style="132" customWidth="1"/>
    <col min="2312" max="2320" width="7.85546875" style="132" customWidth="1"/>
    <col min="2321" max="2321" width="9.85546875" style="132" customWidth="1"/>
    <col min="2322" max="2563" width="9.140625" style="132"/>
    <col min="2564" max="2564" width="1.42578125" style="132" customWidth="1"/>
    <col min="2565" max="2565" width="140.7109375" style="132" customWidth="1"/>
    <col min="2566" max="2566" width="9.85546875" style="132" customWidth="1"/>
    <col min="2567" max="2567" width="37.42578125" style="132" customWidth="1"/>
    <col min="2568" max="2576" width="7.85546875" style="132" customWidth="1"/>
    <col min="2577" max="2577" width="9.85546875" style="132" customWidth="1"/>
    <col min="2578" max="2819" width="9.140625" style="132"/>
    <col min="2820" max="2820" width="1.42578125" style="132" customWidth="1"/>
    <col min="2821" max="2821" width="140.7109375" style="132" customWidth="1"/>
    <col min="2822" max="2822" width="9.85546875" style="132" customWidth="1"/>
    <col min="2823" max="2823" width="37.42578125" style="132" customWidth="1"/>
    <col min="2824" max="2832" width="7.85546875" style="132" customWidth="1"/>
    <col min="2833" max="2833" width="9.85546875" style="132" customWidth="1"/>
    <col min="2834" max="3075" width="9.140625" style="132"/>
    <col min="3076" max="3076" width="1.42578125" style="132" customWidth="1"/>
    <col min="3077" max="3077" width="140.7109375" style="132" customWidth="1"/>
    <col min="3078" max="3078" width="9.85546875" style="132" customWidth="1"/>
    <col min="3079" max="3079" width="37.42578125" style="132" customWidth="1"/>
    <col min="3080" max="3088" width="7.85546875" style="132" customWidth="1"/>
    <col min="3089" max="3089" width="9.85546875" style="132" customWidth="1"/>
    <col min="3090" max="3331" width="9.140625" style="132"/>
    <col min="3332" max="3332" width="1.42578125" style="132" customWidth="1"/>
    <col min="3333" max="3333" width="140.7109375" style="132" customWidth="1"/>
    <col min="3334" max="3334" width="9.85546875" style="132" customWidth="1"/>
    <col min="3335" max="3335" width="37.42578125" style="132" customWidth="1"/>
    <col min="3336" max="3344" width="7.85546875" style="132" customWidth="1"/>
    <col min="3345" max="3345" width="9.85546875" style="132" customWidth="1"/>
    <col min="3346" max="3587" width="9.140625" style="132"/>
    <col min="3588" max="3588" width="1.42578125" style="132" customWidth="1"/>
    <col min="3589" max="3589" width="140.7109375" style="132" customWidth="1"/>
    <col min="3590" max="3590" width="9.85546875" style="132" customWidth="1"/>
    <col min="3591" max="3591" width="37.42578125" style="132" customWidth="1"/>
    <col min="3592" max="3600" width="7.85546875" style="132" customWidth="1"/>
    <col min="3601" max="3601" width="9.85546875" style="132" customWidth="1"/>
    <col min="3602" max="3843" width="9.140625" style="132"/>
    <col min="3844" max="3844" width="1.42578125" style="132" customWidth="1"/>
    <col min="3845" max="3845" width="140.7109375" style="132" customWidth="1"/>
    <col min="3846" max="3846" width="9.85546875" style="132" customWidth="1"/>
    <col min="3847" max="3847" width="37.42578125" style="132" customWidth="1"/>
    <col min="3848" max="3856" width="7.85546875" style="132" customWidth="1"/>
    <col min="3857" max="3857" width="9.85546875" style="132" customWidth="1"/>
    <col min="3858" max="4099" width="9.140625" style="132"/>
    <col min="4100" max="4100" width="1.42578125" style="132" customWidth="1"/>
    <col min="4101" max="4101" width="140.7109375" style="132" customWidth="1"/>
    <col min="4102" max="4102" width="9.85546875" style="132" customWidth="1"/>
    <col min="4103" max="4103" width="37.42578125" style="132" customWidth="1"/>
    <col min="4104" max="4112" width="7.85546875" style="132" customWidth="1"/>
    <col min="4113" max="4113" width="9.85546875" style="132" customWidth="1"/>
    <col min="4114" max="4355" width="9.140625" style="132"/>
    <col min="4356" max="4356" width="1.42578125" style="132" customWidth="1"/>
    <col min="4357" max="4357" width="140.7109375" style="132" customWidth="1"/>
    <col min="4358" max="4358" width="9.85546875" style="132" customWidth="1"/>
    <col min="4359" max="4359" width="37.42578125" style="132" customWidth="1"/>
    <col min="4360" max="4368" width="7.85546875" style="132" customWidth="1"/>
    <col min="4369" max="4369" width="9.85546875" style="132" customWidth="1"/>
    <col min="4370" max="4611" width="9.140625" style="132"/>
    <col min="4612" max="4612" width="1.42578125" style="132" customWidth="1"/>
    <col min="4613" max="4613" width="140.7109375" style="132" customWidth="1"/>
    <col min="4614" max="4614" width="9.85546875" style="132" customWidth="1"/>
    <col min="4615" max="4615" width="37.42578125" style="132" customWidth="1"/>
    <col min="4616" max="4624" width="7.85546875" style="132" customWidth="1"/>
    <col min="4625" max="4625" width="9.85546875" style="132" customWidth="1"/>
    <col min="4626" max="4867" width="9.140625" style="132"/>
    <col min="4868" max="4868" width="1.42578125" style="132" customWidth="1"/>
    <col min="4869" max="4869" width="140.7109375" style="132" customWidth="1"/>
    <col min="4870" max="4870" width="9.85546875" style="132" customWidth="1"/>
    <col min="4871" max="4871" width="37.42578125" style="132" customWidth="1"/>
    <col min="4872" max="4880" width="7.85546875" style="132" customWidth="1"/>
    <col min="4881" max="4881" width="9.85546875" style="132" customWidth="1"/>
    <col min="4882" max="5123" width="9.140625" style="132"/>
    <col min="5124" max="5124" width="1.42578125" style="132" customWidth="1"/>
    <col min="5125" max="5125" width="140.7109375" style="132" customWidth="1"/>
    <col min="5126" max="5126" width="9.85546875" style="132" customWidth="1"/>
    <col min="5127" max="5127" width="37.42578125" style="132" customWidth="1"/>
    <col min="5128" max="5136" width="7.85546875" style="132" customWidth="1"/>
    <col min="5137" max="5137" width="9.85546875" style="132" customWidth="1"/>
    <col min="5138" max="5379" width="9.140625" style="132"/>
    <col min="5380" max="5380" width="1.42578125" style="132" customWidth="1"/>
    <col min="5381" max="5381" width="140.7109375" style="132" customWidth="1"/>
    <col min="5382" max="5382" width="9.85546875" style="132" customWidth="1"/>
    <col min="5383" max="5383" width="37.42578125" style="132" customWidth="1"/>
    <col min="5384" max="5392" width="7.85546875" style="132" customWidth="1"/>
    <col min="5393" max="5393" width="9.85546875" style="132" customWidth="1"/>
    <col min="5394" max="5635" width="9.140625" style="132"/>
    <col min="5636" max="5636" width="1.42578125" style="132" customWidth="1"/>
    <col min="5637" max="5637" width="140.7109375" style="132" customWidth="1"/>
    <col min="5638" max="5638" width="9.85546875" style="132" customWidth="1"/>
    <col min="5639" max="5639" width="37.42578125" style="132" customWidth="1"/>
    <col min="5640" max="5648" width="7.85546875" style="132" customWidth="1"/>
    <col min="5649" max="5649" width="9.85546875" style="132" customWidth="1"/>
    <col min="5650" max="5891" width="9.140625" style="132"/>
    <col min="5892" max="5892" width="1.42578125" style="132" customWidth="1"/>
    <col min="5893" max="5893" width="140.7109375" style="132" customWidth="1"/>
    <col min="5894" max="5894" width="9.85546875" style="132" customWidth="1"/>
    <col min="5895" max="5895" width="37.42578125" style="132" customWidth="1"/>
    <col min="5896" max="5904" width="7.85546875" style="132" customWidth="1"/>
    <col min="5905" max="5905" width="9.85546875" style="132" customWidth="1"/>
    <col min="5906" max="6147" width="9.140625" style="132"/>
    <col min="6148" max="6148" width="1.42578125" style="132" customWidth="1"/>
    <col min="6149" max="6149" width="140.7109375" style="132" customWidth="1"/>
    <col min="6150" max="6150" width="9.85546875" style="132" customWidth="1"/>
    <col min="6151" max="6151" width="37.42578125" style="132" customWidth="1"/>
    <col min="6152" max="6160" width="7.85546875" style="132" customWidth="1"/>
    <col min="6161" max="6161" width="9.85546875" style="132" customWidth="1"/>
    <col min="6162" max="6403" width="9.140625" style="132"/>
    <col min="6404" max="6404" width="1.42578125" style="132" customWidth="1"/>
    <col min="6405" max="6405" width="140.7109375" style="132" customWidth="1"/>
    <col min="6406" max="6406" width="9.85546875" style="132" customWidth="1"/>
    <col min="6407" max="6407" width="37.42578125" style="132" customWidth="1"/>
    <col min="6408" max="6416" width="7.85546875" style="132" customWidth="1"/>
    <col min="6417" max="6417" width="9.85546875" style="132" customWidth="1"/>
    <col min="6418" max="6659" width="9.140625" style="132"/>
    <col min="6660" max="6660" width="1.42578125" style="132" customWidth="1"/>
    <col min="6661" max="6661" width="140.7109375" style="132" customWidth="1"/>
    <col min="6662" max="6662" width="9.85546875" style="132" customWidth="1"/>
    <col min="6663" max="6663" width="37.42578125" style="132" customWidth="1"/>
    <col min="6664" max="6672" width="7.85546875" style="132" customWidth="1"/>
    <col min="6673" max="6673" width="9.85546875" style="132" customWidth="1"/>
    <col min="6674" max="6915" width="9.140625" style="132"/>
    <col min="6916" max="6916" width="1.42578125" style="132" customWidth="1"/>
    <col min="6917" max="6917" width="140.7109375" style="132" customWidth="1"/>
    <col min="6918" max="6918" width="9.85546875" style="132" customWidth="1"/>
    <col min="6919" max="6919" width="37.42578125" style="132" customWidth="1"/>
    <col min="6920" max="6928" width="7.85546875" style="132" customWidth="1"/>
    <col min="6929" max="6929" width="9.85546875" style="132" customWidth="1"/>
    <col min="6930" max="7171" width="9.140625" style="132"/>
    <col min="7172" max="7172" width="1.42578125" style="132" customWidth="1"/>
    <col min="7173" max="7173" width="140.7109375" style="132" customWidth="1"/>
    <col min="7174" max="7174" width="9.85546875" style="132" customWidth="1"/>
    <col min="7175" max="7175" width="37.42578125" style="132" customWidth="1"/>
    <col min="7176" max="7184" width="7.85546875" style="132" customWidth="1"/>
    <col min="7185" max="7185" width="9.85546875" style="132" customWidth="1"/>
    <col min="7186" max="7427" width="9.140625" style="132"/>
    <col min="7428" max="7428" width="1.42578125" style="132" customWidth="1"/>
    <col min="7429" max="7429" width="140.7109375" style="132" customWidth="1"/>
    <col min="7430" max="7430" width="9.85546875" style="132" customWidth="1"/>
    <col min="7431" max="7431" width="37.42578125" style="132" customWidth="1"/>
    <col min="7432" max="7440" width="7.85546875" style="132" customWidth="1"/>
    <col min="7441" max="7441" width="9.85546875" style="132" customWidth="1"/>
    <col min="7442" max="7683" width="9.140625" style="132"/>
    <col min="7684" max="7684" width="1.42578125" style="132" customWidth="1"/>
    <col min="7685" max="7685" width="140.7109375" style="132" customWidth="1"/>
    <col min="7686" max="7686" width="9.85546875" style="132" customWidth="1"/>
    <col min="7687" max="7687" width="37.42578125" style="132" customWidth="1"/>
    <col min="7688" max="7696" width="7.85546875" style="132" customWidth="1"/>
    <col min="7697" max="7697" width="9.85546875" style="132" customWidth="1"/>
    <col min="7698" max="7939" width="9.140625" style="132"/>
    <col min="7940" max="7940" width="1.42578125" style="132" customWidth="1"/>
    <col min="7941" max="7941" width="140.7109375" style="132" customWidth="1"/>
    <col min="7942" max="7942" width="9.85546875" style="132" customWidth="1"/>
    <col min="7943" max="7943" width="37.42578125" style="132" customWidth="1"/>
    <col min="7944" max="7952" width="7.85546875" style="132" customWidth="1"/>
    <col min="7953" max="7953" width="9.85546875" style="132" customWidth="1"/>
    <col min="7954" max="8195" width="9.140625" style="132"/>
    <col min="8196" max="8196" width="1.42578125" style="132" customWidth="1"/>
    <col min="8197" max="8197" width="140.7109375" style="132" customWidth="1"/>
    <col min="8198" max="8198" width="9.85546875" style="132" customWidth="1"/>
    <col min="8199" max="8199" width="37.42578125" style="132" customWidth="1"/>
    <col min="8200" max="8208" width="7.85546875" style="132" customWidth="1"/>
    <col min="8209" max="8209" width="9.85546875" style="132" customWidth="1"/>
    <col min="8210" max="8451" width="9.140625" style="132"/>
    <col min="8452" max="8452" width="1.42578125" style="132" customWidth="1"/>
    <col min="8453" max="8453" width="140.7109375" style="132" customWidth="1"/>
    <col min="8454" max="8454" width="9.85546875" style="132" customWidth="1"/>
    <col min="8455" max="8455" width="37.42578125" style="132" customWidth="1"/>
    <col min="8456" max="8464" width="7.85546875" style="132" customWidth="1"/>
    <col min="8465" max="8465" width="9.85546875" style="132" customWidth="1"/>
    <col min="8466" max="8707" width="9.140625" style="132"/>
    <col min="8708" max="8708" width="1.42578125" style="132" customWidth="1"/>
    <col min="8709" max="8709" width="140.7109375" style="132" customWidth="1"/>
    <col min="8710" max="8710" width="9.85546875" style="132" customWidth="1"/>
    <col min="8711" max="8711" width="37.42578125" style="132" customWidth="1"/>
    <col min="8712" max="8720" width="7.85546875" style="132" customWidth="1"/>
    <col min="8721" max="8721" width="9.85546875" style="132" customWidth="1"/>
    <col min="8722" max="8963" width="9.140625" style="132"/>
    <col min="8964" max="8964" width="1.42578125" style="132" customWidth="1"/>
    <col min="8965" max="8965" width="140.7109375" style="132" customWidth="1"/>
    <col min="8966" max="8966" width="9.85546875" style="132" customWidth="1"/>
    <col min="8967" max="8967" width="37.42578125" style="132" customWidth="1"/>
    <col min="8968" max="8976" width="7.85546875" style="132" customWidth="1"/>
    <col min="8977" max="8977" width="9.85546875" style="132" customWidth="1"/>
    <col min="8978" max="9219" width="9.140625" style="132"/>
    <col min="9220" max="9220" width="1.42578125" style="132" customWidth="1"/>
    <col min="9221" max="9221" width="140.7109375" style="132" customWidth="1"/>
    <col min="9222" max="9222" width="9.85546875" style="132" customWidth="1"/>
    <col min="9223" max="9223" width="37.42578125" style="132" customWidth="1"/>
    <col min="9224" max="9232" width="7.85546875" style="132" customWidth="1"/>
    <col min="9233" max="9233" width="9.85546875" style="132" customWidth="1"/>
    <col min="9234" max="9475" width="9.140625" style="132"/>
    <col min="9476" max="9476" width="1.42578125" style="132" customWidth="1"/>
    <col min="9477" max="9477" width="140.7109375" style="132" customWidth="1"/>
    <col min="9478" max="9478" width="9.85546875" style="132" customWidth="1"/>
    <col min="9479" max="9479" width="37.42578125" style="132" customWidth="1"/>
    <col min="9480" max="9488" width="7.85546875" style="132" customWidth="1"/>
    <col min="9489" max="9489" width="9.85546875" style="132" customWidth="1"/>
    <col min="9490" max="9731" width="9.140625" style="132"/>
    <col min="9732" max="9732" width="1.42578125" style="132" customWidth="1"/>
    <col min="9733" max="9733" width="140.7109375" style="132" customWidth="1"/>
    <col min="9734" max="9734" width="9.85546875" style="132" customWidth="1"/>
    <col min="9735" max="9735" width="37.42578125" style="132" customWidth="1"/>
    <col min="9736" max="9744" width="7.85546875" style="132" customWidth="1"/>
    <col min="9745" max="9745" width="9.85546875" style="132" customWidth="1"/>
    <col min="9746" max="9987" width="9.140625" style="132"/>
    <col min="9988" max="9988" width="1.42578125" style="132" customWidth="1"/>
    <col min="9989" max="9989" width="140.7109375" style="132" customWidth="1"/>
    <col min="9990" max="9990" width="9.85546875" style="132" customWidth="1"/>
    <col min="9991" max="9991" width="37.42578125" style="132" customWidth="1"/>
    <col min="9992" max="10000" width="7.85546875" style="132" customWidth="1"/>
    <col min="10001" max="10001" width="9.85546875" style="132" customWidth="1"/>
    <col min="10002" max="10243" width="9.140625" style="132"/>
    <col min="10244" max="10244" width="1.42578125" style="132" customWidth="1"/>
    <col min="10245" max="10245" width="140.7109375" style="132" customWidth="1"/>
    <col min="10246" max="10246" width="9.85546875" style="132" customWidth="1"/>
    <col min="10247" max="10247" width="37.42578125" style="132" customWidth="1"/>
    <col min="10248" max="10256" width="7.85546875" style="132" customWidth="1"/>
    <col min="10257" max="10257" width="9.85546875" style="132" customWidth="1"/>
    <col min="10258" max="10499" width="9.140625" style="132"/>
    <col min="10500" max="10500" width="1.42578125" style="132" customWidth="1"/>
    <col min="10501" max="10501" width="140.7109375" style="132" customWidth="1"/>
    <col min="10502" max="10502" width="9.85546875" style="132" customWidth="1"/>
    <col min="10503" max="10503" width="37.42578125" style="132" customWidth="1"/>
    <col min="10504" max="10512" width="7.85546875" style="132" customWidth="1"/>
    <col min="10513" max="10513" width="9.85546875" style="132" customWidth="1"/>
    <col min="10514" max="10755" width="9.140625" style="132"/>
    <col min="10756" max="10756" width="1.42578125" style="132" customWidth="1"/>
    <col min="10757" max="10757" width="140.7109375" style="132" customWidth="1"/>
    <col min="10758" max="10758" width="9.85546875" style="132" customWidth="1"/>
    <col min="10759" max="10759" width="37.42578125" style="132" customWidth="1"/>
    <col min="10760" max="10768" width="7.85546875" style="132" customWidth="1"/>
    <col min="10769" max="10769" width="9.85546875" style="132" customWidth="1"/>
    <col min="10770" max="11011" width="9.140625" style="132"/>
    <col min="11012" max="11012" width="1.42578125" style="132" customWidth="1"/>
    <col min="11013" max="11013" width="140.7109375" style="132" customWidth="1"/>
    <col min="11014" max="11014" width="9.85546875" style="132" customWidth="1"/>
    <col min="11015" max="11015" width="37.42578125" style="132" customWidth="1"/>
    <col min="11016" max="11024" width="7.85546875" style="132" customWidth="1"/>
    <col min="11025" max="11025" width="9.85546875" style="132" customWidth="1"/>
    <col min="11026" max="11267" width="9.140625" style="132"/>
    <col min="11268" max="11268" width="1.42578125" style="132" customWidth="1"/>
    <col min="11269" max="11269" width="140.7109375" style="132" customWidth="1"/>
    <col min="11270" max="11270" width="9.85546875" style="132" customWidth="1"/>
    <col min="11271" max="11271" width="37.42578125" style="132" customWidth="1"/>
    <col min="11272" max="11280" width="7.85546875" style="132" customWidth="1"/>
    <col min="11281" max="11281" width="9.85546875" style="132" customWidth="1"/>
    <col min="11282" max="11523" width="9.140625" style="132"/>
    <col min="11524" max="11524" width="1.42578125" style="132" customWidth="1"/>
    <col min="11525" max="11525" width="140.7109375" style="132" customWidth="1"/>
    <col min="11526" max="11526" width="9.85546875" style="132" customWidth="1"/>
    <col min="11527" max="11527" width="37.42578125" style="132" customWidth="1"/>
    <col min="11528" max="11536" width="7.85546875" style="132" customWidth="1"/>
    <col min="11537" max="11537" width="9.85546875" style="132" customWidth="1"/>
    <col min="11538" max="11779" width="9.140625" style="132"/>
    <col min="11780" max="11780" width="1.42578125" style="132" customWidth="1"/>
    <col min="11781" max="11781" width="140.7109375" style="132" customWidth="1"/>
    <col min="11782" max="11782" width="9.85546875" style="132" customWidth="1"/>
    <col min="11783" max="11783" width="37.42578125" style="132" customWidth="1"/>
    <col min="11784" max="11792" width="7.85546875" style="132" customWidth="1"/>
    <col min="11793" max="11793" width="9.85546875" style="132" customWidth="1"/>
    <col min="11794" max="12035" width="9.140625" style="132"/>
    <col min="12036" max="12036" width="1.42578125" style="132" customWidth="1"/>
    <col min="12037" max="12037" width="140.7109375" style="132" customWidth="1"/>
    <col min="12038" max="12038" width="9.85546875" style="132" customWidth="1"/>
    <col min="12039" max="12039" width="37.42578125" style="132" customWidth="1"/>
    <col min="12040" max="12048" width="7.85546875" style="132" customWidth="1"/>
    <col min="12049" max="12049" width="9.85546875" style="132" customWidth="1"/>
    <col min="12050" max="12291" width="9.140625" style="132"/>
    <col min="12292" max="12292" width="1.42578125" style="132" customWidth="1"/>
    <col min="12293" max="12293" width="140.7109375" style="132" customWidth="1"/>
    <col min="12294" max="12294" width="9.85546875" style="132" customWidth="1"/>
    <col min="12295" max="12295" width="37.42578125" style="132" customWidth="1"/>
    <col min="12296" max="12304" width="7.85546875" style="132" customWidth="1"/>
    <col min="12305" max="12305" width="9.85546875" style="132" customWidth="1"/>
    <col min="12306" max="12547" width="9.140625" style="132"/>
    <col min="12548" max="12548" width="1.42578125" style="132" customWidth="1"/>
    <col min="12549" max="12549" width="140.7109375" style="132" customWidth="1"/>
    <col min="12550" max="12550" width="9.85546875" style="132" customWidth="1"/>
    <col min="12551" max="12551" width="37.42578125" style="132" customWidth="1"/>
    <col min="12552" max="12560" width="7.85546875" style="132" customWidth="1"/>
    <col min="12561" max="12561" width="9.85546875" style="132" customWidth="1"/>
    <col min="12562" max="12803" width="9.140625" style="132"/>
    <col min="12804" max="12804" width="1.42578125" style="132" customWidth="1"/>
    <col min="12805" max="12805" width="140.7109375" style="132" customWidth="1"/>
    <col min="12806" max="12806" width="9.85546875" style="132" customWidth="1"/>
    <col min="12807" max="12807" width="37.42578125" style="132" customWidth="1"/>
    <col min="12808" max="12816" width="7.85546875" style="132" customWidth="1"/>
    <col min="12817" max="12817" width="9.85546875" style="132" customWidth="1"/>
    <col min="12818" max="13059" width="9.140625" style="132"/>
    <col min="13060" max="13060" width="1.42578125" style="132" customWidth="1"/>
    <col min="13061" max="13061" width="140.7109375" style="132" customWidth="1"/>
    <col min="13062" max="13062" width="9.85546875" style="132" customWidth="1"/>
    <col min="13063" max="13063" width="37.42578125" style="132" customWidth="1"/>
    <col min="13064" max="13072" width="7.85546875" style="132" customWidth="1"/>
    <col min="13073" max="13073" width="9.85546875" style="132" customWidth="1"/>
    <col min="13074" max="13315" width="9.140625" style="132"/>
    <col min="13316" max="13316" width="1.42578125" style="132" customWidth="1"/>
    <col min="13317" max="13317" width="140.7109375" style="132" customWidth="1"/>
    <col min="13318" max="13318" width="9.85546875" style="132" customWidth="1"/>
    <col min="13319" max="13319" width="37.42578125" style="132" customWidth="1"/>
    <col min="13320" max="13328" width="7.85546875" style="132" customWidth="1"/>
    <col min="13329" max="13329" width="9.85546875" style="132" customWidth="1"/>
    <col min="13330" max="13571" width="9.140625" style="132"/>
    <col min="13572" max="13572" width="1.42578125" style="132" customWidth="1"/>
    <col min="13573" max="13573" width="140.7109375" style="132" customWidth="1"/>
    <col min="13574" max="13574" width="9.85546875" style="132" customWidth="1"/>
    <col min="13575" max="13575" width="37.42578125" style="132" customWidth="1"/>
    <col min="13576" max="13584" width="7.85546875" style="132" customWidth="1"/>
    <col min="13585" max="13585" width="9.85546875" style="132" customWidth="1"/>
    <col min="13586" max="13827" width="9.140625" style="132"/>
    <col min="13828" max="13828" width="1.42578125" style="132" customWidth="1"/>
    <col min="13829" max="13829" width="140.7109375" style="132" customWidth="1"/>
    <col min="13830" max="13830" width="9.85546875" style="132" customWidth="1"/>
    <col min="13831" max="13831" width="37.42578125" style="132" customWidth="1"/>
    <col min="13832" max="13840" width="7.85546875" style="132" customWidth="1"/>
    <col min="13841" max="13841" width="9.85546875" style="132" customWidth="1"/>
    <col min="13842" max="14083" width="9.140625" style="132"/>
    <col min="14084" max="14084" width="1.42578125" style="132" customWidth="1"/>
    <col min="14085" max="14085" width="140.7109375" style="132" customWidth="1"/>
    <col min="14086" max="14086" width="9.85546875" style="132" customWidth="1"/>
    <col min="14087" max="14087" width="37.42578125" style="132" customWidth="1"/>
    <col min="14088" max="14096" width="7.85546875" style="132" customWidth="1"/>
    <col min="14097" max="14097" width="9.85546875" style="132" customWidth="1"/>
    <col min="14098" max="14339" width="9.140625" style="132"/>
    <col min="14340" max="14340" width="1.42578125" style="132" customWidth="1"/>
    <col min="14341" max="14341" width="140.7109375" style="132" customWidth="1"/>
    <col min="14342" max="14342" width="9.85546875" style="132" customWidth="1"/>
    <col min="14343" max="14343" width="37.42578125" style="132" customWidth="1"/>
    <col min="14344" max="14352" width="7.85546875" style="132" customWidth="1"/>
    <col min="14353" max="14353" width="9.85546875" style="132" customWidth="1"/>
    <col min="14354" max="14595" width="9.140625" style="132"/>
    <col min="14596" max="14596" width="1.42578125" style="132" customWidth="1"/>
    <col min="14597" max="14597" width="140.7109375" style="132" customWidth="1"/>
    <col min="14598" max="14598" width="9.85546875" style="132" customWidth="1"/>
    <col min="14599" max="14599" width="37.42578125" style="132" customWidth="1"/>
    <col min="14600" max="14608" width="7.85546875" style="132" customWidth="1"/>
    <col min="14609" max="14609" width="9.85546875" style="132" customWidth="1"/>
    <col min="14610" max="14851" width="9.140625" style="132"/>
    <col min="14852" max="14852" width="1.42578125" style="132" customWidth="1"/>
    <col min="14853" max="14853" width="140.7109375" style="132" customWidth="1"/>
    <col min="14854" max="14854" width="9.85546875" style="132" customWidth="1"/>
    <col min="14855" max="14855" width="37.42578125" style="132" customWidth="1"/>
    <col min="14856" max="14864" width="7.85546875" style="132" customWidth="1"/>
    <col min="14865" max="14865" width="9.85546875" style="132" customWidth="1"/>
    <col min="14866" max="15107" width="9.140625" style="132"/>
    <col min="15108" max="15108" width="1.42578125" style="132" customWidth="1"/>
    <col min="15109" max="15109" width="140.7109375" style="132" customWidth="1"/>
    <col min="15110" max="15110" width="9.85546875" style="132" customWidth="1"/>
    <col min="15111" max="15111" width="37.42578125" style="132" customWidth="1"/>
    <col min="15112" max="15120" width="7.85546875" style="132" customWidth="1"/>
    <col min="15121" max="15121" width="9.85546875" style="132" customWidth="1"/>
    <col min="15122" max="15363" width="9.140625" style="132"/>
    <col min="15364" max="15364" width="1.42578125" style="132" customWidth="1"/>
    <col min="15365" max="15365" width="140.7109375" style="132" customWidth="1"/>
    <col min="15366" max="15366" width="9.85546875" style="132" customWidth="1"/>
    <col min="15367" max="15367" width="37.42578125" style="132" customWidth="1"/>
    <col min="15368" max="15376" width="7.85546875" style="132" customWidth="1"/>
    <col min="15377" max="15377" width="9.85546875" style="132" customWidth="1"/>
    <col min="15378" max="15619" width="9.140625" style="132"/>
    <col min="15620" max="15620" width="1.42578125" style="132" customWidth="1"/>
    <col min="15621" max="15621" width="140.7109375" style="132" customWidth="1"/>
    <col min="15622" max="15622" width="9.85546875" style="132" customWidth="1"/>
    <col min="15623" max="15623" width="37.42578125" style="132" customWidth="1"/>
    <col min="15624" max="15632" width="7.85546875" style="132" customWidth="1"/>
    <col min="15633" max="15633" width="9.85546875" style="132" customWidth="1"/>
    <col min="15634" max="15875" width="9.140625" style="132"/>
    <col min="15876" max="15876" width="1.42578125" style="132" customWidth="1"/>
    <col min="15877" max="15877" width="140.7109375" style="132" customWidth="1"/>
    <col min="15878" max="15878" width="9.85546875" style="132" customWidth="1"/>
    <col min="15879" max="15879" width="37.42578125" style="132" customWidth="1"/>
    <col min="15880" max="15888" width="7.85546875" style="132" customWidth="1"/>
    <col min="15889" max="15889" width="9.85546875" style="132" customWidth="1"/>
    <col min="15890" max="16131" width="9.140625" style="132"/>
    <col min="16132" max="16132" width="1.42578125" style="132" customWidth="1"/>
    <col min="16133" max="16133" width="140.7109375" style="132" customWidth="1"/>
    <col min="16134" max="16134" width="9.85546875" style="132" customWidth="1"/>
    <col min="16135" max="16135" width="37.42578125" style="132" customWidth="1"/>
    <col min="16136" max="16144" width="7.85546875" style="132" customWidth="1"/>
    <col min="16145" max="16145" width="9.85546875" style="132" customWidth="1"/>
    <col min="16146" max="16384" width="9.140625" style="132"/>
  </cols>
  <sheetData>
    <row r="1" spans="1:19" s="128" customFormat="1" ht="12.75" customHeight="1" x14ac:dyDescent="0.25">
      <c r="A1" s="260" t="s">
        <v>8607</v>
      </c>
      <c r="B1" s="198"/>
      <c r="D1" s="129"/>
      <c r="E1" s="182"/>
      <c r="F1" s="255"/>
      <c r="G1" s="130"/>
      <c r="H1" s="130"/>
      <c r="I1" s="130"/>
      <c r="J1" s="130"/>
      <c r="K1" s="130"/>
      <c r="L1" s="130"/>
      <c r="M1" s="131"/>
      <c r="N1" s="131"/>
      <c r="O1" s="131"/>
      <c r="P1" s="131"/>
      <c r="Q1" s="131"/>
      <c r="R1" s="251" t="s">
        <v>283</v>
      </c>
    </row>
    <row r="2" spans="1:19" ht="13.5" customHeight="1" x14ac:dyDescent="0.25">
      <c r="G2" s="134" t="s">
        <v>0</v>
      </c>
      <c r="H2" s="135" t="s">
        <v>284</v>
      </c>
      <c r="I2" s="238" t="s">
        <v>1154</v>
      </c>
      <c r="J2" s="239" t="s">
        <v>125</v>
      </c>
      <c r="K2" s="240" t="s">
        <v>1037</v>
      </c>
      <c r="L2" s="241" t="s">
        <v>955</v>
      </c>
      <c r="M2" s="242" t="s">
        <v>153</v>
      </c>
      <c r="N2" s="242" t="s">
        <v>154</v>
      </c>
      <c r="O2" s="242" t="s">
        <v>155</v>
      </c>
      <c r="P2" s="242" t="s">
        <v>156</v>
      </c>
      <c r="Q2" s="242" t="s">
        <v>1175</v>
      </c>
      <c r="R2" s="128"/>
    </row>
    <row r="3" spans="1:19" ht="15" customHeight="1" x14ac:dyDescent="0.25">
      <c r="E3" s="136" t="s">
        <v>0</v>
      </c>
      <c r="F3" s="136" t="s">
        <v>1459</v>
      </c>
      <c r="G3" s="137"/>
      <c r="H3" s="136" t="s">
        <v>285</v>
      </c>
      <c r="I3" s="137"/>
      <c r="J3" s="249">
        <f t="shared" ref="J3:Q3" ca="1" si="0">SUM(J4:J151)</f>
        <v>34</v>
      </c>
      <c r="K3" s="249">
        <f t="shared" ca="1" si="0"/>
        <v>0</v>
      </c>
      <c r="L3" s="249">
        <f t="shared" ca="1" si="0"/>
        <v>0</v>
      </c>
      <c r="M3" s="249">
        <f t="shared" ca="1" si="0"/>
        <v>0</v>
      </c>
      <c r="N3" s="249">
        <f t="shared" ca="1" si="0"/>
        <v>0</v>
      </c>
      <c r="O3" s="249">
        <f t="shared" ca="1" si="0"/>
        <v>0</v>
      </c>
      <c r="P3" s="249">
        <f t="shared" ca="1" si="0"/>
        <v>0</v>
      </c>
      <c r="Q3" s="249">
        <f t="shared" ca="1" si="0"/>
        <v>0</v>
      </c>
      <c r="R3" s="132"/>
    </row>
    <row r="4" spans="1:19" x14ac:dyDescent="0.25">
      <c r="E4" s="268" t="str">
        <f>'SA2#173_Goa'!D10</f>
        <v>1.1</v>
      </c>
      <c r="F4" s="267" t="str">
        <f>'SA2#173_Goa'!H10</f>
        <v>Opening of the meeting</v>
      </c>
      <c r="G4" s="144" t="str">
        <f>E4</f>
        <v>1.1</v>
      </c>
      <c r="H4" s="138">
        <f ca="1">'SA2#173_Goa'!E10</f>
        <v>0</v>
      </c>
      <c r="I4" s="236" t="str">
        <f>'SA2#173_Goa'!F10</f>
        <v>Andy</v>
      </c>
      <c r="J4" s="138">
        <f ca="1">IF(I4=J2,H4, "")</f>
        <v>0</v>
      </c>
      <c r="K4" s="138" t="str">
        <f>IF(I4=K2,H4,"")</f>
        <v/>
      </c>
      <c r="L4" s="138" t="str">
        <f>IF(I4=L2,H4, "")</f>
        <v/>
      </c>
      <c r="M4" s="138" t="str">
        <f>IF(I4=M2,H4, "")</f>
        <v/>
      </c>
      <c r="N4" s="138" t="str">
        <f>IF(I4=N2,H4, "")</f>
        <v/>
      </c>
      <c r="O4" s="138" t="str">
        <f ca="1">IF(J4=O2,I4, "")</f>
        <v/>
      </c>
      <c r="P4" s="138" t="str">
        <f>IF(K4=P2,J4, "")</f>
        <v/>
      </c>
      <c r="Q4" s="138" t="str">
        <f>IF(L4=Q2,K4, "")</f>
        <v/>
      </c>
      <c r="R4" s="138"/>
      <c r="S4" s="138"/>
    </row>
    <row r="5" spans="1:19" x14ac:dyDescent="0.25">
      <c r="A5" s="259"/>
      <c r="E5" s="268" t="str">
        <f>'SA2#173_Goa'!D11</f>
        <v>2</v>
      </c>
      <c r="F5" s="267" t="str">
        <f>'SA2#173_Goa'!H11</f>
        <v>Agenda</v>
      </c>
      <c r="G5" s="144" t="str">
        <f t="shared" ref="G5:G68" si="1">E5</f>
        <v>2</v>
      </c>
      <c r="H5" s="138">
        <f ca="1">'SA2#173_Goa'!E11</f>
        <v>2</v>
      </c>
      <c r="I5" s="236" t="str">
        <f>'SA2#173_Goa'!F11</f>
        <v>Andy</v>
      </c>
      <c r="J5" s="138">
        <f ca="1">IF(I5=J2,H5, "")</f>
        <v>2</v>
      </c>
      <c r="K5" s="138" t="str">
        <f>IF(I5=K2,H5,"")</f>
        <v/>
      </c>
      <c r="L5" s="138" t="str">
        <f>IF(I5=L2,H5, "")</f>
        <v/>
      </c>
      <c r="M5" s="138" t="str">
        <f>IF(I5=M2,H5, "")</f>
        <v/>
      </c>
      <c r="N5" s="138" t="str">
        <f>IF(I5=N2,H5, "")</f>
        <v/>
      </c>
      <c r="O5" s="138" t="str">
        <f ca="1">IF(J5=O2,I5, "")</f>
        <v/>
      </c>
      <c r="P5" s="138" t="str">
        <f>IF(K5=P2,J5, "")</f>
        <v/>
      </c>
      <c r="Q5" s="138" t="str">
        <f>IF(L5=Q2,K5, "")</f>
        <v/>
      </c>
      <c r="R5" s="138"/>
      <c r="S5" s="138"/>
    </row>
    <row r="6" spans="1:19" ht="18" x14ac:dyDescent="0.25">
      <c r="E6" s="268" t="str">
        <f>'SA2#173_Goa'!D12</f>
        <v>2.1</v>
      </c>
      <c r="F6" s="267" t="str">
        <f>'SA2#173_Goa'!H12</f>
        <v>IPR Call and Antitrust Reminder</v>
      </c>
      <c r="G6" s="144" t="str">
        <f t="shared" si="1"/>
        <v>2.1</v>
      </c>
      <c r="H6" s="138">
        <f ca="1">'SA2#173_Goa'!E12</f>
        <v>0</v>
      </c>
      <c r="I6" s="236" t="str">
        <f>'SA2#173_Goa'!F12</f>
        <v>Andy</v>
      </c>
      <c r="J6" s="138">
        <f ca="1">IF(I6=J2,H6, "")</f>
        <v>0</v>
      </c>
      <c r="K6" s="138" t="str">
        <f>IF(I6=K2,H6,"")</f>
        <v/>
      </c>
      <c r="L6" s="138" t="str">
        <f>IF(I6=L2,H6, "")</f>
        <v/>
      </c>
      <c r="M6" s="138" t="str">
        <f>IF(I6=M2,H6, "")</f>
        <v/>
      </c>
      <c r="N6" s="138" t="str">
        <f>IF(I6=N2,H6, "")</f>
        <v/>
      </c>
      <c r="O6" s="138" t="str">
        <f ca="1">IF(J6=O2,I6, "")</f>
        <v/>
      </c>
      <c r="P6" s="138" t="str">
        <f>IF(K6=P2,J6, "")</f>
        <v/>
      </c>
      <c r="Q6" s="138" t="str">
        <f>IF(L6=Q2,K6, "")</f>
        <v/>
      </c>
      <c r="R6" s="138"/>
      <c r="S6" s="138"/>
    </row>
    <row r="7" spans="1:19" x14ac:dyDescent="0.25">
      <c r="A7" s="281"/>
      <c r="B7" s="282"/>
      <c r="D7" s="139"/>
      <c r="E7" s="268" t="str">
        <f>'SA2#173_Goa'!D13</f>
        <v>3</v>
      </c>
      <c r="F7" s="267" t="str">
        <f>'SA2#173_Goa'!H13</f>
        <v>SA2#172 Meeting report</v>
      </c>
      <c r="G7" s="144" t="str">
        <f t="shared" si="1"/>
        <v>3</v>
      </c>
      <c r="H7" s="138">
        <f ca="1">'SA2#173_Goa'!E13</f>
        <v>1</v>
      </c>
      <c r="I7" s="236" t="str">
        <f>'SA2#173_Goa'!F13</f>
        <v>Andy</v>
      </c>
      <c r="J7" s="138">
        <f ca="1">IF(I7=J2,H7, "")</f>
        <v>1</v>
      </c>
      <c r="K7" s="138" t="str">
        <f>IF(I7=K2,H7,"")</f>
        <v/>
      </c>
      <c r="L7" s="138" t="str">
        <f>IF(I7=L2,H7, "")</f>
        <v/>
      </c>
      <c r="M7" s="138" t="str">
        <f>IF(I7=M2,H7, "")</f>
        <v/>
      </c>
      <c r="N7" s="138" t="str">
        <f>IF(I7=N2,H7, "")</f>
        <v/>
      </c>
      <c r="O7" s="138" t="str">
        <f ca="1">IF(J7=O2,I7, "")</f>
        <v/>
      </c>
      <c r="P7" s="138" t="str">
        <f>IF(K7=P2,J7, "")</f>
        <v/>
      </c>
      <c r="Q7" s="138" t="str">
        <f>IF(L7=Q2,K7, "")</f>
        <v/>
      </c>
      <c r="R7" s="138"/>
      <c r="S7" s="138"/>
    </row>
    <row r="8" spans="1:19" x14ac:dyDescent="0.25">
      <c r="A8" s="281"/>
      <c r="B8" s="282"/>
      <c r="E8" s="268" t="str">
        <f>'SA2#173_Goa'!D14</f>
        <v>4</v>
      </c>
      <c r="F8" s="267" t="str">
        <f>'SA2#173_Goa'!H14</f>
        <v>General</v>
      </c>
      <c r="G8" s="144" t="str">
        <f t="shared" si="1"/>
        <v>4</v>
      </c>
      <c r="H8" s="138">
        <f ca="1">'SA2#173_Goa'!E14</f>
        <v>0</v>
      </c>
      <c r="I8" s="236" t="str">
        <f>'SA2#173_Goa'!F14</f>
        <v>Andy</v>
      </c>
      <c r="J8" s="138">
        <f t="shared" ref="J8:Q8" ca="1" si="2">IF(I8=J2,H8, "")</f>
        <v>0</v>
      </c>
      <c r="K8" s="138" t="str">
        <f t="shared" ca="1" si="2"/>
        <v/>
      </c>
      <c r="L8" s="138" t="str">
        <f t="shared" ca="1" si="2"/>
        <v/>
      </c>
      <c r="M8" s="138" t="str">
        <f t="shared" ca="1" si="2"/>
        <v/>
      </c>
      <c r="N8" s="138" t="str">
        <f t="shared" ca="1" si="2"/>
        <v/>
      </c>
      <c r="O8" s="138" t="str">
        <f t="shared" ca="1" si="2"/>
        <v/>
      </c>
      <c r="P8" s="138" t="str">
        <f t="shared" ca="1" si="2"/>
        <v/>
      </c>
      <c r="Q8" s="138" t="str">
        <f t="shared" ca="1" si="2"/>
        <v/>
      </c>
      <c r="R8" s="138"/>
      <c r="S8" s="138"/>
    </row>
    <row r="9" spans="1:19" ht="18" x14ac:dyDescent="0.25">
      <c r="A9" s="281"/>
      <c r="B9" s="282"/>
      <c r="E9" s="268" t="str">
        <f>'SA2#173_Goa'!D15</f>
        <v>4.1</v>
      </c>
      <c r="F9" s="267" t="str">
        <f>'SA2#173_Goa'!H15</f>
        <v>Common issues and Incoming LSs</v>
      </c>
      <c r="G9" s="144" t="str">
        <f t="shared" si="1"/>
        <v>4.1</v>
      </c>
      <c r="H9" s="138">
        <f ca="1">'SA2#173_Goa'!E15</f>
        <v>19</v>
      </c>
      <c r="I9" s="236" t="str">
        <f>'SA2#173_Goa'!F15</f>
        <v>Andy</v>
      </c>
      <c r="J9" s="138">
        <f ca="1">IF(I9=J2,H9, "")</f>
        <v>19</v>
      </c>
      <c r="K9" s="138" t="str">
        <f>IF(I9=K2,H9,"")</f>
        <v/>
      </c>
      <c r="L9" s="138" t="str">
        <f>IF(I9=L2,H9, "")</f>
        <v/>
      </c>
      <c r="M9" s="138" t="str">
        <f>IF(I9=M2,H9, "")</f>
        <v/>
      </c>
      <c r="N9" s="138" t="str">
        <f>IF(I9=N2,H9, "")</f>
        <v/>
      </c>
      <c r="O9" s="138" t="str">
        <f ca="1">IF(J9=O2,I9, "")</f>
        <v/>
      </c>
      <c r="P9" s="138" t="str">
        <f>IF(K9=P2,J9, "")</f>
        <v/>
      </c>
      <c r="Q9" s="138" t="str">
        <f>IF(L9=Q2,K9, "")</f>
        <v/>
      </c>
      <c r="R9" s="138"/>
      <c r="S9" s="138"/>
    </row>
    <row r="10" spans="1:19" ht="27" x14ac:dyDescent="0.25">
      <c r="E10" s="268" t="str">
        <f>'SA2#173_Goa'!D16</f>
        <v>4.2</v>
      </c>
      <c r="F10" s="267" t="str">
        <f>'SA2#173_Goa'!H16</f>
        <v>P-CRs/CRs related to use of inclusive language in 3GPP</v>
      </c>
      <c r="G10" s="144" t="str">
        <f t="shared" si="1"/>
        <v>4.2</v>
      </c>
      <c r="H10" s="138">
        <f ca="1">'SA2#173_Goa'!E16</f>
        <v>0</v>
      </c>
      <c r="I10" s="236" t="str">
        <f>'SA2#173_Goa'!F16</f>
        <v>Andy</v>
      </c>
      <c r="J10" s="138">
        <f ca="1">IF(I10=J2,H10, "")</f>
        <v>0</v>
      </c>
      <c r="K10" s="138" t="str">
        <f>IF(I10=K2,H10,"")</f>
        <v/>
      </c>
      <c r="L10" s="138" t="str">
        <f>IF(I10=L2,H10, "")</f>
        <v/>
      </c>
      <c r="M10" s="138" t="str">
        <f>IF(I10=M2,H10, "")</f>
        <v/>
      </c>
      <c r="N10" s="138" t="str">
        <f>IF(I10=N2,H10, "")</f>
        <v/>
      </c>
      <c r="O10" s="138" t="str">
        <f ca="1">IF(J10=O2,I10, "")</f>
        <v/>
      </c>
      <c r="P10" s="138" t="str">
        <f>IF(K10=P2,J10, "")</f>
        <v/>
      </c>
      <c r="Q10" s="138" t="str">
        <f>IF(L10=Q2,K10, "")</f>
        <v/>
      </c>
      <c r="R10" s="138"/>
      <c r="S10" s="138"/>
    </row>
    <row r="11" spans="1:19" ht="25.5" x14ac:dyDescent="0.25">
      <c r="A11" s="199"/>
      <c r="E11" s="268" t="str">
        <f>'SA2#173_Goa'!D17</f>
        <v>5</v>
      </c>
      <c r="F11" s="267" t="str">
        <f>'SA2#173_Goa'!H17</f>
        <v>Pre-Rel-17 Maintenance (excluding all 5G topics)</v>
      </c>
      <c r="G11" s="144" t="str">
        <f t="shared" si="1"/>
        <v>5</v>
      </c>
      <c r="H11" s="138">
        <f ca="1">'SA2#173_Goa'!E17</f>
        <v>0</v>
      </c>
      <c r="I11" s="236" t="str">
        <f>'SA2#173_Goa'!F17</f>
        <v>Andy</v>
      </c>
      <c r="J11" s="138">
        <f ca="1">IF(I11=J2,H11, "")</f>
        <v>0</v>
      </c>
      <c r="K11" s="138" t="str">
        <f>IF(I11=K2,H11,"")</f>
        <v/>
      </c>
      <c r="L11" s="138" t="str">
        <f>IF(I11=L2,H11, "")</f>
        <v/>
      </c>
      <c r="M11" s="138" t="str">
        <f>IF(I11=M2,H11, "")</f>
        <v/>
      </c>
      <c r="N11" s="138" t="str">
        <f>IF(I11=N2,H11, "")</f>
        <v/>
      </c>
      <c r="O11" s="138" t="str">
        <f ca="1">IF(J11=O2,I11, "")</f>
        <v/>
      </c>
      <c r="P11" s="138" t="str">
        <f>IF(K11=P2,J11, "")</f>
        <v/>
      </c>
      <c r="Q11" s="138" t="str">
        <f>IF(L11=Q2,K11, "")</f>
        <v/>
      </c>
      <c r="R11" s="138"/>
      <c r="S11" s="138"/>
    </row>
    <row r="12" spans="1:19" ht="18" x14ac:dyDescent="0.25">
      <c r="E12" s="268" t="str">
        <f>'SA2#173_Goa'!D18</f>
        <v>5.1</v>
      </c>
      <c r="F12" s="267" t="str">
        <f>'SA2#173_Goa'!H18</f>
        <v>3GPP Packet Access Maintenance</v>
      </c>
      <c r="G12" s="144" t="str">
        <f t="shared" si="1"/>
        <v>5.1</v>
      </c>
      <c r="H12" s="138">
        <f ca="1">'SA2#173_Goa'!E18</f>
        <v>0</v>
      </c>
      <c r="I12" s="236" t="str">
        <f>'SA2#173_Goa'!F18</f>
        <v>Andy</v>
      </c>
      <c r="J12" s="138">
        <f ca="1">IF(I12=J2,H12, "")</f>
        <v>0</v>
      </c>
      <c r="K12" s="138" t="str">
        <f>IF(I12=K2,H12,"")</f>
        <v/>
      </c>
      <c r="L12" s="138" t="str">
        <f>IF(I12=L2,H12, "")</f>
        <v/>
      </c>
      <c r="M12" s="138" t="str">
        <f>IF(I12=M2,H12, "")</f>
        <v/>
      </c>
      <c r="N12" s="138" t="str">
        <f>IF(I12=N2,H12, "")</f>
        <v/>
      </c>
      <c r="O12" s="138" t="str">
        <f ca="1">IF(J12=O2,I12, "")</f>
        <v/>
      </c>
      <c r="P12" s="138" t="str">
        <f>IF(K12=P2,J12, "")</f>
        <v/>
      </c>
      <c r="Q12" s="138" t="str">
        <f>IF(L12=Q2,K12, "")</f>
        <v/>
      </c>
      <c r="R12" s="138"/>
      <c r="S12" s="138"/>
    </row>
    <row r="13" spans="1:19" x14ac:dyDescent="0.25">
      <c r="E13" s="268" t="str">
        <f>'SA2#173_Goa'!D19</f>
        <v>5.2</v>
      </c>
      <c r="F13" s="267" t="str">
        <f>'SA2#173_Goa'!H19</f>
        <v>QoS and PCC Maintenance</v>
      </c>
      <c r="G13" s="144" t="str">
        <f t="shared" si="1"/>
        <v>5.2</v>
      </c>
      <c r="H13" s="138">
        <f ca="1">'SA2#173_Goa'!E19</f>
        <v>0</v>
      </c>
      <c r="I13" s="236" t="str">
        <f>'SA2#173_Goa'!F19</f>
        <v>Andy</v>
      </c>
      <c r="J13" s="138">
        <f ca="1">IF(I13=J2,H13, "")</f>
        <v>0</v>
      </c>
      <c r="K13" s="138" t="str">
        <f>IF(I13=K2,H13,"")</f>
        <v/>
      </c>
      <c r="L13" s="138" t="str">
        <f>IF(I13=L2,H13, "")</f>
        <v/>
      </c>
      <c r="M13" s="138" t="str">
        <f>IF(I13=M2,H13, "")</f>
        <v/>
      </c>
      <c r="N13" s="138" t="str">
        <f>IF(I13=N2,H13, "")</f>
        <v/>
      </c>
      <c r="O13" s="138" t="str">
        <f ca="1">IF(J13=O2,I13, "")</f>
        <v/>
      </c>
      <c r="P13" s="138" t="str">
        <f>IF(K13=P2,J13, "")</f>
        <v/>
      </c>
      <c r="Q13" s="138" t="str">
        <f>IF(L13=Q2,K13, "")</f>
        <v/>
      </c>
      <c r="R13" s="138"/>
      <c r="S13" s="138"/>
    </row>
    <row r="14" spans="1:19" ht="18" x14ac:dyDescent="0.25">
      <c r="E14" s="268" t="str">
        <f>'SA2#173_Goa'!D20</f>
        <v>5.3</v>
      </c>
      <c r="F14" s="267" t="str">
        <f>'SA2#173_Goa'!H20</f>
        <v>Non-3GPP Access Maintenance</v>
      </c>
      <c r="G14" s="144" t="str">
        <f t="shared" si="1"/>
        <v>5.3</v>
      </c>
      <c r="H14" s="138">
        <f ca="1">'SA2#173_Goa'!E20</f>
        <v>0</v>
      </c>
      <c r="I14" s="236" t="str">
        <f>'SA2#173_Goa'!F20</f>
        <v>Andy</v>
      </c>
      <c r="J14" s="138">
        <f ca="1">IF(I14=J2,H14, "")</f>
        <v>0</v>
      </c>
      <c r="K14" s="138" t="str">
        <f>IF(I14=K2,H14,"")</f>
        <v/>
      </c>
      <c r="L14" s="138" t="str">
        <f>IF(I14=L2,H14, "")</f>
        <v/>
      </c>
      <c r="M14" s="138" t="str">
        <f>IF(I14=M2,H14, "")</f>
        <v/>
      </c>
      <c r="N14" s="138" t="str">
        <f>IF(I14=N2,H14, "")</f>
        <v/>
      </c>
      <c r="O14" s="138" t="str">
        <f ca="1">IF(J14=O2,I14, "")</f>
        <v/>
      </c>
      <c r="P14" s="138" t="str">
        <f>IF(K14=P2,J14, "")</f>
        <v/>
      </c>
      <c r="Q14" s="138" t="str">
        <f>IF(L14=Q2,K14, "")</f>
        <v/>
      </c>
      <c r="R14" s="138"/>
      <c r="S14" s="138"/>
    </row>
    <row r="15" spans="1:19" ht="18" x14ac:dyDescent="0.25">
      <c r="E15" s="268" t="str">
        <f>'SA2#173_Goa'!D21</f>
        <v>5.4</v>
      </c>
      <c r="F15" s="267" t="str">
        <f>'SA2#173_Goa'!H21</f>
        <v>IMS and IMS-Related Maintenance</v>
      </c>
      <c r="G15" s="144" t="str">
        <f t="shared" si="1"/>
        <v>5.4</v>
      </c>
      <c r="H15" s="138">
        <f ca="1">'SA2#173_Goa'!E21</f>
        <v>0</v>
      </c>
      <c r="I15" s="236" t="str">
        <f>'SA2#173_Goa'!F21</f>
        <v>Andy</v>
      </c>
      <c r="J15" s="138">
        <f ca="1">IF(I15=J2,H15, "")</f>
        <v>0</v>
      </c>
      <c r="K15" s="138" t="str">
        <f>IF(I15=K2,H15,"")</f>
        <v/>
      </c>
      <c r="L15" s="138" t="str">
        <f>IF(I15=L2,H15, "")</f>
        <v/>
      </c>
      <c r="M15" s="138" t="str">
        <f>IF(I15=M2,H15, "")</f>
        <v/>
      </c>
      <c r="N15" s="138" t="str">
        <f>IF(I15=N2,H15, "")</f>
        <v/>
      </c>
      <c r="O15" s="138" t="str">
        <f ca="1">IF(J15=O2,I15, "")</f>
        <v/>
      </c>
      <c r="P15" s="138" t="str">
        <f>IF(K15=P2,J15, "")</f>
        <v/>
      </c>
      <c r="Q15" s="138" t="str">
        <f>IF(L15=Q2,K15, "")</f>
        <v/>
      </c>
      <c r="R15" s="138"/>
      <c r="S15" s="138"/>
    </row>
    <row r="16" spans="1:19" ht="27" x14ac:dyDescent="0.25">
      <c r="E16" s="268" t="str">
        <f>'SA2#173_Goa'!D22</f>
        <v>6</v>
      </c>
      <c r="F16" s="267" t="str">
        <f>'SA2#173_Goa'!H22</f>
        <v>Rel-15/Rel-16 Maintenance for 5G (only related to 5GS_Ph1 Work Item)</v>
      </c>
      <c r="G16" s="144" t="str">
        <f t="shared" si="1"/>
        <v>6</v>
      </c>
      <c r="H16" s="138">
        <f ca="1">'SA2#173_Goa'!E22</f>
        <v>0</v>
      </c>
      <c r="I16" s="236" t="str">
        <f>'SA2#173_Goa'!F22</f>
        <v>Andy</v>
      </c>
      <c r="J16" s="138">
        <f t="shared" ref="J16:Q16" ca="1" si="3">IF(I16=J2,H16, "")</f>
        <v>0</v>
      </c>
      <c r="K16" s="138" t="str">
        <f t="shared" ca="1" si="3"/>
        <v/>
      </c>
      <c r="L16" s="138" t="str">
        <f t="shared" ca="1" si="3"/>
        <v/>
      </c>
      <c r="M16" s="138" t="str">
        <f t="shared" ca="1" si="3"/>
        <v/>
      </c>
      <c r="N16" s="138" t="str">
        <f t="shared" ca="1" si="3"/>
        <v/>
      </c>
      <c r="O16" s="138" t="str">
        <f t="shared" ca="1" si="3"/>
        <v/>
      </c>
      <c r="P16" s="138" t="str">
        <f t="shared" ca="1" si="3"/>
        <v/>
      </c>
      <c r="Q16" s="138" t="str">
        <f t="shared" ca="1" si="3"/>
        <v/>
      </c>
      <c r="R16" s="138"/>
      <c r="S16" s="138"/>
    </row>
    <row r="17" spans="1:19" ht="18" x14ac:dyDescent="0.25">
      <c r="A17" s="200"/>
      <c r="B17" s="201"/>
      <c r="C17"/>
      <c r="E17" s="268" t="str">
        <f>'SA2#173_Goa'!D23</f>
        <v>6.1</v>
      </c>
      <c r="F17" s="267" t="str">
        <f>'SA2#173_Goa'!H23</f>
        <v>General aspects, concepts and reference models</v>
      </c>
      <c r="G17" s="144" t="str">
        <f t="shared" si="1"/>
        <v>6.1</v>
      </c>
      <c r="H17" s="138">
        <f ca="1">'SA2#173_Goa'!E23</f>
        <v>0</v>
      </c>
      <c r="I17" s="236" t="str">
        <f>'SA2#173_Goa'!F23</f>
        <v>Andy</v>
      </c>
      <c r="J17" s="138">
        <f ca="1">IF(I17=J2,H17, "")</f>
        <v>0</v>
      </c>
      <c r="K17" s="138" t="str">
        <f>IF(I17=K2,H17,"")</f>
        <v/>
      </c>
      <c r="L17" s="138" t="str">
        <f>IF(I17=L2,H17, "")</f>
        <v/>
      </c>
      <c r="M17" s="138" t="str">
        <f>IF(I17=M2,H17, "")</f>
        <v/>
      </c>
      <c r="N17" s="138" t="str">
        <f>IF(I17=N2,H17, "")</f>
        <v/>
      </c>
      <c r="O17" s="138" t="str">
        <f ca="1">IF(J17=O2,I17, "")</f>
        <v/>
      </c>
      <c r="P17" s="138" t="str">
        <f>IF(K17=P2,J17, "")</f>
        <v/>
      </c>
      <c r="Q17" s="138" t="str">
        <f>IF(L17=Q2,K17, "")</f>
        <v/>
      </c>
      <c r="R17" s="138"/>
      <c r="S17" s="138"/>
    </row>
    <row r="18" spans="1:19" ht="27" x14ac:dyDescent="0.25">
      <c r="A18" s="202"/>
      <c r="B18"/>
      <c r="C18"/>
      <c r="E18" s="268" t="str">
        <f>'SA2#173_Goa'!D24</f>
        <v>6.2</v>
      </c>
      <c r="F18" s="267" t="str">
        <f>'SA2#173_Goa'!H24</f>
        <v>Common Access Control, RM and CM functions and procedure flows</v>
      </c>
      <c r="G18" s="144" t="str">
        <f t="shared" si="1"/>
        <v>6.2</v>
      </c>
      <c r="H18" s="138">
        <f ca="1">'SA2#173_Goa'!E24</f>
        <v>0</v>
      </c>
      <c r="I18" s="236" t="str">
        <f>'SA2#173_Goa'!F24</f>
        <v>Andy</v>
      </c>
      <c r="J18" s="138">
        <f ca="1">IF(I18=J2,H18, "")</f>
        <v>0</v>
      </c>
      <c r="K18" s="138" t="str">
        <f>IF(I18=K2,H18,"")</f>
        <v/>
      </c>
      <c r="L18" s="138" t="str">
        <f>IF(I18=L2,H18, "")</f>
        <v/>
      </c>
      <c r="M18" s="138" t="str">
        <f>IF(I18=M2,H18, "")</f>
        <v/>
      </c>
      <c r="N18" s="138" t="str">
        <f>IF(I18=N2,H18, "")</f>
        <v/>
      </c>
      <c r="O18" s="138" t="str">
        <f ca="1">IF(J18=O2,I18, "")</f>
        <v/>
      </c>
      <c r="P18" s="138" t="str">
        <f>IF(K18=P2,J18, "")</f>
        <v/>
      </c>
      <c r="Q18" s="138" t="str">
        <f>IF(L18=Q2,K18, "")</f>
        <v/>
      </c>
      <c r="R18" s="138"/>
      <c r="S18" s="138"/>
    </row>
    <row r="19" spans="1:19" ht="27" x14ac:dyDescent="0.25">
      <c r="A19" s="203"/>
      <c r="B19"/>
      <c r="C19"/>
      <c r="E19" s="268" t="str">
        <f>'SA2#173_Goa'!D25</f>
        <v>6.3</v>
      </c>
      <c r="F19" s="267" t="str">
        <f>'SA2#173_Goa'!H25</f>
        <v>Session management and continuity functions and flows</v>
      </c>
      <c r="G19" s="144" t="str">
        <f t="shared" si="1"/>
        <v>6.3</v>
      </c>
      <c r="H19" s="138">
        <f ca="1">'SA2#173_Goa'!E25</f>
        <v>0</v>
      </c>
      <c r="I19" s="236" t="str">
        <f>'SA2#173_Goa'!F25</f>
        <v>Andy</v>
      </c>
      <c r="J19" s="138">
        <f ca="1">IF(I19=J2,H19, "")</f>
        <v>0</v>
      </c>
      <c r="K19" s="138" t="str">
        <f>IF(I19=K2,H19,"")</f>
        <v/>
      </c>
      <c r="L19" s="138" t="str">
        <f>IF(I19=L2,H19, "")</f>
        <v/>
      </c>
      <c r="M19" s="138" t="str">
        <f>IF(I19=M2,H19, "")</f>
        <v/>
      </c>
      <c r="N19" s="138" t="str">
        <f>IF(I19=N2,H19, "")</f>
        <v/>
      </c>
      <c r="O19" s="138" t="str">
        <f ca="1">IF(J19=O2,I19, "")</f>
        <v/>
      </c>
      <c r="P19" s="138" t="str">
        <f>IF(K19=P2,J19, "")</f>
        <v/>
      </c>
      <c r="Q19" s="138" t="str">
        <f>IF(L19=Q2,K19, "")</f>
        <v/>
      </c>
      <c r="R19" s="138"/>
      <c r="S19" s="138"/>
    </row>
    <row r="20" spans="1:19" ht="18" x14ac:dyDescent="0.25">
      <c r="A20" s="203"/>
      <c r="B20"/>
      <c r="C20"/>
      <c r="E20" s="268" t="str">
        <f>'SA2#173_Goa'!D26</f>
        <v>6.4</v>
      </c>
      <c r="F20" s="267" t="str">
        <f>'SA2#173_Goa'!H26</f>
        <v>Security related functions and flows</v>
      </c>
      <c r="G20" s="144" t="str">
        <f t="shared" si="1"/>
        <v>6.4</v>
      </c>
      <c r="H20" s="138">
        <f ca="1">'SA2#173_Goa'!E26</f>
        <v>0</v>
      </c>
      <c r="I20" s="236" t="str">
        <f>'SA2#173_Goa'!F26</f>
        <v>Andy</v>
      </c>
      <c r="J20" s="138">
        <f ca="1">IF(I20=J2,H20, "")</f>
        <v>0</v>
      </c>
      <c r="K20" s="138" t="str">
        <f>IF(I20=K2,H20,"")</f>
        <v/>
      </c>
      <c r="L20" s="138" t="str">
        <f>IF(I20=L2,H20, "")</f>
        <v/>
      </c>
      <c r="M20" s="138" t="str">
        <f>IF(I20=M2,H20, "")</f>
        <v/>
      </c>
      <c r="N20" s="138" t="str">
        <f>IF(I20=N2,H20, "")</f>
        <v/>
      </c>
      <c r="O20" s="138" t="str">
        <f ca="1">IF(J20=O2,I20, "")</f>
        <v/>
      </c>
      <c r="P20" s="138" t="str">
        <f>IF(K20=P2,J20, "")</f>
        <v/>
      </c>
      <c r="Q20" s="138" t="str">
        <f>IF(L20=Q2,K20, "")</f>
        <v/>
      </c>
      <c r="R20" s="138"/>
      <c r="S20" s="138"/>
    </row>
    <row r="21" spans="1:19" ht="18" x14ac:dyDescent="0.25">
      <c r="A21" s="203"/>
      <c r="B21"/>
      <c r="C21"/>
      <c r="E21" s="268" t="str">
        <f>'SA2#173_Goa'!D27</f>
        <v>6.5</v>
      </c>
      <c r="F21" s="267" t="str">
        <f>'SA2#173_Goa'!H27</f>
        <v>QoS concept and functionality</v>
      </c>
      <c r="G21" s="144" t="str">
        <f t="shared" si="1"/>
        <v>6.5</v>
      </c>
      <c r="H21" s="138">
        <f ca="1">'SA2#173_Goa'!E27</f>
        <v>0</v>
      </c>
      <c r="I21" s="236" t="str">
        <f>'SA2#173_Goa'!F27</f>
        <v>Andy</v>
      </c>
      <c r="J21" s="138">
        <f ca="1">IF(I21=J2,H21, "")</f>
        <v>0</v>
      </c>
      <c r="K21" s="138" t="str">
        <f>IF(I21=K2,H21,"")</f>
        <v/>
      </c>
      <c r="L21" s="138" t="str">
        <f>IF(I21=L2,H21, "")</f>
        <v/>
      </c>
      <c r="M21" s="138" t="str">
        <f>IF(I21=M2,H21, "")</f>
        <v/>
      </c>
      <c r="N21" s="138" t="str">
        <f>IF(I21=N2,H21, "")</f>
        <v/>
      </c>
      <c r="O21" s="138" t="str">
        <f ca="1">IF(J21=O2,I21, "")</f>
        <v/>
      </c>
      <c r="P21" s="138" t="str">
        <f>IF(K21=P2,J21, "")</f>
        <v/>
      </c>
      <c r="Q21" s="138" t="str">
        <f>IF(L21=Q2,K21, "")</f>
        <v/>
      </c>
      <c r="R21" s="138"/>
      <c r="S21" s="138"/>
    </row>
    <row r="22" spans="1:19" ht="15.75" x14ac:dyDescent="0.25">
      <c r="A22" s="204"/>
      <c r="B22" s="203"/>
      <c r="C22" s="203"/>
      <c r="E22" s="268" t="str">
        <f>'SA2#173_Goa'!D28</f>
        <v>6.6</v>
      </c>
      <c r="F22" s="267" t="str">
        <f>'SA2#173_Goa'!H28</f>
        <v>Policy and charging control</v>
      </c>
      <c r="G22" s="144" t="str">
        <f t="shared" si="1"/>
        <v>6.6</v>
      </c>
      <c r="H22" s="138">
        <f ca="1">'SA2#173_Goa'!E28</f>
        <v>0</v>
      </c>
      <c r="I22" s="236" t="str">
        <f>'SA2#173_Goa'!F28</f>
        <v>Andy</v>
      </c>
      <c r="J22" s="138">
        <f ca="1">IF(I22=J2,H22, "")</f>
        <v>0</v>
      </c>
      <c r="K22" s="138" t="str">
        <f>IF(I22=K2,H22,"")</f>
        <v/>
      </c>
      <c r="L22" s="138" t="str">
        <f>IF(I22=L2,H22, "")</f>
        <v/>
      </c>
      <c r="M22" s="138" t="str">
        <f>IF(I22=M2,H22, "")</f>
        <v/>
      </c>
      <c r="N22" s="138" t="str">
        <f>IF(I22=N2,H22, "")</f>
        <v/>
      </c>
      <c r="O22" s="138" t="str">
        <f ca="1">IF(J22=O2,I22, "")</f>
        <v/>
      </c>
      <c r="P22" s="138" t="str">
        <f>IF(K22=P2,J22, "")</f>
        <v/>
      </c>
      <c r="Q22" s="138" t="str">
        <f>IF(L22=Q2,K22, "")</f>
        <v/>
      </c>
      <c r="R22" s="138"/>
      <c r="S22" s="138"/>
    </row>
    <row r="23" spans="1:19" ht="18" x14ac:dyDescent="0.25">
      <c r="A23" s="204"/>
      <c r="B23" s="203"/>
      <c r="C23" s="203"/>
      <c r="E23" s="268" t="str">
        <f>'SA2#173_Goa'!D29</f>
        <v>6.7</v>
      </c>
      <c r="F23" s="267" t="str">
        <f>'SA2#173_Goa'!H29</f>
        <v>3GPP access specific functionality and flows</v>
      </c>
      <c r="G23" s="144" t="str">
        <f t="shared" si="1"/>
        <v>6.7</v>
      </c>
      <c r="H23" s="138">
        <f ca="1">'SA2#173_Goa'!E29</f>
        <v>0</v>
      </c>
      <c r="I23" s="236" t="str">
        <f>'SA2#173_Goa'!F29</f>
        <v>Andy</v>
      </c>
      <c r="J23" s="138">
        <f ca="1">IF(I23=J2,H23, "")</f>
        <v>0</v>
      </c>
      <c r="K23" s="138" t="str">
        <f>IF(I23=K2,H23,"")</f>
        <v/>
      </c>
      <c r="L23" s="138" t="str">
        <f>IF(I23=L2,H23, "")</f>
        <v/>
      </c>
      <c r="M23" s="138" t="str">
        <f>IF(I23=M2,H23, "")</f>
        <v/>
      </c>
      <c r="N23" s="138" t="str">
        <f>IF(I23=N2,H23, "")</f>
        <v/>
      </c>
      <c r="O23" s="138" t="str">
        <f ca="1">IF(J23=O2,I23, "")</f>
        <v/>
      </c>
      <c r="P23" s="138" t="str">
        <f>IF(K23=P2,J23, "")</f>
        <v/>
      </c>
      <c r="Q23" s="138" t="str">
        <f>IF(L23=Q2,K23, "")</f>
        <v/>
      </c>
      <c r="R23" s="138"/>
      <c r="S23" s="138"/>
    </row>
    <row r="24" spans="1:19" ht="15.75" x14ac:dyDescent="0.25">
      <c r="A24" s="204"/>
      <c r="B24" s="203"/>
      <c r="C24" s="203"/>
      <c r="E24" s="268" t="str">
        <f>'SA2#173_Goa'!D30</f>
        <v>6.8</v>
      </c>
      <c r="F24" s="267" t="str">
        <f>'SA2#173_Goa'!H30</f>
        <v>Specific services support</v>
      </c>
      <c r="G24" s="144" t="str">
        <f t="shared" si="1"/>
        <v>6.8</v>
      </c>
      <c r="H24" s="138">
        <f ca="1">'SA2#173_Goa'!E30</f>
        <v>0</v>
      </c>
      <c r="I24" s="236" t="str">
        <f>'SA2#173_Goa'!F30</f>
        <v>Andy</v>
      </c>
      <c r="J24" s="138">
        <f ca="1">IF(I24=J2,H24, "")</f>
        <v>0</v>
      </c>
      <c r="K24" s="138" t="str">
        <f>IF(I24=K2,H24,"")</f>
        <v/>
      </c>
      <c r="L24" s="138" t="str">
        <f>IF(I24=L2,H24, "")</f>
        <v/>
      </c>
      <c r="M24" s="138" t="str">
        <f>IF(I24=M2,H24, "")</f>
        <v/>
      </c>
      <c r="N24" s="138" t="str">
        <f>IF(I24=N2,H24, "")</f>
        <v/>
      </c>
      <c r="O24" s="138" t="str">
        <f ca="1">IF(J24=O2,I24, "")</f>
        <v/>
      </c>
      <c r="P24" s="138" t="str">
        <f>IF(K24=P2,J24, "")</f>
        <v/>
      </c>
      <c r="Q24" s="138" t="str">
        <f>IF(L24=Q2,K24, "")</f>
        <v/>
      </c>
      <c r="R24" s="138"/>
      <c r="S24" s="138"/>
    </row>
    <row r="25" spans="1:19" ht="15.75" x14ac:dyDescent="0.25">
      <c r="A25" s="204"/>
      <c r="B25" s="203"/>
      <c r="C25" s="203"/>
      <c r="E25" s="268" t="str">
        <f>'SA2#173_Goa'!D31</f>
        <v>6.9</v>
      </c>
      <c r="F25" s="267" t="str">
        <f>'SA2#173_Goa'!H31</f>
        <v>Interworking and Migration</v>
      </c>
      <c r="G25" s="144" t="str">
        <f t="shared" si="1"/>
        <v>6.9</v>
      </c>
      <c r="H25" s="138">
        <f ca="1">'SA2#173_Goa'!E31</f>
        <v>0</v>
      </c>
      <c r="I25" s="236" t="str">
        <f>'SA2#173_Goa'!F31</f>
        <v>Andy</v>
      </c>
      <c r="J25" s="138">
        <f ca="1">IF(I25=J2,H25, "")</f>
        <v>0</v>
      </c>
      <c r="K25" s="138" t="str">
        <f>IF(I25=K2,H25,"")</f>
        <v/>
      </c>
      <c r="L25" s="138" t="str">
        <f>IF(I25=L2,H25, "")</f>
        <v/>
      </c>
      <c r="M25" s="138" t="str">
        <f>IF(I25=M2,H25, "")</f>
        <v/>
      </c>
      <c r="N25" s="138" t="str">
        <f>IF(I25=N2,H25, "")</f>
        <v/>
      </c>
      <c r="O25" s="138" t="str">
        <f ca="1">IF(J25=O2,I25, "")</f>
        <v/>
      </c>
      <c r="P25" s="138" t="str">
        <f>IF(K25=P2,J25, "")</f>
        <v/>
      </c>
      <c r="Q25" s="138" t="str">
        <f>IF(L25=Q2,K25, "")</f>
        <v/>
      </c>
      <c r="R25" s="138"/>
      <c r="S25" s="138"/>
    </row>
    <row r="26" spans="1:19" ht="18" x14ac:dyDescent="0.25">
      <c r="A26" s="205"/>
      <c r="B26"/>
      <c r="C26"/>
      <c r="E26" s="268" t="str">
        <f>'SA2#173_Goa'!D32</f>
        <v>6.10</v>
      </c>
      <c r="F26" s="267" t="str">
        <f>'SA2#173_Goa'!H32</f>
        <v>Non-3GPP access specific functionality and flows</v>
      </c>
      <c r="G26" s="144" t="str">
        <f t="shared" si="1"/>
        <v>6.10</v>
      </c>
      <c r="H26" s="138">
        <f ca="1">'SA2#173_Goa'!E32</f>
        <v>0</v>
      </c>
      <c r="I26" s="236" t="str">
        <f>'SA2#173_Goa'!F32</f>
        <v>Andy</v>
      </c>
      <c r="J26" s="138">
        <f ca="1">IF(I26=J2,H26, "")</f>
        <v>0</v>
      </c>
      <c r="K26" s="138" t="str">
        <f>IF(I26=K2,H26,"")</f>
        <v/>
      </c>
      <c r="L26" s="138" t="str">
        <f>IF(I26=L2,H26, "")</f>
        <v/>
      </c>
      <c r="M26" s="138" t="str">
        <f>IF(I26=M2,H26, "")</f>
        <v/>
      </c>
      <c r="N26" s="138" t="str">
        <f>IF(I26=N2,H26, "")</f>
        <v/>
      </c>
      <c r="O26" s="138" t="str">
        <f ca="1">IF(J26=O2,I26, "")</f>
        <v/>
      </c>
      <c r="P26" s="138" t="str">
        <f>IF(K26=P2,J26, "")</f>
        <v/>
      </c>
      <c r="Q26" s="138" t="str">
        <f>IF(L26=Q2,K26, "")</f>
        <v/>
      </c>
      <c r="R26" s="138"/>
      <c r="S26" s="138"/>
    </row>
    <row r="27" spans="1:19" ht="15.75" x14ac:dyDescent="0.25">
      <c r="A27" s="205"/>
      <c r="B27"/>
      <c r="C27"/>
      <c r="E27" s="268" t="str">
        <f>'SA2#173_Goa'!D33</f>
        <v>6.11</v>
      </c>
      <c r="F27" s="267" t="str">
        <f>'SA2#173_Goa'!H33</f>
        <v>Framework functions</v>
      </c>
      <c r="G27" s="144" t="str">
        <f t="shared" si="1"/>
        <v>6.11</v>
      </c>
      <c r="H27" s="138">
        <f ca="1">'SA2#173_Goa'!E33</f>
        <v>0</v>
      </c>
      <c r="I27" s="236" t="str">
        <f>'SA2#173_Goa'!F33</f>
        <v>Andy</v>
      </c>
      <c r="J27" s="138">
        <f ca="1">IF(I27=J2,H27, "")</f>
        <v>0</v>
      </c>
      <c r="K27" s="138" t="str">
        <f>IF(I27=K2,H27,"")</f>
        <v/>
      </c>
      <c r="L27" s="138" t="str">
        <f>IF(I27=L2,H27, "")</f>
        <v/>
      </c>
      <c r="M27" s="138" t="str">
        <f>IF(I27=M2,H27, "")</f>
        <v/>
      </c>
      <c r="N27" s="138" t="str">
        <f>IF(I27=N2,H27, "")</f>
        <v/>
      </c>
      <c r="O27" s="138" t="str">
        <f ca="1">IF(J27=O2,I27, "")</f>
        <v/>
      </c>
      <c r="P27" s="138" t="str">
        <f>IF(K27=P2,J27, "")</f>
        <v/>
      </c>
      <c r="Q27" s="138" t="str">
        <f>IF(L27=Q2,K27, "")</f>
        <v/>
      </c>
      <c r="R27" s="138"/>
      <c r="S27" s="138"/>
    </row>
    <row r="28" spans="1:19" ht="18" x14ac:dyDescent="0.25">
      <c r="A28" s="205"/>
      <c r="B28"/>
      <c r="C28"/>
      <c r="E28" s="268" t="str">
        <f>'SA2#173_Goa'!D34</f>
        <v>7</v>
      </c>
      <c r="F28" s="267" t="str">
        <f>'SA2#173_Goa'!H34</f>
        <v>Rel-16 Maintenance for 5G (excluding 5GS_Ph1)</v>
      </c>
      <c r="G28" s="144" t="str">
        <f t="shared" si="1"/>
        <v>7</v>
      </c>
      <c r="H28" s="138">
        <f ca="1">'SA2#173_Goa'!E34</f>
        <v>0</v>
      </c>
      <c r="I28" s="236" t="str">
        <f>'SA2#173_Goa'!F34</f>
        <v>Andy</v>
      </c>
      <c r="J28" s="138">
        <f t="shared" ref="J28:Q28" ca="1" si="4">IF(I28=J2,H28, "")</f>
        <v>0</v>
      </c>
      <c r="K28" s="138" t="str">
        <f t="shared" ca="1" si="4"/>
        <v/>
      </c>
      <c r="L28" s="138" t="str">
        <f t="shared" ca="1" si="4"/>
        <v/>
      </c>
      <c r="M28" s="138" t="str">
        <f t="shared" ca="1" si="4"/>
        <v/>
      </c>
      <c r="N28" s="138" t="str">
        <f t="shared" ca="1" si="4"/>
        <v/>
      </c>
      <c r="O28" s="138" t="str">
        <f t="shared" ca="1" si="4"/>
        <v/>
      </c>
      <c r="P28" s="138" t="str">
        <f t="shared" ca="1" si="4"/>
        <v/>
      </c>
      <c r="Q28" s="138" t="str">
        <f t="shared" ca="1" si="4"/>
        <v/>
      </c>
      <c r="R28" s="138"/>
      <c r="S28" s="138"/>
    </row>
    <row r="29" spans="1:19" ht="36" x14ac:dyDescent="0.25">
      <c r="A29" s="205"/>
      <c r="B29"/>
      <c r="C29"/>
      <c r="E29" s="268" t="str">
        <f>'SA2#173_Goa'!D35</f>
        <v>7.1</v>
      </c>
      <c r="F29" s="267" t="str">
        <f>'SA2#173_Goa'!H35</f>
        <v>Architecture enhancements for 3GPP support of advanced V2X services (eV2XARC)</v>
      </c>
      <c r="G29" s="144" t="str">
        <f t="shared" si="1"/>
        <v>7.1</v>
      </c>
      <c r="H29" s="138">
        <f ca="1">'SA2#173_Goa'!E35</f>
        <v>0</v>
      </c>
      <c r="I29" s="236" t="str">
        <f>'SA2#173_Goa'!F35</f>
        <v>Andy</v>
      </c>
      <c r="J29" s="138">
        <f ca="1">IF(I29=J2,H29, "")</f>
        <v>0</v>
      </c>
      <c r="K29" s="138" t="str">
        <f>IF(I29=K2,H29,"")</f>
        <v/>
      </c>
      <c r="L29" s="138" t="str">
        <f>IF(I29=L2,H29, "")</f>
        <v/>
      </c>
      <c r="M29" s="138" t="str">
        <f>IF(I29=M2,H29, "")</f>
        <v/>
      </c>
      <c r="N29" s="138" t="str">
        <f>IF(I29=N2,H29, "")</f>
        <v/>
      </c>
      <c r="O29" s="138" t="str">
        <f ca="1">IF(J29=O2,I29, "")</f>
        <v/>
      </c>
      <c r="P29" s="138" t="str">
        <f>IF(K29=P2,J29, "")</f>
        <v/>
      </c>
      <c r="Q29" s="138" t="str">
        <f>IF(L29=Q2,K29, "")</f>
        <v/>
      </c>
      <c r="R29" s="138"/>
      <c r="S29" s="138"/>
    </row>
    <row r="30" spans="1:19" ht="36" x14ac:dyDescent="0.25">
      <c r="A30" s="203"/>
      <c r="B30"/>
      <c r="C30"/>
      <c r="E30" s="268" t="str">
        <f>'SA2#173_Goa'!D36</f>
        <v>7.2</v>
      </c>
      <c r="F30" s="267" t="str">
        <f>'SA2#173_Goa'!H36</f>
        <v>Wireless and Wireline Convergence for the 5G system architecture (5WWC)</v>
      </c>
      <c r="G30" s="144" t="str">
        <f t="shared" si="1"/>
        <v>7.2</v>
      </c>
      <c r="H30" s="138">
        <f ca="1">'SA2#173_Goa'!E36</f>
        <v>0</v>
      </c>
      <c r="I30" s="236" t="str">
        <f>'SA2#173_Goa'!F36</f>
        <v>Andy</v>
      </c>
      <c r="J30" s="138">
        <f ca="1">IF(I30=J2,H30, "")</f>
        <v>0</v>
      </c>
      <c r="K30" s="138" t="str">
        <f>IF(I30=K2,H30,"")</f>
        <v/>
      </c>
      <c r="L30" s="138" t="str">
        <f>IF(I30=L2,H30, "")</f>
        <v/>
      </c>
      <c r="M30" s="138" t="str">
        <f>IF(I30=M2,H30, "")</f>
        <v/>
      </c>
      <c r="N30" s="138" t="str">
        <f>IF(I30=N2,H30, "")</f>
        <v/>
      </c>
      <c r="O30" s="138" t="str">
        <f ca="1">IF(J30=O2,I30, "")</f>
        <v/>
      </c>
      <c r="P30" s="138" t="str">
        <f>IF(K30=P2,J30, "")</f>
        <v/>
      </c>
      <c r="Q30" s="138" t="str">
        <f>IF(L30=Q2,K30, "")</f>
        <v/>
      </c>
      <c r="R30" s="138"/>
      <c r="S30" s="138"/>
    </row>
    <row r="31" spans="1:19" ht="36" x14ac:dyDescent="0.25">
      <c r="A31" s="203"/>
      <c r="B31"/>
      <c r="C31"/>
      <c r="E31" s="268" t="str">
        <f>'SA2#173_Goa'!D37</f>
        <v>7.3</v>
      </c>
      <c r="F31" s="267" t="str">
        <f>'SA2#173_Goa'!H37</f>
        <v>Access Traffic Steering, Switch and Splitting support in the 5G system architecture (ATSSS)</v>
      </c>
      <c r="G31" s="144" t="str">
        <f t="shared" si="1"/>
        <v>7.3</v>
      </c>
      <c r="H31" s="138">
        <f ca="1">'SA2#173_Goa'!E37</f>
        <v>0</v>
      </c>
      <c r="I31" s="236" t="str">
        <f>'SA2#173_Goa'!F37</f>
        <v>Andy</v>
      </c>
      <c r="J31" s="138">
        <f ca="1">IF(I31=J2,H31, "")</f>
        <v>0</v>
      </c>
      <c r="K31" s="138" t="str">
        <f>IF(I31=K2,H31,"")</f>
        <v/>
      </c>
      <c r="L31" s="138" t="str">
        <f>IF(I31=L2,H31, "")</f>
        <v/>
      </c>
      <c r="M31" s="138" t="str">
        <f>IF(I31=M2,H31, "")</f>
        <v/>
      </c>
      <c r="N31" s="138" t="str">
        <f>IF(I31=N2,H31, "")</f>
        <v/>
      </c>
      <c r="O31" s="138" t="str">
        <f ca="1">IF(J31=O2,I31, "")</f>
        <v/>
      </c>
      <c r="P31" s="138" t="str">
        <f>IF(K31=P2,J31, "")</f>
        <v/>
      </c>
      <c r="Q31" s="138" t="str">
        <f>IF(L31=Q2,K31, "")</f>
        <v/>
      </c>
      <c r="R31" s="138"/>
      <c r="S31" s="138"/>
    </row>
    <row r="32" spans="1:19" ht="27" x14ac:dyDescent="0.25">
      <c r="A32" s="203"/>
      <c r="B32"/>
      <c r="C32"/>
      <c r="E32" s="268" t="str">
        <f>'SA2#173_Goa'!D38</f>
        <v>7.4</v>
      </c>
      <c r="F32" s="267" t="str">
        <f>'SA2#173_Goa'!H38</f>
        <v>Cellular IoT support and evolution for the 5G System (5G_CIoT)</v>
      </c>
      <c r="G32" s="144" t="str">
        <f t="shared" si="1"/>
        <v>7.4</v>
      </c>
      <c r="H32" s="138">
        <f ca="1">'SA2#173_Goa'!E38</f>
        <v>0</v>
      </c>
      <c r="I32" s="236" t="str">
        <f>'SA2#173_Goa'!F38</f>
        <v>Andy</v>
      </c>
      <c r="J32" s="138">
        <f ca="1">IF(I32=J2,H32, "")</f>
        <v>0</v>
      </c>
      <c r="K32" s="138" t="str">
        <f>IF(I32=K2,H32,"")</f>
        <v/>
      </c>
      <c r="L32" s="138" t="str">
        <f>IF(I32=L2,H32, "")</f>
        <v/>
      </c>
      <c r="M32" s="138" t="str">
        <f>IF(I32=M2,H32, "")</f>
        <v/>
      </c>
      <c r="N32" s="138" t="str">
        <f>IF(I32=N2,H32, "")</f>
        <v/>
      </c>
      <c r="O32" s="138" t="str">
        <f ca="1">IF(J32=O2,I32, "")</f>
        <v/>
      </c>
      <c r="P32" s="138" t="str">
        <f>IF(K32=P2,J32, "")</f>
        <v/>
      </c>
      <c r="Q32" s="138" t="str">
        <f>IF(L32=Q2,K32, "")</f>
        <v/>
      </c>
      <c r="R32" s="138"/>
      <c r="S32" s="138"/>
    </row>
    <row r="33" spans="1:19" ht="18" x14ac:dyDescent="0.25">
      <c r="A33" s="203"/>
      <c r="B33"/>
      <c r="C33"/>
      <c r="E33" s="268" t="str">
        <f>'SA2#173_Goa'!D39</f>
        <v>7.5</v>
      </c>
      <c r="F33" s="267" t="str">
        <f>'SA2#173_Goa'!H39</f>
        <v>Enablers for Network Automation for 5G (eNA)</v>
      </c>
      <c r="G33" s="144" t="str">
        <f t="shared" si="1"/>
        <v>7.5</v>
      </c>
      <c r="H33" s="138">
        <f ca="1">'SA2#173_Goa'!E39</f>
        <v>0</v>
      </c>
      <c r="I33" s="236" t="str">
        <f>'SA2#173_Goa'!F39</f>
        <v>Andy</v>
      </c>
      <c r="J33" s="138">
        <f ca="1">IF(I33=J2,H33, "")</f>
        <v>0</v>
      </c>
      <c r="K33" s="138" t="str">
        <f>IF(I33=K2,H33,"")</f>
        <v/>
      </c>
      <c r="L33" s="138" t="str">
        <f>IF(I33=L2,H33, "")</f>
        <v/>
      </c>
      <c r="M33" s="138" t="str">
        <f>IF(I33=M2,H33, "")</f>
        <v/>
      </c>
      <c r="N33" s="138" t="str">
        <f>IF(I33=N2,H33, "")</f>
        <v/>
      </c>
      <c r="O33" s="138" t="str">
        <f ca="1">IF(J33=O2,I33, "")</f>
        <v/>
      </c>
      <c r="P33" s="138" t="str">
        <f>IF(K33=P2,J33, "")</f>
        <v/>
      </c>
      <c r="Q33" s="138" t="str">
        <f>IF(L33=Q2,K33, "")</f>
        <v/>
      </c>
      <c r="R33" s="138"/>
      <c r="S33" s="138"/>
    </row>
    <row r="34" spans="1:19" ht="27" x14ac:dyDescent="0.25">
      <c r="A34" s="203"/>
      <c r="B34"/>
      <c r="C34"/>
      <c r="E34" s="268" t="str">
        <f>'SA2#173_Goa'!D40</f>
        <v>7.6</v>
      </c>
      <c r="F34" s="267" t="str">
        <f>'SA2#173_Goa'!H40</f>
        <v>Enhancement to the 5GC Location Services (5G_eLCS)</v>
      </c>
      <c r="G34" s="144" t="str">
        <f t="shared" si="1"/>
        <v>7.6</v>
      </c>
      <c r="H34" s="138">
        <f ca="1">'SA2#173_Goa'!E40</f>
        <v>0</v>
      </c>
      <c r="I34" s="236" t="str">
        <f>'SA2#173_Goa'!F40</f>
        <v>Andy</v>
      </c>
      <c r="J34" s="138">
        <f ca="1">IF(I34=J2,H34, "")</f>
        <v>0</v>
      </c>
      <c r="K34" s="138" t="str">
        <f>IF(I34=K2,H34,"")</f>
        <v/>
      </c>
      <c r="L34" s="138" t="str">
        <f>IF(I34=L2,H34, "")</f>
        <v/>
      </c>
      <c r="M34" s="138" t="str">
        <f>IF(I34=M2,H34, "")</f>
        <v/>
      </c>
      <c r="N34" s="138" t="str">
        <f>IF(I34=N2,H34, "")</f>
        <v/>
      </c>
      <c r="O34" s="138" t="str">
        <f ca="1">IF(J34=O2,I34, "")</f>
        <v/>
      </c>
      <c r="P34" s="138" t="str">
        <f>IF(K34=P2,J34, "")</f>
        <v/>
      </c>
      <c r="Q34" s="138" t="str">
        <f>IF(L34=Q2,K34, "")</f>
        <v/>
      </c>
      <c r="R34" s="138"/>
      <c r="S34" s="138"/>
    </row>
    <row r="35" spans="1:19" ht="27" x14ac:dyDescent="0.25">
      <c r="A35" s="203"/>
      <c r="B35"/>
      <c r="C35"/>
      <c r="E35" s="268" t="str">
        <f>'SA2#173_Goa'!D41</f>
        <v>7.7</v>
      </c>
      <c r="F35" s="267" t="str">
        <f>'SA2#173_Goa'!H41</f>
        <v>5GS Enhanced support of Vertical and LAN Services (Vertical_LAN)</v>
      </c>
      <c r="G35" s="144" t="str">
        <f t="shared" si="1"/>
        <v>7.7</v>
      </c>
      <c r="H35" s="138">
        <f ca="1">'SA2#173_Goa'!E41</f>
        <v>0</v>
      </c>
      <c r="I35" s="236" t="str">
        <f>'SA2#173_Goa'!F41</f>
        <v>Andy</v>
      </c>
      <c r="J35" s="138">
        <f ca="1">IF(I35=J2,H35, "")</f>
        <v>0</v>
      </c>
      <c r="K35" s="138" t="str">
        <f>IF(I35=K2,H35,"")</f>
        <v/>
      </c>
      <c r="L35" s="138" t="str">
        <f>IF(I35=L2,H35, "")</f>
        <v/>
      </c>
      <c r="M35" s="138" t="str">
        <f>IF(I35=M2,H35, "")</f>
        <v/>
      </c>
      <c r="N35" s="138" t="str">
        <f>IF(I35=N2,H35, "")</f>
        <v/>
      </c>
      <c r="O35" s="138" t="str">
        <f ca="1">IF(J35=O2,I35, "")</f>
        <v/>
      </c>
      <c r="P35" s="138" t="str">
        <f>IF(K35=P2,J35, "")</f>
        <v/>
      </c>
      <c r="Q35" s="138" t="str">
        <f>IF(L35=Q2,K35, "")</f>
        <v/>
      </c>
      <c r="R35" s="138"/>
      <c r="S35" s="138"/>
    </row>
    <row r="36" spans="1:19" ht="27" x14ac:dyDescent="0.25">
      <c r="A36" s="203"/>
      <c r="B36"/>
      <c r="C36"/>
      <c r="D36" s="128"/>
      <c r="E36" s="268" t="str">
        <f>'SA2#173_Goa'!D42</f>
        <v>7.8</v>
      </c>
      <c r="F36" s="267" t="str">
        <f>'SA2#173_Goa'!H42</f>
        <v>Enhancements to the Service-Based 5G System Architecture (5G_eSBA)</v>
      </c>
      <c r="G36" s="144" t="str">
        <f t="shared" si="1"/>
        <v>7.8</v>
      </c>
      <c r="H36" s="138">
        <f ca="1">'SA2#173_Goa'!E42</f>
        <v>0</v>
      </c>
      <c r="I36" s="236" t="str">
        <f>'SA2#173_Goa'!F42</f>
        <v>Andy</v>
      </c>
      <c r="J36" s="138">
        <f ca="1">IF(I36=J2,H36, "")</f>
        <v>0</v>
      </c>
      <c r="K36" s="138" t="str">
        <f>IF(I36=K2,H36,"")</f>
        <v/>
      </c>
      <c r="L36" s="138" t="str">
        <f>IF(I36=L2,H36, "")</f>
        <v/>
      </c>
      <c r="M36" s="138" t="str">
        <f>IF(I36=M2,H36, "")</f>
        <v/>
      </c>
      <c r="N36" s="138" t="str">
        <f>IF(I36=N2,H36, "")</f>
        <v/>
      </c>
      <c r="O36" s="138" t="str">
        <f ca="1">IF(J36=O2,I36, "")</f>
        <v/>
      </c>
      <c r="P36" s="138" t="str">
        <f>IF(K36=P2,J36, "")</f>
        <v/>
      </c>
      <c r="Q36" s="138" t="str">
        <f>IF(L36=Q2,K36, "")</f>
        <v/>
      </c>
      <c r="R36" s="138"/>
      <c r="S36" s="138"/>
    </row>
    <row r="37" spans="1:19" ht="36" x14ac:dyDescent="0.25">
      <c r="A37" s="203"/>
      <c r="B37"/>
      <c r="C37"/>
      <c r="D37" s="128"/>
      <c r="E37" s="268" t="str">
        <f>'SA2#173_Goa'!D43</f>
        <v>7.9</v>
      </c>
      <c r="F37" s="267" t="str">
        <f>'SA2#173_Goa'!H43</f>
        <v>Architecture enhancements for the support of Integrated access and backhaul (IABARC)</v>
      </c>
      <c r="G37" s="144" t="str">
        <f t="shared" si="1"/>
        <v>7.9</v>
      </c>
      <c r="H37" s="138">
        <f ca="1">'SA2#173_Goa'!E43</f>
        <v>0</v>
      </c>
      <c r="I37" s="236" t="str">
        <f>'SA2#173_Goa'!F43</f>
        <v>Andy</v>
      </c>
      <c r="J37" s="138">
        <f ca="1">IF(I37=J2,H37, "")</f>
        <v>0</v>
      </c>
      <c r="K37" s="138" t="str">
        <f>IF(I37=K2,H37,"")</f>
        <v/>
      </c>
      <c r="L37" s="138" t="str">
        <f>IF(I37=L2,H37, "")</f>
        <v/>
      </c>
      <c r="M37" s="138" t="str">
        <f>IF(I37=M2,H37, "")</f>
        <v/>
      </c>
      <c r="N37" s="138" t="str">
        <f>IF(I37=N2,H37, "")</f>
        <v/>
      </c>
      <c r="O37" s="138" t="str">
        <f ca="1">IF(J37=O2,I37, "")</f>
        <v/>
      </c>
      <c r="P37" s="138" t="str">
        <f>IF(K37=P2,J37, "")</f>
        <v/>
      </c>
      <c r="Q37" s="138" t="str">
        <f>IF(L37=Q2,K37, "")</f>
        <v/>
      </c>
      <c r="R37" s="138"/>
      <c r="S37" s="138"/>
    </row>
    <row r="38" spans="1:19" ht="27" x14ac:dyDescent="0.25">
      <c r="A38" s="203"/>
      <c r="B38"/>
      <c r="C38"/>
      <c r="D38" s="128"/>
      <c r="E38" s="268" t="str">
        <f>'SA2#173_Goa'!D44</f>
        <v>7.10</v>
      </c>
      <c r="F38" s="267" t="str">
        <f>'SA2#173_Goa'!H44</f>
        <v>Enhancement of URLLC supporting in 5GC (5G_URLLC)</v>
      </c>
      <c r="G38" s="144" t="str">
        <f t="shared" si="1"/>
        <v>7.10</v>
      </c>
      <c r="H38" s="138">
        <f ca="1">'SA2#173_Goa'!E44</f>
        <v>0</v>
      </c>
      <c r="I38" s="236" t="str">
        <f>'SA2#173_Goa'!F44</f>
        <v>Andy</v>
      </c>
      <c r="J38" s="138">
        <f ca="1">IF(I38=J2,H38, "")</f>
        <v>0</v>
      </c>
      <c r="K38" s="138" t="str">
        <f>IF(I38=K2,H38,"")</f>
        <v/>
      </c>
      <c r="L38" s="138" t="str">
        <f>IF(I38=L2,H38, "")</f>
        <v/>
      </c>
      <c r="M38" s="138" t="str">
        <f>IF(I38=M2,H38, "")</f>
        <v/>
      </c>
      <c r="N38" s="138" t="str">
        <f>IF(I38=N2,H38, "")</f>
        <v/>
      </c>
      <c r="O38" s="138" t="str">
        <f ca="1">IF(J38=O2,I38, "")</f>
        <v/>
      </c>
      <c r="P38" s="138" t="str">
        <f>IF(K38=P2,J38, "")</f>
        <v/>
      </c>
      <c r="Q38" s="138" t="str">
        <f>IF(L38=Q2,K38, "")</f>
        <v/>
      </c>
      <c r="R38" s="138"/>
      <c r="S38" s="138"/>
    </row>
    <row r="39" spans="1:19" ht="18" x14ac:dyDescent="0.25">
      <c r="A39" s="203"/>
      <c r="B39"/>
      <c r="C39"/>
      <c r="E39" s="268" t="str">
        <f>'SA2#173_Goa'!D45</f>
        <v>7.11</v>
      </c>
      <c r="F39" s="267" t="str">
        <f>'SA2#173_Goa'!H45</f>
        <v>Enhancement of Network Slicing (eNS)</v>
      </c>
      <c r="G39" s="144" t="str">
        <f t="shared" si="1"/>
        <v>7.11</v>
      </c>
      <c r="H39" s="138">
        <f ca="1">'SA2#173_Goa'!E45</f>
        <v>0</v>
      </c>
      <c r="I39" s="236" t="str">
        <f>'SA2#173_Goa'!F45</f>
        <v>Andy</v>
      </c>
      <c r="J39" s="138">
        <f ca="1">IF(I39=J2,H39, "")</f>
        <v>0</v>
      </c>
      <c r="K39" s="138" t="str">
        <f>IF(I39=K2,H39,"")</f>
        <v/>
      </c>
      <c r="L39" s="138" t="str">
        <f>IF(I39=L2,H39, "")</f>
        <v/>
      </c>
      <c r="M39" s="138" t="str">
        <f>IF(I39=M2,H39, "")</f>
        <v/>
      </c>
      <c r="N39" s="138" t="str">
        <f>IF(I39=N2,H39, "")</f>
        <v/>
      </c>
      <c r="O39" s="138" t="str">
        <f ca="1">IF(J39=O2,I39, "")</f>
        <v/>
      </c>
      <c r="P39" s="138" t="str">
        <f>IF(K39=P2,J39, "")</f>
        <v/>
      </c>
      <c r="Q39" s="138" t="str">
        <f>IF(L39=Q2,K39, "")</f>
        <v/>
      </c>
      <c r="R39" s="138"/>
      <c r="S39" s="138"/>
    </row>
    <row r="40" spans="1:19" ht="18" x14ac:dyDescent="0.25">
      <c r="A40" s="206"/>
      <c r="B40"/>
      <c r="C40"/>
      <c r="E40" s="268" t="str">
        <f>'SA2#173_Goa'!D46</f>
        <v>7.12</v>
      </c>
      <c r="F40" s="267" t="str">
        <f>'SA2#173_Goa'!H46</f>
        <v>Optimisations on UE radio capability signalling (RACS)</v>
      </c>
      <c r="G40" s="144" t="str">
        <f t="shared" si="1"/>
        <v>7.12</v>
      </c>
      <c r="H40" s="138">
        <f ca="1">'SA2#173_Goa'!E46</f>
        <v>0</v>
      </c>
      <c r="I40" s="236" t="str">
        <f>'SA2#173_Goa'!F46</f>
        <v>Andy</v>
      </c>
      <c r="J40" s="138">
        <f ca="1">IF(I40=J2,H40, "")</f>
        <v>0</v>
      </c>
      <c r="K40" s="138" t="str">
        <f>IF(I40=K2,H40,"")</f>
        <v/>
      </c>
      <c r="L40" s="138" t="str">
        <f>IF(I40=L2,H40, "")</f>
        <v/>
      </c>
      <c r="M40" s="138" t="str">
        <f>IF(I40=M2,H40, "")</f>
        <v/>
      </c>
      <c r="N40" s="138" t="str">
        <f>IF(I40=N2,H40, "")</f>
        <v/>
      </c>
      <c r="O40" s="138" t="str">
        <f ca="1">IF(J40=O2,I40, "")</f>
        <v/>
      </c>
      <c r="P40" s="138" t="str">
        <f>IF(K40=P2,J40, "")</f>
        <v/>
      </c>
      <c r="Q40" s="138" t="str">
        <f>IF(L40=Q2,K40, "")</f>
        <v/>
      </c>
      <c r="R40" s="138"/>
      <c r="S40" s="138"/>
    </row>
    <row r="41" spans="1:19" ht="18" x14ac:dyDescent="0.25">
      <c r="A41" s="206"/>
      <c r="B41"/>
      <c r="C41"/>
      <c r="E41" s="268" t="str">
        <f>'SA2#173_Goa'!D47</f>
        <v>7.13</v>
      </c>
      <c r="F41" s="267" t="str">
        <f>'SA2#173_Goa'!H47</f>
        <v>Enhanced IMS to 5GC Integration (eIMS5G_SBA)</v>
      </c>
      <c r="G41" s="144" t="str">
        <f t="shared" si="1"/>
        <v>7.13</v>
      </c>
      <c r="H41" s="138">
        <f ca="1">'SA2#173_Goa'!E47</f>
        <v>0</v>
      </c>
      <c r="I41" s="236" t="str">
        <f>'SA2#173_Goa'!F47</f>
        <v>Andy</v>
      </c>
      <c r="J41" s="138">
        <f ca="1">IF(I41=J2,H41, "")</f>
        <v>0</v>
      </c>
      <c r="K41" s="138" t="str">
        <f>IF(I41=K2,H41,"")</f>
        <v/>
      </c>
      <c r="L41" s="138" t="str">
        <f>IF(I41=L2,H41, "")</f>
        <v/>
      </c>
      <c r="M41" s="138" t="str">
        <f>IF(I41=M2,H41, "")</f>
        <v/>
      </c>
      <c r="N41" s="138" t="str">
        <f>IF(I41=N2,H41, "")</f>
        <v/>
      </c>
      <c r="O41" s="138" t="str">
        <f ca="1">IF(J41=O2,I41, "")</f>
        <v/>
      </c>
      <c r="P41" s="138" t="str">
        <f>IF(K41=P2,J41, "")</f>
        <v/>
      </c>
      <c r="Q41" s="138" t="str">
        <f>IF(L41=Q2,K41, "")</f>
        <v/>
      </c>
      <c r="R41" s="138"/>
      <c r="S41" s="138"/>
    </row>
    <row r="42" spans="1:19" ht="18" x14ac:dyDescent="0.25">
      <c r="A42" s="206"/>
      <c r="B42"/>
      <c r="C42"/>
      <c r="E42" s="268" t="str">
        <f>'SA2#173_Goa'!D48</f>
        <v>7.14</v>
      </c>
      <c r="F42" s="267" t="str">
        <f>'SA2#173_Goa'!H48</f>
        <v>User Data Interworking and Coexistence (UDICoM)</v>
      </c>
      <c r="G42" s="144" t="str">
        <f t="shared" si="1"/>
        <v>7.14</v>
      </c>
      <c r="H42" s="138">
        <f ca="1">'SA2#173_Goa'!E48</f>
        <v>0</v>
      </c>
      <c r="I42" s="236" t="str">
        <f>'SA2#173_Goa'!F48</f>
        <v>Andy</v>
      </c>
      <c r="J42" s="138">
        <f ca="1">IF(I42=J2,H42, "")</f>
        <v>0</v>
      </c>
      <c r="K42" s="138" t="str">
        <f>IF(I42=K2,H42,"")</f>
        <v/>
      </c>
      <c r="L42" s="138" t="str">
        <f>IF(I42=L2,H42, "")</f>
        <v/>
      </c>
      <c r="M42" s="138" t="str">
        <f>IF(I42=M2,H42, "")</f>
        <v/>
      </c>
      <c r="N42" s="138" t="str">
        <f>IF(I42=N2,H42, "")</f>
        <v/>
      </c>
      <c r="O42" s="138" t="str">
        <f ca="1">IF(J42=O2,I42, "")</f>
        <v/>
      </c>
      <c r="P42" s="138" t="str">
        <f>IF(K42=P2,J42, "")</f>
        <v/>
      </c>
      <c r="Q42" s="138" t="str">
        <f>IF(L42=Q2,K42, "")</f>
        <v/>
      </c>
      <c r="R42" s="138"/>
      <c r="S42" s="138"/>
    </row>
    <row r="43" spans="1:19" ht="27" x14ac:dyDescent="0.25">
      <c r="A43" s="206"/>
      <c r="B43"/>
      <c r="C43"/>
      <c r="E43" s="268" t="str">
        <f>'SA2#173_Goa'!D49</f>
        <v>7.15</v>
      </c>
      <c r="F43" s="267" t="str">
        <f>'SA2#173_Goa'!H49</f>
        <v>Enhancing Topology of SMF and UPF in 5G Networks (ETSUN)</v>
      </c>
      <c r="G43" s="144" t="str">
        <f t="shared" si="1"/>
        <v>7.15</v>
      </c>
      <c r="H43" s="138">
        <f ca="1">'SA2#173_Goa'!E49</f>
        <v>0</v>
      </c>
      <c r="I43" s="236" t="str">
        <f>'SA2#173_Goa'!F49</f>
        <v>Andy</v>
      </c>
      <c r="J43" s="138">
        <f ca="1">IF(I43=J2,H43, "")</f>
        <v>0</v>
      </c>
      <c r="K43" s="138" t="str">
        <f>IF(I43=K2,H43,"")</f>
        <v/>
      </c>
      <c r="L43" s="138" t="str">
        <f>IF(I43=L2,H43, "")</f>
        <v/>
      </c>
      <c r="M43" s="138" t="str">
        <f>IF(I43=M2,H43, "")</f>
        <v/>
      </c>
      <c r="N43" s="138" t="str">
        <f>IF(I43=N2,H43, "")</f>
        <v/>
      </c>
      <c r="O43" s="138" t="str">
        <f ca="1">IF(J43=O2,I43, "")</f>
        <v/>
      </c>
      <c r="P43" s="138" t="str">
        <f>IF(K43=P2,J43, "")</f>
        <v/>
      </c>
      <c r="Q43" s="138" t="str">
        <f>IF(L43=Q2,K43, "")</f>
        <v/>
      </c>
      <c r="R43" s="138"/>
      <c r="S43" s="138"/>
    </row>
    <row r="44" spans="1:19" ht="27" x14ac:dyDescent="0.25">
      <c r="A44" s="203"/>
      <c r="B44"/>
      <c r="C44"/>
      <c r="E44" s="268" t="str">
        <f>'SA2#173_Goa'!D50</f>
        <v>7.16</v>
      </c>
      <c r="F44" s="267" t="str">
        <f>'SA2#173_Goa'!H50</f>
        <v>5GS Transfer of Policies for Background Data Transfer (xBDT)</v>
      </c>
      <c r="G44" s="144" t="str">
        <f t="shared" si="1"/>
        <v>7.16</v>
      </c>
      <c r="H44" s="138">
        <f ca="1">'SA2#173_Goa'!E50</f>
        <v>0</v>
      </c>
      <c r="I44" s="236" t="str">
        <f>'SA2#173_Goa'!F50</f>
        <v>Andy</v>
      </c>
      <c r="J44" s="138">
        <f ca="1">IF(I44=J2,H44, "")</f>
        <v>0</v>
      </c>
      <c r="K44" s="138" t="str">
        <f>IF(I44=K2,H44,"")</f>
        <v/>
      </c>
      <c r="L44" s="138" t="str">
        <f>IF(I44=L2,H44, "")</f>
        <v/>
      </c>
      <c r="M44" s="138" t="str">
        <f>IF(I44=M2,H44, "")</f>
        <v/>
      </c>
      <c r="N44" s="138" t="str">
        <f>IF(I44=N2,H44, "")</f>
        <v/>
      </c>
      <c r="O44" s="138" t="str">
        <f ca="1">IF(J44=O2,I44, "")</f>
        <v/>
      </c>
      <c r="P44" s="138" t="str">
        <f>IF(K44=P2,J44, "")</f>
        <v/>
      </c>
      <c r="Q44" s="138" t="str">
        <f>IF(L44=Q2,K44, "")</f>
        <v/>
      </c>
      <c r="R44" s="138"/>
      <c r="S44" s="138"/>
    </row>
    <row r="45" spans="1:19" ht="27" x14ac:dyDescent="0.25">
      <c r="A45" s="206"/>
      <c r="B45"/>
      <c r="C45"/>
      <c r="E45" s="268" t="str">
        <f>'SA2#173_Goa'!D51</f>
        <v>7.17</v>
      </c>
      <c r="F45" s="267" t="str">
        <f>'SA2#173_Goa'!H51</f>
        <v>Single radio voice continuity from 5GS to 3G (5G_SRVCC)</v>
      </c>
      <c r="G45" s="144" t="str">
        <f t="shared" si="1"/>
        <v>7.17</v>
      </c>
      <c r="H45" s="138">
        <f ca="1">'SA2#173_Goa'!E51</f>
        <v>0</v>
      </c>
      <c r="I45" s="236" t="str">
        <f>'SA2#173_Goa'!F51</f>
        <v>Andy</v>
      </c>
      <c r="J45" s="138">
        <f ca="1">IF(I45=J2,H45, "")</f>
        <v>0</v>
      </c>
      <c r="K45" s="138"/>
      <c r="L45" s="138"/>
      <c r="M45" s="138"/>
      <c r="N45" s="138"/>
      <c r="O45" s="138"/>
      <c r="P45" s="138"/>
      <c r="Q45" s="138"/>
      <c r="R45" s="138"/>
      <c r="S45" s="138"/>
    </row>
    <row r="46" spans="1:19" ht="15.75" x14ac:dyDescent="0.25">
      <c r="A46" s="204"/>
      <c r="B46"/>
      <c r="C46"/>
      <c r="E46" s="268" t="str">
        <f>'SA2#173_Goa'!D52</f>
        <v>8</v>
      </c>
      <c r="F46" s="267" t="str">
        <f>'SA2#173_Goa'!H52</f>
        <v>Rel-17 Maintenance</v>
      </c>
      <c r="G46" s="144" t="str">
        <f t="shared" si="1"/>
        <v>8</v>
      </c>
      <c r="H46" s="138">
        <f ca="1">'SA2#173_Goa'!E52</f>
        <v>0</v>
      </c>
      <c r="I46" s="236" t="str">
        <f>'SA2#173_Goa'!F52</f>
        <v>Andy</v>
      </c>
      <c r="J46" s="138">
        <f ca="1">IF(I46=J2,H46, "")</f>
        <v>0</v>
      </c>
      <c r="K46" s="138" t="str">
        <f>IF(I46=K2,H46,"")</f>
        <v/>
      </c>
      <c r="L46" s="138" t="str">
        <f>IF(I46=L2,H46, "")</f>
        <v/>
      </c>
      <c r="M46" s="138" t="str">
        <f>IF(I46=M2,H46, "")</f>
        <v/>
      </c>
      <c r="N46" s="138" t="str">
        <f>IF(I46=N2,H46, "")</f>
        <v/>
      </c>
      <c r="O46" s="138" t="str">
        <f ca="1">IF(J46=O2,I46, "")</f>
        <v/>
      </c>
      <c r="P46" s="138" t="str">
        <f>IF(K46=P2,J46, "")</f>
        <v/>
      </c>
      <c r="Q46" s="138" t="str">
        <f>IF(L46=Q2,K46, "")</f>
        <v/>
      </c>
      <c r="R46" s="138"/>
      <c r="S46" s="138"/>
    </row>
    <row r="47" spans="1:19" ht="27" x14ac:dyDescent="0.25">
      <c r="A47" s="207"/>
      <c r="B47"/>
      <c r="C47"/>
      <c r="E47" s="268" t="str">
        <f>'SA2#173_Goa'!D53</f>
        <v>8.1</v>
      </c>
      <c r="F47" s="267" t="str">
        <f>'SA2#173_Goa'!H53</f>
        <v>Enablers for Network Automation for 5G - phase 2 (eNA_Ph2)</v>
      </c>
      <c r="G47" s="144" t="str">
        <f t="shared" si="1"/>
        <v>8.1</v>
      </c>
      <c r="H47" s="138">
        <f ca="1">'SA2#173_Goa'!E53</f>
        <v>0</v>
      </c>
      <c r="I47" s="236" t="str">
        <f>'SA2#173_Goa'!F53</f>
        <v>Andy</v>
      </c>
      <c r="J47" s="138">
        <f ca="1">IF(I47=J2,H47, "")</f>
        <v>0</v>
      </c>
      <c r="K47" s="138" t="str">
        <f>IF(I47=K2,H47,"")</f>
        <v/>
      </c>
      <c r="L47" s="138" t="str">
        <f>IF(I47=L2,H47, "")</f>
        <v/>
      </c>
      <c r="M47" s="138" t="str">
        <f>IF(I47=M2,H47, "")</f>
        <v/>
      </c>
      <c r="N47" s="138" t="str">
        <f>IF(I47=N2,H47, "")</f>
        <v/>
      </c>
      <c r="O47" s="138" t="str">
        <f ca="1">IF(J47=O2,I47, "")</f>
        <v/>
      </c>
      <c r="P47" s="138" t="str">
        <f>IF(K47=P2,J47, "")</f>
        <v/>
      </c>
      <c r="Q47" s="138" t="str">
        <f>IF(L47=Q2,K47, "")</f>
        <v/>
      </c>
      <c r="R47" s="138"/>
      <c r="S47" s="138"/>
    </row>
    <row r="48" spans="1:19" ht="18" x14ac:dyDescent="0.25">
      <c r="A48" s="208"/>
      <c r="B48"/>
      <c r="C48"/>
      <c r="E48" s="268" t="str">
        <f>'SA2#173_Goa'!D54</f>
        <v>8.2</v>
      </c>
      <c r="F48" s="267" t="str">
        <f>'SA2#173_Goa'!H54</f>
        <v>Enhanced support of Non-Public Networks (eNPN)</v>
      </c>
      <c r="G48" s="144" t="str">
        <f t="shared" si="1"/>
        <v>8.2</v>
      </c>
      <c r="H48" s="138">
        <f ca="1">'SA2#173_Goa'!E54</f>
        <v>0</v>
      </c>
      <c r="I48" s="236" t="str">
        <f>'SA2#173_Goa'!F54</f>
        <v>Andy</v>
      </c>
      <c r="J48" s="138">
        <f ca="1">IF(I48=J2,H48, "")</f>
        <v>0</v>
      </c>
      <c r="K48" s="138" t="str">
        <f>IF(I48=K2,H48,"")</f>
        <v/>
      </c>
      <c r="L48" s="138" t="str">
        <f>IF(I48=L2,H48, "")</f>
        <v/>
      </c>
      <c r="M48" s="138" t="str">
        <f>IF(I48=M2,H48, "")</f>
        <v/>
      </c>
      <c r="N48" s="138" t="str">
        <f>IF(I48=N2,H48, "")</f>
        <v/>
      </c>
      <c r="O48" s="138" t="str">
        <f ca="1">IF(J48=O2,I48, "")</f>
        <v/>
      </c>
      <c r="P48" s="138" t="str">
        <f>IF(K48=P2,J48, "")</f>
        <v/>
      </c>
      <c r="Q48" s="138" t="str">
        <f>IF(L48=Q2,K48, "")</f>
        <v/>
      </c>
      <c r="R48" s="138"/>
      <c r="S48" s="138"/>
    </row>
    <row r="49" spans="1:19" ht="27" x14ac:dyDescent="0.25">
      <c r="A49" s="209"/>
      <c r="B49"/>
      <c r="C49"/>
      <c r="E49" s="268" t="str">
        <f>'SA2#173_Goa'!D55</f>
        <v>8.3</v>
      </c>
      <c r="F49" s="267" t="str">
        <f>'SA2#173_Goa'!H55</f>
        <v>Enhancement of support for Edge Computing in 5GC (eEDGE_5GC)</v>
      </c>
      <c r="G49" s="144" t="str">
        <f t="shared" si="1"/>
        <v>8.3</v>
      </c>
      <c r="H49" s="138">
        <f ca="1">'SA2#173_Goa'!E55</f>
        <v>0</v>
      </c>
      <c r="I49" s="236" t="str">
        <f>'SA2#173_Goa'!F55</f>
        <v>Andy</v>
      </c>
      <c r="J49" s="138">
        <f ca="1">IF(I49=J2,H49, "")</f>
        <v>0</v>
      </c>
      <c r="K49" s="138" t="str">
        <f>IF(I49=K2,H49,"")</f>
        <v/>
      </c>
      <c r="L49" s="138" t="str">
        <f>IF(I49=L2,H49, "")</f>
        <v/>
      </c>
      <c r="M49" s="138" t="str">
        <f>IF(I49=M2,H49, "")</f>
        <v/>
      </c>
      <c r="N49" s="138" t="str">
        <f>IF(I49=N2,H49, "")</f>
        <v/>
      </c>
      <c r="O49" s="138" t="str">
        <f ca="1">IF(J49=O2,I49, "")</f>
        <v/>
      </c>
      <c r="P49" s="138" t="str">
        <f>IF(K49=P2,J49, "")</f>
        <v/>
      </c>
      <c r="Q49" s="138" t="str">
        <f>IF(L49=Q2,K49, "")</f>
        <v/>
      </c>
      <c r="R49" s="138"/>
      <c r="S49" s="138"/>
    </row>
    <row r="50" spans="1:19" ht="18" x14ac:dyDescent="0.25">
      <c r="A50" s="208"/>
      <c r="B50"/>
      <c r="C50"/>
      <c r="E50" s="268" t="str">
        <f>'SA2#173_Goa'!D56</f>
        <v>8.4</v>
      </c>
      <c r="F50" s="267" t="str">
        <f>'SA2#173_Goa'!H56</f>
        <v>Enhancement of Network Slicing Phase 2 (eNS_Ph2)</v>
      </c>
      <c r="G50" s="144" t="str">
        <f t="shared" si="1"/>
        <v>8.4</v>
      </c>
      <c r="H50" s="138">
        <f ca="1">'SA2#173_Goa'!E56</f>
        <v>0</v>
      </c>
      <c r="I50" s="236" t="str">
        <f>'SA2#173_Goa'!F56</f>
        <v>Andy</v>
      </c>
      <c r="J50" s="138">
        <f ca="1">IF(I50=J2,H50, "")</f>
        <v>0</v>
      </c>
      <c r="K50" s="138" t="str">
        <f>IF(I50=K2,H50,"")</f>
        <v/>
      </c>
      <c r="L50" s="138" t="str">
        <f>IF(I50=L2,H50, "")</f>
        <v/>
      </c>
      <c r="M50" s="138" t="str">
        <f>IF(I50=M2,H50, "")</f>
        <v/>
      </c>
      <c r="N50" s="138" t="str">
        <f>IF(I50=N2,H50, "")</f>
        <v/>
      </c>
      <c r="O50" s="138" t="str">
        <f ca="1">IF(J50=O2,I50, "")</f>
        <v/>
      </c>
      <c r="P50" s="138" t="str">
        <f>IF(K50=P2,J50, "")</f>
        <v/>
      </c>
      <c r="Q50" s="138" t="str">
        <f>IF(L50=Q2,K50, "")</f>
        <v/>
      </c>
      <c r="R50" s="138"/>
      <c r="S50" s="138"/>
    </row>
    <row r="51" spans="1:19" ht="27" x14ac:dyDescent="0.25">
      <c r="A51" s="207"/>
      <c r="B51"/>
      <c r="C51"/>
      <c r="E51" s="268" t="str">
        <f>'SA2#173_Goa'!D57</f>
        <v>8.5</v>
      </c>
      <c r="F51" s="267" t="str">
        <f>'SA2#173_Goa'!H57</f>
        <v>Enhanced support of Industrial IoT - TSC/URLLC enhancements (IIoT)</v>
      </c>
      <c r="G51" s="144" t="str">
        <f t="shared" si="1"/>
        <v>8.5</v>
      </c>
      <c r="H51" s="138">
        <f ca="1">'SA2#173_Goa'!E57</f>
        <v>0</v>
      </c>
      <c r="I51" s="236" t="str">
        <f>'SA2#173_Goa'!F57</f>
        <v>Andy</v>
      </c>
      <c r="J51" s="138">
        <f ca="1">IF(I51=J2,H51, "")</f>
        <v>0</v>
      </c>
      <c r="K51" s="138" t="str">
        <f>IF(I51=K2,H51,"")</f>
        <v/>
      </c>
      <c r="L51" s="138" t="str">
        <f>IF(I51=L2,H51, "")</f>
        <v/>
      </c>
      <c r="M51" s="138" t="str">
        <f>IF(I51=M2,H51, "")</f>
        <v/>
      </c>
      <c r="N51" s="138" t="str">
        <f>IF(I51=N2,H51, "")</f>
        <v/>
      </c>
      <c r="O51" s="138" t="str">
        <f ca="1">IF(J51=O2,I51, "")</f>
        <v/>
      </c>
      <c r="P51" s="138" t="str">
        <f>IF(K51=P2,J51, "")</f>
        <v/>
      </c>
      <c r="Q51" s="138" t="str">
        <f>IF(L51=Q2,K51, "")</f>
        <v/>
      </c>
      <c r="R51" s="138"/>
      <c r="S51" s="138"/>
    </row>
    <row r="52" spans="1:19" ht="45" x14ac:dyDescent="0.25">
      <c r="A52" s="210"/>
      <c r="B52"/>
      <c r="C52"/>
      <c r="E52" s="268" t="str">
        <f>'SA2#173_Goa'!D58</f>
        <v>8.6</v>
      </c>
      <c r="F52" s="267" t="str">
        <f>'SA2#173_Goa'!H58</f>
        <v>Access Traffic Steering, Switch and Splitting support in the 5G system architecture Phase 2 (ATSSS_Ph2)</v>
      </c>
      <c r="G52" s="144" t="str">
        <f t="shared" si="1"/>
        <v>8.6</v>
      </c>
      <c r="H52" s="138">
        <f ca="1">'SA2#173_Goa'!E58</f>
        <v>0</v>
      </c>
      <c r="I52" s="236" t="str">
        <f>'SA2#173_Goa'!F58</f>
        <v>Andy</v>
      </c>
      <c r="J52" s="138">
        <f ca="1">IF(I52=J2,H52, "")</f>
        <v>0</v>
      </c>
      <c r="K52" s="138" t="str">
        <f>IF(I52=K2,H52,"")</f>
        <v/>
      </c>
      <c r="L52" s="138" t="str">
        <f>IF(I52=L2,H52, "")</f>
        <v/>
      </c>
      <c r="M52" s="138" t="str">
        <f>IF(I52=M2,H52, "")</f>
        <v/>
      </c>
      <c r="N52" s="138" t="str">
        <f>IF(I52=N2,H52, "")</f>
        <v/>
      </c>
      <c r="O52" s="138" t="str">
        <f ca="1">IF(J52=O2,I52, "")</f>
        <v/>
      </c>
      <c r="P52" s="138" t="str">
        <f>IF(K52=P2,J52, "")</f>
        <v/>
      </c>
      <c r="Q52" s="138" t="str">
        <f>IF(L52=Q2,K52, "")</f>
        <v/>
      </c>
      <c r="R52" s="138"/>
      <c r="S52" s="138"/>
    </row>
    <row r="53" spans="1:19" ht="27" x14ac:dyDescent="0.25">
      <c r="A53" s="210"/>
      <c r="B53"/>
      <c r="C53"/>
      <c r="E53" s="268" t="str">
        <f>'SA2#173_Goa'!D59</f>
        <v>8.7</v>
      </c>
      <c r="F53" s="267" t="str">
        <f>'SA2#173_Goa'!H59</f>
        <v>Support of Aerial Systems Connectivity, Identification, and Tracking (ID_UAS)</v>
      </c>
      <c r="G53" s="144" t="str">
        <f t="shared" si="1"/>
        <v>8.7</v>
      </c>
      <c r="H53" s="138">
        <f ca="1">'SA2#173_Goa'!E59</f>
        <v>0</v>
      </c>
      <c r="I53" s="236" t="str">
        <f>'SA2#173_Goa'!F59</f>
        <v>Andy</v>
      </c>
      <c r="J53" s="138">
        <f ca="1">IF(I53=J2,H53, "")</f>
        <v>0</v>
      </c>
      <c r="K53" s="138" t="str">
        <f>IF(I53=K2,H53,"")</f>
        <v/>
      </c>
      <c r="L53" s="138" t="str">
        <f>IF(I53=L2,H53, "")</f>
        <v/>
      </c>
      <c r="M53" s="138" t="str">
        <f>IF(I53=M2,H53, "")</f>
        <v/>
      </c>
      <c r="N53" s="138" t="str">
        <f>IF(I53=N2,H53, "")</f>
        <v/>
      </c>
      <c r="O53" s="138" t="str">
        <f ca="1">IF(J53=O2,I53, "")</f>
        <v/>
      </c>
      <c r="P53" s="138" t="str">
        <f>IF(K53=P2,J53, "")</f>
        <v/>
      </c>
      <c r="Q53" s="138" t="str">
        <f>IF(L53=Q2,K53, "")</f>
        <v/>
      </c>
      <c r="R53" s="138"/>
      <c r="S53" s="138"/>
    </row>
    <row r="54" spans="1:19" ht="27" x14ac:dyDescent="0.25">
      <c r="A54" s="207"/>
      <c r="B54"/>
      <c r="C54"/>
      <c r="E54" s="268" t="str">
        <f>'SA2#173_Goa'!D60</f>
        <v>8.8</v>
      </c>
      <c r="F54" s="267" t="str">
        <f>'SA2#173_Goa'!H60</f>
        <v>System enhancement for Proximity based Services in 5GS (5G_ProSe)</v>
      </c>
      <c r="G54" s="144" t="str">
        <f t="shared" si="1"/>
        <v>8.8</v>
      </c>
      <c r="H54" s="138">
        <f ca="1">'SA2#173_Goa'!E60</f>
        <v>0</v>
      </c>
      <c r="I54" s="236" t="str">
        <f>'SA2#173_Goa'!F60</f>
        <v>Andy</v>
      </c>
      <c r="J54" s="138">
        <f ca="1">IF(I54=J2,H54, "")</f>
        <v>0</v>
      </c>
      <c r="K54" s="138" t="str">
        <f>IF(I54=K2,H54,"")</f>
        <v/>
      </c>
      <c r="L54" s="138" t="str">
        <f>IF(I54=L2,H54, "")</f>
        <v/>
      </c>
      <c r="M54" s="138" t="str">
        <f>IF(I54=M2,H54, "")</f>
        <v/>
      </c>
      <c r="N54" s="138" t="str">
        <f>IF(I54=N2,H54, "")</f>
        <v/>
      </c>
      <c r="O54" s="138" t="str">
        <f ca="1">IF(J54=O2,I54, "")</f>
        <v/>
      </c>
      <c r="P54" s="138" t="str">
        <f>IF(K54=P2,J54, "")</f>
        <v/>
      </c>
      <c r="Q54" s="138" t="str">
        <f>IF(L54=Q2,K54, "")</f>
        <v/>
      </c>
      <c r="R54" s="138"/>
      <c r="S54" s="138"/>
    </row>
    <row r="55" spans="1:19" ht="36" x14ac:dyDescent="0.25">
      <c r="A55" s="208"/>
      <c r="B55"/>
      <c r="C55"/>
      <c r="E55" s="268" t="str">
        <f>'SA2#173_Goa'!D61</f>
        <v>8.9</v>
      </c>
      <c r="F55" s="267" t="str">
        <f>'SA2#173_Goa'!H61</f>
        <v>Architectural enhancements for 5G multicast-broadcast services (5MBS)</v>
      </c>
      <c r="G55" s="144" t="str">
        <f t="shared" si="1"/>
        <v>8.9</v>
      </c>
      <c r="H55" s="138">
        <f ca="1">'SA2#173_Goa'!E61</f>
        <v>0</v>
      </c>
      <c r="I55" s="236" t="str">
        <f>'SA2#173_Goa'!F61</f>
        <v>Andy</v>
      </c>
      <c r="J55" s="138">
        <f ca="1">IF(I55=J2,H55, "")</f>
        <v>0</v>
      </c>
      <c r="K55" s="138" t="str">
        <f>IF(I55=K2,H55,"")</f>
        <v/>
      </c>
      <c r="L55" s="138" t="str">
        <f>IF(I55=L2,H55, "")</f>
        <v/>
      </c>
      <c r="M55" s="138" t="str">
        <f>IF(I55=M2,H55, "")</f>
        <v/>
      </c>
      <c r="N55" s="138" t="str">
        <f>IF(I55=N2,H55, "")</f>
        <v/>
      </c>
      <c r="O55" s="138" t="str">
        <f ca="1">IF(J55=O2,I55, "")</f>
        <v/>
      </c>
      <c r="P55" s="138" t="str">
        <f>IF(K55=P2,J55, "")</f>
        <v/>
      </c>
      <c r="Q55" s="138" t="str">
        <f>IF(L55=Q2,K55, "")</f>
        <v/>
      </c>
      <c r="R55" s="138"/>
      <c r="S55" s="138"/>
    </row>
    <row r="56" spans="1:19" ht="18" x14ac:dyDescent="0.25">
      <c r="A56" s="211"/>
      <c r="B56" s="212"/>
      <c r="C56"/>
      <c r="E56" s="268" t="str">
        <f>'SA2#173_Goa'!D62</f>
        <v>8.10</v>
      </c>
      <c r="F56" s="267" t="str">
        <f>'SA2#173_Goa'!H62</f>
        <v>System enablers for multi-USIM devices (MUSIM)</v>
      </c>
      <c r="G56" s="144" t="str">
        <f t="shared" si="1"/>
        <v>8.10</v>
      </c>
      <c r="H56" s="138">
        <f ca="1">'SA2#173_Goa'!E62</f>
        <v>0</v>
      </c>
      <c r="I56" s="236" t="str">
        <f>'SA2#173_Goa'!F62</f>
        <v>Andy</v>
      </c>
      <c r="J56" s="138">
        <f ca="1">IF(I56=J2,H56, "")</f>
        <v>0</v>
      </c>
      <c r="K56" s="138" t="str">
        <f>IF(I56=K2,H56,"")</f>
        <v/>
      </c>
      <c r="L56" s="138" t="str">
        <f>IF(I56=L2,H56, "")</f>
        <v/>
      </c>
      <c r="M56" s="138" t="str">
        <f>IF(I56=M2,H56, "")</f>
        <v/>
      </c>
      <c r="N56" s="138" t="str">
        <f>IF(I56=N2,H56, "")</f>
        <v/>
      </c>
      <c r="O56" s="138" t="str">
        <f ca="1">IF(J56=O2,I56, "")</f>
        <v/>
      </c>
      <c r="P56" s="138" t="str">
        <f>IF(K56=P2,J56, "")</f>
        <v/>
      </c>
      <c r="Q56" s="138" t="str">
        <f>IF(L56=Q2,K56, "")</f>
        <v/>
      </c>
      <c r="R56" s="138"/>
      <c r="S56" s="138"/>
    </row>
    <row r="57" spans="1:19" ht="27" x14ac:dyDescent="0.25">
      <c r="A57" s="208"/>
      <c r="B57"/>
      <c r="C57"/>
      <c r="E57" s="268" t="str">
        <f>'SA2#173_Goa'!D63</f>
        <v>8.11</v>
      </c>
      <c r="F57" s="267" t="str">
        <f>'SA2#173_Goa'!H63</f>
        <v>Architecture aspects for using satellite access in 5G (5GSAT_ARCH)</v>
      </c>
      <c r="G57" s="144" t="str">
        <f t="shared" si="1"/>
        <v>8.11</v>
      </c>
      <c r="H57" s="138">
        <f ca="1">'SA2#173_Goa'!E63</f>
        <v>0</v>
      </c>
      <c r="I57" s="236" t="str">
        <f>'SA2#173_Goa'!F63</f>
        <v>Andy</v>
      </c>
      <c r="J57" s="138">
        <f ca="1">IF(I57=J2,H57, "")</f>
        <v>0</v>
      </c>
      <c r="K57" s="138" t="str">
        <f>IF(I57=K2,H57,"")</f>
        <v/>
      </c>
      <c r="L57" s="138" t="str">
        <f>IF(I57=L2,H57, "")</f>
        <v/>
      </c>
      <c r="M57" s="138" t="str">
        <f>IF(I57=M2,H57, "")</f>
        <v/>
      </c>
      <c r="N57" s="138" t="str">
        <f>IF(I57=N2,H57, "")</f>
        <v/>
      </c>
      <c r="O57" s="138" t="str">
        <f ca="1">IF(J57=O2,I57, "")</f>
        <v/>
      </c>
      <c r="P57" s="138" t="str">
        <f>IF(K57=P2,J57, "")</f>
        <v/>
      </c>
      <c r="Q57" s="138" t="str">
        <f>IF(L57=Q2,K57, "")</f>
        <v/>
      </c>
      <c r="R57" s="138"/>
      <c r="S57" s="138"/>
    </row>
    <row r="58" spans="1:19" ht="36" x14ac:dyDescent="0.25">
      <c r="A58" s="207"/>
      <c r="B58"/>
      <c r="C58"/>
      <c r="E58" s="268" t="str">
        <f>'SA2#173_Goa'!D64</f>
        <v>8.12</v>
      </c>
      <c r="F58" s="267" t="str">
        <f>'SA2#173_Goa'!H64</f>
        <v>Architecture enhancements for 3GPP support of advanced V2X services - Phase 2 (eV2XARC_Ph2)</v>
      </c>
      <c r="G58" s="144" t="str">
        <f t="shared" si="1"/>
        <v>8.12</v>
      </c>
      <c r="H58" s="138">
        <f ca="1">'SA2#173_Goa'!E64</f>
        <v>0</v>
      </c>
      <c r="I58" s="236" t="str">
        <f>'SA2#173_Goa'!F64</f>
        <v>Andy</v>
      </c>
      <c r="J58" s="138">
        <f ca="1">IF(I58=J2,H58, "")</f>
        <v>0</v>
      </c>
      <c r="K58" s="138" t="str">
        <f>IF(I58=K2,H58,"")</f>
        <v/>
      </c>
      <c r="L58" s="138" t="str">
        <f>IF(I58=L2,H58, "")</f>
        <v/>
      </c>
      <c r="M58" s="138" t="str">
        <f>IF(I58=M2,H58, "")</f>
        <v/>
      </c>
      <c r="N58" s="138" t="str">
        <f>IF(I58=N2,H58, "")</f>
        <v/>
      </c>
      <c r="O58" s="138" t="str">
        <f ca="1">IF(J58=O2,I58, "")</f>
        <v/>
      </c>
      <c r="P58" s="138" t="str">
        <f>IF(K58=P2,J58, "")</f>
        <v/>
      </c>
      <c r="Q58" s="138" t="str">
        <f>IF(L58=Q2,K58, "")</f>
        <v/>
      </c>
      <c r="R58" s="138"/>
      <c r="S58" s="138"/>
    </row>
    <row r="59" spans="1:19" ht="27" x14ac:dyDescent="0.25">
      <c r="A59" s="210"/>
      <c r="B59"/>
      <c r="C59"/>
      <c r="E59" s="268" t="str">
        <f>'SA2#173_Goa'!D65</f>
        <v>8.13</v>
      </c>
      <c r="F59" s="267" t="str">
        <f>'SA2#173_Goa'!H65</f>
        <v>5G System Enhancement for Advanced Interactive Services (5G_AIS)</v>
      </c>
      <c r="G59" s="144" t="str">
        <f t="shared" si="1"/>
        <v>8.13</v>
      </c>
      <c r="H59" s="138">
        <f ca="1">'SA2#173_Goa'!E65</f>
        <v>0</v>
      </c>
      <c r="I59" s="236" t="str">
        <f>'SA2#173_Goa'!F65</f>
        <v>Andy</v>
      </c>
      <c r="J59" s="138">
        <f ca="1">IF(I59=J2,H59, "")</f>
        <v>0</v>
      </c>
      <c r="K59" s="138" t="str">
        <f>IF(I59=K2,H59,"")</f>
        <v/>
      </c>
      <c r="L59" s="138" t="str">
        <f>IF(I59=L2,H59, "")</f>
        <v/>
      </c>
      <c r="M59" s="138" t="str">
        <f>IF(I59=M2,H59, "")</f>
        <v/>
      </c>
      <c r="N59" s="138" t="str">
        <f>IF(I59=N2,H59, "")</f>
        <v/>
      </c>
      <c r="O59" s="138" t="str">
        <f ca="1">IF(J59=O2,I59, "")</f>
        <v/>
      </c>
      <c r="P59" s="138" t="str">
        <f>IF(K59=P2,J59, "")</f>
        <v/>
      </c>
      <c r="Q59" s="138" t="str">
        <f>IF(L59=Q2,K59, "")</f>
        <v/>
      </c>
      <c r="R59" s="138"/>
      <c r="S59" s="138"/>
    </row>
    <row r="60" spans="1:19" ht="27" x14ac:dyDescent="0.25">
      <c r="A60" s="210"/>
      <c r="B60"/>
      <c r="C60"/>
      <c r="E60" s="268" t="str">
        <f>'SA2#173_Goa'!D66</f>
        <v>8.14</v>
      </c>
      <c r="F60" s="267" t="str">
        <f>'SA2#173_Goa'!H66</f>
        <v>Enhancement to the 5GC LoCation Services-Phase 2 (5G_eLCS_Ph2)</v>
      </c>
      <c r="G60" s="144" t="str">
        <f t="shared" si="1"/>
        <v>8.14</v>
      </c>
      <c r="H60" s="138">
        <f ca="1">'SA2#173_Goa'!E66</f>
        <v>0</v>
      </c>
      <c r="I60" s="236" t="str">
        <f>'SA2#173_Goa'!F66</f>
        <v>Andy</v>
      </c>
      <c r="J60" s="138">
        <f ca="1">IF(I60=J2,H60, "")</f>
        <v>0</v>
      </c>
      <c r="K60" s="138" t="str">
        <f>IF(I60=K2,H60,"")</f>
        <v/>
      </c>
      <c r="L60" s="138" t="str">
        <f>IF(I60=L2,H60, "")</f>
        <v/>
      </c>
      <c r="M60" s="138" t="str">
        <f>IF(I60=M2,H60, "")</f>
        <v/>
      </c>
      <c r="N60" s="138" t="str">
        <f>IF(I60=N2,H60, "")</f>
        <v/>
      </c>
      <c r="O60" s="138" t="str">
        <f ca="1">IF(J60=O2,I60, "")</f>
        <v/>
      </c>
      <c r="P60" s="138" t="str">
        <f>IF(K60=P2,J60, "")</f>
        <v/>
      </c>
      <c r="Q60" s="138" t="str">
        <f>IF(L60=Q2,K60, "")</f>
        <v/>
      </c>
      <c r="R60" s="138"/>
      <c r="S60" s="138"/>
    </row>
    <row r="61" spans="1:19" ht="18" x14ac:dyDescent="0.25">
      <c r="A61" s="206"/>
      <c r="B61"/>
      <c r="C61"/>
      <c r="E61" s="268" t="str">
        <f>'SA2#173_Goa'!D67</f>
        <v>8.15</v>
      </c>
      <c r="F61" s="267" t="str">
        <f>'SA2#173_Goa'!H67</f>
        <v>Multimedia Priority Service (MPS) Phase 2 (MPS2)</v>
      </c>
      <c r="G61" s="144" t="str">
        <f t="shared" si="1"/>
        <v>8.15</v>
      </c>
      <c r="H61" s="138">
        <f ca="1">'SA2#173_Goa'!E67</f>
        <v>0</v>
      </c>
      <c r="I61" s="236" t="str">
        <f>'SA2#173_Goa'!F67</f>
        <v>Andy</v>
      </c>
      <c r="J61" s="138">
        <f ca="1">IF(I61=J2,H61, "")</f>
        <v>0</v>
      </c>
      <c r="K61" s="138" t="str">
        <f>IF(I61=K2,H61,"")</f>
        <v/>
      </c>
      <c r="L61" s="138" t="str">
        <f>IF(I61=L2,H61, "")</f>
        <v/>
      </c>
      <c r="M61" s="138" t="str">
        <f>IF(I61=M2,H61, "")</f>
        <v/>
      </c>
      <c r="N61" s="138" t="str">
        <f>IF(I61=N2,H61, "")</f>
        <v/>
      </c>
      <c r="O61" s="138" t="str">
        <f ca="1">IF(J61=O2,I61, "")</f>
        <v/>
      </c>
      <c r="P61" s="138" t="str">
        <f>IF(K61=P2,J61, "")</f>
        <v/>
      </c>
      <c r="Q61" s="138" t="str">
        <f>IF(L61=Q2,K61, "")</f>
        <v/>
      </c>
      <c r="R61" s="138"/>
      <c r="S61" s="138"/>
    </row>
    <row r="62" spans="1:19" ht="27" x14ac:dyDescent="0.25">
      <c r="A62" s="206"/>
      <c r="B62"/>
      <c r="C62"/>
      <c r="E62" s="268" t="str">
        <f>'SA2#173_Goa'!D68</f>
        <v>8.16</v>
      </c>
      <c r="F62" s="267" t="str">
        <f>'SA2#173_Goa'!H68</f>
        <v>Dynamic management of group-based event monitoring (TEI17_GEM)</v>
      </c>
      <c r="G62" s="144" t="str">
        <f t="shared" si="1"/>
        <v>8.16</v>
      </c>
      <c r="H62" s="138">
        <f ca="1">'SA2#173_Goa'!E68</f>
        <v>0</v>
      </c>
      <c r="I62" s="236" t="str">
        <f>'SA2#173_Goa'!F68</f>
        <v>Andy</v>
      </c>
      <c r="J62" s="138">
        <f ca="1">IF(I62=J2,H62, "")</f>
        <v>0</v>
      </c>
      <c r="K62" s="138" t="str">
        <f>IF(I62=K2,H62,"")</f>
        <v/>
      </c>
      <c r="L62" s="138" t="str">
        <f>IF(I62=L2,H62, "")</f>
        <v/>
      </c>
      <c r="M62" s="138" t="str">
        <f>IF(I62=M2,H62, "")</f>
        <v/>
      </c>
      <c r="N62" s="138" t="str">
        <f>IF(I62=N2,H62, "")</f>
        <v/>
      </c>
      <c r="O62" s="138" t="str">
        <f ca="1">IF(J62=O2,I62, "")</f>
        <v/>
      </c>
      <c r="P62" s="138" t="str">
        <f>IF(K62=P2,J62, "")</f>
        <v/>
      </c>
      <c r="Q62" s="138" t="str">
        <f>IF(L62=Q2,K62, "")</f>
        <v/>
      </c>
      <c r="R62" s="138"/>
      <c r="S62" s="138"/>
    </row>
    <row r="63" spans="1:19" s="296" customFormat="1" ht="36" x14ac:dyDescent="0.25">
      <c r="A63" s="295"/>
      <c r="B63" s="291"/>
      <c r="C63" s="291"/>
      <c r="E63" s="297" t="str">
        <f>'SA2#173_Goa'!D69</f>
        <v>8.17</v>
      </c>
      <c r="F63" s="298" t="str">
        <f>'SA2#173_Goa'!H69</f>
        <v>N7/N40 Interfaces Enhancements to Support GERAN and UTRAN (TEI17_NIESGU)</v>
      </c>
      <c r="G63" s="299" t="str">
        <f t="shared" si="1"/>
        <v>8.17</v>
      </c>
      <c r="H63" s="300">
        <f ca="1">'SA2#173_Goa'!E69</f>
        <v>0</v>
      </c>
      <c r="I63" s="301" t="str">
        <f>'SA2#173_Goa'!F69</f>
        <v>Andy</v>
      </c>
      <c r="J63" s="300">
        <f ca="1">IF(I63=J2,H63, "")</f>
        <v>0</v>
      </c>
      <c r="K63" s="300" t="str">
        <f>IF(I63=K2,H63,"")</f>
        <v/>
      </c>
      <c r="L63" s="300" t="str">
        <f>IF(I63=L2,H63, "")</f>
        <v/>
      </c>
      <c r="M63" s="300" t="str">
        <f>IF(I63=M2,H63, "")</f>
        <v/>
      </c>
      <c r="N63" s="300" t="str">
        <f>IF(I63=N2,H63, "")</f>
        <v/>
      </c>
      <c r="O63" s="300" t="str">
        <f ca="1">IF(J63=O2,I63, "")</f>
        <v/>
      </c>
      <c r="P63" s="300" t="str">
        <f>IF(K63=P2,J63, "")</f>
        <v/>
      </c>
      <c r="Q63" s="300" t="str">
        <f>IF(L63=Q2,K63, "")</f>
        <v/>
      </c>
      <c r="R63" s="300"/>
      <c r="S63" s="300"/>
    </row>
    <row r="64" spans="1:19" ht="27" x14ac:dyDescent="0.25">
      <c r="A64" s="206"/>
      <c r="B64"/>
      <c r="C64"/>
      <c r="E64" s="268" t="str">
        <f>'SA2#173_Goa'!D70</f>
        <v>8.18</v>
      </c>
      <c r="F64" s="267" t="str">
        <f>'SA2#173_Goa'!H70</f>
        <v>System enhancement for Redundant PDU Session (TEI17_SE_RPS)</v>
      </c>
      <c r="G64" s="144" t="str">
        <f t="shared" si="1"/>
        <v>8.18</v>
      </c>
      <c r="H64" s="138">
        <f ca="1">'SA2#173_Goa'!E70</f>
        <v>0</v>
      </c>
      <c r="I64" s="236" t="str">
        <f>'SA2#173_Goa'!F70</f>
        <v>Andy</v>
      </c>
      <c r="J64" s="138">
        <f ca="1">IF(I64=J2,H64, "")</f>
        <v>0</v>
      </c>
      <c r="K64" s="138" t="str">
        <f>IF(I64=K2,H64,"")</f>
        <v/>
      </c>
      <c r="L64" s="138" t="str">
        <f>IF(I64=L2,H64, "")</f>
        <v/>
      </c>
      <c r="M64" s="138" t="str">
        <f>IF(I64=M2,H64, "")</f>
        <v/>
      </c>
      <c r="N64" s="138" t="str">
        <f>IF(I64=N2,H64, "")</f>
        <v/>
      </c>
      <c r="O64" s="138" t="str">
        <f ca="1">IF(J64=O2,I64, "")</f>
        <v/>
      </c>
      <c r="P64" s="138" t="str">
        <f>IF(K64=P2,J64, "")</f>
        <v/>
      </c>
      <c r="Q64" s="138" t="str">
        <f>IF(L64=Q2,K64, "")</f>
        <v/>
      </c>
      <c r="R64" s="138"/>
      <c r="S64" s="138"/>
    </row>
    <row r="65" spans="1:19" ht="36" x14ac:dyDescent="0.25">
      <c r="A65" s="203"/>
      <c r="B65"/>
      <c r="C65"/>
      <c r="E65" s="268" t="str">
        <f>'SA2#173_Goa'!D71</f>
        <v>8.19</v>
      </c>
      <c r="F65" s="267" t="str">
        <f>'SA2#173_Goa'!H71</f>
        <v>IMS Optimization for HSS Group ID in an SBA environment (TEI17_IMSGID)</v>
      </c>
      <c r="G65" s="144" t="str">
        <f t="shared" si="1"/>
        <v>8.19</v>
      </c>
      <c r="H65" s="138">
        <f ca="1">'SA2#173_Goa'!E71</f>
        <v>0</v>
      </c>
      <c r="I65" s="236" t="str">
        <f>'SA2#173_Goa'!F71</f>
        <v>Andy</v>
      </c>
      <c r="J65" s="138">
        <f ca="1">IF(I65=J2,H65, "")</f>
        <v>0</v>
      </c>
      <c r="K65" s="138" t="str">
        <f>IF(I65=K2,H65,"")</f>
        <v/>
      </c>
      <c r="L65" s="138" t="str">
        <f>IF(I65=L2,H65, "")</f>
        <v/>
      </c>
      <c r="M65" s="138" t="str">
        <f>IF(I65=M2,H65, "")</f>
        <v/>
      </c>
      <c r="N65" s="138" t="str">
        <f>IF(I65=N2,H65, "")</f>
        <v/>
      </c>
      <c r="O65" s="138" t="str">
        <f ca="1">IF(J65=O2,I65, "")</f>
        <v/>
      </c>
      <c r="P65" s="138" t="str">
        <f>IF(K65=P2,J65, "")</f>
        <v/>
      </c>
      <c r="Q65" s="138" t="str">
        <f>IF(L65=Q2,K65, "")</f>
        <v/>
      </c>
      <c r="R65" s="138"/>
      <c r="S65" s="138"/>
    </row>
    <row r="66" spans="1:19" ht="36" x14ac:dyDescent="0.25">
      <c r="A66" s="206"/>
      <c r="B66"/>
      <c r="C66"/>
      <c r="E66" s="268" t="str">
        <f>'SA2#173_Goa'!D72</f>
        <v>8.20</v>
      </c>
      <c r="F66" s="267" t="str">
        <f>'SA2#173_Goa'!H72</f>
        <v>Support for Signed Attestation for Priority and Emergency Sessions (TEI17_SAPES)</v>
      </c>
      <c r="G66" s="144" t="str">
        <f t="shared" si="1"/>
        <v>8.20</v>
      </c>
      <c r="H66" s="138">
        <f ca="1">'SA2#173_Goa'!E72</f>
        <v>0</v>
      </c>
      <c r="I66" s="236" t="str">
        <f>'SA2#173_Goa'!F72</f>
        <v>Andy</v>
      </c>
      <c r="J66" s="138">
        <f ca="1">IF(I66=J2,H66, "")</f>
        <v>0</v>
      </c>
      <c r="K66" s="138" t="str">
        <f>IF(I66=K2,H66,"")</f>
        <v/>
      </c>
      <c r="L66" s="138" t="str">
        <f>IF(I66=L2,H66, "")</f>
        <v/>
      </c>
      <c r="M66" s="138" t="str">
        <f>IF(I66=M2,H66, "")</f>
        <v/>
      </c>
      <c r="N66" s="138" t="str">
        <f>IF(I66=N2,H66, "")</f>
        <v/>
      </c>
      <c r="O66" s="138" t="str">
        <f ca="1">IF(J66=O2,I66, "")</f>
        <v/>
      </c>
      <c r="P66" s="138" t="str">
        <f>IF(K66=P2,J66, "")</f>
        <v/>
      </c>
      <c r="Q66" s="138" t="str">
        <f>IF(L66=Q2,K66, "")</f>
        <v/>
      </c>
      <c r="R66" s="138"/>
      <c r="S66" s="138"/>
    </row>
    <row r="67" spans="1:19" ht="27" x14ac:dyDescent="0.25">
      <c r="A67" s="206"/>
      <c r="B67"/>
      <c r="C67"/>
      <c r="E67" s="268" t="str">
        <f>'SA2#173_Goa'!D73</f>
        <v>8.21</v>
      </c>
      <c r="F67" s="267" t="str">
        <f>'SA2#173_Goa'!H73</f>
        <v>Dynamically Changing AM Policies in the 5GC (TEI17_DCAMP)</v>
      </c>
      <c r="G67" s="144" t="str">
        <f t="shared" si="1"/>
        <v>8.21</v>
      </c>
      <c r="H67" s="138">
        <f ca="1">'SA2#173_Goa'!E73</f>
        <v>0</v>
      </c>
      <c r="I67" s="236" t="str">
        <f>'SA2#173_Goa'!F73</f>
        <v>Andy</v>
      </c>
      <c r="J67" s="138">
        <f ca="1">IF(I67=J2,H67, "")</f>
        <v>0</v>
      </c>
      <c r="K67" s="138" t="str">
        <f>IF(I67=K2,H67,"")</f>
        <v/>
      </c>
      <c r="L67" s="138" t="str">
        <f>IF(I67=L2,H67, "")</f>
        <v/>
      </c>
      <c r="M67" s="138" t="str">
        <f>IF(I67=M2,H67, "")</f>
        <v/>
      </c>
      <c r="N67" s="138" t="str">
        <f>IF(I67=N2,H67, "")</f>
        <v/>
      </c>
      <c r="O67" s="138" t="str">
        <f ca="1">IF(J67=O2,I67, "")</f>
        <v/>
      </c>
      <c r="P67" s="138" t="str">
        <f>IF(K67=P2,J67, "")</f>
        <v/>
      </c>
      <c r="Q67" s="138" t="str">
        <f>IF(L67=Q2,K67, "")</f>
        <v/>
      </c>
      <c r="R67" s="138"/>
      <c r="S67" s="138"/>
    </row>
    <row r="68" spans="1:19" ht="27" x14ac:dyDescent="0.25">
      <c r="A68" s="206"/>
      <c r="B68"/>
      <c r="C68"/>
      <c r="E68" s="268" t="str">
        <f>'SA2#173_Goa'!D74</f>
        <v>8.22</v>
      </c>
      <c r="F68" s="267" t="str">
        <f>'SA2#173_Goa'!H74</f>
        <v>IP address pool information from UDM (TEI17_IPU)</v>
      </c>
      <c r="G68" s="144" t="str">
        <f t="shared" si="1"/>
        <v>8.22</v>
      </c>
      <c r="H68" s="138">
        <f ca="1">'SA2#173_Goa'!E74</f>
        <v>0</v>
      </c>
      <c r="I68" s="236" t="str">
        <f>'SA2#173_Goa'!F74</f>
        <v>Andy</v>
      </c>
      <c r="J68" s="138">
        <f ca="1">IF(I68=J2,H68, "")</f>
        <v>0</v>
      </c>
      <c r="K68" s="138" t="str">
        <f>IF(I68=K2,H68,"")</f>
        <v/>
      </c>
      <c r="L68" s="138" t="str">
        <f>IF(I68=L2,H68, "")</f>
        <v/>
      </c>
      <c r="M68" s="138" t="str">
        <f>IF(I68=M2,H68, "")</f>
        <v/>
      </c>
      <c r="N68" s="138" t="str">
        <f>IF(I68=N2,H68, "")</f>
        <v/>
      </c>
      <c r="O68" s="138" t="str">
        <f ca="1">IF(J68=O2,I68, "")</f>
        <v/>
      </c>
      <c r="P68" s="138" t="str">
        <f>IF(K68=P2,J68, "")</f>
        <v/>
      </c>
      <c r="Q68" s="138" t="str">
        <f>IF(L68=Q2,K68, "")</f>
        <v/>
      </c>
      <c r="R68" s="138"/>
      <c r="S68" s="138"/>
    </row>
    <row r="69" spans="1:19" ht="27" x14ac:dyDescent="0.25">
      <c r="A69" s="203"/>
      <c r="B69"/>
      <c r="C69"/>
      <c r="E69" s="268" t="str">
        <f>'SA2#173_Goa'!D75</f>
        <v>8.23</v>
      </c>
      <c r="F69" s="267" t="str">
        <f>'SA2#173_Goa'!H75</f>
        <v>Same PCF selection for AMF and SMF (TEI17-SPSFAS)</v>
      </c>
      <c r="G69" s="144" t="str">
        <f t="shared" ref="G69:G127" si="5">E69</f>
        <v>8.23</v>
      </c>
      <c r="H69" s="138">
        <f ca="1">'SA2#173_Goa'!E75</f>
        <v>0</v>
      </c>
      <c r="I69" s="236" t="str">
        <f>'SA2#173_Goa'!F75</f>
        <v>Andy</v>
      </c>
      <c r="J69" s="138">
        <f ca="1">IF(I69=J2,H69, "")</f>
        <v>0</v>
      </c>
      <c r="K69" s="138" t="str">
        <f>IF(I69=K2,H69,"")</f>
        <v/>
      </c>
      <c r="L69" s="138" t="str">
        <f>IF(I69=L2,H69, "")</f>
        <v/>
      </c>
      <c r="M69" s="138" t="str">
        <f>IF(I69=M2,H69, "")</f>
        <v/>
      </c>
      <c r="N69" s="138" t="str">
        <f>IF(I69=N2,H69, "")</f>
        <v/>
      </c>
      <c r="O69" s="138" t="str">
        <f ca="1">IF(J69=O2,I69, "")</f>
        <v/>
      </c>
      <c r="P69" s="138" t="str">
        <f>IF(K69=P2,J69, "")</f>
        <v/>
      </c>
      <c r="Q69" s="138" t="str">
        <f>IF(L69=Q2,K69, "")</f>
        <v/>
      </c>
      <c r="R69" s="138"/>
      <c r="S69" s="138"/>
    </row>
    <row r="70" spans="1:19" ht="27" x14ac:dyDescent="0.25">
      <c r="A70" s="213"/>
      <c r="B70"/>
      <c r="C70"/>
      <c r="E70" s="268" t="str">
        <f>'SA2#173_Goa'!D76</f>
        <v>8.24</v>
      </c>
      <c r="F70" s="267" t="str">
        <f>'SA2#173_Goa'!H76</f>
        <v>Support of different slices over different Non-3GPP access (TEI17_N3SLICE)</v>
      </c>
      <c r="G70" s="144" t="str">
        <f t="shared" si="5"/>
        <v>8.24</v>
      </c>
      <c r="H70" s="138">
        <f ca="1">'SA2#173_Goa'!E76</f>
        <v>0</v>
      </c>
      <c r="I70" s="236" t="str">
        <f>'SA2#173_Goa'!F76</f>
        <v>Andy</v>
      </c>
      <c r="J70" s="138">
        <f ca="1">IF(I70=J2,H70, "")</f>
        <v>0</v>
      </c>
      <c r="K70" s="138" t="str">
        <f>IF(I70=K2,H70,"")</f>
        <v/>
      </c>
      <c r="L70" s="138" t="str">
        <f>IF(I70=L2,H70, "")</f>
        <v/>
      </c>
      <c r="M70" s="138" t="str">
        <f>IF(I70=M2,H70, "")</f>
        <v/>
      </c>
      <c r="N70" s="138" t="str">
        <f>IF(I70=N2,H70, "")</f>
        <v/>
      </c>
      <c r="O70" s="138" t="str">
        <f ca="1">IF(J70=O2,I70, "")</f>
        <v/>
      </c>
      <c r="P70" s="138" t="str">
        <f>IF(K70=P2,J70, "")</f>
        <v/>
      </c>
      <c r="Q70" s="138" t="str">
        <f>IF(L70=Q2,K70, "")</f>
        <v/>
      </c>
      <c r="R70" s="138"/>
      <c r="S70" s="138"/>
    </row>
    <row r="71" spans="1:19" ht="18" x14ac:dyDescent="0.25">
      <c r="A71" s="205"/>
      <c r="B71"/>
      <c r="C71"/>
      <c r="E71" s="268" t="str">
        <f>'SA2#173_Goa'!D77</f>
        <v>8.25</v>
      </c>
      <c r="F71" s="267" t="str">
        <f>'SA2#173_Goa'!H77</f>
        <v>Minimization of Service Interruption (MINT)</v>
      </c>
      <c r="G71" s="144" t="str">
        <f t="shared" si="5"/>
        <v>8.25</v>
      </c>
      <c r="H71" s="138">
        <f ca="1">'SA2#173_Goa'!E77</f>
        <v>0</v>
      </c>
      <c r="I71" s="236" t="str">
        <f>'SA2#173_Goa'!F77</f>
        <v>Andy</v>
      </c>
      <c r="J71" s="138">
        <f ca="1">IF(I71=J2,H71, "")</f>
        <v>0</v>
      </c>
      <c r="K71" s="138" t="str">
        <f>IF(I71=K2,H71,"")</f>
        <v/>
      </c>
      <c r="L71" s="138" t="str">
        <f>IF(I71=L2,H71, "")</f>
        <v/>
      </c>
      <c r="M71" s="138" t="str">
        <f>IF(I71=M2,H71, "")</f>
        <v/>
      </c>
      <c r="N71" s="138" t="str">
        <f>IF(I71=N2,H71, "")</f>
        <v/>
      </c>
      <c r="O71" s="138" t="str">
        <f ca="1">IF(J71=O2,I71, "")</f>
        <v/>
      </c>
      <c r="P71" s="138" t="str">
        <f>IF(K71=P2,J71, "")</f>
        <v/>
      </c>
      <c r="Q71" s="138" t="str">
        <f>IF(L71=Q2,K71, "")</f>
        <v/>
      </c>
      <c r="R71" s="138"/>
      <c r="S71" s="138"/>
    </row>
    <row r="72" spans="1:19" ht="36" x14ac:dyDescent="0.25">
      <c r="A72" s="205"/>
      <c r="B72"/>
      <c r="C72"/>
      <c r="E72" s="268" t="str">
        <f>'SA2#173_Goa'!D78</f>
        <v>8.26</v>
      </c>
      <c r="F72" s="267" t="str">
        <f>'SA2#173_Goa'!H78</f>
        <v>Architecture Enhancement for NR Reduced Capability Devices (ARCH_NR_REDCAP)</v>
      </c>
      <c r="G72" s="144" t="str">
        <f t="shared" si="5"/>
        <v>8.26</v>
      </c>
      <c r="H72" s="138">
        <f ca="1">'SA2#173_Goa'!E78</f>
        <v>0</v>
      </c>
      <c r="I72" s="236" t="str">
        <f>'SA2#173_Goa'!F78</f>
        <v>Andy</v>
      </c>
      <c r="J72" s="138">
        <f ca="1">IF(I72=J2,H72, "")</f>
        <v>0</v>
      </c>
      <c r="K72" s="138" t="str">
        <f>IF(I72=K2,H72,"")</f>
        <v/>
      </c>
      <c r="L72" s="138" t="str">
        <f>IF(I72=L2,H72, "")</f>
        <v/>
      </c>
      <c r="M72" s="138" t="str">
        <f>IF(I72=M2,H72, "")</f>
        <v/>
      </c>
      <c r="N72" s="138" t="str">
        <f>IF(I72=N2,H72, "")</f>
        <v/>
      </c>
      <c r="O72" s="138" t="str">
        <f ca="1">IF(J72=O2,I72, "")</f>
        <v/>
      </c>
      <c r="P72" s="138" t="str">
        <f>IF(K72=P2,J72, "")</f>
        <v/>
      </c>
      <c r="Q72" s="138" t="str">
        <f>IF(L72=Q2,K72, "")</f>
        <v/>
      </c>
      <c r="R72" s="138"/>
      <c r="S72" s="138"/>
    </row>
    <row r="73" spans="1:19" ht="36" x14ac:dyDescent="0.25">
      <c r="A73" s="205"/>
      <c r="B73"/>
      <c r="C73"/>
      <c r="E73" s="268" t="str">
        <f>'SA2#173_Goa'!D79</f>
        <v>8.27</v>
      </c>
      <c r="F73" s="267" t="str">
        <f>'SA2#173_Goa'!H79</f>
        <v>Architecture support for NB-IoT/eMTC Non-Terrestrial Networks in EPS (IoT_SAT_ARCH_EPS)</v>
      </c>
      <c r="G73" s="144" t="str">
        <f t="shared" si="5"/>
        <v>8.27</v>
      </c>
      <c r="H73" s="138">
        <f ca="1">'SA2#173_Goa'!E79</f>
        <v>0</v>
      </c>
      <c r="I73" s="236" t="str">
        <f>'SA2#173_Goa'!F79</f>
        <v>Andy</v>
      </c>
      <c r="J73" s="138">
        <f ca="1">IF(I73=J2,H73, "")</f>
        <v>0</v>
      </c>
      <c r="K73" s="138" t="str">
        <f>IF(I73=K2,H73,"")</f>
        <v/>
      </c>
      <c r="L73" s="138" t="str">
        <f>IF(I73=L2,H73, "")</f>
        <v/>
      </c>
      <c r="M73" s="138" t="str">
        <f>IF(I73=M2,H73, "")</f>
        <v/>
      </c>
      <c r="N73" s="138" t="str">
        <f>IF(I73=N2,H73, "")</f>
        <v/>
      </c>
      <c r="O73" s="138" t="str">
        <f ca="1">IF(J73=O2,I73, "")</f>
        <v/>
      </c>
      <c r="P73" s="138" t="str">
        <f>IF(K73=P2,J73, "")</f>
        <v/>
      </c>
      <c r="Q73" s="138" t="str">
        <f>IF(L73=Q2,K73, "")</f>
        <v/>
      </c>
      <c r="R73" s="138"/>
      <c r="S73" s="138"/>
    </row>
    <row r="74" spans="1:19" ht="36" x14ac:dyDescent="0.25">
      <c r="A74" s="205"/>
      <c r="B74"/>
      <c r="C74"/>
      <c r="E74" s="268" t="str">
        <f>'SA2#173_Goa'!D80</f>
        <v>8.28</v>
      </c>
      <c r="F74" s="267" t="str">
        <f>'SA2#173_Goa'!H80</f>
        <v>Rel-17 CAT B/C alignment CR(s) due to the work led by other 3GPP Working Groups</v>
      </c>
      <c r="G74" s="144" t="str">
        <f t="shared" si="5"/>
        <v>8.28</v>
      </c>
      <c r="H74" s="138">
        <f ca="1">'SA2#173_Goa'!E80</f>
        <v>0</v>
      </c>
      <c r="I74" s="236" t="str">
        <f>'SA2#173_Goa'!F80</f>
        <v>Andy</v>
      </c>
      <c r="J74" s="138">
        <f ca="1">IF(I74=J2,H74, "")</f>
        <v>0</v>
      </c>
      <c r="K74" s="138" t="str">
        <f>IF(I74=K2,H74,"")</f>
        <v/>
      </c>
      <c r="L74" s="138" t="str">
        <f>IF(I74=L2,H74, "")</f>
        <v/>
      </c>
      <c r="M74" s="138" t="str">
        <f>IF(I74=M2,H74, "")</f>
        <v/>
      </c>
      <c r="N74" s="138" t="str">
        <f>IF(I74=N2,H74, "")</f>
        <v/>
      </c>
      <c r="O74" s="138" t="str">
        <f ca="1">IF(J74=O2,I74, "")</f>
        <v/>
      </c>
      <c r="P74" s="138" t="str">
        <f>IF(K74=P2,J74, "")</f>
        <v/>
      </c>
      <c r="Q74" s="138" t="str">
        <f>IF(L74=Q2,K74, "")</f>
        <v/>
      </c>
      <c r="R74" s="138"/>
      <c r="S74" s="138"/>
    </row>
    <row r="75" spans="1:19" ht="15" x14ac:dyDescent="0.25">
      <c r="A75" s="213"/>
      <c r="B75"/>
      <c r="C75"/>
      <c r="E75" s="268" t="str">
        <f>'SA2#173_Goa'!D81</f>
        <v>9</v>
      </c>
      <c r="F75" s="267" t="str">
        <f>'SA2#173_Goa'!H81</f>
        <v>Rel-18 WIDs</v>
      </c>
      <c r="G75" s="144" t="str">
        <f t="shared" si="5"/>
        <v>9</v>
      </c>
      <c r="H75" s="138">
        <f ca="1">'SA2#173_Goa'!E81</f>
        <v>0</v>
      </c>
      <c r="I75" s="236" t="str">
        <f>'SA2#173_Goa'!F81</f>
        <v>Andy</v>
      </c>
      <c r="J75" s="138">
        <f t="shared" ref="J75:Q75" ca="1" si="6">IF(I75=J2,H75, "")</f>
        <v>0</v>
      </c>
      <c r="K75" s="138" t="str">
        <f t="shared" ca="1" si="6"/>
        <v/>
      </c>
      <c r="L75" s="138" t="str">
        <f t="shared" ca="1" si="6"/>
        <v/>
      </c>
      <c r="M75" s="138" t="str">
        <f t="shared" ca="1" si="6"/>
        <v/>
      </c>
      <c r="N75" s="138" t="str">
        <f t="shared" ca="1" si="6"/>
        <v/>
      </c>
      <c r="O75" s="138" t="str">
        <f t="shared" ca="1" si="6"/>
        <v/>
      </c>
      <c r="P75" s="138" t="str">
        <f t="shared" ca="1" si="6"/>
        <v/>
      </c>
      <c r="Q75" s="138" t="str">
        <f t="shared" ca="1" si="6"/>
        <v/>
      </c>
      <c r="R75" s="138"/>
      <c r="S75" s="138"/>
    </row>
    <row r="76" spans="1:19" ht="18" x14ac:dyDescent="0.25">
      <c r="A76" s="205"/>
      <c r="B76"/>
      <c r="C76"/>
      <c r="E76" s="268" t="str">
        <f>'SA2#173_Goa'!D82</f>
        <v>9.1.2</v>
      </c>
      <c r="F76" s="267" t="str">
        <f>'SA2#173_Goa'!H82</f>
        <v>5G System with Satellite Backhaul (5GSATB)</v>
      </c>
      <c r="G76" s="144" t="str">
        <f t="shared" si="5"/>
        <v>9.1.2</v>
      </c>
      <c r="H76" s="138">
        <f ca="1">'SA2#173_Goa'!E82</f>
        <v>0</v>
      </c>
      <c r="I76" s="236" t="str">
        <f>'SA2#173_Goa'!F82</f>
        <v>Andy</v>
      </c>
      <c r="J76" s="138">
        <f ca="1">IF(I76=J2,H76, "")</f>
        <v>0</v>
      </c>
      <c r="K76" s="138" t="str">
        <f>IF(I76=K2,H76,"")</f>
        <v/>
      </c>
      <c r="L76" s="138" t="str">
        <f>IF(I76=L2,H76, "")</f>
        <v/>
      </c>
      <c r="M76" s="138" t="str">
        <f>IF(I76=M2,H76, "")</f>
        <v/>
      </c>
      <c r="N76" s="138" t="str">
        <f>IF(I76=N2,H76, "")</f>
        <v/>
      </c>
      <c r="O76" s="138" t="str">
        <f ca="1">IF(J76=O2,I76, "")</f>
        <v/>
      </c>
      <c r="P76" s="138" t="str">
        <f>IF(K76=P2,J76, "")</f>
        <v/>
      </c>
      <c r="Q76" s="138" t="str">
        <f>IF(L76=Q2,K76, "")</f>
        <v/>
      </c>
      <c r="R76" s="138"/>
      <c r="S76" s="138"/>
    </row>
    <row r="77" spans="1:19" ht="18" x14ac:dyDescent="0.25">
      <c r="A77" s="205"/>
      <c r="B77"/>
      <c r="C77"/>
      <c r="E77" s="268" t="str">
        <f>'SA2#173_Goa'!D83</f>
        <v>9.2.2</v>
      </c>
      <c r="F77" s="267" t="str">
        <f>'SA2#173_Goa'!H83</f>
        <v>Satellite access Phase 2 (5GSAT_Ph2)</v>
      </c>
      <c r="G77" s="144" t="str">
        <f t="shared" si="5"/>
        <v>9.2.2</v>
      </c>
      <c r="H77" s="138">
        <f ca="1">'SA2#173_Goa'!E83</f>
        <v>0</v>
      </c>
      <c r="I77" s="236" t="str">
        <f>'SA2#173_Goa'!F83</f>
        <v>Andy</v>
      </c>
      <c r="J77" s="138">
        <f ca="1">IF(I77=J2,H77, "")</f>
        <v>0</v>
      </c>
      <c r="K77" s="138" t="str">
        <f>IF(I77=K2,H77,"")</f>
        <v/>
      </c>
      <c r="L77" s="138" t="str">
        <f>IF(I77=L2,H77, "")</f>
        <v/>
      </c>
      <c r="M77" s="138" t="str">
        <f>IF(I77=M2,H77, "")</f>
        <v/>
      </c>
      <c r="N77" s="138" t="str">
        <f>IF(I77=N2,H77, "")</f>
        <v/>
      </c>
      <c r="O77" s="138" t="str">
        <f ca="1">IF(J77=O2,I77, "")</f>
        <v/>
      </c>
      <c r="P77" s="138" t="str">
        <f>IF(K77=P2,J77, "")</f>
        <v/>
      </c>
      <c r="Q77" s="138" t="str">
        <f>IF(L77=Q2,K77, "")</f>
        <v/>
      </c>
      <c r="R77" s="138"/>
      <c r="S77" s="138"/>
    </row>
    <row r="78" spans="1:19" ht="18" x14ac:dyDescent="0.25">
      <c r="A78" s="205"/>
      <c r="B78"/>
      <c r="C78"/>
      <c r="E78" s="268" t="str">
        <f>'SA2#173_Goa'!D84</f>
        <v>9.3.2</v>
      </c>
      <c r="F78" s="267" t="str">
        <f>'SA2#173_Goa'!H84</f>
        <v>Personal IoT Networks (5G_PIN)</v>
      </c>
      <c r="G78" s="144" t="str">
        <f t="shared" si="5"/>
        <v>9.3.2</v>
      </c>
      <c r="H78" s="138">
        <f ca="1">'SA2#173_Goa'!E84</f>
        <v>0</v>
      </c>
      <c r="I78" s="236" t="str">
        <f>'SA2#173_Goa'!F84</f>
        <v>Andy</v>
      </c>
      <c r="J78" s="138">
        <f ca="1">IF(I78=J2,H78, "")</f>
        <v>0</v>
      </c>
      <c r="K78" s="138" t="str">
        <f>IF(I78=K2,H78,"")</f>
        <v/>
      </c>
      <c r="L78" s="138" t="str">
        <f>IF(I78=L2,H78, "")</f>
        <v/>
      </c>
      <c r="M78" s="138" t="str">
        <f>IF(I78=M2,H78, "")</f>
        <v/>
      </c>
      <c r="N78" s="138" t="str">
        <f>IF(I78=N2,H78, "")</f>
        <v/>
      </c>
      <c r="O78" s="138" t="str">
        <f ca="1">IF(J78=O2,I78, "")</f>
        <v/>
      </c>
      <c r="P78" s="138" t="str">
        <f>IF(K78=P2,J78, "")</f>
        <v/>
      </c>
      <c r="Q78" s="138" t="str">
        <f>IF(L78=Q2,K78, "")</f>
        <v/>
      </c>
      <c r="R78" s="138"/>
      <c r="S78" s="138"/>
    </row>
    <row r="79" spans="1:19" ht="18" x14ac:dyDescent="0.25">
      <c r="A79" s="205"/>
      <c r="B79"/>
      <c r="C79"/>
      <c r="E79" s="268" t="str">
        <f>'SA2#173_Goa'!D85</f>
        <v>9.4.2</v>
      </c>
      <c r="F79" s="267" t="str">
        <f>'SA2#173_Goa'!H85</f>
        <v>Phase 2 for UAS, UAV and UAM (UAS_Ph2)</v>
      </c>
      <c r="G79" s="144" t="str">
        <f t="shared" si="5"/>
        <v>9.4.2</v>
      </c>
      <c r="H79" s="138">
        <f ca="1">'SA2#173_Goa'!E85</f>
        <v>0</v>
      </c>
      <c r="I79" s="236" t="str">
        <f>'SA2#173_Goa'!F85</f>
        <v>Andy</v>
      </c>
      <c r="J79" s="138">
        <f ca="1">IF(I79=J2,H79, "")</f>
        <v>0</v>
      </c>
      <c r="K79" s="138" t="str">
        <f>IF(I79=K2,H79,"")</f>
        <v/>
      </c>
      <c r="L79" s="138" t="str">
        <f>IF(I79=L2,H79, "")</f>
        <v/>
      </c>
      <c r="M79" s="138" t="str">
        <f>IF(I79=M2,H79, "")</f>
        <v/>
      </c>
      <c r="N79" s="138" t="str">
        <f>IF(I79=N2,H79, "")</f>
        <v/>
      </c>
      <c r="O79" s="138" t="str">
        <f ca="1">IF(J79=O2,I79, "")</f>
        <v/>
      </c>
      <c r="P79" s="138" t="str">
        <f>IF(K79=P2,J79, "")</f>
        <v/>
      </c>
      <c r="Q79" s="138" t="str">
        <f>IF(L79=Q2,K79, "")</f>
        <v/>
      </c>
      <c r="R79" s="138"/>
      <c r="S79" s="138"/>
    </row>
    <row r="80" spans="1:19" ht="27" x14ac:dyDescent="0.25">
      <c r="A80" s="213"/>
      <c r="B80"/>
      <c r="C80"/>
      <c r="E80" s="268" t="str">
        <f>'SA2#173_Goa'!D86</f>
        <v>9.5.2</v>
      </c>
      <c r="F80" s="267" t="str">
        <f>'SA2#173_Goa'!H86</f>
        <v>Ranging based services and sidelink positioning (Ranging_SL)</v>
      </c>
      <c r="G80" s="144" t="str">
        <f t="shared" si="5"/>
        <v>9.5.2</v>
      </c>
      <c r="H80" s="138">
        <f ca="1">'SA2#173_Goa'!E86</f>
        <v>0</v>
      </c>
      <c r="I80" s="236" t="str">
        <f>'SA2#173_Goa'!F86</f>
        <v>Andy</v>
      </c>
      <c r="J80" s="138">
        <f ca="1">IF(I80=J2,H80, "")</f>
        <v>0</v>
      </c>
      <c r="K80" s="138" t="str">
        <f>IF(I80=K2,H80,"")</f>
        <v/>
      </c>
      <c r="L80" s="138" t="str">
        <f>IF(I80=L2,H80, "")</f>
        <v/>
      </c>
      <c r="M80" s="138" t="str">
        <f>IF(I80=M2,H80, "")</f>
        <v/>
      </c>
      <c r="N80" s="138" t="str">
        <f>IF(I80=N2,H80, "")</f>
        <v/>
      </c>
      <c r="O80" s="138" t="str">
        <f ca="1">IF(J80=O2,I80, "")</f>
        <v/>
      </c>
      <c r="P80" s="138" t="str">
        <f>IF(K80=P2,J80, "")</f>
        <v/>
      </c>
      <c r="Q80" s="138" t="str">
        <f>IF(L80=Q2,K80, "")</f>
        <v/>
      </c>
      <c r="R80" s="138"/>
      <c r="S80" s="138"/>
    </row>
    <row r="81" spans="1:19" ht="18" x14ac:dyDescent="0.25">
      <c r="A81" s="205"/>
      <c r="B81"/>
      <c r="C81"/>
      <c r="E81" s="268" t="str">
        <f>'SA2#173_Goa'!D87</f>
        <v>9.6.2</v>
      </c>
      <c r="F81" s="267" t="str">
        <f>'SA2#173_Goa'!H87</f>
        <v>5GC LoCation Services Phase 3 (eLCS_Ph3)</v>
      </c>
      <c r="G81" s="144" t="str">
        <f t="shared" si="5"/>
        <v>9.6.2</v>
      </c>
      <c r="H81" s="138">
        <f ca="1">'SA2#173_Goa'!E87</f>
        <v>0</v>
      </c>
      <c r="I81" s="236" t="str">
        <f>'SA2#173_Goa'!F87</f>
        <v>Andy</v>
      </c>
      <c r="J81" s="138">
        <f ca="1">IF(I81=J2,H81, "")</f>
        <v>0</v>
      </c>
      <c r="K81" s="138" t="str">
        <f>IF(I81=K2,H81,"")</f>
        <v/>
      </c>
      <c r="L81" s="138" t="str">
        <f>IF(I81=L2,H81, "")</f>
        <v/>
      </c>
      <c r="M81" s="138" t="str">
        <f>IF(I81=M2,H81, "")</f>
        <v/>
      </c>
      <c r="N81" s="138" t="str">
        <f>IF(I81=N2,H81, "")</f>
        <v/>
      </c>
      <c r="O81" s="138" t="str">
        <f ca="1">IF(J81=O2,I81, "")</f>
        <v/>
      </c>
      <c r="P81" s="138" t="str">
        <f>IF(K81=P2,J81, "")</f>
        <v/>
      </c>
      <c r="Q81" s="138" t="str">
        <f>IF(L81=Q2,K81, "")</f>
        <v/>
      </c>
      <c r="R81" s="138"/>
      <c r="S81" s="138"/>
    </row>
    <row r="82" spans="1:19" ht="27" x14ac:dyDescent="0.25">
      <c r="A82" s="205"/>
      <c r="B82"/>
      <c r="C82"/>
      <c r="E82" s="268" t="str">
        <f>'SA2#173_Goa'!D88</f>
        <v>9.7.2</v>
      </c>
      <c r="F82" s="267" t="str">
        <f>'SA2#173_Goa'!H88</f>
        <v>Proximity-based Services in 5GS Phase 2 (5G_ProSe_Ph2)</v>
      </c>
      <c r="G82" s="144" t="str">
        <f t="shared" si="5"/>
        <v>9.7.2</v>
      </c>
      <c r="H82" s="138">
        <f ca="1">'SA2#173_Goa'!E88</f>
        <v>0</v>
      </c>
      <c r="I82" s="236" t="str">
        <f>'SA2#173_Goa'!F88</f>
        <v>Andy</v>
      </c>
      <c r="J82" s="138">
        <f ca="1">IF(I82=J2,H82, "")</f>
        <v>0</v>
      </c>
      <c r="K82" s="138" t="str">
        <f>IF(I82=K2,H82,"")</f>
        <v/>
      </c>
      <c r="L82" s="138" t="str">
        <f>IF(I82=L2,H82, "")</f>
        <v/>
      </c>
      <c r="M82" s="138" t="str">
        <f>IF(I82=M2,H82, "")</f>
        <v/>
      </c>
      <c r="N82" s="138" t="str">
        <f>IF(I82=N2,H82, "")</f>
        <v/>
      </c>
      <c r="O82" s="138" t="str">
        <f ca="1">IF(J82=O2,I82, "")</f>
        <v/>
      </c>
      <c r="P82" s="138" t="str">
        <f>IF(K82=P2,J82, "")</f>
        <v/>
      </c>
      <c r="Q82" s="138" t="str">
        <f>IF(L82=Q2,K82, "")</f>
        <v/>
      </c>
      <c r="R82" s="138"/>
      <c r="S82" s="138"/>
    </row>
    <row r="83" spans="1:19" ht="36" x14ac:dyDescent="0.25">
      <c r="A83" s="210"/>
      <c r="B83"/>
      <c r="C83"/>
      <c r="E83" s="268" t="str">
        <f>'SA2#173_Goa'!D89</f>
        <v>9.8.2</v>
      </c>
      <c r="F83" s="267" t="str">
        <f>'SA2#173_Goa'!H89</f>
        <v>Generic group management, exposure and communication enhancements (GMEC)</v>
      </c>
      <c r="G83" s="144" t="str">
        <f t="shared" si="5"/>
        <v>9.8.2</v>
      </c>
      <c r="H83" s="138">
        <f ca="1">'SA2#173_Goa'!E89</f>
        <v>0</v>
      </c>
      <c r="I83" s="236" t="str">
        <f>'SA2#173_Goa'!F89</f>
        <v>Andy</v>
      </c>
      <c r="J83" s="138">
        <f ca="1">IF(I83=J2,H83, "")</f>
        <v>0</v>
      </c>
      <c r="K83" s="138" t="str">
        <f>IF(I83=K2,H83,"")</f>
        <v/>
      </c>
      <c r="L83" s="138" t="str">
        <f>IF(I83=L2,H83, "")</f>
        <v/>
      </c>
      <c r="M83" s="138" t="str">
        <f>IF(I83=M2,H83, "")</f>
        <v/>
      </c>
      <c r="N83" s="138" t="str">
        <f>IF(I83=N2,H83, "")</f>
        <v/>
      </c>
      <c r="O83" s="138" t="str">
        <f ca="1">IF(J83=O2,I83, "")</f>
        <v/>
      </c>
      <c r="P83" s="138" t="str">
        <f>IF(K83=P2,J83, "")</f>
        <v/>
      </c>
      <c r="Q83" s="138" t="str">
        <f>IF(L83=Q2,K83, "")</f>
        <v/>
      </c>
      <c r="R83" s="138"/>
      <c r="S83" s="138"/>
    </row>
    <row r="84" spans="1:19" ht="18" x14ac:dyDescent="0.25">
      <c r="A84" s="205"/>
      <c r="B84"/>
      <c r="C84"/>
      <c r="E84" s="268" t="str">
        <f>'SA2#173_Goa'!D90</f>
        <v>9.9.2</v>
      </c>
      <c r="F84" s="267" t="str">
        <f>'SA2#173_Goa'!H90</f>
        <v>System Support for AI/ML-based Services (AIMLsys)</v>
      </c>
      <c r="G84" s="144" t="str">
        <f t="shared" si="5"/>
        <v>9.9.2</v>
      </c>
      <c r="H84" s="138">
        <f ca="1">'SA2#173_Goa'!E90</f>
        <v>0</v>
      </c>
      <c r="I84" s="236" t="str">
        <f>'SA2#173_Goa'!F90</f>
        <v>Andy</v>
      </c>
      <c r="J84" s="138">
        <f ca="1">IF(I84=J2,H84, "")</f>
        <v>0</v>
      </c>
      <c r="K84" s="138" t="str">
        <f>IF(I84=K2,H84,"")</f>
        <v/>
      </c>
      <c r="L84" s="138" t="str">
        <f>IF(I84=L2,H84, "")</f>
        <v/>
      </c>
      <c r="M84" s="138" t="str">
        <f>IF(I84=M2,H84, "")</f>
        <v/>
      </c>
      <c r="N84" s="138" t="str">
        <f>IF(I84=N2,H84, "")</f>
        <v/>
      </c>
      <c r="O84" s="138" t="str">
        <f ca="1">IF(J84=O2,I84, "")</f>
        <v/>
      </c>
      <c r="P84" s="138" t="str">
        <f>IF(K84=P2,J84, "")</f>
        <v/>
      </c>
      <c r="Q84" s="138" t="str">
        <f>IF(L84=Q2,K84, "")</f>
        <v/>
      </c>
      <c r="R84" s="138"/>
      <c r="S84" s="138"/>
    </row>
    <row r="85" spans="1:19" ht="27" x14ac:dyDescent="0.25">
      <c r="A85" s="205"/>
      <c r="B85"/>
      <c r="C85"/>
      <c r="E85" s="268" t="str">
        <f>'SA2#173_Goa'!D91</f>
        <v>9.10.2</v>
      </c>
      <c r="F85" s="267" t="str">
        <f>'SA2#173_Goa'!H91</f>
        <v>5G multicast-broadcast services Phase 2 (5MBS_Ph2)</v>
      </c>
      <c r="G85" s="144" t="str">
        <f t="shared" si="5"/>
        <v>9.10.2</v>
      </c>
      <c r="H85" s="138">
        <f ca="1">'SA2#173_Goa'!E91</f>
        <v>0</v>
      </c>
      <c r="I85" s="236" t="str">
        <f>'SA2#173_Goa'!F91</f>
        <v>Andy</v>
      </c>
      <c r="J85" s="138">
        <f ca="1">IF(I85=J2,H85, "")</f>
        <v>0</v>
      </c>
      <c r="K85" s="138" t="str">
        <f>IF(I85=K2,H85,"")</f>
        <v/>
      </c>
      <c r="L85" s="138" t="str">
        <f>IF(I85=L2,H85, "")</f>
        <v/>
      </c>
      <c r="M85" s="138" t="str">
        <f>IF(I85=M2,H85, "")</f>
        <v/>
      </c>
      <c r="N85" s="138" t="str">
        <f>IF(I85=N2,H85, "")</f>
        <v/>
      </c>
      <c r="O85" s="138" t="str">
        <f ca="1">IF(J85=O2,I85, "")</f>
        <v/>
      </c>
      <c r="P85" s="138" t="str">
        <f>IF(K85=P2,J85, "")</f>
        <v/>
      </c>
      <c r="Q85" s="138" t="str">
        <f>IF(L85=Q2,K85, "")</f>
        <v/>
      </c>
      <c r="R85" s="138"/>
      <c r="S85" s="138"/>
    </row>
    <row r="86" spans="1:19" ht="18" x14ac:dyDescent="0.25">
      <c r="A86" s="213"/>
      <c r="B86"/>
      <c r="C86"/>
      <c r="E86" s="268" t="str">
        <f>'SA2#173_Goa'!D92</f>
        <v>9.11.2</v>
      </c>
      <c r="F86" s="267" t="str">
        <f>'SA2#173_Goa'!H92</f>
        <v>Network Slicing Phase 3 (eNS_Ph3)</v>
      </c>
      <c r="G86" s="144" t="str">
        <f t="shared" si="5"/>
        <v>9.11.2</v>
      </c>
      <c r="H86" s="138">
        <f ca="1">'SA2#173_Goa'!E92</f>
        <v>0</v>
      </c>
      <c r="I86" s="236" t="str">
        <f>'SA2#173_Goa'!F92</f>
        <v>Andy</v>
      </c>
      <c r="J86" s="138">
        <f ca="1">IF(I86=J2,H86, "")</f>
        <v>0</v>
      </c>
      <c r="K86" s="138" t="str">
        <f>IF(I86=K2,H86,"")</f>
        <v/>
      </c>
      <c r="L86" s="138" t="str">
        <f>IF(I86=L2,H86, "")</f>
        <v/>
      </c>
      <c r="M86" s="138" t="str">
        <f>IF(I86=M2,H86, "")</f>
        <v/>
      </c>
      <c r="N86" s="138" t="str">
        <f>IF(I86=N2,H86, "")</f>
        <v/>
      </c>
      <c r="O86" s="138" t="str">
        <f ca="1">IF(J86=O2,I86, "")</f>
        <v/>
      </c>
      <c r="P86" s="138" t="str">
        <f>IF(K86=P2,J86, "")</f>
        <v/>
      </c>
      <c r="Q86" s="138" t="str">
        <f>IF(L86=Q2,K86, "")</f>
        <v/>
      </c>
      <c r="R86" s="138"/>
      <c r="S86" s="138"/>
    </row>
    <row r="87" spans="1:19" ht="18" x14ac:dyDescent="0.25">
      <c r="A87" s="205"/>
      <c r="B87"/>
      <c r="C87"/>
      <c r="E87" s="268" t="str">
        <f>'SA2#173_Goa'!D93</f>
        <v>9.12.2</v>
      </c>
      <c r="F87" s="267" t="str">
        <f>'SA2#173_Goa'!H93</f>
        <v>XR (Extended Reality) and media services (XRM)</v>
      </c>
      <c r="G87" s="144" t="str">
        <f t="shared" si="5"/>
        <v>9.12.2</v>
      </c>
      <c r="H87" s="138">
        <f ca="1">'SA2#173_Goa'!E93</f>
        <v>0</v>
      </c>
      <c r="I87" s="236" t="str">
        <f>'SA2#173_Goa'!F93</f>
        <v>Andy</v>
      </c>
      <c r="J87" s="138">
        <f ca="1">IF(I87=J2,H87, "")</f>
        <v>0</v>
      </c>
      <c r="K87" s="138" t="str">
        <f>IF(I87=K2,H87,"")</f>
        <v/>
      </c>
      <c r="L87" s="138" t="str">
        <f>IF(I87=L2,H87, "")</f>
        <v/>
      </c>
      <c r="M87" s="138" t="str">
        <f>IF(I87=M2,H87, "")</f>
        <v/>
      </c>
      <c r="N87" s="138" t="str">
        <f>IF(I87=N2,H87, "")</f>
        <v/>
      </c>
      <c r="O87" s="138" t="str">
        <f ca="1">IF(J87=O2,I87, "")</f>
        <v/>
      </c>
      <c r="P87" s="138" t="str">
        <f>IF(K87=P2,J87, "")</f>
        <v/>
      </c>
      <c r="Q87" s="138" t="str">
        <f>IF(L87=Q2,K87, "")</f>
        <v/>
      </c>
      <c r="R87" s="138"/>
      <c r="S87" s="138"/>
    </row>
    <row r="88" spans="1:19" ht="18" x14ac:dyDescent="0.25">
      <c r="A88" s="205"/>
      <c r="B88"/>
      <c r="C88"/>
      <c r="E88" s="268" t="str">
        <f>'SA2#173_Goa'!D94</f>
        <v>9.13.2</v>
      </c>
      <c r="F88" s="267" t="str">
        <f>'SA2#173_Goa'!H94</f>
        <v>RedCap Phase 2 (NR_RedCAP_Ph2)</v>
      </c>
      <c r="G88" s="144" t="str">
        <f t="shared" si="5"/>
        <v>9.13.2</v>
      </c>
      <c r="H88" s="138">
        <f ca="1">'SA2#173_Goa'!E94</f>
        <v>0</v>
      </c>
      <c r="I88" s="236" t="str">
        <f>'SA2#173_Goa'!F94</f>
        <v>Andy</v>
      </c>
      <c r="J88" s="138">
        <f ca="1">IF(I88=J2,H88, "")</f>
        <v>0</v>
      </c>
      <c r="K88" s="138" t="str">
        <f>IF(I88=K2,H88,"")</f>
        <v/>
      </c>
      <c r="L88" s="138" t="str">
        <f>IF(I88=L2,H88, "")</f>
        <v/>
      </c>
      <c r="M88" s="138" t="str">
        <f>IF(I88=M2,H88, "")</f>
        <v/>
      </c>
      <c r="N88" s="138" t="str">
        <f>IF(I88=N2,H88, "")</f>
        <v/>
      </c>
      <c r="O88" s="138" t="str">
        <f ca="1">IF(J88=O2,I88, "")</f>
        <v/>
      </c>
      <c r="P88" s="138" t="str">
        <f>IF(K88=P2,J88, "")</f>
        <v/>
      </c>
      <c r="Q88" s="138" t="str">
        <f>IF(L88=Q2,K88, "")</f>
        <v/>
      </c>
      <c r="R88" s="138"/>
      <c r="S88" s="138"/>
    </row>
    <row r="89" spans="1:19" ht="27" x14ac:dyDescent="0.25">
      <c r="A89" s="205"/>
      <c r="B89"/>
      <c r="C89"/>
      <c r="E89" s="268" t="str">
        <f>'SA2#173_Goa'!D95</f>
        <v>9.14.2</v>
      </c>
      <c r="F89" s="267" t="str">
        <f>'SA2#173_Goa'!H95</f>
        <v>Evolution of IMS multimedia telephony service (NG_RTC)</v>
      </c>
      <c r="G89" s="144" t="str">
        <f t="shared" si="5"/>
        <v>9.14.2</v>
      </c>
      <c r="H89" s="138">
        <f ca="1">'SA2#173_Goa'!E95</f>
        <v>0</v>
      </c>
      <c r="I89" s="236" t="str">
        <f>'SA2#173_Goa'!F95</f>
        <v>Andy</v>
      </c>
      <c r="J89" s="138">
        <f ca="1">IF(I89=J2,H89, "")</f>
        <v>0</v>
      </c>
      <c r="K89" s="138" t="str">
        <f>IF(I89=K2,H89,"")</f>
        <v/>
      </c>
      <c r="L89" s="138" t="str">
        <f>IF(I89=L2,H89, "")</f>
        <v/>
      </c>
      <c r="M89" s="138" t="str">
        <f>IF(I89=M2,H89, "")</f>
        <v/>
      </c>
      <c r="N89" s="138" t="str">
        <f>IF(I89=N2,H89, "")</f>
        <v/>
      </c>
      <c r="O89" s="138" t="str">
        <f ca="1">IF(J89=O2,I89, "")</f>
        <v/>
      </c>
      <c r="P89" s="138" t="str">
        <f>IF(K89=P2,J89, "")</f>
        <v/>
      </c>
      <c r="Q89" s="138" t="str">
        <f>IF(L89=Q2,K89, "")</f>
        <v/>
      </c>
      <c r="R89" s="138"/>
      <c r="S89" s="138"/>
    </row>
    <row r="90" spans="1:19" ht="36" x14ac:dyDescent="0.25">
      <c r="A90" s="205"/>
      <c r="B90"/>
      <c r="C90"/>
      <c r="E90" s="268" t="str">
        <f>'SA2#173_Goa'!D96</f>
        <v>9.15.2</v>
      </c>
      <c r="F90" s="267" t="str">
        <f>'SA2#173_Goa'!H96</f>
        <v>Access Traffic Steering, Switching and Splitting support in the 5GS; Phase 3 (ATSSS_Ph3)</v>
      </c>
      <c r="G90" s="144" t="str">
        <f t="shared" si="5"/>
        <v>9.15.2</v>
      </c>
      <c r="H90" s="138">
        <f ca="1">'SA2#173_Goa'!E96</f>
        <v>0</v>
      </c>
      <c r="I90" s="236" t="str">
        <f>'SA2#173_Goa'!F96</f>
        <v>Andy</v>
      </c>
      <c r="J90" s="138">
        <f ca="1">IF(I90=J2,H90, "")</f>
        <v>0</v>
      </c>
      <c r="K90" s="138" t="str">
        <f>IF(I90=K2,H90,"")</f>
        <v/>
      </c>
      <c r="L90" s="138" t="str">
        <f>IF(I90=L2,H90, "")</f>
        <v/>
      </c>
      <c r="M90" s="138" t="str">
        <f>IF(I90=M2,H90, "")</f>
        <v/>
      </c>
      <c r="N90" s="138" t="str">
        <f>IF(I90=N2,H90, "")</f>
        <v/>
      </c>
      <c r="O90" s="138" t="str">
        <f ca="1">IF(J90=O2,I90, "")</f>
        <v/>
      </c>
      <c r="P90" s="138" t="str">
        <f>IF(K90=P2,J90, "")</f>
        <v/>
      </c>
      <c r="Q90" s="138" t="str">
        <f>IF(L90=Q2,K90, "")</f>
        <v/>
      </c>
      <c r="R90" s="138"/>
      <c r="S90" s="138"/>
    </row>
    <row r="91" spans="1:19" ht="27" x14ac:dyDescent="0.25">
      <c r="A91" s="203"/>
      <c r="B91"/>
      <c r="C91"/>
      <c r="E91" s="268" t="str">
        <f>'SA2#173_Goa'!D97</f>
        <v>9.16.2</v>
      </c>
      <c r="F91" s="267" t="str">
        <f>'SA2#173_Goa'!H97</f>
        <v>UPF enhancement for Exposure And SBA (UPEAS)</v>
      </c>
      <c r="G91" s="144" t="str">
        <f t="shared" si="5"/>
        <v>9.16.2</v>
      </c>
      <c r="H91" s="138">
        <f ca="1">'SA2#173_Goa'!E97</f>
        <v>0</v>
      </c>
      <c r="I91" s="236" t="str">
        <f>'SA2#173_Goa'!F97</f>
        <v>Andy</v>
      </c>
      <c r="J91" s="138">
        <f ca="1">IF(I91=J2,H91, "")</f>
        <v>0</v>
      </c>
      <c r="K91" s="138" t="str">
        <f>IF(I91=K2,H91,"")</f>
        <v/>
      </c>
      <c r="L91" s="138" t="str">
        <f>IF(I91=L2,H91, "")</f>
        <v/>
      </c>
      <c r="M91" s="138" t="str">
        <f>IF(I91=M2,H91, "")</f>
        <v/>
      </c>
      <c r="N91" s="138" t="str">
        <f>IF(I91=N2,H91, "")</f>
        <v/>
      </c>
      <c r="O91" s="138" t="str">
        <f ca="1">IF(J91=O2,I91, "")</f>
        <v/>
      </c>
      <c r="P91" s="138" t="str">
        <f>IF(K91=P2,J91, "")</f>
        <v/>
      </c>
      <c r="Q91" s="138" t="str">
        <f>IF(L91=Q2,K91, "")</f>
        <v/>
      </c>
      <c r="R91" s="138"/>
      <c r="S91" s="138"/>
    </row>
    <row r="92" spans="1:19" ht="18" x14ac:dyDescent="0.25">
      <c r="A92" s="206"/>
      <c r="B92"/>
      <c r="C92"/>
      <c r="E92" s="268" t="str">
        <f>'SA2#173_Goa'!D98</f>
        <v>9.17.2</v>
      </c>
      <c r="F92" s="267" t="str">
        <f>'SA2#173_Goa'!H98</f>
        <v>Edge Computing Phase 2 (EDGE_Ph2)</v>
      </c>
      <c r="G92" s="144" t="str">
        <f t="shared" si="5"/>
        <v>9.17.2</v>
      </c>
      <c r="H92" s="138">
        <f ca="1">'SA2#173_Goa'!E98</f>
        <v>1</v>
      </c>
      <c r="I92" s="236" t="str">
        <f>'SA2#173_Goa'!F98</f>
        <v>Andy</v>
      </c>
      <c r="J92" s="138">
        <f ca="1">IF(I92=J2,H92, "")</f>
        <v>1</v>
      </c>
      <c r="K92" s="138" t="str">
        <f>IF(I92=K2,H92,"")</f>
        <v/>
      </c>
      <c r="L92" s="138" t="str">
        <f>IF(I92=L2,H92, "")</f>
        <v/>
      </c>
      <c r="M92" s="138" t="str">
        <f>IF(I92=M2,H92, "")</f>
        <v/>
      </c>
      <c r="N92" s="138" t="str">
        <f>IF(I92=N2,H92, "")</f>
        <v/>
      </c>
      <c r="O92" s="138" t="str">
        <f ca="1">IF(J92=O2,I92, "")</f>
        <v/>
      </c>
      <c r="P92" s="138" t="str">
        <f>IF(K92=P2,J92, "")</f>
        <v/>
      </c>
      <c r="Q92" s="138" t="str">
        <f>IF(L92=Q2,K92, "")</f>
        <v/>
      </c>
      <c r="R92" s="138"/>
      <c r="S92" s="138"/>
    </row>
    <row r="93" spans="1:19" ht="36" x14ac:dyDescent="0.25">
      <c r="A93" s="213"/>
      <c r="B93"/>
      <c r="C93"/>
      <c r="E93" s="268" t="str">
        <f>'SA2#173_Goa'!D99</f>
        <v>9.18.2</v>
      </c>
      <c r="F93" s="267" t="str">
        <f>'SA2#173_Goa'!H99</f>
        <v>5G Timing Resiliency and TSC &amp; URLLC enhancements (TRS_URLLC)</v>
      </c>
      <c r="G93" s="144" t="str">
        <f t="shared" si="5"/>
        <v>9.18.2</v>
      </c>
      <c r="H93" s="138">
        <f ca="1">'SA2#173_Goa'!E99</f>
        <v>0</v>
      </c>
      <c r="I93" s="236" t="str">
        <f>'SA2#173_Goa'!F99</f>
        <v>Andy</v>
      </c>
      <c r="J93" s="138">
        <f ca="1">IF(I93=J2,H93, "")</f>
        <v>0</v>
      </c>
      <c r="K93" s="138" t="str">
        <f>IF(I93=K2,H93,"")</f>
        <v/>
      </c>
      <c r="L93" s="138" t="str">
        <f>IF(I93=L2,H93, "")</f>
        <v/>
      </c>
      <c r="M93" s="138" t="str">
        <f>IF(I93=M2,H93, "")</f>
        <v/>
      </c>
      <c r="N93" s="138" t="str">
        <f>IF(I93=N2,H93, "")</f>
        <v/>
      </c>
      <c r="O93" s="138" t="str">
        <f ca="1">IF(J93=O2,I93, "")</f>
        <v/>
      </c>
      <c r="P93" s="138" t="str">
        <f>IF(K93=P2,J93, "")</f>
        <v/>
      </c>
      <c r="Q93" s="138" t="str">
        <f>IF(L93=Q2,K93, "")</f>
        <v/>
      </c>
      <c r="R93" s="138"/>
      <c r="S93" s="138"/>
    </row>
    <row r="94" spans="1:19" ht="18" x14ac:dyDescent="0.25">
      <c r="A94" s="206"/>
      <c r="B94"/>
      <c r="C94"/>
      <c r="E94" s="268" t="str">
        <f>'SA2#173_Goa'!D100</f>
        <v>9.19.2</v>
      </c>
      <c r="F94" s="267" t="str">
        <f>'SA2#173_Goa'!H100</f>
        <v>Vehicle Mounted Relays (VMR)</v>
      </c>
      <c r="G94" s="144" t="str">
        <f t="shared" si="5"/>
        <v>9.19.2</v>
      </c>
      <c r="H94" s="138">
        <f ca="1">'SA2#173_Goa'!E100</f>
        <v>0</v>
      </c>
      <c r="I94" s="236" t="str">
        <f>'SA2#173_Goa'!F100</f>
        <v>Andy</v>
      </c>
      <c r="J94" s="138">
        <f ca="1">IF(I94=J2,H94, "")</f>
        <v>0</v>
      </c>
      <c r="K94" s="138" t="str">
        <f>IF(I94=K2,H94,"")</f>
        <v/>
      </c>
      <c r="L94" s="138" t="str">
        <f>IF(I94=L2,H94, "")</f>
        <v/>
      </c>
      <c r="M94" s="138" t="str">
        <f>IF(I94=M2,H94, "")</f>
        <v/>
      </c>
      <c r="N94" s="138" t="str">
        <f>IF(I94=N2,H94, "")</f>
        <v/>
      </c>
      <c r="O94" s="138" t="str">
        <f ca="1">IF(J94=O2,I94, "")</f>
        <v/>
      </c>
      <c r="P94" s="138" t="str">
        <f>IF(K94=P2,J94, "")</f>
        <v/>
      </c>
      <c r="Q94" s="138" t="str">
        <f>IF(L94=Q2,K94, "")</f>
        <v/>
      </c>
      <c r="R94" s="138"/>
      <c r="S94" s="138"/>
    </row>
    <row r="95" spans="1:19" ht="18" x14ac:dyDescent="0.25">
      <c r="A95" s="206"/>
      <c r="B95"/>
      <c r="C95"/>
      <c r="E95" s="268" t="str">
        <f>'SA2#173_Goa'!D101</f>
        <v>9.20.2</v>
      </c>
      <c r="F95" s="267" t="str">
        <f>'SA2#173_Goa'!H101</f>
        <v>Support for 5WWC Phase 3 (5WWC_Ph2)</v>
      </c>
      <c r="G95" s="144" t="str">
        <f t="shared" si="5"/>
        <v>9.20.2</v>
      </c>
      <c r="H95" s="138">
        <f ca="1">'SA2#173_Goa'!E101</f>
        <v>0</v>
      </c>
      <c r="I95" s="236" t="str">
        <f>'SA2#173_Goa'!F101</f>
        <v>Andy</v>
      </c>
      <c r="J95" s="138">
        <f ca="1">IF(I95=J2,H95, "")</f>
        <v>0</v>
      </c>
      <c r="K95" s="138" t="str">
        <f>IF(I95=K2,H95,"")</f>
        <v/>
      </c>
      <c r="L95" s="138" t="str">
        <f>IF(I95=L2,H95, "")</f>
        <v/>
      </c>
      <c r="M95" s="138" t="str">
        <f>IF(I95=M2,H95, "")</f>
        <v/>
      </c>
      <c r="N95" s="138" t="str">
        <f>IF(I95=N2,H95, "")</f>
        <v/>
      </c>
      <c r="O95" s="138" t="str">
        <f ca="1">IF(J95=O2,I95, "")</f>
        <v/>
      </c>
      <c r="P95" s="138" t="str">
        <f>IF(K95=P2,J95, "")</f>
        <v/>
      </c>
      <c r="Q95" s="138" t="str">
        <f>IF(L95=Q2,K95, "")</f>
        <v/>
      </c>
      <c r="R95" s="138"/>
      <c r="S95" s="138"/>
    </row>
    <row r="96" spans="1:19" ht="18" x14ac:dyDescent="0.25">
      <c r="A96" s="206"/>
      <c r="B96"/>
      <c r="C96"/>
      <c r="E96" s="268" t="str">
        <f>'SA2#173_Goa'!D102</f>
        <v>9.21</v>
      </c>
      <c r="F96" s="267" t="str">
        <f>'SA2#173_Goa'!H102</f>
        <v>Stage 2 of MPS_WLAN (MPS_WLAN)</v>
      </c>
      <c r="G96" s="144" t="str">
        <f t="shared" si="5"/>
        <v>9.21</v>
      </c>
      <c r="H96" s="138">
        <f ca="1">'SA2#173_Goa'!E102</f>
        <v>0</v>
      </c>
      <c r="I96" s="236" t="str">
        <f>'SA2#173_Goa'!F102</f>
        <v>Andy</v>
      </c>
      <c r="J96" s="138">
        <f ca="1">IF(I96=J2,H96, "")</f>
        <v>0</v>
      </c>
      <c r="K96" s="138" t="str">
        <f>IF(I96=K2,H96,"")</f>
        <v/>
      </c>
      <c r="L96" s="138" t="str">
        <f>IF(I96=L2,H96, "")</f>
        <v/>
      </c>
      <c r="M96" s="138" t="str">
        <f>IF(I96=M2,H96, "")</f>
        <v/>
      </c>
      <c r="N96" s="138" t="str">
        <f>IF(I96=N2,H96, "")</f>
        <v/>
      </c>
      <c r="O96" s="138" t="str">
        <f ca="1">IF(J96=O2,I96, "")</f>
        <v/>
      </c>
      <c r="P96" s="138" t="str">
        <f>IF(K96=P2,J96, "")</f>
        <v/>
      </c>
      <c r="Q96" s="138" t="str">
        <f>IF(L96=Q2,K96, "")</f>
        <v/>
      </c>
      <c r="R96" s="138"/>
      <c r="S96" s="138"/>
    </row>
    <row r="97" spans="1:19" ht="15" x14ac:dyDescent="0.25">
      <c r="A97" s="312"/>
      <c r="B97" s="313"/>
      <c r="C97" s="313"/>
      <c r="E97" s="268" t="str">
        <f>'SA2#173_Goa'!D103</f>
        <v>9.22.2</v>
      </c>
      <c r="F97" s="267" t="str">
        <f>'SA2#173_Goa'!H103</f>
        <v>5G AM Policy (AMP)</v>
      </c>
      <c r="G97" s="144" t="str">
        <f t="shared" si="5"/>
        <v>9.22.2</v>
      </c>
      <c r="H97" s="138">
        <f ca="1">'SA2#173_Goa'!E103</f>
        <v>0</v>
      </c>
      <c r="I97" s="236" t="str">
        <f>'SA2#173_Goa'!F103</f>
        <v>Andy</v>
      </c>
      <c r="J97" s="138">
        <f ca="1">IF(I97=J2,H97, "")</f>
        <v>0</v>
      </c>
      <c r="K97" s="138" t="str">
        <f>IF(I97=K2,H97,"")</f>
        <v/>
      </c>
      <c r="L97" s="138" t="str">
        <f>IF(I97=L2,H97, "")</f>
        <v/>
      </c>
      <c r="M97" s="138" t="str">
        <f>IF(I97=M2,H97, "")</f>
        <v/>
      </c>
      <c r="N97" s="138" t="str">
        <f>IF(I97=N2,H97, "")</f>
        <v/>
      </c>
      <c r="O97" s="138" t="str">
        <f ca="1">IF(J97=O2,I97, "")</f>
        <v/>
      </c>
      <c r="P97" s="138" t="str">
        <f>IF(K97=P2,J97, "")</f>
        <v/>
      </c>
      <c r="Q97" s="138" t="str">
        <f>IF(L97=Q2,K97, "")</f>
        <v/>
      </c>
      <c r="R97" s="138"/>
      <c r="S97" s="138"/>
    </row>
    <row r="98" spans="1:19" ht="27" x14ac:dyDescent="0.25">
      <c r="A98" s="312"/>
      <c r="B98" s="313"/>
      <c r="C98" s="313"/>
      <c r="E98" s="268" t="str">
        <f>'SA2#173_Goa'!D104</f>
        <v>9.23.2</v>
      </c>
      <c r="F98" s="267" t="str">
        <f>'SA2#173_Goa'!H104</f>
        <v>Enablers for Network Automation for 5G - Phase 3 (eNA_Ph3)</v>
      </c>
      <c r="G98" s="144" t="str">
        <f t="shared" si="5"/>
        <v>9.23.2</v>
      </c>
      <c r="H98" s="138">
        <f ca="1">'SA2#173_Goa'!E104</f>
        <v>0</v>
      </c>
      <c r="I98" s="236" t="str">
        <f>'SA2#173_Goa'!F104</f>
        <v>Andy</v>
      </c>
      <c r="J98" s="138">
        <f ca="1">IF(I98=J2,H98, "")</f>
        <v>0</v>
      </c>
      <c r="K98" s="138" t="str">
        <f>IF(I98=K2,H98,"")</f>
        <v/>
      </c>
      <c r="L98" s="138" t="str">
        <f>IF(I98=L2,H98, "")</f>
        <v/>
      </c>
      <c r="M98" s="138" t="str">
        <f>IF(I98=M2,H98, "")</f>
        <v/>
      </c>
      <c r="N98" s="138" t="str">
        <f>IF(I98=N2,H98, "")</f>
        <v/>
      </c>
      <c r="O98" s="138" t="str">
        <f ca="1">IF(J98=O2,I98, "")</f>
        <v/>
      </c>
      <c r="P98" s="138" t="str">
        <f>IF(K98=P2,J98, "")</f>
        <v/>
      </c>
      <c r="Q98" s="138" t="str">
        <f>IF(L98=Q2,K98, "")</f>
        <v/>
      </c>
      <c r="R98" s="138"/>
      <c r="S98" s="138"/>
    </row>
    <row r="99" spans="1:19" ht="27" x14ac:dyDescent="0.25">
      <c r="A99" s="312"/>
      <c r="B99" s="313"/>
      <c r="C99" s="313"/>
      <c r="E99" s="268" t="str">
        <f>'SA2#173_Goa'!D105</f>
        <v>9.24.2</v>
      </c>
      <c r="F99" s="267" t="str">
        <f>'SA2#173_Goa'!H105</f>
        <v>Enhanced support of Non-Public Networks phase 2 (eNPN_Ph2)</v>
      </c>
      <c r="G99" s="144" t="str">
        <f t="shared" si="5"/>
        <v>9.24.2</v>
      </c>
      <c r="H99" s="138">
        <f ca="1">'SA2#173_Goa'!E105</f>
        <v>0</v>
      </c>
      <c r="I99" s="236" t="str">
        <f>'SA2#173_Goa'!F105</f>
        <v>Andy</v>
      </c>
      <c r="J99" s="138">
        <f ca="1">IF(I99=J2,H99, "")</f>
        <v>0</v>
      </c>
      <c r="K99" s="138" t="str">
        <f>IF(I99=K2,H99,"")</f>
        <v/>
      </c>
      <c r="L99" s="138" t="str">
        <f>IF(I99=L2,H99, "")</f>
        <v/>
      </c>
      <c r="M99" s="138" t="str">
        <f>IF(I99=M2,H99, "")</f>
        <v/>
      </c>
      <c r="N99" s="138" t="str">
        <f>IF(I99=N2,H99, "")</f>
        <v/>
      </c>
      <c r="O99" s="138" t="str">
        <f ca="1">IF(J99=O2,I99, "")</f>
        <v/>
      </c>
      <c r="P99" s="138" t="str">
        <f>IF(K99=P2,J99, "")</f>
        <v/>
      </c>
      <c r="Q99" s="138" t="str">
        <f>IF(L99=Q2,K99, "")</f>
        <v/>
      </c>
      <c r="R99" s="138"/>
      <c r="S99" s="138"/>
    </row>
    <row r="100" spans="1:19" ht="18" x14ac:dyDescent="0.25">
      <c r="A100" s="312"/>
      <c r="B100" s="313"/>
      <c r="C100" s="313"/>
      <c r="E100" s="268" t="str">
        <f>'SA2#173_Goa'!D106</f>
        <v>9.25.2</v>
      </c>
      <c r="F100" s="267" t="str">
        <f>'SA2#173_Goa'!H106</f>
        <v>Enhancement of 5G UE Policy (eUEPO)</v>
      </c>
      <c r="G100" s="144" t="str">
        <f t="shared" si="5"/>
        <v>9.25.2</v>
      </c>
      <c r="H100" s="138">
        <f ca="1">'SA2#173_Goa'!E106</f>
        <v>0</v>
      </c>
      <c r="I100" s="236" t="str">
        <f>'SA2#173_Goa'!F106</f>
        <v>Andy</v>
      </c>
      <c r="J100" s="138">
        <f ca="1">IF(I100=J2,H100, "")</f>
        <v>0</v>
      </c>
      <c r="K100" s="138" t="str">
        <f>IF(I100=K2,H100,"")</f>
        <v/>
      </c>
      <c r="L100" s="138" t="str">
        <f>IF(I100=L2,H100, "")</f>
        <v/>
      </c>
      <c r="M100" s="138" t="str">
        <f>IF(I100=M2,H100, "")</f>
        <v/>
      </c>
      <c r="N100" s="138" t="str">
        <f>IF(I100=N2,H100, "")</f>
        <v/>
      </c>
      <c r="O100" s="138" t="str">
        <f ca="1">IF(J100=O2,I100, "")</f>
        <v/>
      </c>
      <c r="P100" s="138" t="str">
        <f>IF(K100=P2,J100, "")</f>
        <v/>
      </c>
      <c r="Q100" s="138" t="str">
        <f>IF(L100=Q2,K100, "")</f>
        <v/>
      </c>
      <c r="R100" s="138"/>
      <c r="S100" s="138"/>
    </row>
    <row r="101" spans="1:19" ht="18" x14ac:dyDescent="0.25">
      <c r="A101" s="312"/>
      <c r="B101" s="313"/>
      <c r="C101" s="313"/>
      <c r="E101" s="268" t="str">
        <f>'SA2#173_Goa'!D107</f>
        <v>9.26.2</v>
      </c>
      <c r="F101" s="267" t="str">
        <f>'SA2#173_Goa'!H107</f>
        <v>System Enabler for Service Function Chaining (SFC)</v>
      </c>
      <c r="G101" s="144" t="str">
        <f t="shared" si="5"/>
        <v>9.26.2</v>
      </c>
      <c r="H101" s="138">
        <f ca="1">'SA2#173_Goa'!E107</f>
        <v>0</v>
      </c>
      <c r="I101" s="236" t="str">
        <f>'SA2#173_Goa'!F107</f>
        <v>Andy</v>
      </c>
      <c r="J101" s="138">
        <f ca="1">IF(I101=J2,H101, "")</f>
        <v>0</v>
      </c>
      <c r="K101" s="138" t="str">
        <f>IF(I101=K2,H101,"")</f>
        <v/>
      </c>
      <c r="L101" s="138" t="str">
        <f>IF(I101=L2,H101, "")</f>
        <v/>
      </c>
      <c r="M101" s="138" t="str">
        <f>IF(I101=M2,H101, "")</f>
        <v/>
      </c>
      <c r="N101" s="138" t="str">
        <f>IF(I101=N2,H101, "")</f>
        <v/>
      </c>
      <c r="O101" s="138" t="str">
        <f ca="1">IF(J101=O2,I101, "")</f>
        <v/>
      </c>
      <c r="P101" s="138" t="str">
        <f>IF(K101=P2,J101, "")</f>
        <v/>
      </c>
      <c r="Q101" s="138" t="str">
        <f>IF(L101=Q2,K101, "")</f>
        <v/>
      </c>
      <c r="R101" s="138"/>
      <c r="S101" s="138"/>
    </row>
    <row r="102" spans="1:19" ht="27" x14ac:dyDescent="0.25">
      <c r="E102" s="268" t="str">
        <f>'SA2#173_Goa'!D108</f>
        <v>9.27.2</v>
      </c>
      <c r="F102" s="267" t="str">
        <f>'SA2#173_Goa'!H108</f>
        <v>Extensions to the TSC Framework to support DetNet (DetNet)</v>
      </c>
      <c r="G102" s="144" t="str">
        <f t="shared" si="5"/>
        <v>9.27.2</v>
      </c>
      <c r="H102" s="138">
        <f ca="1">'SA2#173_Goa'!E108</f>
        <v>0</v>
      </c>
      <c r="I102" s="236" t="str">
        <f>'SA2#173_Goa'!F108</f>
        <v>Andy</v>
      </c>
      <c r="J102" s="138">
        <f ca="1">IF(I102=J2,H102, "")</f>
        <v>0</v>
      </c>
      <c r="K102" s="138" t="str">
        <f>IF(I102=K2,H102,"")</f>
        <v/>
      </c>
      <c r="L102" s="138" t="str">
        <f>IF(I102=L2,H102, "")</f>
        <v/>
      </c>
      <c r="M102" s="138" t="str">
        <f>IF(I102=M2,H102, "")</f>
        <v/>
      </c>
      <c r="N102" s="138" t="str">
        <f>IF(I102=N2,H102, "")</f>
        <v/>
      </c>
      <c r="O102" s="138" t="str">
        <f ca="1">IF(J102=O2,I102, "")</f>
        <v/>
      </c>
      <c r="P102" s="138" t="str">
        <f>IF(K102=P2,J102, "")</f>
        <v/>
      </c>
      <c r="Q102" s="138" t="str">
        <f>IF(L102=Q2,K102, "")</f>
        <v/>
      </c>
      <c r="R102" s="138"/>
      <c r="S102" s="138"/>
    </row>
    <row r="103" spans="1:19" ht="18" x14ac:dyDescent="0.25">
      <c r="E103" s="268" t="str">
        <f>'SA2#173_Goa'!D109</f>
        <v>9.28.2</v>
      </c>
      <c r="F103" s="267" t="str">
        <f>'SA2#173_Goa'!H109</f>
        <v>Seamless UE context recovery (SUECR)</v>
      </c>
      <c r="G103" s="144" t="str">
        <f t="shared" si="5"/>
        <v>9.28.2</v>
      </c>
      <c r="H103" s="138">
        <f ca="1">'SA2#173_Goa'!E109</f>
        <v>0</v>
      </c>
      <c r="I103" s="236" t="str">
        <f>'SA2#173_Goa'!F109</f>
        <v>Andy</v>
      </c>
      <c r="J103" s="138">
        <f ca="1">IF(I103=J2,H103, "")</f>
        <v>0</v>
      </c>
      <c r="K103" s="138" t="str">
        <f>IF(I103=K2,H103,"")</f>
        <v/>
      </c>
      <c r="L103" s="138" t="str">
        <f>IF(I103=L2,H103, "")</f>
        <v/>
      </c>
      <c r="M103" s="138" t="str">
        <f>IF(I103=M2,H103, "")</f>
        <v/>
      </c>
      <c r="N103" s="138" t="str">
        <f>IF(I103=N2,H103, "")</f>
        <v/>
      </c>
      <c r="O103" s="138" t="str">
        <f ca="1">IF(J103=O2,I103, "")</f>
        <v/>
      </c>
      <c r="P103" s="138" t="str">
        <f>IF(K103=P2,J103, "")</f>
        <v/>
      </c>
      <c r="Q103" s="138" t="str">
        <f>IF(L103=Q2,K103, "")</f>
        <v/>
      </c>
      <c r="R103" s="138"/>
      <c r="S103" s="138"/>
    </row>
    <row r="104" spans="1:19" ht="36" x14ac:dyDescent="0.25">
      <c r="E104" s="268" t="str">
        <f>'SA2#173_Goa'!D110</f>
        <v>9.29</v>
      </c>
      <c r="F104" s="267" t="str">
        <f>'SA2#173_Goa'!H110</f>
        <v>Multiple location report for MT-LR Immediate Location Request for regulatory services (TEI18_MLR)</v>
      </c>
      <c r="G104" s="144" t="str">
        <f t="shared" si="5"/>
        <v>9.29</v>
      </c>
      <c r="H104" s="138">
        <f ca="1">'SA2#173_Goa'!E110</f>
        <v>0</v>
      </c>
      <c r="I104" s="236" t="str">
        <f>'SA2#173_Goa'!F110</f>
        <v>Andy</v>
      </c>
      <c r="J104" s="138">
        <f ca="1">IF(I104=J2,H104, "")</f>
        <v>0</v>
      </c>
      <c r="K104" s="138" t="str">
        <f>IF(I104=K2,H104,"")</f>
        <v/>
      </c>
      <c r="L104" s="138" t="str">
        <f>IF(I104=L2,H104, "")</f>
        <v/>
      </c>
      <c r="M104" s="138" t="str">
        <f>IF(I104=M2,H104, "")</f>
        <v/>
      </c>
      <c r="N104" s="138" t="str">
        <f>IF(I104=N2,H104, "")</f>
        <v/>
      </c>
      <c r="O104" s="138" t="str">
        <f ca="1">IF(J104=O2,I104, "")</f>
        <v/>
      </c>
      <c r="P104" s="138" t="str">
        <f>IF(K104=P2,J104, "")</f>
        <v/>
      </c>
      <c r="Q104" s="138" t="str">
        <f>IF(L104=Q2,K104, "")</f>
        <v/>
      </c>
      <c r="R104" s="138"/>
      <c r="S104" s="138"/>
    </row>
    <row r="105" spans="1:19" ht="36" x14ac:dyDescent="0.25">
      <c r="E105" s="268" t="str">
        <f>'SA2#173_Goa'!D111</f>
        <v>9.30</v>
      </c>
      <c r="F105" s="267" t="str">
        <f>'SA2#173_Goa'!H111</f>
        <v>Secondary DN Authentication and authorization in EPC IWK cases (TEI18_SDNAEPC)</v>
      </c>
      <c r="G105" s="144" t="str">
        <f t="shared" si="5"/>
        <v>9.30</v>
      </c>
      <c r="H105" s="138">
        <f ca="1">'SA2#173_Goa'!E111</f>
        <v>0</v>
      </c>
      <c r="I105" s="236" t="str">
        <f>'SA2#173_Goa'!F111</f>
        <v>Andy</v>
      </c>
      <c r="J105" s="138">
        <f ca="1">IF(I105=J2,H105, "")</f>
        <v>0</v>
      </c>
      <c r="K105" s="138" t="str">
        <f>IF(I105=K2,H105,"")</f>
        <v/>
      </c>
      <c r="L105" s="138" t="str">
        <f>IF(I105=L2,H105, "")</f>
        <v/>
      </c>
      <c r="M105" s="138" t="str">
        <f>IF(I105=M2,H105, "")</f>
        <v/>
      </c>
      <c r="N105" s="138" t="str">
        <f>IF(I105=N2,H105, "")</f>
        <v/>
      </c>
      <c r="O105" s="138" t="str">
        <f ca="1">IF(J105=O2,I105, "")</f>
        <v/>
      </c>
      <c r="P105" s="138" t="str">
        <f>IF(K105=P2,J105, "")</f>
        <v/>
      </c>
      <c r="Q105" s="138" t="str">
        <f>IF(L105=Q2,K105, "")</f>
        <v/>
      </c>
      <c r="R105" s="138"/>
      <c r="S105" s="138"/>
    </row>
    <row r="106" spans="1:19" ht="18" x14ac:dyDescent="0.25">
      <c r="E106" s="268" t="str">
        <f>'SA2#173_Goa'!D112</f>
        <v>9.31</v>
      </c>
      <c r="F106" s="267" t="str">
        <f>'SA2#173_Goa'!H112</f>
        <v>MBS support for V2X services (TEI18_MBS4V2X)</v>
      </c>
      <c r="G106" s="144" t="str">
        <f t="shared" si="5"/>
        <v>9.31</v>
      </c>
      <c r="H106" s="138">
        <f ca="1">'SA2#173_Goa'!E112</f>
        <v>0</v>
      </c>
      <c r="I106" s="236" t="str">
        <f>'SA2#173_Goa'!F112</f>
        <v>Andy</v>
      </c>
      <c r="J106" s="138">
        <f ca="1">IF(I106=J2,H106, "")</f>
        <v>0</v>
      </c>
      <c r="K106" s="138" t="str">
        <f>IF(I106=K2,H106,"")</f>
        <v/>
      </c>
      <c r="L106" s="138" t="str">
        <f>IF(I106=L2,H106, "")</f>
        <v/>
      </c>
      <c r="M106" s="138" t="str">
        <f>IF(I106=M2,H106, "")</f>
        <v/>
      </c>
      <c r="N106" s="138" t="str">
        <f>IF(I106=N2,H106, "")</f>
        <v/>
      </c>
      <c r="O106" s="138" t="str">
        <f ca="1">IF(J106=O2,I106, "")</f>
        <v/>
      </c>
      <c r="P106" s="138" t="str">
        <f>IF(K106=P2,J106, "")</f>
        <v/>
      </c>
      <c r="Q106" s="138" t="str">
        <f>IF(L106=Q2,K106, "")</f>
        <v/>
      </c>
      <c r="R106" s="138"/>
      <c r="S106" s="138"/>
    </row>
    <row r="107" spans="1:19" ht="27" x14ac:dyDescent="0.25">
      <c r="E107" s="268" t="str">
        <f>'SA2#173_Goa'!D113</f>
        <v>9.32</v>
      </c>
      <c r="F107" s="267" t="str">
        <f>'SA2#173_Goa'!H113</f>
        <v>Spending Limits for AM and UE Policies in the 5GC (TEI18_SLAMUP)</v>
      </c>
      <c r="G107" s="144" t="str">
        <f t="shared" si="5"/>
        <v>9.32</v>
      </c>
      <c r="H107" s="138">
        <f ca="1">'SA2#173_Goa'!E113</f>
        <v>0</v>
      </c>
      <c r="I107" s="236" t="str">
        <f>'SA2#173_Goa'!F113</f>
        <v>Andy</v>
      </c>
      <c r="J107" s="138">
        <f ca="1">IF(I107=J2,H107, "")</f>
        <v>0</v>
      </c>
      <c r="K107" s="138" t="str">
        <f>IF(I107=K2,H107,"")</f>
        <v/>
      </c>
      <c r="L107" s="138" t="str">
        <f>IF(I107=L2,H107, "")</f>
        <v/>
      </c>
      <c r="M107" s="138" t="str">
        <f>IF(I107=M2,H107, "")</f>
        <v/>
      </c>
      <c r="N107" s="138" t="str">
        <f>IF(I107=N2,H107, "")</f>
        <v/>
      </c>
      <c r="O107" s="138" t="str">
        <f ca="1">IF(J107=O2,I107, "")</f>
        <v/>
      </c>
      <c r="P107" s="138" t="str">
        <f>IF(K107=P2,J107, "")</f>
        <v/>
      </c>
      <c r="Q107" s="138" t="str">
        <f>IF(L107=Q2,K107, "")</f>
        <v/>
      </c>
      <c r="R107" s="138"/>
      <c r="S107" s="138"/>
    </row>
    <row r="108" spans="1:19" ht="27" x14ac:dyDescent="0.25">
      <c r="E108" s="268" t="str">
        <f>'SA2#173_Goa'!D114</f>
        <v>9.33</v>
      </c>
      <c r="F108" s="267" t="str">
        <f>'SA2#173_Goa'!H114</f>
        <v>Enhancement of application detection event exposure (TEI18_ADEE)</v>
      </c>
      <c r="G108" s="144" t="str">
        <f t="shared" si="5"/>
        <v>9.33</v>
      </c>
      <c r="H108" s="138">
        <f ca="1">'SA2#173_Goa'!E114</f>
        <v>0</v>
      </c>
      <c r="I108" s="236" t="str">
        <f>'SA2#173_Goa'!F114</f>
        <v>Andy</v>
      </c>
      <c r="J108" s="138">
        <f ca="1">IF(I108=J2,H108, "")</f>
        <v>0</v>
      </c>
      <c r="K108" s="138" t="str">
        <f>IF(I108=K2,H108,"")</f>
        <v/>
      </c>
      <c r="L108" s="138" t="str">
        <f>IF(I108=L2,H108, "")</f>
        <v/>
      </c>
      <c r="M108" s="138" t="str">
        <f>IF(I108=M2,H108, "")</f>
        <v/>
      </c>
      <c r="N108" s="138" t="str">
        <f>IF(I108=N2,H108, "")</f>
        <v/>
      </c>
      <c r="O108" s="138" t="str">
        <f ca="1">IF(J108=O2,I108, "")</f>
        <v/>
      </c>
      <c r="P108" s="138" t="str">
        <f>IF(K108=P2,J108, "")</f>
        <v/>
      </c>
      <c r="Q108" s="138" t="str">
        <f>IF(L108=Q2,K108, "")</f>
        <v/>
      </c>
      <c r="R108" s="138"/>
      <c r="S108" s="138"/>
    </row>
    <row r="109" spans="1:19" ht="27" x14ac:dyDescent="0.25">
      <c r="E109" s="268" t="str">
        <f>'SA2#173_Goa'!D115</f>
        <v>9.34</v>
      </c>
      <c r="F109" s="267" t="str">
        <f>'SA2#173_Goa'!H115</f>
        <v>General Support of IPv6 Prefix Delegation (TEI18_IPv6PD)</v>
      </c>
      <c r="G109" s="144" t="str">
        <f t="shared" si="5"/>
        <v>9.34</v>
      </c>
      <c r="H109" s="138">
        <f ca="1">'SA2#173_Goa'!E115</f>
        <v>0</v>
      </c>
      <c r="I109" s="236" t="str">
        <f>'SA2#173_Goa'!F115</f>
        <v>Andy</v>
      </c>
      <c r="J109" s="138">
        <f ca="1">IF(I109=J2,H109, "")</f>
        <v>0</v>
      </c>
      <c r="K109" s="138" t="str">
        <f>IF(I109=K2,H109,"")</f>
        <v/>
      </c>
      <c r="L109" s="138" t="str">
        <f>IF(I109=L2,H109, "")</f>
        <v/>
      </c>
      <c r="M109" s="138" t="str">
        <f>IF(I109=M2,H109, "")</f>
        <v/>
      </c>
      <c r="N109" s="138" t="str">
        <f>IF(I109=N2,H109, "")</f>
        <v/>
      </c>
      <c r="O109" s="138" t="str">
        <f ca="1">IF(J109=O2,I109, "")</f>
        <v/>
      </c>
      <c r="P109" s="138" t="str">
        <f>IF(K109=P2,J109, "")</f>
        <v/>
      </c>
      <c r="Q109" s="138" t="str">
        <f>IF(L109=Q2,K109, "")</f>
        <v/>
      </c>
      <c r="R109" s="138"/>
      <c r="S109" s="138"/>
    </row>
    <row r="110" spans="1:19" ht="36" x14ac:dyDescent="0.25">
      <c r="E110" s="268" t="str">
        <f>'SA2#173_Goa'!D116</f>
        <v>9.35</v>
      </c>
      <c r="F110" s="267" t="str">
        <f>'SA2#173_Goa'!H116</f>
        <v>New WID on Dynamically Changing AM Policies in the 5GC Phase 2 (TEI18_DCAMP_Ph2)</v>
      </c>
      <c r="G110" s="144" t="str">
        <f t="shared" si="5"/>
        <v>9.35</v>
      </c>
      <c r="H110" s="138">
        <f ca="1">'SA2#173_Goa'!E116</f>
        <v>0</v>
      </c>
      <c r="I110" s="236" t="str">
        <f>'SA2#173_Goa'!F116</f>
        <v>Andy</v>
      </c>
      <c r="J110" s="138">
        <f ca="1">IF(I110=J2,H110, "")</f>
        <v>0</v>
      </c>
      <c r="K110" s="138" t="str">
        <f>IF(I110=K2,H110,"")</f>
        <v/>
      </c>
      <c r="L110" s="138" t="str">
        <f>IF(I110=L2,H110, "")</f>
        <v/>
      </c>
      <c r="M110" s="138" t="str">
        <f>IF(I110=M2,H110, "")</f>
        <v/>
      </c>
      <c r="N110" s="138" t="str">
        <f>IF(I110=N2,H110, "")</f>
        <v/>
      </c>
      <c r="O110" s="138" t="str">
        <f ca="1">IF(J110=O2,I110, "")</f>
        <v/>
      </c>
      <c r="P110" s="138" t="str">
        <f>IF(K110=P2,J110, "")</f>
        <v/>
      </c>
      <c r="Q110" s="138" t="str">
        <f>IF(L110=Q2,K110, "")</f>
        <v/>
      </c>
      <c r="R110" s="138"/>
      <c r="S110" s="138"/>
    </row>
    <row r="111" spans="1:19" ht="45" x14ac:dyDescent="0.25">
      <c r="E111" s="268" t="str">
        <f>'SA2#173_Goa'!D117</f>
        <v>9.36</v>
      </c>
      <c r="F111" s="267" t="str">
        <f>'SA2#173_Goa'!H117</f>
        <v>Enhancement of NSAC for maximum number of UEs with at least one PDU session/PDN connection (eNSAC)</v>
      </c>
      <c r="G111" s="144" t="str">
        <f t="shared" si="5"/>
        <v>9.36</v>
      </c>
      <c r="H111" s="138">
        <f ca="1">'SA2#173_Goa'!E117</f>
        <v>0</v>
      </c>
      <c r="I111" s="236" t="str">
        <f>'SA2#173_Goa'!F117</f>
        <v>Andy</v>
      </c>
      <c r="J111" s="138">
        <f ca="1">IF(I111=J2,H111, "")</f>
        <v>0</v>
      </c>
      <c r="K111" s="138" t="str">
        <f>IF(I111=K2,H111,"")</f>
        <v/>
      </c>
      <c r="L111" s="138" t="str">
        <f>IF(I111=L2,H111, "")</f>
        <v/>
      </c>
      <c r="M111" s="138" t="str">
        <f>IF(I111=M2,H111, "")</f>
        <v/>
      </c>
      <c r="N111" s="138" t="str">
        <f>IF(I111=N2,H111, "")</f>
        <v/>
      </c>
      <c r="O111" s="138" t="str">
        <f ca="1">IF(J111=O2,I111, "")</f>
        <v/>
      </c>
      <c r="P111" s="138" t="str">
        <f>IF(K111=P2,J111, "")</f>
        <v/>
      </c>
      <c r="Q111" s="138" t="str">
        <f>IF(L111=Q2,K111, "")</f>
        <v/>
      </c>
      <c r="R111" s="138"/>
      <c r="S111" s="138"/>
    </row>
    <row r="112" spans="1:19" x14ac:dyDescent="0.25">
      <c r="E112" s="268" t="str">
        <f>'SA2#173_Goa'!D118</f>
        <v>9.37</v>
      </c>
      <c r="F112" s="267" t="str">
        <f>'SA2#173_Goa'!H118</f>
        <v>Generic Rel-18 LSs</v>
      </c>
      <c r="G112" s="144" t="str">
        <f t="shared" si="5"/>
        <v>9.37</v>
      </c>
      <c r="H112" s="138">
        <f ca="1">'SA2#173_Goa'!E118</f>
        <v>0</v>
      </c>
      <c r="I112" s="236" t="str">
        <f>'SA2#173_Goa'!F118</f>
        <v>Andy</v>
      </c>
      <c r="J112" s="138">
        <f ca="1">IF(I112=J2,H112, "")</f>
        <v>0</v>
      </c>
      <c r="K112" s="138" t="str">
        <f>IF(I112=K2,H112,"")</f>
        <v/>
      </c>
      <c r="L112" s="138" t="str">
        <f>IF(I112=L2,H112, "")</f>
        <v/>
      </c>
      <c r="M112" s="138" t="str">
        <f>IF(I112=M2,H112, "")</f>
        <v/>
      </c>
      <c r="N112" s="138" t="str">
        <f>IF(I112=N2,H112, "")</f>
        <v/>
      </c>
      <c r="O112" s="138" t="str">
        <f ca="1">IF(J112=O2,I112, "")</f>
        <v/>
      </c>
      <c r="P112" s="138" t="str">
        <f>IF(K112=P2,J112, "")</f>
        <v/>
      </c>
      <c r="Q112" s="138" t="str">
        <f>IF(L112=Q2,K112, "")</f>
        <v/>
      </c>
      <c r="R112" s="138"/>
      <c r="S112" s="138"/>
    </row>
    <row r="113" spans="5:19" ht="36" x14ac:dyDescent="0.25">
      <c r="E113" s="268" t="str">
        <f>'SA2#173_Goa'!D119</f>
        <v>9.38</v>
      </c>
      <c r="F113" s="267" t="str">
        <f>'SA2#173_Goa'!H119</f>
        <v>Rel-18 CAT B/C alignment CR(s) due to the work led by other 3GPP Working Groups</v>
      </c>
      <c r="G113" s="144" t="str">
        <f t="shared" si="5"/>
        <v>9.38</v>
      </c>
      <c r="H113" s="138">
        <f ca="1">'SA2#173_Goa'!E119</f>
        <v>0</v>
      </c>
      <c r="I113" s="236" t="str">
        <f>'SA2#173_Goa'!F119</f>
        <v>Andy</v>
      </c>
      <c r="J113" s="138">
        <f ca="1">IF(I113=J2,H113, "")</f>
        <v>0</v>
      </c>
      <c r="K113" s="138" t="str">
        <f>IF(I113=K2,H113,"")</f>
        <v/>
      </c>
      <c r="L113" s="138" t="str">
        <f>IF(I113=L2,H113, "")</f>
        <v/>
      </c>
      <c r="M113" s="138" t="str">
        <f>IF(I113=M2,H113, "")</f>
        <v/>
      </c>
      <c r="N113" s="138" t="str">
        <f>IF(I113=N2,H113, "")</f>
        <v/>
      </c>
      <c r="O113" s="138" t="str">
        <f ca="1">IF(J113=O2,I113, "")</f>
        <v/>
      </c>
      <c r="P113" s="138" t="str">
        <f>IF(K113=P2,J113, "")</f>
        <v/>
      </c>
      <c r="Q113" s="138" t="str">
        <f>IF(L113=Q2,K113, "")</f>
        <v/>
      </c>
      <c r="R113" s="138"/>
      <c r="S113" s="138"/>
    </row>
    <row r="114" spans="5:19" x14ac:dyDescent="0.25">
      <c r="E114" s="268" t="str">
        <f>'SA2#173_Goa'!D120</f>
        <v>19</v>
      </c>
      <c r="F114" s="267" t="str">
        <f>'SA2#173_Goa'!H120</f>
        <v>Rel-19 SIDs and WIDs</v>
      </c>
      <c r="G114" s="144" t="str">
        <f t="shared" si="5"/>
        <v>19</v>
      </c>
      <c r="H114" s="138">
        <f ca="1">'SA2#173_Goa'!E120</f>
        <v>0</v>
      </c>
      <c r="I114" s="236" t="str">
        <f>'SA2#173_Goa'!F120</f>
        <v>Andy</v>
      </c>
      <c r="J114" s="138">
        <f t="shared" ref="J114:Q114" ca="1" si="7">IF(I114=J2,H114, "")</f>
        <v>0</v>
      </c>
      <c r="K114" s="138" t="str">
        <f t="shared" ca="1" si="7"/>
        <v/>
      </c>
      <c r="L114" s="138" t="str">
        <f t="shared" ca="1" si="7"/>
        <v/>
      </c>
      <c r="M114" s="138" t="str">
        <f t="shared" ca="1" si="7"/>
        <v/>
      </c>
      <c r="N114" s="138" t="str">
        <f t="shared" ca="1" si="7"/>
        <v/>
      </c>
      <c r="O114" s="138" t="str">
        <f t="shared" ca="1" si="7"/>
        <v/>
      </c>
      <c r="P114" s="138" t="str">
        <f t="shared" ca="1" si="7"/>
        <v/>
      </c>
      <c r="Q114" s="138" t="str">
        <f t="shared" ca="1" si="7"/>
        <v/>
      </c>
      <c r="R114" s="138"/>
      <c r="S114" s="138"/>
    </row>
    <row r="115" spans="5:19" ht="36" x14ac:dyDescent="0.25">
      <c r="E115" s="268" t="str">
        <f>'SA2#173_Goa'!D121</f>
        <v>19.1.2</v>
      </c>
      <c r="F115" s="267" t="str">
        <f>'SA2#173_Goa'!H121</f>
        <v>Integration of satellite components in the 5G architecture Phase 3 (5GSAT_Ph3-ARC)</v>
      </c>
      <c r="G115" s="144" t="str">
        <f t="shared" si="5"/>
        <v>19.1.2</v>
      </c>
      <c r="H115" s="138">
        <f ca="1">'SA2#173_Goa'!E121</f>
        <v>1</v>
      </c>
      <c r="I115" s="236" t="str">
        <f>'SA2#173_Goa'!F121</f>
        <v>Andy</v>
      </c>
      <c r="J115" s="138">
        <f ca="1">IF(I115=J2,H115, "")</f>
        <v>1</v>
      </c>
      <c r="K115" s="138" t="str">
        <f>IF(I115=K2,H115,"")</f>
        <v/>
      </c>
      <c r="L115" s="138" t="str">
        <f>IF(I115=L2,H115, "")</f>
        <v/>
      </c>
      <c r="M115" s="138" t="str">
        <f>IF(I115=M2,H115, "")</f>
        <v/>
      </c>
      <c r="N115" s="138" t="str">
        <f>IF(I115=N2,H115, "")</f>
        <v/>
      </c>
      <c r="O115" s="138" t="str">
        <f ca="1">IF(J115=O2,I115, "")</f>
        <v/>
      </c>
      <c r="P115" s="138" t="str">
        <f>IF(K115=P2,J115, "")</f>
        <v/>
      </c>
      <c r="Q115" s="138" t="str">
        <f>IF(L115=Q2,K115, "")</f>
        <v/>
      </c>
      <c r="R115" s="138"/>
      <c r="S115" s="138"/>
    </row>
    <row r="116" spans="5:19" ht="36" x14ac:dyDescent="0.25">
      <c r="E116" s="268" t="str">
        <f>'SA2#173_Goa'!D122</f>
        <v>19.2.2</v>
      </c>
      <c r="F116" s="267" t="str">
        <f>'SA2#173_Goa'!H122</f>
        <v>System architecture for next generation real time communication services phase 2 (NG_RTC_Ph2)</v>
      </c>
      <c r="G116" s="144" t="str">
        <f t="shared" si="5"/>
        <v>19.2.2</v>
      </c>
      <c r="H116" s="138">
        <f ca="1">'SA2#173_Goa'!E122</f>
        <v>4</v>
      </c>
      <c r="I116" s="236" t="str">
        <f>'SA2#173_Goa'!F122</f>
        <v>Andy</v>
      </c>
      <c r="J116" s="138">
        <f ca="1">IF(I116=J2,H116, "")</f>
        <v>4</v>
      </c>
      <c r="K116" s="138" t="str">
        <f>IF(I116=K2,H116,"")</f>
        <v/>
      </c>
      <c r="L116" s="138" t="str">
        <f>IF(I116=L2,H116, "")</f>
        <v/>
      </c>
      <c r="M116" s="138" t="str">
        <f>IF(I116=M2,H116, "")</f>
        <v/>
      </c>
      <c r="N116" s="138" t="str">
        <f>IF(I116=N2,H116, "")</f>
        <v/>
      </c>
      <c r="O116" s="138" t="str">
        <f ca="1">IF(J116=O2,I116, "")</f>
        <v/>
      </c>
      <c r="P116" s="138" t="str">
        <f>IF(K116=P2,J116, "")</f>
        <v/>
      </c>
      <c r="Q116" s="138" t="str">
        <f>IF(L116=Q2,K116, "")</f>
        <v/>
      </c>
      <c r="R116" s="138"/>
      <c r="S116" s="138"/>
    </row>
    <row r="117" spans="5:19" ht="27" x14ac:dyDescent="0.25">
      <c r="E117" s="268" t="str">
        <f>'SA2#173_Goa'!D123</f>
        <v>19.3.2</v>
      </c>
      <c r="F117" s="267" t="str">
        <f>'SA2#173_Goa'!H123</f>
        <v>Extended Reality and Media service (XRM) Phase 2 (XRM_Ph2)</v>
      </c>
      <c r="G117" s="144" t="str">
        <f t="shared" si="5"/>
        <v>19.3.2</v>
      </c>
      <c r="H117" s="138">
        <f ca="1">'SA2#173_Goa'!E123</f>
        <v>3</v>
      </c>
      <c r="I117" s="236" t="str">
        <f>'SA2#173_Goa'!F123</f>
        <v>Andy</v>
      </c>
      <c r="J117" s="138">
        <f ca="1">IF(I117=J2,H117, "")</f>
        <v>3</v>
      </c>
      <c r="K117" s="138" t="str">
        <f>IF(I117=K2,H117,"")</f>
        <v/>
      </c>
      <c r="L117" s="138" t="str">
        <f>IF(I117=L2,H117, "")</f>
        <v/>
      </c>
      <c r="M117" s="138" t="str">
        <f>IF(I117=M2,H117, "")</f>
        <v/>
      </c>
      <c r="N117" s="138" t="str">
        <f>IF(I117=N2,H117, "")</f>
        <v/>
      </c>
      <c r="O117" s="138" t="str">
        <f ca="1">IF(J117=O2,I117, "")</f>
        <v/>
      </c>
      <c r="P117" s="138" t="str">
        <f>IF(K117=P2,J117, "")</f>
        <v/>
      </c>
      <c r="Q117" s="138" t="str">
        <f>IF(L117=Q2,K117, "")</f>
        <v/>
      </c>
      <c r="R117" s="138"/>
      <c r="S117" s="138"/>
    </row>
    <row r="118" spans="5:19" ht="27" x14ac:dyDescent="0.25">
      <c r="E118" s="268" t="str">
        <f>'SA2#173_Goa'!D124</f>
        <v>19.4.2</v>
      </c>
      <c r="F118" s="267" t="str">
        <f>'SA2#173_Goa'!H124</f>
        <v>5GS Enhancement for Energy Efficiency and Energy Saving (EnergySys)</v>
      </c>
      <c r="G118" s="144" t="str">
        <f t="shared" si="5"/>
        <v>19.4.2</v>
      </c>
      <c r="H118" s="138">
        <f ca="1">'SA2#173_Goa'!E124</f>
        <v>1</v>
      </c>
      <c r="I118" s="236" t="str">
        <f>'SA2#173_Goa'!F124</f>
        <v>Andy</v>
      </c>
      <c r="J118" s="138">
        <f ca="1">IF(I118=J2,H118, "")</f>
        <v>1</v>
      </c>
      <c r="K118" s="138" t="str">
        <f>IF(I118=K2,H118,"")</f>
        <v/>
      </c>
      <c r="L118" s="138" t="str">
        <f>IF(I118=L2,H118, "")</f>
        <v/>
      </c>
      <c r="M118" s="138" t="str">
        <f>IF(I118=M2,H118, "")</f>
        <v/>
      </c>
      <c r="N118" s="138" t="str">
        <f>IF(I118=N2,H118, "")</f>
        <v/>
      </c>
      <c r="O118" s="138" t="str">
        <f ca="1">IF(J118=O2,I118, "")</f>
        <v/>
      </c>
      <c r="P118" s="138" t="str">
        <f>IF(K118=P2,J118, "")</f>
        <v/>
      </c>
      <c r="Q118" s="138" t="str">
        <f>IF(L118=Q2,K118, "")</f>
        <v/>
      </c>
      <c r="R118" s="138"/>
      <c r="S118" s="138"/>
    </row>
    <row r="119" spans="5:19" ht="27" x14ac:dyDescent="0.25">
      <c r="E119" s="268" t="str">
        <f>'SA2#173_Goa'!D125</f>
        <v>19.5.2</v>
      </c>
      <c r="F119" s="267" t="str">
        <f>'SA2#173_Goa'!H125</f>
        <v>MPS for IMS Messaging and SMS services (MPS4msg)</v>
      </c>
      <c r="G119" s="144" t="str">
        <f t="shared" si="5"/>
        <v>19.5.2</v>
      </c>
      <c r="H119" s="138">
        <f ca="1">'SA2#173_Goa'!E125</f>
        <v>0</v>
      </c>
      <c r="I119" s="236" t="str">
        <f>'SA2#173_Goa'!F125</f>
        <v>Andy</v>
      </c>
      <c r="J119" s="138">
        <f ca="1">IF(I119=J2,H119, "")</f>
        <v>0</v>
      </c>
      <c r="K119" s="138" t="str">
        <f>IF(I119=K2,H119,"")</f>
        <v/>
      </c>
      <c r="L119" s="138" t="str">
        <f>IF(I119=L2,H119, "")</f>
        <v/>
      </c>
      <c r="M119" s="138" t="str">
        <f>IF(I119=M2,H119, "")</f>
        <v/>
      </c>
      <c r="N119" s="138" t="str">
        <f>IF(I119=N2,H119, "")</f>
        <v/>
      </c>
      <c r="O119" s="138" t="str">
        <f ca="1">IF(J119=O2,I119, "")</f>
        <v/>
      </c>
      <c r="P119" s="138" t="str">
        <f>IF(K119=P2,J119, "")</f>
        <v/>
      </c>
      <c r="Q119" s="138" t="str">
        <f>IF(L119=Q2,K119, "")</f>
        <v/>
      </c>
      <c r="R119" s="138"/>
      <c r="S119" s="138"/>
    </row>
    <row r="120" spans="5:19" ht="27" x14ac:dyDescent="0.25">
      <c r="E120" s="268" t="str">
        <f>'SA2#173_Goa'!D126</f>
        <v>19.6.2</v>
      </c>
      <c r="F120" s="267" t="str">
        <f>'SA2#173_Goa'!H126</f>
        <v>Architecture Enhancements for Vehicle Mounted Relays Phase 2 (VMR_Ph2)</v>
      </c>
      <c r="G120" s="144" t="str">
        <f t="shared" si="5"/>
        <v>19.6.2</v>
      </c>
      <c r="H120" s="138">
        <f ca="1">'SA2#173_Goa'!E126</f>
        <v>1</v>
      </c>
      <c r="I120" s="236" t="str">
        <f>'SA2#173_Goa'!F126</f>
        <v>Andy</v>
      </c>
      <c r="J120" s="138">
        <f ca="1">IF(I120=J2,H120, "")</f>
        <v>1</v>
      </c>
      <c r="K120" s="138" t="str">
        <f>IF(I120=K2,H120,"")</f>
        <v/>
      </c>
      <c r="L120" s="138" t="str">
        <f>IF(I120=L2,H120, "")</f>
        <v/>
      </c>
      <c r="M120" s="138" t="str">
        <f>IF(I120=M2,H120, "")</f>
        <v/>
      </c>
      <c r="N120" s="138" t="str">
        <f>IF(I120=N2,H120, "")</f>
        <v/>
      </c>
      <c r="O120" s="138" t="str">
        <f ca="1">IF(J120=O2,I120, "")</f>
        <v/>
      </c>
      <c r="P120" s="138" t="str">
        <f>IF(K120=P2,J120, "")</f>
        <v/>
      </c>
      <c r="Q120" s="138" t="str">
        <f>IF(L120=Q2,K120, "")</f>
        <v/>
      </c>
      <c r="R120" s="138"/>
      <c r="S120" s="138"/>
    </row>
    <row r="121" spans="5:19" ht="36" x14ac:dyDescent="0.25">
      <c r="E121" s="268" t="str">
        <f>'SA2#173_Goa'!D127</f>
        <v>19.7.2</v>
      </c>
      <c r="F121" s="267" t="str">
        <f>'SA2#173_Goa'!H127</f>
        <v>System Enhancement for Proximity-based Services in 5GS - Phase 3 (5G_ProSe_Ph3)</v>
      </c>
      <c r="G121" s="144" t="str">
        <f t="shared" si="5"/>
        <v>19.7.2</v>
      </c>
      <c r="H121" s="138">
        <f ca="1">'SA2#173_Goa'!E127</f>
        <v>0</v>
      </c>
      <c r="I121" s="236" t="str">
        <f>'SA2#173_Goa'!F127</f>
        <v>Andy</v>
      </c>
      <c r="J121" s="138">
        <f ca="1">IF(I121=J2,H121, "")</f>
        <v>0</v>
      </c>
      <c r="K121" s="138" t="str">
        <f>IF(I121=K2,H121,"")</f>
        <v/>
      </c>
      <c r="L121" s="138" t="str">
        <f>IF(I121=L2,H121, "")</f>
        <v/>
      </c>
      <c r="M121" s="138" t="str">
        <f>IF(I121=M2,H121, "")</f>
        <v/>
      </c>
      <c r="N121" s="138" t="str">
        <f>IF(I121=N2,H121, "")</f>
        <v/>
      </c>
      <c r="O121" s="138" t="str">
        <f ca="1">IF(J121=O2,I121, "")</f>
        <v/>
      </c>
      <c r="P121" s="138" t="str">
        <f>IF(K121=P2,J121, "")</f>
        <v/>
      </c>
      <c r="Q121" s="138" t="str">
        <f>IF(L121=Q2,K121, "")</f>
        <v/>
      </c>
      <c r="R121" s="138"/>
      <c r="S121" s="138"/>
    </row>
    <row r="122" spans="5:19" ht="27" x14ac:dyDescent="0.25">
      <c r="E122" s="268" t="str">
        <f>'SA2#173_Goa'!D128</f>
        <v>19.8.2</v>
      </c>
      <c r="F122" s="267" t="str">
        <f>'SA2#173_Goa'!H128</f>
        <v>Identifying non-3GPP Devices Connecting behind a UE or 5G-RG (UIA_ARC)</v>
      </c>
      <c r="G122" s="144" t="str">
        <f t="shared" si="5"/>
        <v>19.8.2</v>
      </c>
      <c r="H122" s="138">
        <f ca="1">'SA2#173_Goa'!E128</f>
        <v>0</v>
      </c>
      <c r="I122" s="236" t="str">
        <f>'SA2#173_Goa'!F128</f>
        <v>Andy</v>
      </c>
      <c r="J122" s="138">
        <f ca="1">IF(I122=J2,H122, "")</f>
        <v>0</v>
      </c>
      <c r="K122" s="138" t="str">
        <f>IF(I122=K2,H122,"")</f>
        <v/>
      </c>
      <c r="L122" s="138" t="str">
        <f>IF(I122=L2,H122, "")</f>
        <v/>
      </c>
      <c r="M122" s="138" t="str">
        <f>IF(I122=M2,H122, "")</f>
        <v/>
      </c>
      <c r="N122" s="138" t="str">
        <f>IF(I122=N2,H122, "")</f>
        <v/>
      </c>
      <c r="O122" s="138" t="str">
        <f ca="1">IF(J122=O2,I122, "")</f>
        <v/>
      </c>
      <c r="P122" s="138" t="str">
        <f>IF(K122=P2,J122, "")</f>
        <v/>
      </c>
      <c r="Q122" s="138" t="str">
        <f>IF(L122=Q2,K122, "")</f>
        <v/>
      </c>
      <c r="R122" s="138"/>
      <c r="S122" s="138"/>
    </row>
    <row r="123" spans="5:19" ht="36" x14ac:dyDescent="0.25">
      <c r="E123" s="268" t="str">
        <f>'SA2#173_Goa'!D129</f>
        <v>19.9.2</v>
      </c>
      <c r="F123" s="267" t="str">
        <f>'SA2#173_Goa'!H129</f>
        <v>Enhancement of support for Edge Computing in 5G Core network - Phase 3 (eEDGE_5GC_Ph3)</v>
      </c>
      <c r="G123" s="144" t="str">
        <f t="shared" si="5"/>
        <v>19.9.2</v>
      </c>
      <c r="H123" s="138">
        <f ca="1">'SA2#173_Goa'!E129</f>
        <v>1</v>
      </c>
      <c r="I123" s="236" t="str">
        <f>'SA2#173_Goa'!F129</f>
        <v>Andy</v>
      </c>
      <c r="J123" s="138">
        <f ca="1">IF(I123=J2,H123, "")</f>
        <v>1</v>
      </c>
      <c r="K123" s="138" t="str">
        <f>IF(I123=K2,H123,"")</f>
        <v/>
      </c>
      <c r="L123" s="138" t="str">
        <f>IF(I123=L2,H123, "")</f>
        <v/>
      </c>
      <c r="M123" s="138" t="str">
        <f>IF(I123=M2,H123, "")</f>
        <v/>
      </c>
      <c r="N123" s="138" t="str">
        <f>IF(I123=N2,H123, "")</f>
        <v/>
      </c>
      <c r="O123" s="138" t="str">
        <f ca="1">IF(J123=O2,I123, "")</f>
        <v/>
      </c>
      <c r="P123" s="138" t="str">
        <f>IF(K123=P2,J123, "")</f>
        <v/>
      </c>
      <c r="Q123" s="138" t="str">
        <f>IF(L123=Q2,K123, "")</f>
        <v/>
      </c>
      <c r="R123" s="138"/>
      <c r="S123" s="138"/>
    </row>
    <row r="124" spans="5:19" ht="18" x14ac:dyDescent="0.25">
      <c r="E124" s="268" t="str">
        <f>'SA2#173_Goa'!D130</f>
        <v>19.10.2</v>
      </c>
      <c r="F124" s="267" t="str">
        <f>'SA2#173_Goa'!H130</f>
        <v>Phase 3 for UAS, UAV and UAM (UAS_Ph3)</v>
      </c>
      <c r="G124" s="144" t="str">
        <f t="shared" si="5"/>
        <v>19.10.2</v>
      </c>
      <c r="H124" s="138">
        <f ca="1">'SA2#173_Goa'!E130</f>
        <v>0</v>
      </c>
      <c r="I124" s="236" t="str">
        <f>'SA2#173_Goa'!F130</f>
        <v>Andy</v>
      </c>
      <c r="J124" s="138">
        <f ca="1">IF(I124=J2,H124, "")</f>
        <v>0</v>
      </c>
      <c r="K124" s="138" t="str">
        <f>IF(I124=K2,H124,"")</f>
        <v/>
      </c>
      <c r="L124" s="138" t="str">
        <f>IF(I124=L2,H124, "")</f>
        <v/>
      </c>
      <c r="M124" s="138" t="str">
        <f>IF(I124=M2,H124, "")</f>
        <v/>
      </c>
      <c r="N124" s="138" t="str">
        <f>IF(I124=N2,H124, "")</f>
        <v/>
      </c>
      <c r="O124" s="138" t="str">
        <f ca="1">IF(J124=O2,I124, "")</f>
        <v/>
      </c>
      <c r="P124" s="138" t="str">
        <f>IF(K124=P2,J124, "")</f>
        <v/>
      </c>
      <c r="Q124" s="138" t="str">
        <f>IF(L124=Q2,K124, "")</f>
        <v/>
      </c>
      <c r="R124" s="138"/>
      <c r="S124" s="138"/>
    </row>
    <row r="125" spans="5:19" ht="27" x14ac:dyDescent="0.25">
      <c r="E125" s="268" t="str">
        <f>'SA2#173_Goa'!D131</f>
        <v>19.11.2</v>
      </c>
      <c r="F125" s="267" t="str">
        <f>'SA2#173_Goa'!H131</f>
        <v>UPF enhancement for Exposure And SBA Phase 2 (UPEAS_Ph2)</v>
      </c>
      <c r="G125" s="144" t="str">
        <f t="shared" si="5"/>
        <v>19.11.2</v>
      </c>
      <c r="H125" s="138">
        <f ca="1">'SA2#173_Goa'!E131</f>
        <v>0</v>
      </c>
      <c r="I125" s="236" t="str">
        <f>'SA2#173_Goa'!F131</f>
        <v>Andy</v>
      </c>
      <c r="J125" s="138">
        <f ca="1">IF(I125=J2,H125, "")</f>
        <v>0</v>
      </c>
      <c r="K125" s="138" t="str">
        <f>IF(I125=K2,H125,"")</f>
        <v/>
      </c>
      <c r="L125" s="138" t="str">
        <f>IF(I125=L2,H125, "")</f>
        <v/>
      </c>
      <c r="M125" s="138" t="str">
        <f>IF(I125=M2,H125, "")</f>
        <v/>
      </c>
      <c r="N125" s="138" t="str">
        <f>IF(I125=N2,H125, "")</f>
        <v/>
      </c>
      <c r="O125" s="138" t="str">
        <f ca="1">IF(J125=O2,I125, "")</f>
        <v/>
      </c>
      <c r="P125" s="138" t="str">
        <f>IF(K125=P2,J125, "")</f>
        <v/>
      </c>
      <c r="Q125" s="138" t="str">
        <f>IF(L125=Q2,K125, "")</f>
        <v/>
      </c>
      <c r="R125" s="138"/>
      <c r="S125" s="138"/>
    </row>
    <row r="126" spans="5:19" ht="18" x14ac:dyDescent="0.25">
      <c r="E126" s="268" t="str">
        <f>'SA2#173_Goa'!D132</f>
        <v>19.12.2</v>
      </c>
      <c r="F126" s="267" t="str">
        <f>'SA2#173_Goa'!H132</f>
        <v>System aspects of 5G NR Femto (5G_Femto)</v>
      </c>
      <c r="G126" s="144" t="str">
        <f t="shared" si="5"/>
        <v>19.12.2</v>
      </c>
      <c r="H126" s="138">
        <f ca="1">'SA2#173_Goa'!E132</f>
        <v>0</v>
      </c>
      <c r="I126" s="236" t="str">
        <f>'SA2#173_Goa'!F132</f>
        <v>Andy</v>
      </c>
      <c r="J126" s="138">
        <f ca="1">IF(I126=J2,H126, "")</f>
        <v>0</v>
      </c>
      <c r="K126" s="138" t="str">
        <f>IF(I126=K2,H126,"")</f>
        <v/>
      </c>
      <c r="L126" s="138" t="str">
        <f>IF(I126=L2,H126, "")</f>
        <v/>
      </c>
      <c r="M126" s="138" t="str">
        <f>IF(I126=M2,H126, "")</f>
        <v/>
      </c>
      <c r="N126" s="138" t="str">
        <f>IF(I126=N2,H126, "")</f>
        <v/>
      </c>
      <c r="O126" s="138" t="str">
        <f ca="1">IF(J126=O2,I126, "")</f>
        <v/>
      </c>
      <c r="P126" s="138" t="str">
        <f>IF(K126=P2,J126, "")</f>
        <v/>
      </c>
      <c r="Q126" s="138" t="str">
        <f>IF(L126=Q2,K126, "")</f>
        <v/>
      </c>
      <c r="R126" s="138"/>
      <c r="S126" s="138"/>
    </row>
    <row r="127" spans="5:19" ht="18" x14ac:dyDescent="0.25">
      <c r="E127" s="268" t="str">
        <f>'SA2#173_Goa'!D133</f>
        <v>19.13.2</v>
      </c>
      <c r="F127" s="267" t="str">
        <f>'SA2#173_Goa'!H133</f>
        <v>Multi-Access (ATSSS_Ph4) (MASSS)</v>
      </c>
      <c r="G127" s="144" t="str">
        <f t="shared" si="5"/>
        <v>19.13.2</v>
      </c>
      <c r="H127" s="138">
        <f ca="1">'SA2#173_Goa'!E133</f>
        <v>0</v>
      </c>
      <c r="I127" s="236" t="str">
        <f>'SA2#173_Goa'!F133</f>
        <v>Andy</v>
      </c>
      <c r="J127" s="138">
        <f ca="1">IF(I127=J2,H127, "")</f>
        <v>0</v>
      </c>
      <c r="K127" s="138" t="str">
        <f>IF(I127=K2,H127,"")</f>
        <v/>
      </c>
      <c r="L127" s="138" t="str">
        <f>IF(I127=L2,H127, "")</f>
        <v/>
      </c>
      <c r="M127" s="138" t="str">
        <f>IF(I127=M2,H127, "")</f>
        <v/>
      </c>
      <c r="N127" s="138" t="str">
        <f>IF(I127=N2,H127, "")</f>
        <v/>
      </c>
      <c r="O127" s="138" t="str">
        <f ca="1">IF(J127=O2,I127, "")</f>
        <v/>
      </c>
      <c r="P127" s="138" t="str">
        <f>IF(K127=P2,J127, "")</f>
        <v/>
      </c>
      <c r="Q127" s="138" t="str">
        <f>IF(L127=Q2,K127, "")</f>
        <v/>
      </c>
      <c r="R127" s="138"/>
      <c r="S127" s="138"/>
    </row>
    <row r="128" spans="5:19" ht="36" x14ac:dyDescent="0.25">
      <c r="E128" s="268" t="str">
        <f>'SA2#173_Goa'!D134</f>
        <v>19.14.2</v>
      </c>
      <c r="F128" s="267" t="str">
        <f>'SA2#173_Goa'!H134</f>
        <v>Architecture support of Ambient power-enabled Internet of Things (AmbientIoT-ARC)</v>
      </c>
      <c r="G128" s="144" t="str">
        <f t="shared" ref="G128:G178" si="8">E128</f>
        <v>19.14.2</v>
      </c>
      <c r="H128" s="138">
        <f ca="1">'SA2#173_Goa'!E134</f>
        <v>6</v>
      </c>
      <c r="I128" s="236" t="str">
        <f>'SA2#173_Goa'!F134</f>
        <v>Andy</v>
      </c>
      <c r="J128" s="138" t="str">
        <f t="shared" ref="J128" ca="1" si="9">IF(I128=J4,H128, "")</f>
        <v/>
      </c>
      <c r="K128" s="138" t="str">
        <f>IF(I128=K2,H128,"")</f>
        <v/>
      </c>
      <c r="L128" s="138" t="str">
        <f>IF(I128=L2,H128, "")</f>
        <v/>
      </c>
      <c r="M128" s="138" t="str">
        <f>IF(I128=M2,H128, "")</f>
        <v/>
      </c>
      <c r="N128" s="138" t="str">
        <f>IF(I128=N2,H128, "")</f>
        <v/>
      </c>
      <c r="O128" s="138" t="str">
        <f ca="1">IF(J128=O2,I128, "")</f>
        <v/>
      </c>
      <c r="P128" s="138" t="str">
        <f>IF(K128=P2,J128, "")</f>
        <v/>
      </c>
      <c r="Q128" s="138" t="str">
        <f>IF(L128=Q2,K128, "")</f>
        <v/>
      </c>
      <c r="R128" s="138"/>
      <c r="S128" s="138"/>
    </row>
    <row r="129" spans="5:19" ht="36" x14ac:dyDescent="0.25">
      <c r="E129" s="268" t="str">
        <f>'SA2#173_Goa'!D135</f>
        <v>19.15.2</v>
      </c>
      <c r="F129" s="267" t="str">
        <f>'SA2#173_Goa'!H135</f>
        <v>Core Network Enhanced Support for Artificial Intelligence (AI)/Machine Learning (ML) (AIML_CN)</v>
      </c>
      <c r="G129" s="144" t="str">
        <f t="shared" si="8"/>
        <v>19.15.2</v>
      </c>
      <c r="H129" s="138">
        <f ca="1">'SA2#173_Goa'!E135</f>
        <v>5</v>
      </c>
      <c r="I129" s="236" t="str">
        <f>'SA2#173_Goa'!F135</f>
        <v>Andy</v>
      </c>
      <c r="J129" s="138" t="str">
        <f t="shared" ref="J129" ca="1" si="10">IF(I129=J4,H129, "")</f>
        <v/>
      </c>
      <c r="K129" s="138" t="str">
        <f>IF(I129=K2,H129,"")</f>
        <v/>
      </c>
      <c r="L129" s="138" t="str">
        <f>IF(I129=L2,H129, "")</f>
        <v/>
      </c>
      <c r="M129" s="138" t="str">
        <f>IF(I129=M2,H129, "")</f>
        <v/>
      </c>
      <c r="N129" s="138" t="str">
        <f>IF(I129=N2,H129, "")</f>
        <v/>
      </c>
      <c r="O129" s="138" t="str">
        <f ca="1">IF(J129=O2,I129, "")</f>
        <v/>
      </c>
      <c r="P129" s="138" t="str">
        <f>IF(K129=P2,J129, "")</f>
        <v/>
      </c>
      <c r="Q129" s="138" t="str">
        <f>IF(L129=Q2,K129, "")</f>
        <v/>
      </c>
      <c r="R129" s="138"/>
      <c r="S129" s="138"/>
    </row>
    <row r="130" spans="5:19" ht="18" x14ac:dyDescent="0.25">
      <c r="E130" s="268" t="str">
        <f>'SA2#173_Goa'!D136</f>
        <v>19.16</v>
      </c>
      <c r="F130" s="267" t="str">
        <f>'SA2#173_Goa'!H136</f>
        <v>Indirect Network Sharing (TEI19_NetShare)</v>
      </c>
      <c r="G130" s="144" t="str">
        <f t="shared" si="8"/>
        <v>19.16</v>
      </c>
      <c r="H130" s="138">
        <f ca="1">'SA2#173_Goa'!E136</f>
        <v>0</v>
      </c>
      <c r="I130" s="236" t="str">
        <f>'SA2#173_Goa'!F136</f>
        <v>Andy</v>
      </c>
      <c r="J130" s="138" t="str">
        <f t="shared" ref="J130" ca="1" si="11">IF(I130=J6,H130, "")</f>
        <v/>
      </c>
      <c r="K130" s="138" t="str">
        <f>IF(I130=K2,H130,"")</f>
        <v/>
      </c>
      <c r="L130" s="138" t="str">
        <f>IF(I130=L2,H130, "")</f>
        <v/>
      </c>
      <c r="M130" s="138" t="str">
        <f>IF(I130=M2,H130, "")</f>
        <v/>
      </c>
      <c r="N130" s="138" t="str">
        <f>IF(I130=N2,H130, "")</f>
        <v/>
      </c>
      <c r="O130" s="138" t="str">
        <f ca="1">IF(J130=O2,I130, "")</f>
        <v/>
      </c>
      <c r="P130" s="138" t="str">
        <f>IF(K130=P2,J130, "")</f>
        <v/>
      </c>
      <c r="Q130" s="138" t="str">
        <f>IF(L130=Q2,K130, "")</f>
        <v/>
      </c>
      <c r="R130" s="138"/>
      <c r="S130" s="138"/>
    </row>
    <row r="131" spans="5:19" ht="27" x14ac:dyDescent="0.25">
      <c r="E131" s="268" t="str">
        <f>'SA2#173_Goa'!D137</f>
        <v>19.17</v>
      </c>
      <c r="F131" s="267" t="str">
        <f>'SA2#173_Goa'!H137</f>
        <v>Architecture support of roaming value-added services (TEI19_RVAS)</v>
      </c>
      <c r="G131" s="144" t="str">
        <f t="shared" si="8"/>
        <v>19.17</v>
      </c>
      <c r="H131" s="138">
        <f ca="1">'SA2#173_Goa'!E137</f>
        <v>0</v>
      </c>
      <c r="I131" s="236" t="str">
        <f>'SA2#173_Goa'!F137</f>
        <v>Andy</v>
      </c>
      <c r="J131" s="138" t="str">
        <f t="shared" ref="J131" ca="1" si="12">IF(I131=J6,H131, "")</f>
        <v/>
      </c>
      <c r="K131" s="138" t="str">
        <f>IF(I131=K2,H131,"")</f>
        <v/>
      </c>
      <c r="L131" s="138" t="str">
        <f>IF(I131=L2,H131, "")</f>
        <v/>
      </c>
      <c r="M131" s="138" t="str">
        <f>IF(I131=M2,H131, "")</f>
        <v/>
      </c>
      <c r="N131" s="138" t="str">
        <f>IF(I131=N2,H131, "")</f>
        <v/>
      </c>
      <c r="O131" s="138" t="str">
        <f ca="1">IF(J131=O2,I131, "")</f>
        <v/>
      </c>
      <c r="P131" s="138" t="str">
        <f>IF(K131=P2,J131, "")</f>
        <v/>
      </c>
      <c r="Q131" s="138" t="str">
        <f>IF(L131=Q2,K131, "")</f>
        <v/>
      </c>
      <c r="R131" s="138"/>
      <c r="S131" s="138"/>
    </row>
    <row r="132" spans="5:19" ht="27" x14ac:dyDescent="0.25">
      <c r="E132" s="268" t="str">
        <f>'SA2#173_Goa'!D138</f>
        <v>19.18</v>
      </c>
      <c r="F132" s="267" t="str">
        <f>'SA2#173_Goa'!H138</f>
        <v>Minimize the Number of Policy Associations (TEI19_MINPA)</v>
      </c>
      <c r="G132" s="144" t="str">
        <f t="shared" si="8"/>
        <v>19.18</v>
      </c>
      <c r="H132" s="138">
        <f ca="1">'SA2#173_Goa'!E138</f>
        <v>0</v>
      </c>
      <c r="I132" s="236" t="str">
        <f>'SA2#173_Goa'!F138</f>
        <v>Andy</v>
      </c>
      <c r="J132" s="138" t="str">
        <f t="shared" ref="J132" ca="1" si="13">IF(I132=J8,H132, "")</f>
        <v/>
      </c>
      <c r="K132" s="138" t="str">
        <f>IF(I132=K2,H132,"")</f>
        <v/>
      </c>
      <c r="L132" s="138" t="str">
        <f>IF(I132=L2,H132, "")</f>
        <v/>
      </c>
      <c r="M132" s="138" t="str">
        <f>IF(I132=M2,H132, "")</f>
        <v/>
      </c>
      <c r="N132" s="138" t="str">
        <f>IF(I132=N2,H132, "")</f>
        <v/>
      </c>
      <c r="O132" s="138" t="str">
        <f ca="1">IF(J132=O2,I132, "")</f>
        <v/>
      </c>
      <c r="P132" s="138" t="str">
        <f>IF(K132=P2,J132, "")</f>
        <v/>
      </c>
      <c r="Q132" s="138" t="str">
        <f>IF(L132=Q2,K132, "")</f>
        <v/>
      </c>
      <c r="R132" s="138"/>
      <c r="S132" s="138"/>
    </row>
    <row r="133" spans="5:19" ht="54" x14ac:dyDescent="0.25">
      <c r="E133" s="268" t="str">
        <f>'SA2#173_Goa'!D139</f>
        <v>19.19</v>
      </c>
      <c r="F133" s="267" t="str">
        <f>'SA2#173_Goa'!H139</f>
        <v>Deferred 5GC-MT-LR Procedure for Periodic Location Events based NRPPa Periodic Measurement Reports (TEI19_DLPMR)</v>
      </c>
      <c r="G133" s="144" t="str">
        <f t="shared" si="8"/>
        <v>19.19</v>
      </c>
      <c r="H133" s="138">
        <f ca="1">'SA2#173_Goa'!E139</f>
        <v>0</v>
      </c>
      <c r="I133" s="236" t="str">
        <f>'SA2#173_Goa'!F139</f>
        <v>Andy</v>
      </c>
      <c r="J133" s="138" t="str">
        <f t="shared" ref="J133" ca="1" si="14">IF(I133=J8,H133, "")</f>
        <v/>
      </c>
      <c r="K133" s="138" t="str">
        <f>IF(I133=K2,H133,"")</f>
        <v/>
      </c>
      <c r="L133" s="138" t="str">
        <f>IF(I133=L2,H133, "")</f>
        <v/>
      </c>
      <c r="M133" s="138" t="str">
        <f>IF(I133=M2,H133, "")</f>
        <v/>
      </c>
      <c r="N133" s="138" t="str">
        <f>IF(I133=N2,H133, "")</f>
        <v/>
      </c>
      <c r="O133" s="138" t="str">
        <f ca="1">IF(J133=O2,I133, "")</f>
        <v/>
      </c>
      <c r="P133" s="138" t="str">
        <f>IF(K133=P2,J133, "")</f>
        <v/>
      </c>
      <c r="Q133" s="138" t="str">
        <f>IF(L133=Q2,K133, "")</f>
        <v/>
      </c>
      <c r="R133" s="138"/>
      <c r="S133" s="138"/>
    </row>
    <row r="134" spans="5:19" ht="27" x14ac:dyDescent="0.25">
      <c r="E134" s="268" t="str">
        <f>'SA2#173_Goa'!D140</f>
        <v>19.20</v>
      </c>
      <c r="F134" s="267" t="str">
        <f>'SA2#173_Goa'!H140</f>
        <v>Providing per-subscriber VLAN instructions from UDM (TEI19_VLANSUB)</v>
      </c>
      <c r="G134" s="144" t="str">
        <f t="shared" si="8"/>
        <v>19.20</v>
      </c>
      <c r="H134" s="138">
        <f ca="1">'SA2#173_Goa'!E140</f>
        <v>0</v>
      </c>
      <c r="I134" s="236" t="str">
        <f>'SA2#173_Goa'!F140</f>
        <v>Andy</v>
      </c>
      <c r="J134" s="138" t="str">
        <f t="shared" ref="J134" ca="1" si="15">IF(I134=J10,H134, "")</f>
        <v/>
      </c>
      <c r="K134" s="138" t="str">
        <f>IF(I134=K2,H134,"")</f>
        <v/>
      </c>
      <c r="L134" s="138" t="str">
        <f>IF(I134=L2,H134, "")</f>
        <v/>
      </c>
      <c r="M134" s="138" t="str">
        <f>IF(I134=M2,H134, "")</f>
        <v/>
      </c>
      <c r="N134" s="138" t="str">
        <f>IF(I134=N2,H134, "")</f>
        <v/>
      </c>
      <c r="O134" s="138" t="str">
        <f ca="1">IF(J134=O2,I134, "")</f>
        <v/>
      </c>
      <c r="P134" s="138" t="str">
        <f>IF(K134=P2,J134, "")</f>
        <v/>
      </c>
      <c r="Q134" s="138" t="str">
        <f>IF(L134=Q2,K134, "")</f>
        <v/>
      </c>
      <c r="R134" s="138"/>
      <c r="S134" s="138"/>
    </row>
    <row r="135" spans="5:19" ht="36" x14ac:dyDescent="0.25">
      <c r="E135" s="268" t="str">
        <f>'SA2#173_Goa'!D141</f>
        <v>19.21</v>
      </c>
      <c r="F135" s="267" t="str">
        <f>'SA2#173_Goa'!H141</f>
        <v>Enhancing Parameter Provisioning with static UE IP address and UP security policy (TEI19_IP_SP_EXP)</v>
      </c>
      <c r="G135" s="144" t="str">
        <f t="shared" si="8"/>
        <v>19.21</v>
      </c>
      <c r="H135" s="138">
        <f ca="1">'SA2#173_Goa'!E141</f>
        <v>0</v>
      </c>
      <c r="I135" s="236" t="str">
        <f>'SA2#173_Goa'!F141</f>
        <v>Andy</v>
      </c>
      <c r="J135" s="138" t="str">
        <f t="shared" ref="J135" ca="1" si="16">IF(I135=J10,H135, "")</f>
        <v/>
      </c>
      <c r="K135" s="138" t="str">
        <f>IF(I135=K2,H135,"")</f>
        <v/>
      </c>
      <c r="L135" s="138" t="str">
        <f>IF(I135=L2,H135, "")</f>
        <v/>
      </c>
      <c r="M135" s="138" t="str">
        <f>IF(I135=M2,H135, "")</f>
        <v/>
      </c>
      <c r="N135" s="138" t="str">
        <f>IF(I135=N2,H135, "")</f>
        <v/>
      </c>
      <c r="O135" s="138" t="str">
        <f ca="1">IF(J135=O2,I135, "")</f>
        <v/>
      </c>
      <c r="P135" s="138" t="str">
        <f>IF(K135=P2,J135, "")</f>
        <v/>
      </c>
      <c r="Q135" s="138" t="str">
        <f>IF(L135=Q2,K135, "")</f>
        <v/>
      </c>
      <c r="R135" s="138"/>
      <c r="S135" s="138"/>
    </row>
    <row r="136" spans="5:19" ht="27" x14ac:dyDescent="0.25">
      <c r="E136" s="268" t="str">
        <f>'SA2#173_Goa'!D142</f>
        <v>19.22</v>
      </c>
      <c r="F136" s="267" t="str">
        <f>'SA2#173_Goa'!H142</f>
        <v>Spending Limits for UE Policies in Roaming scenario (TEI19_SLUPiR)</v>
      </c>
      <c r="G136" s="144" t="str">
        <f t="shared" si="8"/>
        <v>19.22</v>
      </c>
      <c r="H136" s="138">
        <f ca="1">'SA2#173_Goa'!E142</f>
        <v>0</v>
      </c>
      <c r="I136" s="236" t="str">
        <f>'SA2#173_Goa'!F142</f>
        <v>Andy</v>
      </c>
      <c r="J136" s="138" t="str">
        <f t="shared" ref="J136" ca="1" si="17">IF(I136=J12,H136, "")</f>
        <v/>
      </c>
      <c r="K136" s="138" t="str">
        <f>IF(I136=K2,H136,"")</f>
        <v/>
      </c>
      <c r="L136" s="138" t="str">
        <f>IF(I136=L2,H136, "")</f>
        <v/>
      </c>
      <c r="M136" s="138" t="str">
        <f>IF(I136=M2,H136, "")</f>
        <v/>
      </c>
      <c r="N136" s="138" t="str">
        <f>IF(I136=N2,H136, "")</f>
        <v/>
      </c>
      <c r="O136" s="138" t="str">
        <f ca="1">IF(J136=O2,I136, "")</f>
        <v/>
      </c>
      <c r="P136" s="138" t="str">
        <f>IF(K136=P2,J136, "")</f>
        <v/>
      </c>
      <c r="Q136" s="138" t="str">
        <f>IF(L136=Q2,K136, "")</f>
        <v/>
      </c>
      <c r="R136" s="138"/>
      <c r="S136" s="138"/>
    </row>
    <row r="137" spans="5:19" ht="36" x14ac:dyDescent="0.25">
      <c r="E137" s="268" t="str">
        <f>'SA2#173_Goa'!D143</f>
        <v>19.23</v>
      </c>
      <c r="F137" s="267" t="str">
        <f>'SA2#173_Goa'!H143</f>
        <v>Subscription control for reference time distribution in EPS (TEI19_TIME_SUB_EPS)</v>
      </c>
      <c r="G137" s="144" t="str">
        <f t="shared" si="8"/>
        <v>19.23</v>
      </c>
      <c r="H137" s="138">
        <f ca="1">'SA2#173_Goa'!E143</f>
        <v>0</v>
      </c>
      <c r="I137" s="236" t="str">
        <f>'SA2#173_Goa'!F143</f>
        <v>Andy</v>
      </c>
      <c r="J137" s="138" t="str">
        <f t="shared" ref="J137" ca="1" si="18">IF(I137=J12,H137, "")</f>
        <v/>
      </c>
      <c r="K137" s="138" t="str">
        <f>IF(I137=K2,H137,"")</f>
        <v/>
      </c>
      <c r="L137" s="138" t="str">
        <f>IF(I137=L2,H137, "")</f>
        <v/>
      </c>
      <c r="M137" s="138" t="str">
        <f>IF(I137=M2,H137, "")</f>
        <v/>
      </c>
      <c r="N137" s="138" t="str">
        <f>IF(I137=N2,H137, "")</f>
        <v/>
      </c>
      <c r="O137" s="138" t="str">
        <f ca="1">IF(J137=O2,I137, "")</f>
        <v/>
      </c>
      <c r="P137" s="138" t="str">
        <f>IF(K137=P2,J137, "")</f>
        <v/>
      </c>
      <c r="Q137" s="138" t="str">
        <f>IF(L137=Q2,K137, "")</f>
        <v/>
      </c>
      <c r="R137" s="138"/>
      <c r="S137" s="138"/>
    </row>
    <row r="138" spans="5:19" ht="27" x14ac:dyDescent="0.25">
      <c r="E138" s="268" t="str">
        <f>'SA2#173_Goa'!D144</f>
        <v>19.24</v>
      </c>
      <c r="F138" s="267" t="str">
        <f>'SA2#173_Goa'!H144</f>
        <v>On-demand broadcast of GNSS assistance data (TEI19_OBGAD)</v>
      </c>
      <c r="G138" s="144" t="str">
        <f t="shared" si="8"/>
        <v>19.24</v>
      </c>
      <c r="H138" s="138">
        <f ca="1">'SA2#173_Goa'!E144</f>
        <v>0</v>
      </c>
      <c r="I138" s="236" t="str">
        <f>'SA2#173_Goa'!F144</f>
        <v>Andy</v>
      </c>
      <c r="J138" s="138" t="str">
        <f t="shared" ref="J138" ca="1" si="19">IF(I138=J14,H138, "")</f>
        <v/>
      </c>
      <c r="K138" s="138" t="str">
        <f>IF(I138=K2,H138,"")</f>
        <v/>
      </c>
      <c r="L138" s="138" t="str">
        <f>IF(I138=L2,H138, "")</f>
        <v/>
      </c>
      <c r="M138" s="138" t="str">
        <f>IF(I138=M2,H138, "")</f>
        <v/>
      </c>
      <c r="N138" s="138" t="str">
        <f>IF(I138=N2,H138, "")</f>
        <v/>
      </c>
      <c r="O138" s="138" t="str">
        <f ca="1">IF(J138=O2,I138, "")</f>
        <v/>
      </c>
      <c r="P138" s="138" t="str">
        <f>IF(K138=P2,J138, "")</f>
        <v/>
      </c>
      <c r="Q138" s="138" t="str">
        <f>IF(L138=Q2,K138, "")</f>
        <v/>
      </c>
      <c r="R138" s="138"/>
      <c r="S138" s="138"/>
    </row>
    <row r="139" spans="5:19" ht="18" x14ac:dyDescent="0.25">
      <c r="E139" s="268" t="str">
        <f>'SA2#173_Goa'!D145</f>
        <v>19.25</v>
      </c>
      <c r="F139" s="267" t="str">
        <f>'SA2#173_Goa'!H145</f>
        <v>QoS monitoring (TEI19_QME)</v>
      </c>
      <c r="G139" s="144" t="str">
        <f t="shared" si="8"/>
        <v>19.25</v>
      </c>
      <c r="H139" s="138">
        <f ca="1">'SA2#173_Goa'!E145</f>
        <v>0</v>
      </c>
      <c r="I139" s="236" t="str">
        <f>'SA2#173_Goa'!F145</f>
        <v>Andy</v>
      </c>
      <c r="J139" s="138" t="str">
        <f t="shared" ref="J139" ca="1" si="20">IF(I139=J14,H139, "")</f>
        <v/>
      </c>
      <c r="K139" s="138" t="str">
        <f>IF(I139=K2,H139,"")</f>
        <v/>
      </c>
      <c r="L139" s="138" t="str">
        <f>IF(I139=L2,H139, "")</f>
        <v/>
      </c>
      <c r="M139" s="138" t="str">
        <f>IF(I139=M2,H139, "")</f>
        <v/>
      </c>
      <c r="N139" s="138" t="str">
        <f>IF(I139=N2,H139, "")</f>
        <v/>
      </c>
      <c r="O139" s="138" t="str">
        <f ca="1">IF(J139=O2,I139, "")</f>
        <v/>
      </c>
      <c r="P139" s="138" t="str">
        <f>IF(K139=P2,J139, "")</f>
        <v/>
      </c>
      <c r="Q139" s="138" t="str">
        <f>IF(L139=Q2,K139, "")</f>
        <v/>
      </c>
      <c r="R139" s="138"/>
      <c r="S139" s="138"/>
    </row>
    <row r="140" spans="5:19" ht="27" x14ac:dyDescent="0.25">
      <c r="E140" s="268" t="str">
        <f>'SA2#173_Goa'!D146</f>
        <v>19.26</v>
      </c>
      <c r="F140" s="267" t="str">
        <f>'SA2#173_Goa'!H146</f>
        <v>NF discovery and selection by target PLMN (TEI19_NFsel_by_tPLMN)</v>
      </c>
      <c r="G140" s="144" t="str">
        <f t="shared" si="8"/>
        <v>19.26</v>
      </c>
      <c r="H140" s="138">
        <f ca="1">'SA2#173_Goa'!E146</f>
        <v>0</v>
      </c>
      <c r="I140" s="236" t="str">
        <f>'SA2#173_Goa'!F146</f>
        <v>Andy</v>
      </c>
      <c r="J140" s="138" t="str">
        <f t="shared" ref="J140" ca="1" si="21">IF(I140=J16,H140, "")</f>
        <v/>
      </c>
      <c r="K140" s="138" t="str">
        <f>IF(I140=K2,H140,"")</f>
        <v/>
      </c>
      <c r="L140" s="138" t="str">
        <f>IF(I140=L2,H140, "")</f>
        <v/>
      </c>
      <c r="M140" s="138" t="str">
        <f>IF(I140=M2,H140, "")</f>
        <v/>
      </c>
      <c r="N140" s="138" t="str">
        <f>IF(I140=N2,H140, "")</f>
        <v/>
      </c>
      <c r="O140" s="138" t="str">
        <f ca="1">IF(J140=O2,I140, "")</f>
        <v/>
      </c>
      <c r="P140" s="138" t="str">
        <f>IF(K140=P2,J140, "")</f>
        <v/>
      </c>
      <c r="Q140" s="138" t="str">
        <f>IF(L140=Q2,K140, "")</f>
        <v/>
      </c>
      <c r="R140" s="138"/>
      <c r="S140" s="138"/>
    </row>
    <row r="141" spans="5:19" ht="36" x14ac:dyDescent="0.25">
      <c r="E141" s="268" t="str">
        <f>'SA2#173_Goa'!D148</f>
        <v>19.28</v>
      </c>
      <c r="F141" s="267" t="str">
        <f>'SA2#173_Goa'!H148</f>
        <v>Multiple Location Procedure for Emergency LCS Routing (TEI19_MLR4RTR)</v>
      </c>
      <c r="G141" s="144" t="str">
        <f t="shared" si="8"/>
        <v>19.28</v>
      </c>
      <c r="H141" s="138">
        <f ca="1">'SA2#173_Goa'!E148</f>
        <v>0</v>
      </c>
      <c r="I141" s="236" t="str">
        <f>'SA2#173_Goa'!F148</f>
        <v>Andy</v>
      </c>
      <c r="J141" s="138" t="str">
        <f t="shared" ref="J141" ca="1" si="22">IF(I141=J16,H141, "")</f>
        <v/>
      </c>
      <c r="K141" s="138" t="str">
        <f>IF(I141=K2,H141,"")</f>
        <v/>
      </c>
      <c r="L141" s="138" t="str">
        <f>IF(I141=L2,H141, "")</f>
        <v/>
      </c>
      <c r="M141" s="138" t="str">
        <f>IF(I141=M2,H141, "")</f>
        <v/>
      </c>
      <c r="N141" s="138" t="str">
        <f>IF(I141=N2,H141, "")</f>
        <v/>
      </c>
      <c r="O141" s="138" t="str">
        <f ca="1">IF(J141=O2,I141, "")</f>
        <v/>
      </c>
      <c r="P141" s="138" t="str">
        <f>IF(K141=P2,J141, "")</f>
        <v/>
      </c>
      <c r="Q141" s="138" t="str">
        <f>IF(L141=Q2,K141, "")</f>
        <v/>
      </c>
      <c r="R141" s="138"/>
      <c r="S141" s="138"/>
    </row>
    <row r="142" spans="5:19" ht="27" x14ac:dyDescent="0.25">
      <c r="E142" s="268" t="str">
        <f>'SA2#173_Goa'!D149</f>
        <v>19.29</v>
      </c>
      <c r="F142" s="267" t="str">
        <f>'SA2#173_Goa'!H149</f>
        <v>Support for ProSe services in NPNs (TEI19_ProSe_NPN)</v>
      </c>
      <c r="G142" s="144" t="str">
        <f t="shared" si="8"/>
        <v>19.29</v>
      </c>
      <c r="H142" s="138">
        <f ca="1">'SA2#173_Goa'!E149</f>
        <v>0</v>
      </c>
      <c r="I142" s="236" t="str">
        <f>'SA2#173_Goa'!F149</f>
        <v>Andy</v>
      </c>
      <c r="J142" s="138" t="str">
        <f t="shared" ref="J142" ca="1" si="23">IF(I142=J18,H142, "")</f>
        <v/>
      </c>
      <c r="K142" s="138" t="str">
        <f>IF(I142=K2,H142,"")</f>
        <v/>
      </c>
      <c r="L142" s="138" t="str">
        <f>IF(I142=L2,H142, "")</f>
        <v/>
      </c>
      <c r="M142" s="138" t="str">
        <f>IF(I142=M2,H142, "")</f>
        <v/>
      </c>
      <c r="N142" s="138" t="str">
        <f>IF(I142=N2,H142, "")</f>
        <v/>
      </c>
      <c r="O142" s="138" t="str">
        <f ca="1">IF(J142=O2,I142, "")</f>
        <v/>
      </c>
      <c r="P142" s="138" t="str">
        <f>IF(K142=P2,J142, "")</f>
        <v/>
      </c>
      <c r="Q142" s="138" t="str">
        <f>IF(L142=Q2,K142, "")</f>
        <v/>
      </c>
      <c r="R142" s="138"/>
      <c r="S142" s="138"/>
    </row>
    <row r="143" spans="5:19" ht="36" x14ac:dyDescent="0.25">
      <c r="E143" s="268" t="str">
        <f>'SA2#173_Goa'!D150</f>
        <v>19.30</v>
      </c>
      <c r="F143" s="267" t="str">
        <f>'SA2#173_Goa'!H150</f>
        <v>MSISDN verification operation support to Nnef_UEId Service (TEI19_MVOSNS)</v>
      </c>
      <c r="G143" s="144" t="str">
        <f t="shared" si="8"/>
        <v>19.30</v>
      </c>
      <c r="H143" s="138">
        <f ca="1">'SA2#173_Goa'!E150</f>
        <v>0</v>
      </c>
      <c r="I143" s="236" t="str">
        <f>'SA2#173_Goa'!F150</f>
        <v>Andy</v>
      </c>
      <c r="J143" s="138" t="str">
        <f t="shared" ref="J143" ca="1" si="24">IF(I143=J18,H143, "")</f>
        <v/>
      </c>
      <c r="K143" s="138" t="str">
        <f>IF(I143=K2,H143,"")</f>
        <v/>
      </c>
      <c r="L143" s="138" t="str">
        <f>IF(I143=L2,H143, "")</f>
        <v/>
      </c>
      <c r="M143" s="138" t="str">
        <f>IF(I143=M2,H143, "")</f>
        <v/>
      </c>
      <c r="N143" s="138" t="str">
        <f>IF(I143=N2,H143, "")</f>
        <v/>
      </c>
      <c r="O143" s="138" t="str">
        <f ca="1">IF(J143=O2,I143, "")</f>
        <v/>
      </c>
      <c r="P143" s="138" t="str">
        <f>IF(K143=P2,J143, "")</f>
        <v/>
      </c>
      <c r="Q143" s="138" t="str">
        <f>IF(L143=Q2,K143, "")</f>
        <v/>
      </c>
      <c r="R143" s="138"/>
      <c r="S143" s="138"/>
    </row>
    <row r="144" spans="5:19" ht="36" x14ac:dyDescent="0.25">
      <c r="E144" s="268" t="str">
        <f>'SA2#173_Goa'!D151</f>
        <v>19.31</v>
      </c>
      <c r="F144" s="267" t="str">
        <f>'SA2#173_Goa'!H151</f>
        <v>ATSSS Rule Provisioning via 3GPP access connected to EPC (TEI19_ARP3E)</v>
      </c>
      <c r="G144" s="144" t="str">
        <f t="shared" si="8"/>
        <v>19.31</v>
      </c>
      <c r="H144" s="138">
        <f ca="1">'SA2#173_Goa'!E151</f>
        <v>0</v>
      </c>
      <c r="I144" s="236" t="str">
        <f>'SA2#173_Goa'!F151</f>
        <v>Andy</v>
      </c>
      <c r="J144" s="138" t="str">
        <f t="shared" ref="J144" ca="1" si="25">IF(I144=J20,H144, "")</f>
        <v/>
      </c>
      <c r="K144" s="138" t="str">
        <f>IF(I144=K2,H144,"")</f>
        <v/>
      </c>
      <c r="L144" s="138" t="str">
        <f>IF(I144=L2,H144, "")</f>
        <v/>
      </c>
      <c r="M144" s="138" t="str">
        <f>IF(I144=M2,H144, "")</f>
        <v/>
      </c>
      <c r="N144" s="138" t="str">
        <f>IF(I144=N2,H144, "")</f>
        <v/>
      </c>
      <c r="O144" s="138" t="str">
        <f ca="1">IF(J144=O2,I144, "")</f>
        <v/>
      </c>
      <c r="P144" s="138" t="str">
        <f>IF(K144=P2,J144, "")</f>
        <v/>
      </c>
      <c r="Q144" s="138" t="str">
        <f>IF(L144=Q2,K144, "")</f>
        <v/>
      </c>
      <c r="R144" s="138"/>
      <c r="S144" s="138"/>
    </row>
    <row r="145" spans="5:19" ht="27" x14ac:dyDescent="0.25">
      <c r="E145" s="268" t="str">
        <f>'SA2#173_Goa'!D152</f>
        <v>19.32</v>
      </c>
      <c r="F145" s="267" t="str">
        <f>'SA2#173_Goa'!H152</f>
        <v>Network Controlled Network Slice Selection (TEI19_SliceSel)</v>
      </c>
      <c r="G145" s="144" t="str">
        <f t="shared" si="8"/>
        <v>19.32</v>
      </c>
      <c r="H145" s="138">
        <f ca="1">'SA2#173_Goa'!E152</f>
        <v>0</v>
      </c>
      <c r="I145" s="236" t="str">
        <f>'SA2#173_Goa'!F152</f>
        <v>Andy</v>
      </c>
      <c r="J145" s="138" t="str">
        <f t="shared" ref="J145" ca="1" si="26">IF(I145=J20,H145, "")</f>
        <v/>
      </c>
      <c r="K145" s="138" t="str">
        <f>IF(I145=K2,H145,"")</f>
        <v/>
      </c>
      <c r="L145" s="138" t="str">
        <f>IF(I145=L2,H145, "")</f>
        <v/>
      </c>
      <c r="M145" s="138" t="str">
        <f>IF(I145=M2,H145, "")</f>
        <v/>
      </c>
      <c r="N145" s="138" t="str">
        <f>IF(I145=N2,H145, "")</f>
        <v/>
      </c>
      <c r="O145" s="138" t="str">
        <f ca="1">IF(J145=O2,I145, "")</f>
        <v/>
      </c>
      <c r="P145" s="138" t="str">
        <f>IF(K145=P2,J145, "")</f>
        <v/>
      </c>
      <c r="Q145" s="138" t="str">
        <f>IF(L145=Q2,K145, "")</f>
        <v/>
      </c>
      <c r="R145" s="138"/>
      <c r="S145" s="138"/>
    </row>
    <row r="146" spans="5:19" ht="27" x14ac:dyDescent="0.25">
      <c r="E146" s="268" t="str">
        <f>'SA2#173_Goa'!D153</f>
        <v>19.33</v>
      </c>
      <c r="F146" s="267" t="str">
        <f>'SA2#173_Goa'!H153</f>
        <v>PRU Usage Extension supported by Core Network (TEI19_PRUE)</v>
      </c>
      <c r="G146" s="144" t="str">
        <f t="shared" si="8"/>
        <v>19.33</v>
      </c>
      <c r="H146" s="138">
        <f ca="1">'SA2#173_Goa'!E153</f>
        <v>0</v>
      </c>
      <c r="I146" s="236" t="str">
        <f>'SA2#173_Goa'!F153</f>
        <v>Andy</v>
      </c>
      <c r="J146" s="138" t="str">
        <f t="shared" ref="J146" ca="1" si="27">IF(I146=J22,H146, "")</f>
        <v/>
      </c>
      <c r="K146" s="138" t="str">
        <f>IF(I146=K2,H146,"")</f>
        <v/>
      </c>
      <c r="L146" s="138" t="str">
        <f>IF(I146=L2,H146, "")</f>
        <v/>
      </c>
      <c r="M146" s="138" t="str">
        <f>IF(I146=M2,H146, "")</f>
        <v/>
      </c>
      <c r="N146" s="138" t="str">
        <f>IF(I146=N2,H146, "")</f>
        <v/>
      </c>
      <c r="O146" s="138" t="str">
        <f ca="1">IF(J146=O2,I146, "")</f>
        <v/>
      </c>
      <c r="P146" s="138" t="str">
        <f>IF(K146=P2,J146, "")</f>
        <v/>
      </c>
      <c r="Q146" s="138" t="str">
        <f>IF(L146=Q2,K146, "")</f>
        <v/>
      </c>
      <c r="R146" s="138"/>
      <c r="S146" s="138"/>
    </row>
    <row r="147" spans="5:19" x14ac:dyDescent="0.25">
      <c r="E147" s="268" t="str">
        <f>'SA2#173_Goa'!D154</f>
        <v>19.48</v>
      </c>
      <c r="F147" s="267" t="str">
        <f>'SA2#173_Goa'!H154</f>
        <v>Generic Rel-19 CRs</v>
      </c>
      <c r="G147" s="144" t="str">
        <f t="shared" si="8"/>
        <v>19.48</v>
      </c>
      <c r="H147" s="138">
        <f ca="1">'SA2#173_Goa'!E154</f>
        <v>0</v>
      </c>
      <c r="I147" s="236" t="str">
        <f>'SA2#173_Goa'!F154</f>
        <v>Andy</v>
      </c>
      <c r="J147" s="138" t="str">
        <f t="shared" ref="J147" ca="1" si="28">IF(I147=J22,H147, "")</f>
        <v/>
      </c>
      <c r="K147" s="138" t="str">
        <f>IF(I147=K2,H147,"")</f>
        <v/>
      </c>
      <c r="L147" s="138" t="str">
        <f>IF(I147=L2,H147, "")</f>
        <v/>
      </c>
      <c r="M147" s="138" t="str">
        <f>IF(I147=M2,H147, "")</f>
        <v/>
      </c>
      <c r="N147" s="138" t="str">
        <f>IF(I147=N2,H147, "")</f>
        <v/>
      </c>
      <c r="O147" s="138" t="str">
        <f ca="1">IF(J147=O2,I147, "")</f>
        <v/>
      </c>
      <c r="P147" s="138" t="str">
        <f>IF(K147=P2,J147, "")</f>
        <v/>
      </c>
      <c r="Q147" s="138" t="str">
        <f>IF(L147=Q2,K147, "")</f>
        <v/>
      </c>
      <c r="R147" s="138"/>
      <c r="S147" s="138"/>
    </row>
    <row r="148" spans="5:19" x14ac:dyDescent="0.25">
      <c r="E148" s="268" t="str">
        <f>'SA2#173_Goa'!D155</f>
        <v>19.49</v>
      </c>
      <c r="F148" s="267" t="str">
        <f>'SA2#173_Goa'!H155</f>
        <v>Generic Rel-19 LSs</v>
      </c>
      <c r="G148" s="144" t="str">
        <f t="shared" si="8"/>
        <v>19.49</v>
      </c>
      <c r="H148" s="138">
        <f ca="1">'SA2#173_Goa'!E155</f>
        <v>0</v>
      </c>
      <c r="I148" s="236" t="str">
        <f>'SA2#173_Goa'!F155</f>
        <v>Andy</v>
      </c>
      <c r="J148" s="138" t="str">
        <f t="shared" ref="J148" ca="1" si="29">IF(I148=J24,H148, "")</f>
        <v/>
      </c>
      <c r="K148" s="138" t="str">
        <f>IF(I148=K2,H148,"")</f>
        <v/>
      </c>
      <c r="L148" s="138" t="str">
        <f>IF(I148=L2,H148, "")</f>
        <v/>
      </c>
      <c r="M148" s="138" t="str">
        <f>IF(I148=M2,H148, "")</f>
        <v/>
      </c>
      <c r="N148" s="138" t="str">
        <f>IF(I148=N2,H148, "")</f>
        <v/>
      </c>
      <c r="O148" s="138" t="str">
        <f ca="1">IF(J148=O2,I148, "")</f>
        <v/>
      </c>
      <c r="P148" s="138" t="str">
        <f>IF(K148=P2,J148, "")</f>
        <v/>
      </c>
      <c r="Q148" s="138" t="str">
        <f>IF(L148=Q2,K148, "")</f>
        <v/>
      </c>
      <c r="R148" s="138"/>
      <c r="S148" s="138"/>
    </row>
    <row r="149" spans="5:19" ht="36" x14ac:dyDescent="0.25">
      <c r="E149" s="268" t="str">
        <f>'SA2#173_Goa'!D156</f>
        <v>19.50</v>
      </c>
      <c r="F149" s="267" t="str">
        <f>'SA2#173_Goa'!H156</f>
        <v>Rel-19 LSs and CAT B/C alignment CR(s) due to the work led by other 3GPP Working Groups</v>
      </c>
      <c r="G149" s="144" t="str">
        <f t="shared" si="8"/>
        <v>19.50</v>
      </c>
      <c r="H149" s="138">
        <f ca="1">'SA2#173_Goa'!E156</f>
        <v>4</v>
      </c>
      <c r="I149" s="236" t="str">
        <f>'SA2#173_Goa'!F156</f>
        <v>Andy</v>
      </c>
      <c r="J149" s="138" t="str">
        <f t="shared" ref="J149" ca="1" si="30">IF(I149=J24,H149, "")</f>
        <v/>
      </c>
      <c r="K149" s="138" t="str">
        <f>IF(I149=K2,H149,"")</f>
        <v/>
      </c>
      <c r="L149" s="138" t="str">
        <f>IF(I149=L2,H149, "")</f>
        <v/>
      </c>
      <c r="M149" s="138" t="str">
        <f>IF(I149=M2,H149, "")</f>
        <v/>
      </c>
      <c r="N149" s="138" t="str">
        <f>IF(I149=N2,H149, "")</f>
        <v/>
      </c>
      <c r="O149" s="138" t="str">
        <f ca="1">IF(J149=O2,I149, "")</f>
        <v/>
      </c>
      <c r="P149" s="138" t="str">
        <f>IF(K149=P2,J149, "")</f>
        <v/>
      </c>
      <c r="Q149" s="138" t="str">
        <f>IF(L149=Q2,K149, "")</f>
        <v/>
      </c>
      <c r="R149" s="138"/>
      <c r="S149" s="138"/>
    </row>
    <row r="150" spans="5:19" x14ac:dyDescent="0.25">
      <c r="E150" s="268" t="str">
        <f>'SA2#173_Goa'!D157</f>
        <v>20</v>
      </c>
      <c r="F150" s="267" t="str">
        <f>'SA2#173_Goa'!H157</f>
        <v>Rel-20 SIDs and WIDs</v>
      </c>
      <c r="G150" s="144" t="str">
        <f t="shared" si="8"/>
        <v>20</v>
      </c>
      <c r="H150" s="138">
        <f ca="1">'SA2#173_Goa'!E157</f>
        <v>0</v>
      </c>
      <c r="I150" s="236" t="str">
        <f>'SA2#173_Goa'!F157</f>
        <v>Andy</v>
      </c>
      <c r="J150" s="138" t="str">
        <f t="shared" ref="J150" ca="1" si="31">IF(I150=J26,H150, "")</f>
        <v/>
      </c>
      <c r="K150" s="138" t="str">
        <f>IF(I150=K2,H150,"")</f>
        <v/>
      </c>
      <c r="L150" s="138" t="str">
        <f>IF(I150=L2,H150, "")</f>
        <v/>
      </c>
      <c r="M150" s="138" t="str">
        <f>IF(I150=M2,H150, "")</f>
        <v/>
      </c>
      <c r="N150" s="138" t="str">
        <f>IF(I150=N2,H150, "")</f>
        <v/>
      </c>
      <c r="O150" s="138" t="str">
        <f ca="1">IF(J150=O2,I150, "")</f>
        <v/>
      </c>
      <c r="P150" s="138" t="str">
        <f>IF(K150=P2,J150, "")</f>
        <v/>
      </c>
      <c r="Q150" s="138" t="str">
        <f>IF(L150=Q2,K150, "")</f>
        <v/>
      </c>
      <c r="R150" s="138"/>
      <c r="S150" s="138"/>
    </row>
    <row r="151" spans="5:19" ht="36" x14ac:dyDescent="0.25">
      <c r="E151" s="268" t="str">
        <f>'SA2#173_Goa'!D158</f>
        <v>20.1.1</v>
      </c>
      <c r="F151" s="267" t="str">
        <f>'SA2#173_Goa'!H158</f>
        <v>Study on Integration of satellite components in the 5G architecture Phase 4 (FS_5GSAT_Ph4_ARC)</v>
      </c>
      <c r="G151" s="144" t="str">
        <f t="shared" si="8"/>
        <v>20.1.1</v>
      </c>
      <c r="H151" s="138">
        <f ca="1">'SA2#173_Goa'!E158</f>
        <v>2</v>
      </c>
      <c r="I151" s="236" t="str">
        <f>'SA2#173_Goa'!F158</f>
        <v>Andy</v>
      </c>
      <c r="J151" s="138" t="str">
        <f t="shared" ref="J151" ca="1" si="32">IF(I151=J26,H151, "")</f>
        <v/>
      </c>
      <c r="K151" s="138"/>
      <c r="L151" s="138"/>
      <c r="M151" s="138"/>
      <c r="N151" s="138"/>
      <c r="O151" s="138"/>
      <c r="P151" s="138"/>
      <c r="Q151" s="138"/>
      <c r="R151" s="138"/>
      <c r="S151" s="138"/>
    </row>
    <row r="152" spans="5:19" ht="36" x14ac:dyDescent="0.25">
      <c r="E152" s="268" t="str">
        <f>'SA2#173_Goa'!D159</f>
        <v>20.1.2</v>
      </c>
      <c r="F152" s="267" t="str">
        <f>'SA2#173_Goa'!H159</f>
        <v>Integration of satellite components in the 5G architecture Phase 4 (5GSAT_Ph4_ARC)</v>
      </c>
      <c r="G152" s="144" t="str">
        <f t="shared" si="8"/>
        <v>20.1.2</v>
      </c>
      <c r="H152" s="138">
        <f ca="1">'SA2#173_Goa'!E159</f>
        <v>0</v>
      </c>
      <c r="I152" s="236" t="str">
        <f>'SA2#173_Goa'!F159</f>
        <v>Andy</v>
      </c>
      <c r="J152" s="138" t="str">
        <f t="shared" ref="J152" ca="1" si="33">IF(I152=J28,H152, "")</f>
        <v/>
      </c>
    </row>
    <row r="153" spans="5:19" ht="45" x14ac:dyDescent="0.25">
      <c r="E153" s="268" t="str">
        <f>'SA2#173_Goa'!D160</f>
        <v>20.2.1</v>
      </c>
      <c r="F153" s="267" t="str">
        <f>'SA2#173_Goa'!H160</f>
        <v>Study on Architecture Enhancement to support Integrated Sensing and Communication (FS_Sensing_ARC)</v>
      </c>
      <c r="G153" s="144" t="str">
        <f t="shared" si="8"/>
        <v>20.2.1</v>
      </c>
      <c r="H153" s="138">
        <f ca="1">'SA2#173_Goa'!E160</f>
        <v>1</v>
      </c>
      <c r="I153" s="236" t="str">
        <f>'SA2#173_Goa'!F160</f>
        <v>Andy</v>
      </c>
      <c r="J153" s="138" t="str">
        <f t="shared" ref="J153" ca="1" si="34">IF(I153=J28,H153, "")</f>
        <v/>
      </c>
    </row>
    <row r="154" spans="5:19" ht="54" x14ac:dyDescent="0.25">
      <c r="E154" s="268" t="str">
        <f>'SA2#173_Goa'!D161</f>
        <v>20.2.2</v>
      </c>
      <c r="F154" s="267" t="str">
        <f>'SA2#173_Goa'!H161</f>
        <v>Architecture Enhancement to support Integrated Sensing and Communication (Sensing_ARC)</v>
      </c>
      <c r="G154" s="144" t="str">
        <f t="shared" si="8"/>
        <v>20.2.2</v>
      </c>
      <c r="H154" s="138">
        <f ca="1">'SA2#173_Goa'!E161</f>
        <v>0</v>
      </c>
      <c r="I154" s="236" t="str">
        <f>'SA2#173_Goa'!F161</f>
        <v>Andy</v>
      </c>
      <c r="J154" s="138" t="str">
        <f t="shared" ref="J154" ca="1" si="35">IF(I154=J30,H154, "")</f>
        <v/>
      </c>
    </row>
    <row r="155" spans="5:19" ht="45" x14ac:dyDescent="0.25">
      <c r="E155" s="268" t="str">
        <f>'SA2#173_Goa'!D162</f>
        <v>20.3.1</v>
      </c>
      <c r="F155" s="267" t="str">
        <f>'SA2#173_Goa'!H162</f>
        <v>Study on Core Network Enhanced Support for Artificial Intelligence (AI)/Machine Learning (ML)_Ph2 (FS_AIML_CN_Ph2)</v>
      </c>
      <c r="G155" s="144" t="str">
        <f t="shared" si="8"/>
        <v>20.3.1</v>
      </c>
      <c r="H155" s="138">
        <f ca="1">'SA2#173_Goa'!E162</f>
        <v>1</v>
      </c>
      <c r="I155" s="236" t="str">
        <f>'SA2#173_Goa'!F162</f>
        <v>Andy</v>
      </c>
      <c r="J155" s="138" t="str">
        <f t="shared" ref="J155" ca="1" si="36">IF(I155=J30,H155, "")</f>
        <v/>
      </c>
    </row>
    <row r="156" spans="5:19" ht="27" x14ac:dyDescent="0.25">
      <c r="E156" s="268" t="str">
        <f>'SA2#173_Goa'!D163</f>
        <v>20.3.2</v>
      </c>
      <c r="F156" s="267" t="str">
        <f>'SA2#173_Goa'!H163</f>
        <v>Core Network Enhanced Support for Artificial Intelligence (AI)/Machine Learning (ML)_Ph2 (AIML_CN_Ph2)</v>
      </c>
      <c r="G156" s="144" t="str">
        <f t="shared" si="8"/>
        <v>20.3.2</v>
      </c>
      <c r="H156" s="138">
        <f ca="1">'SA2#173_Goa'!E163</f>
        <v>0</v>
      </c>
      <c r="I156" s="236" t="str">
        <f>'SA2#173_Goa'!F163</f>
        <v>Andy</v>
      </c>
      <c r="J156" s="138" t="str">
        <f t="shared" ref="J156" ca="1" si="37">IF(I156=J32,H156, "")</f>
        <v/>
      </c>
    </row>
    <row r="157" spans="5:19" ht="27" x14ac:dyDescent="0.25">
      <c r="E157" s="268" t="str">
        <f>'SA2#173_Goa'!D164</f>
        <v>20.4.1</v>
      </c>
      <c r="F157" s="267" t="str">
        <f>'SA2#173_Goa'!H164</f>
        <v>Study on Energy Efficiency and Energy Saving Phase2 (FS_EnergySys_Ph2)</v>
      </c>
      <c r="G157" s="144" t="str">
        <f t="shared" si="8"/>
        <v>20.4.1</v>
      </c>
      <c r="H157" s="138">
        <f ca="1">'SA2#173_Goa'!E164</f>
        <v>1</v>
      </c>
      <c r="I157" s="236" t="str">
        <f>'SA2#173_Goa'!F164</f>
        <v>Andy</v>
      </c>
      <c r="J157" s="138" t="str">
        <f t="shared" ref="J157" ca="1" si="38">IF(I157=J32,H157, "")</f>
        <v/>
      </c>
    </row>
    <row r="158" spans="5:19" ht="54" x14ac:dyDescent="0.25">
      <c r="E158" s="268" t="str">
        <f>'SA2#173_Goa'!D165</f>
        <v>20.4.2</v>
      </c>
      <c r="F158" s="267" t="str">
        <f>'SA2#173_Goa'!H165</f>
        <v>Energy Efficiency and Energy Saving Phase2 (EnergySys_Ph2)</v>
      </c>
      <c r="G158" s="144" t="str">
        <f t="shared" si="8"/>
        <v>20.4.2</v>
      </c>
      <c r="H158" s="138">
        <f ca="1">'SA2#173_Goa'!E165</f>
        <v>0</v>
      </c>
      <c r="I158" s="236" t="str">
        <f>'SA2#173_Goa'!F165</f>
        <v>Andy</v>
      </c>
      <c r="J158" s="138" t="str">
        <f t="shared" ref="J158" ca="1" si="39">IF(I158=J34,H158, "")</f>
        <v/>
      </c>
    </row>
    <row r="159" spans="5:19" ht="27" x14ac:dyDescent="0.25">
      <c r="E159" s="268" t="str">
        <f>'SA2#173_Goa'!D166</f>
        <v>20.5.1</v>
      </c>
      <c r="F159" s="267" t="str">
        <f>'SA2#173_Goa'!H166</f>
        <v>Study on Architecture support of Ambient power-enabled Internet of Things - Phase 2 (FS_AmbientIoT_Ph2_ARC)</v>
      </c>
      <c r="G159" s="144" t="str">
        <f t="shared" si="8"/>
        <v>20.5.1</v>
      </c>
      <c r="H159" s="138">
        <f ca="1">'SA2#173_Goa'!E166</f>
        <v>1</v>
      </c>
      <c r="I159" s="236" t="str">
        <f>'SA2#173_Goa'!F166</f>
        <v>Andy</v>
      </c>
      <c r="J159" s="138" t="str">
        <f t="shared" ref="J159" ca="1" si="40">IF(I159=J34,H159, "")</f>
        <v/>
      </c>
    </row>
    <row r="160" spans="5:19" ht="36" x14ac:dyDescent="0.25">
      <c r="E160" s="268" t="str">
        <f>'SA2#173_Goa'!D167</f>
        <v>20.6.0</v>
      </c>
      <c r="F160" s="267" t="str">
        <f>'SA2#173_Goa'!H167</f>
        <v>Study on Architecture for 6G System (FS_6G_ARC) - Miscellaneous</v>
      </c>
      <c r="G160" s="144" t="str">
        <f t="shared" si="8"/>
        <v>20.6.0</v>
      </c>
      <c r="H160" s="138">
        <f ca="1">'SA2#173_Goa'!E167</f>
        <v>3</v>
      </c>
      <c r="I160" s="236" t="str">
        <f>'SA2#173_Goa'!F167</f>
        <v>Andy</v>
      </c>
      <c r="J160" s="138" t="str">
        <f t="shared" ref="J160" ca="1" si="41">IF(I160=J36,H160, "")</f>
        <v/>
      </c>
    </row>
    <row r="161" spans="5:10" ht="27" x14ac:dyDescent="0.25">
      <c r="E161" s="268" t="str">
        <f>'SA2#173_Goa'!D168</f>
        <v>20.6.1</v>
      </c>
      <c r="F161" s="267" t="str">
        <f>'SA2#173_Goa'!H168</f>
        <v>Study on Architecture for 6G System (FS_6G_ARC) - Support for control signalling for 6G System</v>
      </c>
      <c r="G161" s="144" t="str">
        <f t="shared" si="8"/>
        <v>20.6.1</v>
      </c>
      <c r="H161" s="138">
        <f ca="1">'SA2#173_Goa'!E168</f>
        <v>0</v>
      </c>
      <c r="I161" s="236" t="str">
        <f>'SA2#173_Goa'!F168</f>
        <v>Andy</v>
      </c>
      <c r="J161" s="138" t="str">
        <f t="shared" ref="J161" ca="1" si="42">IF(I161=J36,H161, "")</f>
        <v/>
      </c>
    </row>
    <row r="162" spans="5:10" ht="36" x14ac:dyDescent="0.25">
      <c r="E162" s="268" t="str">
        <f>'SA2#173_Goa'!D169</f>
        <v>20.6.2</v>
      </c>
      <c r="F162" s="267" t="str">
        <f>'SA2#173_Goa'!H169</f>
        <v>Study on Architecture for 6G System (FS_6G_ARC) - SBA framework</v>
      </c>
      <c r="G162" s="144" t="str">
        <f t="shared" si="8"/>
        <v>20.6.2</v>
      </c>
      <c r="H162" s="138">
        <f ca="1">'SA2#173_Goa'!E169</f>
        <v>3</v>
      </c>
      <c r="I162" s="236" t="str">
        <f>'SA2#173_Goa'!F169</f>
        <v>Andy</v>
      </c>
      <c r="J162" s="138" t="str">
        <f t="shared" ref="J162" ca="1" si="43">IF(I162=J38,H162, "")</f>
        <v/>
      </c>
    </row>
    <row r="163" spans="5:10" ht="27" x14ac:dyDescent="0.25">
      <c r="E163" s="268" t="str">
        <f>'SA2#173_Goa'!D170</f>
        <v>20.6.3</v>
      </c>
      <c r="F163" s="267" t="str">
        <f>'SA2#173_Goa'!H170</f>
        <v>Study on Architecture for 6G System (FS_6G_ARC) - Support of Network Slicing in the 6G system</v>
      </c>
      <c r="G163" s="144" t="str">
        <f t="shared" si="8"/>
        <v>20.6.3</v>
      </c>
      <c r="H163" s="138">
        <f ca="1">'SA2#173_Goa'!E170</f>
        <v>2</v>
      </c>
      <c r="I163" s="236" t="str">
        <f>'SA2#173_Goa'!F170</f>
        <v>Andy</v>
      </c>
      <c r="J163" s="138" t="str">
        <f t="shared" ref="J163" ca="1" si="44">IF(I163=J38,H163, "")</f>
        <v/>
      </c>
    </row>
    <row r="164" spans="5:10" ht="27" x14ac:dyDescent="0.25">
      <c r="E164" s="268" t="str">
        <f>'SA2#173_Goa'!D171</f>
        <v>20.6.4</v>
      </c>
      <c r="F164" s="267" t="str">
        <f>'SA2#173_Goa'!H171</f>
        <v>Study on Architecture for 6G System (FS_6G_ARC) - User Plane Architecture</v>
      </c>
      <c r="G164" s="144" t="str">
        <f t="shared" si="8"/>
        <v>20.6.4</v>
      </c>
      <c r="H164" s="138">
        <f ca="1">'SA2#173_Goa'!E171</f>
        <v>1</v>
      </c>
      <c r="I164" s="236" t="str">
        <f>'SA2#173_Goa'!F171</f>
        <v>Andy</v>
      </c>
      <c r="J164" s="138" t="str">
        <f t="shared" ref="J164" ca="1" si="45">IF(I164=J40,H164, "")</f>
        <v/>
      </c>
    </row>
    <row r="165" spans="5:10" ht="36" x14ac:dyDescent="0.25">
      <c r="E165" s="268" t="str">
        <f>'SA2#173_Goa'!D172</f>
        <v>20.6.5</v>
      </c>
      <c r="F165" s="267" t="str">
        <f>'SA2#173_Goa'!H172</f>
        <v>Study on Architecture for 6G System (FS_6G_ARC) - QoS Framework for 6G</v>
      </c>
      <c r="G165" s="144" t="str">
        <f t="shared" si="8"/>
        <v>20.6.5</v>
      </c>
      <c r="H165" s="138">
        <f ca="1">'SA2#173_Goa'!E172</f>
        <v>2</v>
      </c>
      <c r="I165" s="236" t="str">
        <f>'SA2#173_Goa'!F172</f>
        <v>Andy</v>
      </c>
      <c r="J165" s="138" t="str">
        <f t="shared" ref="J165" ca="1" si="46">IF(I165=J40,H165, "")</f>
        <v/>
      </c>
    </row>
    <row r="166" spans="5:10" ht="27" x14ac:dyDescent="0.25">
      <c r="E166" s="268" t="str">
        <f>'SA2#173_Goa'!D173</f>
        <v>20.6.6</v>
      </c>
      <c r="F166" s="267" t="str">
        <f>'SA2#173_Goa'!H173</f>
        <v>Study on Architecture for 6G System (FS_6G_ARC) - Policy and charging control framework</v>
      </c>
      <c r="G166" s="144" t="str">
        <f t="shared" si="8"/>
        <v>20.6.6</v>
      </c>
      <c r="H166" s="138">
        <f ca="1">'SA2#173_Goa'!E173</f>
        <v>0</v>
      </c>
      <c r="I166" s="236" t="str">
        <f>'SA2#173_Goa'!F173</f>
        <v>Andy</v>
      </c>
      <c r="J166" s="138" t="str">
        <f t="shared" ref="J166" ca="1" si="47">IF(I166=J42,H166, "")</f>
        <v/>
      </c>
    </row>
    <row r="167" spans="5:10" ht="36" x14ac:dyDescent="0.25">
      <c r="E167" s="268" t="str">
        <f>'SA2#173_Goa'!D174</f>
        <v>20.6.7</v>
      </c>
      <c r="F167" s="267" t="str">
        <f>'SA2#173_Goa'!H174</f>
        <v>Study on Architecture for 6G System (FS_6G_ARC) - Network Exposure</v>
      </c>
      <c r="G167" s="144" t="str">
        <f t="shared" si="8"/>
        <v>20.6.7</v>
      </c>
      <c r="H167" s="138">
        <f ca="1">'SA2#173_Goa'!E174</f>
        <v>0</v>
      </c>
      <c r="I167" s="236" t="str">
        <f>'SA2#173_Goa'!F174</f>
        <v>_Not_on_Agenda</v>
      </c>
      <c r="J167" s="138" t="str">
        <f t="shared" ref="J167" ca="1" si="48">IF(I167=J42,H167, "")</f>
        <v/>
      </c>
    </row>
    <row r="168" spans="5:10" ht="27" x14ac:dyDescent="0.25">
      <c r="E168" s="268" t="str">
        <f>'SA2#173_Goa'!D175</f>
        <v>20.6.8</v>
      </c>
      <c r="F168" s="267" t="str">
        <f>'SA2#173_Goa'!H175</f>
        <v>Study on Architecture for 6G System (FS_6G_ARC) - Network Sharing in the 6G system</v>
      </c>
      <c r="G168" s="144" t="str">
        <f t="shared" si="8"/>
        <v>20.6.8</v>
      </c>
      <c r="H168" s="138">
        <f ca="1">'SA2#173_Goa'!E175</f>
        <v>1</v>
      </c>
      <c r="I168" s="236" t="str">
        <f>'SA2#173_Goa'!F175</f>
        <v>Andy</v>
      </c>
    </row>
    <row r="169" spans="5:10" ht="27" x14ac:dyDescent="0.25">
      <c r="E169" s="268" t="str">
        <f>'SA2#173_Goa'!D176</f>
        <v>20.6.9</v>
      </c>
      <c r="F169" s="267" t="str">
        <f>'SA2#173_Goa'!H176</f>
        <v>Study on Architecture for 6G System (FS_6G_ARC) - Localized Service Access</v>
      </c>
      <c r="G169" s="144" t="str">
        <f t="shared" si="8"/>
        <v>20.6.9</v>
      </c>
      <c r="H169" s="138">
        <f ca="1">'SA2#173_Goa'!E176</f>
        <v>1</v>
      </c>
      <c r="I169" s="236" t="str">
        <f>'SA2#173_Goa'!F176</f>
        <v>Andy</v>
      </c>
    </row>
    <row r="170" spans="5:10" ht="36" x14ac:dyDescent="0.25">
      <c r="E170" s="268" t="str">
        <f>'SA2#173_Goa'!D177</f>
        <v>20.6.10</v>
      </c>
      <c r="F170" s="267" t="str">
        <f>'SA2#173_Goa'!H177</f>
        <v>Study on Architecture for 6G System (FS_6G_ARC) - Fixed Wireless Access</v>
      </c>
      <c r="G170" s="144" t="str">
        <f t="shared" si="8"/>
        <v>20.6.10</v>
      </c>
      <c r="H170" s="138">
        <f ca="1">'SA2#173_Goa'!E177</f>
        <v>0</v>
      </c>
      <c r="I170" s="236" t="str">
        <f>'SA2#173_Goa'!F177</f>
        <v>Andy</v>
      </c>
    </row>
    <row r="171" spans="5:10" ht="27" x14ac:dyDescent="0.25">
      <c r="E171" s="268" t="str">
        <f>'SA2#173_Goa'!D178</f>
        <v>20.6.11</v>
      </c>
      <c r="F171" s="267" t="str">
        <f>'SA2#173_Goa'!H178</f>
        <v>Study on Architecture for 6G System (FS_6G_ARC) - Support of non-3GPP access</v>
      </c>
      <c r="G171" s="144" t="str">
        <f t="shared" si="8"/>
        <v>20.6.11</v>
      </c>
      <c r="H171" s="138">
        <f ca="1">'SA2#173_Goa'!E178</f>
        <v>1</v>
      </c>
      <c r="I171" s="236" t="str">
        <f>'SA2#173_Goa'!F178</f>
        <v>Andy</v>
      </c>
    </row>
    <row r="172" spans="5:10" ht="36" x14ac:dyDescent="0.25">
      <c r="E172" s="268" t="str">
        <f>'SA2#173_Goa'!D206</f>
        <v>20.49</v>
      </c>
      <c r="F172" s="267" t="str">
        <f>'SA2#173_Goa'!H206</f>
        <v>Generic Rel-20 LSs</v>
      </c>
      <c r="G172" s="144" t="str">
        <f t="shared" si="8"/>
        <v>20.49</v>
      </c>
      <c r="H172" s="138">
        <f ca="1">'SA2#173_Goa'!E206</f>
        <v>0</v>
      </c>
      <c r="I172" s="236" t="str">
        <f>'SA2#173_Goa'!F206</f>
        <v>Andy</v>
      </c>
    </row>
    <row r="173" spans="5:10" ht="18" x14ac:dyDescent="0.25">
      <c r="E173" s="268" t="str">
        <f>'SA2#173_Goa'!D207</f>
        <v>20.50</v>
      </c>
      <c r="F173" s="267" t="str">
        <f>'SA2#173_Goa'!H207</f>
        <v>Rel-20 LSs and CAT B/C alignment CR(s) due to the work led by other 3GPP Working Groups</v>
      </c>
      <c r="G173" s="144" t="str">
        <f t="shared" si="8"/>
        <v>20.50</v>
      </c>
      <c r="H173" s="138">
        <f ca="1">'SA2#173_Goa'!E207</f>
        <v>0</v>
      </c>
      <c r="I173" s="236" t="str">
        <f>'SA2#173_Goa'!F207</f>
        <v>Andy</v>
      </c>
    </row>
    <row r="174" spans="5:10" x14ac:dyDescent="0.25">
      <c r="E174" s="268" t="str">
        <f>'SA2#173_Goa'!D208</f>
        <v>30</v>
      </c>
      <c r="F174" s="267" t="str">
        <f>'SA2#173_Goa'!H208</f>
        <v>Project Planning and Management</v>
      </c>
      <c r="G174" s="144" t="str">
        <f t="shared" si="8"/>
        <v>30</v>
      </c>
      <c r="H174" s="138">
        <f ca="1">'SA2#173_Goa'!E208</f>
        <v>0</v>
      </c>
      <c r="I174" s="236" t="str">
        <f>'SA2#173_Goa'!F208</f>
        <v>Andy</v>
      </c>
    </row>
    <row r="175" spans="5:10" ht="18" x14ac:dyDescent="0.25">
      <c r="E175" s="268" t="str">
        <f>'SA2#173_Goa'!D209</f>
        <v>30.1</v>
      </c>
      <c r="F175" s="267" t="str">
        <f>'SA2#173_Goa'!H209</f>
        <v>Submissions for TEI20</v>
      </c>
      <c r="G175" s="144" t="str">
        <f t="shared" si="8"/>
        <v>30.1</v>
      </c>
      <c r="H175" s="138">
        <f ca="1">'SA2#173_Goa'!E209</f>
        <v>3</v>
      </c>
      <c r="I175" s="236" t="str">
        <f>'SA2#173_Goa'!F209</f>
        <v>Andy</v>
      </c>
    </row>
    <row r="176" spans="5:10" ht="18" x14ac:dyDescent="0.25">
      <c r="E176" s="268" t="str">
        <f>'SA2#173_Goa'!D210</f>
        <v>30.2</v>
      </c>
      <c r="F176" s="267" t="str">
        <f>'SA2#173_Goa'!H210</f>
        <v>New Study/Work Item Descriptions</v>
      </c>
      <c r="G176" s="144" t="str">
        <f t="shared" si="8"/>
        <v>30.2</v>
      </c>
      <c r="H176" s="138">
        <f ca="1">'SA2#173_Goa'!E210</f>
        <v>0</v>
      </c>
      <c r="I176" s="236" t="str">
        <f>'SA2#173_Goa'!F210</f>
        <v>Andy</v>
      </c>
    </row>
    <row r="177" spans="4:9" x14ac:dyDescent="0.25">
      <c r="E177" s="268" t="str">
        <f>'SA2#173_Goa'!D215</f>
        <v>30.7</v>
      </c>
      <c r="F177" s="267" t="str">
        <f>'SA2#173_Goa'!H215</f>
        <v>Exception sheets for work items</v>
      </c>
      <c r="G177" s="144" t="str">
        <f t="shared" si="8"/>
        <v>30.7</v>
      </c>
      <c r="H177" s="138">
        <f ca="1">'SA2#173_Goa'!E215</f>
        <v>0</v>
      </c>
      <c r="I177" s="236" t="str">
        <f>'SA2#173_Goa'!F215</f>
        <v>Andy</v>
      </c>
    </row>
    <row r="178" spans="4:9" ht="25.5" x14ac:dyDescent="0.25">
      <c r="E178" s="268" t="str">
        <f>'SA2#173_Goa'!D219</f>
        <v>99</v>
      </c>
      <c r="F178" s="267" t="str">
        <f>'SA2#173_Goa'!H219</f>
        <v>Withdrawn and Reserved documents</v>
      </c>
      <c r="G178" s="144" t="str">
        <f t="shared" si="8"/>
        <v>99</v>
      </c>
      <c r="H178" s="138">
        <f ca="1">'SA2#173_Goa'!E219</f>
        <v>0</v>
      </c>
      <c r="I178" s="236" t="str">
        <f>'SA2#173_Goa'!F219</f>
        <v>Withdrawn</v>
      </c>
    </row>
    <row r="179" spans="4:9" x14ac:dyDescent="0.25">
      <c r="D179" s="133"/>
    </row>
    <row r="180" spans="4:9" x14ac:dyDescent="0.25">
      <c r="D180" s="133"/>
    </row>
    <row r="181" spans="4:9" x14ac:dyDescent="0.25">
      <c r="D181" s="133"/>
    </row>
    <row r="182" spans="4:9" x14ac:dyDescent="0.25">
      <c r="D182" s="133"/>
    </row>
    <row r="183" spans="4:9" x14ac:dyDescent="0.25">
      <c r="D183" s="133"/>
    </row>
    <row r="184" spans="4:9" x14ac:dyDescent="0.25">
      <c r="D184" s="133"/>
    </row>
    <row r="185" spans="4:9" x14ac:dyDescent="0.25">
      <c r="D185" s="133"/>
    </row>
  </sheetData>
  <autoFilter ref="E1:S151" xr:uid="{756E82E6-B8C4-4DA5-B254-010DB6DF2F91}"/>
  <mergeCells count="5">
    <mergeCell ref="A97:C97"/>
    <mergeCell ref="A98:C98"/>
    <mergeCell ref="A99:C99"/>
    <mergeCell ref="A100:C100"/>
    <mergeCell ref="A101:C101"/>
  </mergeCells>
  <phoneticPr fontId="37" type="noConversion"/>
  <conditionalFormatting sqref="H4:H178">
    <cfRule type="cellIs" dxfId="25" priority="59" operator="notEqual">
      <formula>0</formula>
    </cfRule>
  </conditionalFormatting>
  <conditionalFormatting sqref="I1:I1048576">
    <cfRule type="cellIs" dxfId="24" priority="15" operator="equal">
      <formula>"_Not_on_agenda"</formula>
    </cfRule>
    <cfRule type="cellIs" dxfId="23" priority="16" operator="equal">
      <formula>"Wanqiang"</formula>
    </cfRule>
    <cfRule type="cellIs" dxfId="22" priority="17" operator="equal">
      <formula>"Dario"</formula>
    </cfRule>
    <cfRule type="cellIs" dxfId="21" priority="18" operator="equal">
      <formula>"Andy"</formula>
    </cfRule>
  </conditionalFormatting>
  <conditionalFormatting sqref="J4:Q127 K128:Q151 J128:J167">
    <cfRule type="cellIs" dxfId="20" priority="5" operator="equal">
      <formula>""</formula>
    </cfRule>
  </conditionalFormatting>
  <conditionalFormatting sqref="J4:S127 K128:S151 J128:J167">
    <cfRule type="cellIs" dxfId="19" priority="6" operator="notEqual">
      <formula>0</formula>
    </cfRule>
  </conditionalFormatting>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2" activePane="bottomLeft" state="frozenSplit"/>
      <selection pane="bottomLeft" activeCell="A2" sqref="A2"/>
    </sheetView>
  </sheetViews>
  <sheetFormatPr defaultColWidth="35.7109375" defaultRowHeight="12.6" customHeight="1" x14ac:dyDescent="0.25"/>
  <cols>
    <col min="1" max="1" width="6.140625" style="158" customWidth="1"/>
    <col min="2" max="2" width="12.85546875" style="158" customWidth="1"/>
    <col min="3" max="3" width="15.85546875" style="158" customWidth="1"/>
    <col min="4" max="10" width="2.85546875" style="160" customWidth="1"/>
    <col min="11" max="11" width="18.140625" style="158" customWidth="1"/>
    <col min="12" max="12" width="9.5703125" style="158" customWidth="1"/>
    <col min="13" max="13" width="15" style="158" customWidth="1"/>
    <col min="14" max="14" width="13.7109375" customWidth="1"/>
    <col min="15" max="15" width="7.5703125" customWidth="1"/>
    <col min="16" max="16" width="21" style="166" customWidth="1"/>
    <col min="17" max="17" width="12" style="147" customWidth="1"/>
    <col min="18" max="18" width="12" style="177" customWidth="1"/>
    <col min="19" max="19" width="12" style="157" customWidth="1"/>
    <col min="20" max="20" width="18.7109375" style="157" customWidth="1"/>
    <col min="21" max="21" width="12.85546875" style="243" customWidth="1"/>
    <col min="22" max="22" width="8.42578125" style="157" customWidth="1"/>
    <col min="23" max="23" width="9.42578125" style="157" customWidth="1"/>
    <col min="24" max="24" width="7.42578125" style="157" customWidth="1"/>
    <col min="25" max="26" width="7.28515625" style="157" customWidth="1"/>
    <col min="27" max="27" width="6.85546875" style="157" customWidth="1"/>
    <col min="28" max="28" width="5.85546875" style="157" customWidth="1"/>
    <col min="29" max="29" width="9.42578125" style="147" customWidth="1"/>
    <col min="30" max="30" width="9.85546875" style="147" customWidth="1"/>
    <col min="31" max="31" width="10.7109375" style="147" customWidth="1"/>
    <col min="32" max="32" width="8.5703125" style="147" customWidth="1"/>
    <col min="33" max="33" width="6.42578125" style="147" customWidth="1"/>
    <col min="34" max="34" width="35.7109375" style="147"/>
    <col min="35" max="35" width="13.140625" style="147" customWidth="1"/>
    <col min="36" max="16384" width="35.7109375" style="147"/>
  </cols>
  <sheetData>
    <row r="1" spans="1:35" ht="12.6" customHeight="1" x14ac:dyDescent="0.25">
      <c r="A1" s="145" t="s">
        <v>807</v>
      </c>
      <c r="B1" s="145" t="s">
        <v>810</v>
      </c>
      <c r="C1" s="145" t="s">
        <v>811</v>
      </c>
      <c r="D1" s="153"/>
      <c r="E1" s="153"/>
      <c r="F1" s="153"/>
      <c r="G1" s="153" t="s">
        <v>809</v>
      </c>
      <c r="H1" s="153"/>
      <c r="I1" s="153"/>
      <c r="J1" s="153"/>
      <c r="K1" s="145" t="s">
        <v>812</v>
      </c>
      <c r="L1" s="145" t="s">
        <v>813</v>
      </c>
      <c r="M1" s="145" t="s">
        <v>814</v>
      </c>
      <c r="N1" s="162" t="s">
        <v>827</v>
      </c>
      <c r="O1" s="162" t="s">
        <v>828</v>
      </c>
      <c r="P1" s="165" t="str">
        <f>"F2F: " &amp; COUNTIF(O:O,"F2F") &amp; "    Rem: " &amp; COUNTIF(O:O,"Remote")</f>
        <v>F2F: 1    Rem: 0</v>
      </c>
      <c r="Q1" s="154" t="str">
        <f>"T: " &amp; COUNTA(B:B)-1</f>
        <v>T: 1</v>
      </c>
      <c r="R1" s="155" t="str">
        <f>"Y: " &amp; COUNTIF(P:P,"Present")</f>
        <v>Y: 1</v>
      </c>
      <c r="S1" s="156" t="str">
        <f>"N: " &amp; COUNTIF(P:P,"Absent")</f>
        <v>N: 0</v>
      </c>
      <c r="T1" s="244" t="str">
        <f>"%Checked in: " &amp; ROUND(COUNTIF(P:P,"Present")/(COUNTA(B:B)-1)*100,2) &amp;" %"</f>
        <v>%Checked in: 100 %</v>
      </c>
      <c r="U1" s="244" t="s">
        <v>808</v>
      </c>
      <c r="V1" s="245" t="str">
        <f>_xlfn.CONCAT(K:K)</f>
        <v>RepresentingETSI</v>
      </c>
      <c r="W1" s="178" t="str">
        <f>"V.Del: " &amp; COUNTIF(U:U,"YES")</f>
        <v>V.Del: 0</v>
      </c>
      <c r="X1" s="246" t="str">
        <f>_xlfn.CONCAT(V:V)</f>
        <v>RepresentingETSI</v>
      </c>
      <c r="Y1" s="247" t="str">
        <f>_xlfn.CONCAT(W2:W1001)</f>
        <v/>
      </c>
      <c r="Z1" s="248" t="str">
        <f>_xlfn.CONCAT(Y2:Y1001)</f>
        <v/>
      </c>
      <c r="AA1" s="176" t="str">
        <f>_xlfn.CONCAT(T2:T1001)</f>
        <v xml:space="preser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81" t="str">
        <f>_xlfn.CONCAT(Z2:Z1001)</f>
        <v/>
      </c>
      <c r="AC1" s="221" t="str">
        <f>_xlfn.CONCAT(AA2:AA1001)</f>
        <v>FALSE</v>
      </c>
      <c r="AD1" s="222" t="str">
        <f>_xlfn.CONCAT(R:R)</f>
        <v>Y: 1%ETSIETSI%</v>
      </c>
      <c r="AE1" s="237" t="str">
        <f>_xlfn.CONCAT(AB2:AB1001)</f>
        <v/>
      </c>
    </row>
    <row r="2" spans="1:35" ht="12.6" customHeight="1" x14ac:dyDescent="0.25">
      <c r="A2" s="147" t="s">
        <v>2119</v>
      </c>
      <c r="B2" s="147" t="s">
        <v>2125</v>
      </c>
      <c r="C2" s="147" t="s">
        <v>2126</v>
      </c>
      <c r="D2" s="157" t="s">
        <v>2127</v>
      </c>
      <c r="E2" s="157"/>
      <c r="F2" s="157" t="s">
        <v>2128</v>
      </c>
      <c r="G2" s="157"/>
      <c r="H2" s="157" t="s">
        <v>335</v>
      </c>
      <c r="I2" s="157" t="s">
        <v>335</v>
      </c>
      <c r="J2" s="157" t="s">
        <v>2122</v>
      </c>
      <c r="K2" s="147" t="s">
        <v>335</v>
      </c>
      <c r="L2" s="147" t="s">
        <v>335</v>
      </c>
      <c r="M2" s="147" t="s">
        <v>2122</v>
      </c>
      <c r="N2" s="163">
        <v>45393.523611111108</v>
      </c>
      <c r="O2" s="164" t="s">
        <v>2118</v>
      </c>
      <c r="P2" s="166" t="s">
        <v>5781</v>
      </c>
      <c r="Q2" s="147" t="str">
        <f t="array" aca="1" ref="Q2" ca="1">IF(AND(K2&lt;&gt;"",P2&lt;&gt;"Present",U2&lt;&gt;"NO",M2="3GPPMEMBER"),IF(INDIRECT(S2)&lt;&gt;"Present","CHECK","Covered"),"")</f>
        <v/>
      </c>
      <c r="R2" s="177" t="str">
        <f t="shared" ref="R2:R65" si="0">IF(P2="Present", "%" &amp; K2 &amp; L2 &amp; "%", "")</f>
        <v>%ETSIETSI%</v>
      </c>
      <c r="S2" s="157" t="b">
        <f t="array" ref="S2">IF(M2="3GPPMEMBER","'Voting List'!L"&amp;MATCH(TRUE,EXACT(K2,'Voting List'!B:B),0))</f>
        <v>0</v>
      </c>
      <c r="T2" s="157" t="str">
        <f t="shared" ref="T2:T65" si="1">IF(P2&lt;&gt;"Present",G2 &amp; "; ","")</f>
        <v/>
      </c>
      <c r="U2" s="243" t="str">
        <f>IF(K2&lt;&gt;"",IF(ISNUMBER(FIND(K2,'Voting List'!J320)),"YES","NO"),"")</f>
        <v>NO</v>
      </c>
      <c r="W2" s="157" t="str">
        <f t="shared" ref="W2:W65" si="2">IF(V2&lt;&gt;"", IF(ISERROR(X2), G2 &amp; "; ", ""), "")</f>
        <v/>
      </c>
      <c r="X2" s="157" t="str">
        <f>IF(V2&lt;&gt;"", IF(FIND(G2,X1)&gt;0,"EXISTS","NEW"), "")</f>
        <v/>
      </c>
      <c r="Y2" s="157" t="str">
        <f t="shared" ref="Y2:Y65" si="3">IF(V2&lt;&gt;"", IF(ISERROR(X2), G2 &amp; " (" &amp; B2  &amp; " " &amp; C2 &amp; ")" &amp; CHAR(10), ""), "")</f>
        <v/>
      </c>
      <c r="Z2" s="157" t="str">
        <f t="shared" ref="Z2:Z65" si="4">IF(G2&lt;&gt;"", G2 &amp; " (" &amp; B2  &amp; " " &amp; C2 &amp; ")" &amp; CHAR(10), "")</f>
        <v/>
      </c>
      <c r="AA2" s="157" t="str">
        <f t="shared" ref="AA2:AA65" si="5">IF(G2&lt;&gt;"",G2&amp;" ("&amp;C2&amp;" "&amp;B2&amp;")"&amp;CHAR(10), "")</f>
        <v/>
      </c>
      <c r="AB2" s="157" t="str">
        <f t="shared" ref="AB2:AB65" si="6">IF(O2="Remote", G2 &amp; "; ", "")</f>
        <v/>
      </c>
      <c r="AE2" s="147">
        <v>0</v>
      </c>
      <c r="AF2" s="147">
        <v>10010</v>
      </c>
    </row>
    <row r="3" spans="1:35" ht="12.6" customHeight="1" x14ac:dyDescent="0.25">
      <c r="A3" s="147"/>
      <c r="B3" s="147"/>
      <c r="C3" s="147"/>
      <c r="D3" s="157"/>
      <c r="E3" s="157"/>
      <c r="F3" s="159"/>
      <c r="G3" s="157"/>
      <c r="H3" s="157"/>
      <c r="I3" s="157"/>
      <c r="J3" s="157"/>
      <c r="K3" s="147"/>
      <c r="L3" s="147"/>
      <c r="M3" s="147"/>
      <c r="N3" s="163"/>
      <c r="O3" s="164"/>
      <c r="Q3" s="147" t="str">
        <f t="array" aca="1" ref="Q3" ca="1">IF(AND(K3&lt;&gt;"",P3&lt;&gt;"Present",U3&lt;&gt;"NO",M3="3GPPMEMBER"),IF(INDIRECT(S3)&lt;&gt;"Present","CHECK","Covered"),"")</f>
        <v/>
      </c>
      <c r="R3" s="177" t="str">
        <f t="shared" si="0"/>
        <v/>
      </c>
      <c r="S3" s="157" t="b">
        <f t="array" ref="S3">IF(M3="3GPPMEMBER","'Voting List'!L"&amp;MATCH(TRUE,EXACT(K3,'Voting List'!B:B),0))</f>
        <v>0</v>
      </c>
      <c r="T3" s="157" t="str">
        <f t="shared" si="1"/>
        <v xml:space="preserve">; </v>
      </c>
      <c r="U3" s="243" t="str">
        <f>IF(K3&lt;&gt;"",IF(ISNUMBER(FIND(K3,'Voting List'!J487)),"YES","NO"),"")</f>
        <v/>
      </c>
      <c r="W3" s="157" t="str">
        <f t="shared" si="2"/>
        <v/>
      </c>
      <c r="X3" s="157" t="str">
        <f>IF(V3&lt;&gt;"", IF(FIND(G3,X1)&gt;0,"EXISTS","NEW"), "")</f>
        <v/>
      </c>
      <c r="Y3" s="157" t="str">
        <f t="shared" si="3"/>
        <v/>
      </c>
      <c r="Z3" s="157" t="str">
        <f t="shared" si="4"/>
        <v/>
      </c>
      <c r="AA3" s="157" t="str">
        <f t="shared" si="5"/>
        <v/>
      </c>
      <c r="AB3" s="157" t="str">
        <f t="shared" si="6"/>
        <v/>
      </c>
      <c r="AE3" s="147">
        <v>0</v>
      </c>
      <c r="AF3" s="147">
        <v>10011</v>
      </c>
    </row>
    <row r="4" spans="1:35" ht="12.6" customHeight="1" x14ac:dyDescent="0.25">
      <c r="A4" s="147"/>
      <c r="B4" s="147"/>
      <c r="C4" s="147"/>
      <c r="D4" s="157"/>
      <c r="E4" s="157"/>
      <c r="F4" s="157"/>
      <c r="G4" s="157"/>
      <c r="H4" s="157"/>
      <c r="I4" s="157"/>
      <c r="J4" s="157"/>
      <c r="K4" s="147"/>
      <c r="L4" s="147"/>
      <c r="M4" s="147"/>
      <c r="N4" s="163"/>
      <c r="O4" s="164"/>
      <c r="Q4" s="147" t="str">
        <f t="array" aca="1" ref="Q4" ca="1">IF(AND(K4&lt;&gt;"",P4&lt;&gt;"Present",U4&lt;&gt;"NO",M4="3GPPMEMBER"),IF(INDIRECT(S4)&lt;&gt;"Present","CHECK","Covered"),"")</f>
        <v/>
      </c>
      <c r="R4" s="177" t="str">
        <f t="shared" si="0"/>
        <v/>
      </c>
      <c r="S4" s="157" t="b">
        <f t="array" ref="S4">IF(M4="3GPPMEMBER","'Voting List'!L"&amp;MATCH(TRUE,EXACT(K4,'Voting List'!B:B),0))</f>
        <v>0</v>
      </c>
      <c r="T4" s="157" t="str">
        <f t="shared" si="1"/>
        <v xml:space="preserve">; </v>
      </c>
      <c r="U4" s="243" t="str">
        <f>IF(K4&lt;&gt;"",IF(ISNUMBER(FIND(K4,'Voting List'!J23)),"YES","NO"),"")</f>
        <v/>
      </c>
      <c r="W4" s="157" t="str">
        <f t="shared" si="2"/>
        <v/>
      </c>
      <c r="X4" s="157" t="str">
        <f>IF(V4&lt;&gt;"", IF(FIND(G4,X1)&gt;0,"EXISTS","NEW"), "")</f>
        <v/>
      </c>
      <c r="Y4" s="157" t="str">
        <f t="shared" si="3"/>
        <v/>
      </c>
      <c r="Z4" s="157" t="str">
        <f t="shared" si="4"/>
        <v/>
      </c>
      <c r="AA4" s="157" t="str">
        <f t="shared" si="5"/>
        <v/>
      </c>
      <c r="AB4" s="157" t="str">
        <f t="shared" si="6"/>
        <v/>
      </c>
      <c r="AE4" s="147">
        <v>0</v>
      </c>
      <c r="AF4" s="147">
        <v>10012</v>
      </c>
      <c r="AI4" s="158"/>
    </row>
    <row r="5" spans="1:35" ht="12.6" customHeight="1" x14ac:dyDescent="0.25">
      <c r="A5" s="147"/>
      <c r="B5" s="147"/>
      <c r="C5" s="147"/>
      <c r="D5" s="157"/>
      <c r="E5" s="157"/>
      <c r="F5" s="157"/>
      <c r="G5" s="157"/>
      <c r="H5" s="157"/>
      <c r="I5" s="157"/>
      <c r="J5" s="157"/>
      <c r="K5" s="147"/>
      <c r="L5" s="147"/>
      <c r="M5" s="147"/>
      <c r="N5" s="163"/>
      <c r="O5" s="164"/>
      <c r="Q5" s="147" t="str">
        <f t="array" aca="1" ref="Q5" ca="1">IF(AND(K5&lt;&gt;"",P5&lt;&gt;"Present",U5&lt;&gt;"NO",M5="3GPPMEMBER"),IF(INDIRECT(S5)&lt;&gt;"Present","CHECK","Covered"),"")</f>
        <v/>
      </c>
      <c r="R5" s="177" t="str">
        <f t="shared" si="0"/>
        <v/>
      </c>
      <c r="S5" s="157" t="b">
        <f t="array" ref="S5">IF(M5="3GPPMEMBER","'Voting List'!L"&amp;MATCH(TRUE,EXACT(K5,'Voting List'!B:B),0))</f>
        <v>0</v>
      </c>
      <c r="T5" s="157" t="str">
        <f t="shared" si="1"/>
        <v xml:space="preserve">; </v>
      </c>
      <c r="U5" s="243" t="str">
        <f>IF(K5&lt;&gt;"",IF(ISNUMBER(FIND(K5,'Voting List'!J373)),"YES","NO"),"")</f>
        <v/>
      </c>
      <c r="W5" s="157" t="str">
        <f t="shared" si="2"/>
        <v/>
      </c>
      <c r="X5" s="157" t="str">
        <f>IF(V5&lt;&gt;"", IF(FIND(G5,X1)&gt;0,"EXISTS","NEW"), "")</f>
        <v/>
      </c>
      <c r="Y5" s="157" t="str">
        <f t="shared" si="3"/>
        <v/>
      </c>
      <c r="Z5" s="157" t="str">
        <f t="shared" si="4"/>
        <v/>
      </c>
      <c r="AA5" s="157" t="str">
        <f t="shared" si="5"/>
        <v/>
      </c>
      <c r="AB5" s="157" t="str">
        <f t="shared" si="6"/>
        <v/>
      </c>
      <c r="AE5" s="147">
        <v>0</v>
      </c>
      <c r="AF5" s="147">
        <v>10013</v>
      </c>
    </row>
    <row r="6" spans="1:35" ht="12.6" customHeight="1" x14ac:dyDescent="0.25">
      <c r="A6" s="147"/>
      <c r="B6" s="147"/>
      <c r="C6" s="147"/>
      <c r="D6" s="157"/>
      <c r="E6" s="157"/>
      <c r="F6" s="157"/>
      <c r="G6" s="157"/>
      <c r="H6" s="157"/>
      <c r="I6" s="157"/>
      <c r="J6" s="157"/>
      <c r="K6" s="147"/>
      <c r="L6" s="147"/>
      <c r="M6" s="147"/>
      <c r="N6" s="163"/>
      <c r="O6" s="164"/>
      <c r="Q6" s="147" t="str">
        <f t="array" aca="1" ref="Q6" ca="1">IF(AND(K6&lt;&gt;"",P6&lt;&gt;"Present",U6&lt;&gt;"NO",M6="3GPPMEMBER"),IF(INDIRECT(S6)&lt;&gt;"Present","CHECK","Covered"),"")</f>
        <v/>
      </c>
      <c r="R6" s="177" t="str">
        <f t="shared" si="0"/>
        <v/>
      </c>
      <c r="S6" s="157" t="b">
        <f t="array" ref="S6">IF(M6="3GPPMEMBER","'Voting List'!L"&amp;MATCH(TRUE,EXACT(K6,'Voting List'!B:B),0))</f>
        <v>0</v>
      </c>
      <c r="T6" s="157" t="str">
        <f t="shared" si="1"/>
        <v xml:space="preserve">; </v>
      </c>
      <c r="U6" s="243" t="str">
        <f>IF(K6&lt;&gt;"",IF(ISNUMBER(FIND(K6,'Voting List'!J322)),"YES","NO"),"")</f>
        <v/>
      </c>
      <c r="W6" s="157" t="str">
        <f t="shared" si="2"/>
        <v/>
      </c>
      <c r="X6" s="157" t="str">
        <f>IF(V6&lt;&gt;"", IF(FIND(G6,X1)&gt;0,"EXISTS","NEW"), "")</f>
        <v/>
      </c>
      <c r="Y6" s="157" t="str">
        <f t="shared" si="3"/>
        <v/>
      </c>
      <c r="Z6" s="157" t="str">
        <f t="shared" si="4"/>
        <v/>
      </c>
      <c r="AA6" s="157" t="str">
        <f t="shared" si="5"/>
        <v/>
      </c>
      <c r="AB6" s="157" t="str">
        <f t="shared" si="6"/>
        <v/>
      </c>
      <c r="AE6" s="147">
        <v>0</v>
      </c>
      <c r="AF6" s="147">
        <v>10014</v>
      </c>
    </row>
    <row r="7" spans="1:35" ht="12.6" customHeight="1" x14ac:dyDescent="0.25">
      <c r="A7" s="147"/>
      <c r="B7" s="147"/>
      <c r="C7" s="147"/>
      <c r="D7" s="157"/>
      <c r="E7" s="157"/>
      <c r="F7" s="157"/>
      <c r="G7" s="157"/>
      <c r="H7" s="157"/>
      <c r="I7" s="157"/>
      <c r="J7" s="157"/>
      <c r="K7" s="147"/>
      <c r="L7" s="147"/>
      <c r="M7" s="147"/>
      <c r="N7" s="163"/>
      <c r="O7" s="164"/>
      <c r="Q7" s="147" t="str">
        <f t="array" aca="1" ref="Q7" ca="1">IF(AND(K7&lt;&gt;"",P7&lt;&gt;"Present",U7&lt;&gt;"NO",M7="3GPPMEMBER"),IF(INDIRECT(S7)&lt;&gt;"Present","CHECK","Covered"),"")</f>
        <v/>
      </c>
      <c r="R7" s="177" t="str">
        <f t="shared" si="0"/>
        <v/>
      </c>
      <c r="S7" s="157" t="b">
        <f t="array" ref="S7">IF(M7="3GPPMEMBER","'Voting List'!L"&amp;MATCH(TRUE,EXACT(K7,'Voting List'!B:B),0))</f>
        <v>0</v>
      </c>
      <c r="T7" s="157" t="str">
        <f t="shared" si="1"/>
        <v xml:space="preserve">; </v>
      </c>
      <c r="U7" s="243" t="str">
        <f>IF(K7&lt;&gt;"",IF(ISNUMBER(FIND(K7,'Voting List'!J445)),"YES","NO"),"")</f>
        <v/>
      </c>
      <c r="W7" s="157" t="str">
        <f t="shared" si="2"/>
        <v/>
      </c>
      <c r="X7" s="157" t="str">
        <f>IF(V7&lt;&gt;"", IF(FIND(G7,X1)&gt;0,"EXISTS","NEW"), "")</f>
        <v/>
      </c>
      <c r="Y7" s="157" t="str">
        <f t="shared" si="3"/>
        <v/>
      </c>
      <c r="Z7" s="157" t="str">
        <f t="shared" si="4"/>
        <v/>
      </c>
      <c r="AA7" s="157" t="str">
        <f t="shared" si="5"/>
        <v/>
      </c>
      <c r="AB7" s="157" t="str">
        <f t="shared" si="6"/>
        <v/>
      </c>
      <c r="AE7" s="147">
        <v>0</v>
      </c>
      <c r="AF7" s="147">
        <v>10015</v>
      </c>
    </row>
    <row r="8" spans="1:35" ht="12.6" customHeight="1" x14ac:dyDescent="0.25">
      <c r="A8" s="147"/>
      <c r="B8" s="147"/>
      <c r="C8" s="147"/>
      <c r="D8" s="157"/>
      <c r="E8" s="157"/>
      <c r="F8" s="157"/>
      <c r="G8" s="157"/>
      <c r="H8" s="157"/>
      <c r="I8" s="157"/>
      <c r="J8" s="157"/>
      <c r="K8" s="147"/>
      <c r="L8" s="147"/>
      <c r="M8" s="147"/>
      <c r="N8" s="163"/>
      <c r="O8" s="164"/>
      <c r="Q8" s="147" t="str">
        <f t="array" aca="1" ref="Q8" ca="1">IF(AND(K8&lt;&gt;"",P8&lt;&gt;"Present",U8&lt;&gt;"NO",M8="3GPPMEMBER"),IF(INDIRECT(S8)&lt;&gt;"Present","CHECK","Covered"),"")</f>
        <v/>
      </c>
      <c r="R8" s="177" t="str">
        <f t="shared" si="0"/>
        <v/>
      </c>
      <c r="S8" s="157" t="b">
        <f t="array" ref="S8">IF(M8="3GPPMEMBER","'Voting List'!L"&amp;MATCH(TRUE,EXACT(K8,'Voting List'!B:B),0))</f>
        <v>0</v>
      </c>
      <c r="T8" s="157" t="str">
        <f t="shared" si="1"/>
        <v xml:space="preserve">; </v>
      </c>
      <c r="U8" s="243" t="str">
        <f>IF(K8&lt;&gt;"",IF(ISNUMBER(FIND(K8,'Voting List'!J294)),"YES","NO"),"")</f>
        <v/>
      </c>
      <c r="W8" s="157" t="str">
        <f t="shared" si="2"/>
        <v/>
      </c>
      <c r="X8" s="157" t="str">
        <f>IF(V8&lt;&gt;"", IF(FIND(G8,X1)&gt;0,"EXISTS","NEW"), "")</f>
        <v/>
      </c>
      <c r="Y8" s="157" t="str">
        <f t="shared" si="3"/>
        <v/>
      </c>
      <c r="Z8" s="157" t="str">
        <f t="shared" si="4"/>
        <v/>
      </c>
      <c r="AA8" s="157" t="str">
        <f t="shared" si="5"/>
        <v/>
      </c>
      <c r="AB8" s="157" t="str">
        <f t="shared" si="6"/>
        <v/>
      </c>
      <c r="AE8" s="147">
        <v>0</v>
      </c>
      <c r="AF8" s="147">
        <v>10016</v>
      </c>
    </row>
    <row r="9" spans="1:35" ht="12.6" customHeight="1" x14ac:dyDescent="0.25">
      <c r="A9" s="147"/>
      <c r="B9" s="147"/>
      <c r="C9" s="147"/>
      <c r="D9" s="157"/>
      <c r="E9" s="157"/>
      <c r="F9" s="157"/>
      <c r="G9" s="157"/>
      <c r="H9" s="157"/>
      <c r="I9" s="157"/>
      <c r="J9" s="157"/>
      <c r="K9" s="147"/>
      <c r="L9" s="147"/>
      <c r="M9" s="147"/>
      <c r="N9" s="163"/>
      <c r="O9" s="164"/>
      <c r="Q9" s="147" t="str">
        <f t="array" aca="1" ref="Q9" ca="1">IF(AND(K9&lt;&gt;"",P9&lt;&gt;"Present",U9&lt;&gt;"NO",M9="3GPPMEMBER"),IF(INDIRECT(S9)&lt;&gt;"Present","CHECK","Covered"),"")</f>
        <v/>
      </c>
      <c r="R9" s="177" t="str">
        <f t="shared" si="0"/>
        <v/>
      </c>
      <c r="S9" s="157" t="b">
        <f t="array" ref="S9">IF(M9="3GPPMEMBER","'Voting List'!L"&amp;MATCH(TRUE,EXACT(K9,'Voting List'!B:B),0))</f>
        <v>0</v>
      </c>
      <c r="T9" s="157" t="str">
        <f t="shared" si="1"/>
        <v xml:space="preserve">; </v>
      </c>
      <c r="U9" s="243" t="str">
        <f>IF(K9&lt;&gt;"",IF(ISNUMBER(FIND(K9,'Voting List'!J319)),"YES","NO"),"")</f>
        <v/>
      </c>
      <c r="W9" s="157" t="str">
        <f t="shared" si="2"/>
        <v/>
      </c>
      <c r="X9" s="157" t="str">
        <f>IF(V9&lt;&gt;"", IF(FIND(G9,X1)&gt;0,"EXISTS","NEW"), "")</f>
        <v/>
      </c>
      <c r="Y9" s="157" t="str">
        <f t="shared" si="3"/>
        <v/>
      </c>
      <c r="Z9" s="157" t="str">
        <f t="shared" si="4"/>
        <v/>
      </c>
      <c r="AA9" s="157" t="str">
        <f t="shared" si="5"/>
        <v/>
      </c>
      <c r="AB9" s="157" t="str">
        <f t="shared" si="6"/>
        <v/>
      </c>
      <c r="AE9" s="147">
        <v>0</v>
      </c>
      <c r="AF9" s="147">
        <v>10017</v>
      </c>
    </row>
    <row r="10" spans="1:35" ht="12.6" customHeight="1" x14ac:dyDescent="0.25">
      <c r="A10" s="147"/>
      <c r="B10" s="147"/>
      <c r="C10" s="147"/>
      <c r="D10" s="157"/>
      <c r="E10" s="157"/>
      <c r="F10" s="157"/>
      <c r="G10" s="157"/>
      <c r="H10" s="157"/>
      <c r="I10" s="157"/>
      <c r="J10" s="157"/>
      <c r="K10" s="147"/>
      <c r="L10" s="147"/>
      <c r="M10" s="147"/>
      <c r="N10" s="163"/>
      <c r="O10" s="164"/>
      <c r="Q10" s="147" t="str">
        <f t="array" aca="1" ref="Q10" ca="1">IF(AND(K10&lt;&gt;"",P10&lt;&gt;"Present",U10&lt;&gt;"NO",M10="3GPPMEMBER"),IF(INDIRECT(S10)&lt;&gt;"Present","CHECK","Covered"),"")</f>
        <v/>
      </c>
      <c r="R10" s="177" t="str">
        <f t="shared" si="0"/>
        <v/>
      </c>
      <c r="S10" s="157" t="b">
        <f t="array" ref="S10">IF(M10="3GPPMEMBER","'Voting List'!L"&amp;MATCH(TRUE,EXACT(K10,'Voting List'!B:B),0))</f>
        <v>0</v>
      </c>
      <c r="T10" s="157" t="str">
        <f t="shared" si="1"/>
        <v xml:space="preserve">; </v>
      </c>
      <c r="U10" s="243" t="str">
        <f>IF(K10&lt;&gt;"",IF(ISNUMBER(FIND(K10,'Voting List'!J166)),"YES","NO"),"")</f>
        <v/>
      </c>
      <c r="W10" s="157" t="str">
        <f t="shared" si="2"/>
        <v/>
      </c>
      <c r="X10" s="157" t="str">
        <f>IF(V10&lt;&gt;"", IF(FIND(G10,X1)&gt;0,"EXISTS","NEW"), "")</f>
        <v/>
      </c>
      <c r="Y10" s="157" t="str">
        <f t="shared" si="3"/>
        <v/>
      </c>
      <c r="Z10" s="157" t="str">
        <f t="shared" si="4"/>
        <v/>
      </c>
      <c r="AA10" s="157" t="str">
        <f t="shared" si="5"/>
        <v/>
      </c>
      <c r="AB10" s="157" t="str">
        <f t="shared" si="6"/>
        <v/>
      </c>
      <c r="AE10" s="147">
        <v>0</v>
      </c>
      <c r="AF10" s="147">
        <v>10018</v>
      </c>
      <c r="AH10" s="158"/>
      <c r="AI10" s="158"/>
    </row>
    <row r="11" spans="1:35" ht="12.6" customHeight="1" x14ac:dyDescent="0.25">
      <c r="A11" s="147"/>
      <c r="B11" s="147"/>
      <c r="C11" s="147"/>
      <c r="D11" s="157"/>
      <c r="E11" s="157"/>
      <c r="F11" s="157"/>
      <c r="G11" s="157"/>
      <c r="H11" s="157"/>
      <c r="I11" s="157"/>
      <c r="J11" s="157"/>
      <c r="K11" s="147"/>
      <c r="L11" s="147"/>
      <c r="M11" s="147"/>
      <c r="N11" s="163"/>
      <c r="O11" s="164"/>
      <c r="Q11" s="147" t="str">
        <f t="array" aca="1" ref="Q11" ca="1">IF(AND(K11&lt;&gt;"",P11&lt;&gt;"Present",U11&lt;&gt;"NO",M11="3GPPMEMBER"),IF(INDIRECT(S11)&lt;&gt;"Present","CHECK","Covered"),"")</f>
        <v/>
      </c>
      <c r="R11" s="177" t="str">
        <f t="shared" si="0"/>
        <v/>
      </c>
      <c r="S11" s="157" t="b">
        <f t="array" ref="S11">IF(M11="3GPPMEMBER","'Voting List'!L"&amp;MATCH(TRUE,EXACT(K11,'Voting List'!B:B),0))</f>
        <v>0</v>
      </c>
      <c r="T11" s="157" t="str">
        <f t="shared" si="1"/>
        <v xml:space="preserve">; </v>
      </c>
      <c r="U11" s="243" t="str">
        <f>IF(K11&lt;&gt;"",IF(ISNUMBER(FIND(K11,'Voting List'!J25)),"YES","NO"),"")</f>
        <v/>
      </c>
      <c r="W11" s="157" t="str">
        <f t="shared" si="2"/>
        <v/>
      </c>
      <c r="X11" s="157" t="str">
        <f>IF(V11&lt;&gt;"", IF(FIND(G11,X1)&gt;0,"EXISTS","NEW"), "")</f>
        <v/>
      </c>
      <c r="Y11" s="157" t="str">
        <f t="shared" si="3"/>
        <v/>
      </c>
      <c r="Z11" s="157" t="str">
        <f t="shared" si="4"/>
        <v/>
      </c>
      <c r="AA11" s="157" t="str">
        <f t="shared" si="5"/>
        <v/>
      </c>
      <c r="AB11" s="157" t="str">
        <f t="shared" si="6"/>
        <v/>
      </c>
      <c r="AE11" s="147">
        <v>0</v>
      </c>
      <c r="AF11" s="147">
        <v>10019</v>
      </c>
      <c r="AH11" s="158"/>
      <c r="AI11" s="158"/>
    </row>
    <row r="12" spans="1:35" ht="12.6" customHeight="1" x14ac:dyDescent="0.25">
      <c r="A12" s="147"/>
      <c r="B12" s="147"/>
      <c r="C12" s="147"/>
      <c r="D12" s="157"/>
      <c r="E12" s="157"/>
      <c r="F12" s="157"/>
      <c r="G12" s="157"/>
      <c r="H12" s="157"/>
      <c r="I12" s="157"/>
      <c r="J12" s="157"/>
      <c r="K12" s="147"/>
      <c r="L12" s="147"/>
      <c r="M12" s="147"/>
      <c r="N12" s="163"/>
      <c r="O12" s="164"/>
      <c r="Q12" s="147" t="str">
        <f t="array" aca="1" ref="Q12" ca="1">IF(AND(K12&lt;&gt;"",P12&lt;&gt;"Present",U12&lt;&gt;"NO",M12="3GPPMEMBER"),IF(INDIRECT(S12)&lt;&gt;"Present","CHECK","Covered"),"")</f>
        <v/>
      </c>
      <c r="R12" s="177" t="str">
        <f t="shared" si="0"/>
        <v/>
      </c>
      <c r="S12" s="157" t="b">
        <f t="array" ref="S12">IF(M12="3GPPMEMBER","'Voting List'!L"&amp;MATCH(TRUE,EXACT(K12,'Voting List'!B:B),0))</f>
        <v>0</v>
      </c>
      <c r="T12" s="157" t="str">
        <f t="shared" si="1"/>
        <v xml:space="preserve">; </v>
      </c>
      <c r="U12" s="243" t="str">
        <f>IF(K12&lt;&gt;"",IF(ISNUMBER(FIND(K12,'Voting List'!J374)),"YES","NO"),"")</f>
        <v/>
      </c>
      <c r="W12" s="157" t="str">
        <f t="shared" si="2"/>
        <v/>
      </c>
      <c r="X12" s="157" t="str">
        <f>IF(V12&lt;&gt;"", IF(FIND(G12,X1)&gt;0,"EXISTS","NEW"), "")</f>
        <v/>
      </c>
      <c r="Y12" s="157" t="str">
        <f t="shared" si="3"/>
        <v/>
      </c>
      <c r="Z12" s="157" t="str">
        <f t="shared" si="4"/>
        <v/>
      </c>
      <c r="AA12" s="157" t="str">
        <f t="shared" si="5"/>
        <v/>
      </c>
      <c r="AB12" s="157" t="str">
        <f t="shared" si="6"/>
        <v/>
      </c>
      <c r="AE12" s="147">
        <v>0</v>
      </c>
      <c r="AF12" s="147">
        <v>10020</v>
      </c>
    </row>
    <row r="13" spans="1:35" ht="12.6" customHeight="1" x14ac:dyDescent="0.25">
      <c r="A13" s="147"/>
      <c r="B13" s="147"/>
      <c r="C13" s="147"/>
      <c r="D13" s="157"/>
      <c r="E13" s="157"/>
      <c r="F13" s="157"/>
      <c r="G13" s="157"/>
      <c r="H13" s="157"/>
      <c r="I13" s="157"/>
      <c r="J13" s="157"/>
      <c r="K13" s="147"/>
      <c r="L13" s="147"/>
      <c r="M13" s="147"/>
      <c r="N13" s="163"/>
      <c r="O13" s="164"/>
      <c r="Q13" s="147" t="str">
        <f t="array" aca="1" ref="Q13" ca="1">IF(AND(K13&lt;&gt;"",P13&lt;&gt;"Present",U13&lt;&gt;"NO",M13="3GPPMEMBER"),IF(INDIRECT(S13)&lt;&gt;"Present","CHECK","Covered"),"")</f>
        <v/>
      </c>
      <c r="R13" s="177" t="str">
        <f t="shared" si="0"/>
        <v/>
      </c>
      <c r="S13" s="157" t="b">
        <f t="array" ref="S13">IF(M13="3GPPMEMBER","'Voting List'!L"&amp;MATCH(TRUE,EXACT(K13,'Voting List'!B:B),0))</f>
        <v>0</v>
      </c>
      <c r="T13" s="157" t="str">
        <f t="shared" si="1"/>
        <v xml:space="preserve">; </v>
      </c>
      <c r="U13" s="243" t="str">
        <f>IF(K13&lt;&gt;"",IF(ISNUMBER(FIND(K13,'Voting List'!J197)),"YES","NO"),"")</f>
        <v/>
      </c>
      <c r="W13" s="157" t="str">
        <f t="shared" si="2"/>
        <v/>
      </c>
      <c r="X13" s="157" t="str">
        <f>IF(V13&lt;&gt;"", IF(FIND(G13,X1)&gt;0,"EXISTS","NEW"), "")</f>
        <v/>
      </c>
      <c r="Y13" s="157" t="str">
        <f t="shared" si="3"/>
        <v/>
      </c>
      <c r="Z13" s="157" t="str">
        <f t="shared" si="4"/>
        <v/>
      </c>
      <c r="AA13" s="157" t="str">
        <f t="shared" si="5"/>
        <v/>
      </c>
      <c r="AB13" s="157" t="str">
        <f t="shared" si="6"/>
        <v/>
      </c>
      <c r="AE13" s="147">
        <v>0</v>
      </c>
      <c r="AF13" s="147">
        <v>10021</v>
      </c>
      <c r="AH13" s="158"/>
      <c r="AI13" s="158"/>
    </row>
    <row r="14" spans="1:35" ht="12.6" customHeight="1" x14ac:dyDescent="0.25">
      <c r="A14" s="147"/>
      <c r="B14" s="147"/>
      <c r="C14" s="147"/>
      <c r="D14" s="157"/>
      <c r="E14" s="157"/>
      <c r="F14" s="157"/>
      <c r="G14" s="157"/>
      <c r="H14" s="157"/>
      <c r="I14" s="157"/>
      <c r="J14" s="157"/>
      <c r="K14" s="147"/>
      <c r="L14" s="147"/>
      <c r="M14" s="147"/>
      <c r="N14" s="163"/>
      <c r="O14" s="164"/>
      <c r="Q14" s="147" t="str">
        <f t="array" aca="1" ref="Q14" ca="1">IF(AND(K14&lt;&gt;"",P14&lt;&gt;"Present",U14&lt;&gt;"NO",M14="3GPPMEMBER"),IF(INDIRECT(S14)&lt;&gt;"Present","CHECK","Covered"),"")</f>
        <v/>
      </c>
      <c r="R14" s="177" t="str">
        <f t="shared" si="0"/>
        <v/>
      </c>
      <c r="S14" s="157" t="b">
        <f t="array" ref="S14">IF(M14="3GPPMEMBER","'Voting List'!L"&amp;MATCH(TRUE,EXACT(K14,'Voting List'!B:B),0))</f>
        <v>0</v>
      </c>
      <c r="T14" s="157" t="str">
        <f t="shared" si="1"/>
        <v xml:space="preserve">; </v>
      </c>
      <c r="U14" s="243" t="str">
        <f>IF(K14&lt;&gt;"",IF(ISNUMBER(FIND(K14,'Voting List'!J446)),"YES","NO"),"")</f>
        <v/>
      </c>
      <c r="W14" s="157" t="str">
        <f t="shared" si="2"/>
        <v/>
      </c>
      <c r="X14" s="157" t="str">
        <f>IF(V14&lt;&gt;"", IF(FIND(G14,X1)&gt;0,"EXISTS","NEW"), "")</f>
        <v/>
      </c>
      <c r="Y14" s="157" t="str">
        <f t="shared" si="3"/>
        <v/>
      </c>
      <c r="Z14" s="157" t="str">
        <f t="shared" si="4"/>
        <v/>
      </c>
      <c r="AA14" s="157" t="str">
        <f t="shared" si="5"/>
        <v/>
      </c>
      <c r="AB14" s="157" t="str">
        <f t="shared" si="6"/>
        <v/>
      </c>
      <c r="AE14" s="147">
        <v>0</v>
      </c>
      <c r="AF14" s="147">
        <v>10022</v>
      </c>
    </row>
    <row r="15" spans="1:35" ht="12.6" customHeight="1" x14ac:dyDescent="0.25">
      <c r="A15" s="147"/>
      <c r="B15" s="147"/>
      <c r="C15" s="147"/>
      <c r="D15" s="157"/>
      <c r="E15" s="157"/>
      <c r="F15" s="157"/>
      <c r="G15" s="157"/>
      <c r="H15" s="157"/>
      <c r="I15" s="157"/>
      <c r="J15" s="157"/>
      <c r="K15" s="147"/>
      <c r="L15" s="147"/>
      <c r="M15" s="147"/>
      <c r="N15" s="163"/>
      <c r="O15" s="164"/>
      <c r="Q15" s="147" t="str">
        <f t="array" aca="1" ref="Q15" ca="1">IF(AND(K15&lt;&gt;"",P15&lt;&gt;"Present",U15&lt;&gt;"NO",M15="3GPPMEMBER"),IF(INDIRECT(S15)&lt;&gt;"Present","CHECK","Covered"),"")</f>
        <v/>
      </c>
      <c r="R15" s="177" t="str">
        <f t="shared" si="0"/>
        <v/>
      </c>
      <c r="S15" s="157" t="b">
        <f t="array" ref="S15">IF(M15="3GPPMEMBER","'Voting List'!L"&amp;MATCH(TRUE,EXACT(K15,'Voting List'!B:B),0))</f>
        <v>0</v>
      </c>
      <c r="T15" s="157" t="str">
        <f t="shared" si="1"/>
        <v xml:space="preserve">; </v>
      </c>
      <c r="U15" s="243" t="str">
        <f>IF(K15&lt;&gt;"",IF(ISNUMBER(FIND(K15,'Voting List'!J363)),"YES","NO"),"")</f>
        <v/>
      </c>
      <c r="W15" s="157" t="str">
        <f t="shared" si="2"/>
        <v/>
      </c>
      <c r="X15" s="157" t="str">
        <f>IF(V15&lt;&gt;"", IF(FIND(G15,X1)&gt;0,"EXISTS","NEW"), "")</f>
        <v/>
      </c>
      <c r="Y15" s="157" t="str">
        <f t="shared" si="3"/>
        <v/>
      </c>
      <c r="Z15" s="157" t="str">
        <f t="shared" si="4"/>
        <v/>
      </c>
      <c r="AA15" s="157" t="str">
        <f t="shared" si="5"/>
        <v/>
      </c>
      <c r="AB15" s="157" t="str">
        <f t="shared" si="6"/>
        <v/>
      </c>
      <c r="AE15" s="147">
        <v>0</v>
      </c>
      <c r="AF15" s="147">
        <v>10023</v>
      </c>
    </row>
    <row r="16" spans="1:35" ht="12.6" customHeight="1" x14ac:dyDescent="0.25">
      <c r="A16" s="147"/>
      <c r="B16" s="147"/>
      <c r="C16" s="147"/>
      <c r="D16" s="157"/>
      <c r="E16" s="157"/>
      <c r="F16" s="157"/>
      <c r="G16" s="157"/>
      <c r="H16" s="157"/>
      <c r="I16" s="157"/>
      <c r="J16" s="157"/>
      <c r="K16" s="147"/>
      <c r="L16" s="147"/>
      <c r="M16" s="147"/>
      <c r="N16" s="163"/>
      <c r="O16" s="164"/>
      <c r="Q16" s="147" t="str">
        <f t="array" aca="1" ref="Q16" ca="1">IF(AND(K16&lt;&gt;"",P16&lt;&gt;"Present",U16&lt;&gt;"NO",M16="3GPPMEMBER"),IF(INDIRECT(S16)&lt;&gt;"Present","CHECK","Covered"),"")</f>
        <v/>
      </c>
      <c r="R16" s="177" t="str">
        <f t="shared" si="0"/>
        <v/>
      </c>
      <c r="S16" s="157" t="b">
        <f t="array" ref="S16">IF(M16="3GPPMEMBER","'Voting List'!L"&amp;MATCH(TRUE,EXACT(K16,'Voting List'!B:B),0))</f>
        <v>0</v>
      </c>
      <c r="T16" s="157" t="str">
        <f t="shared" si="1"/>
        <v xml:space="preserve">; </v>
      </c>
      <c r="U16" s="243" t="str">
        <f>IF(K16&lt;&gt;"",IF(ISNUMBER(FIND(K16,'Voting List'!J359)),"YES","NO"),"")</f>
        <v/>
      </c>
      <c r="W16" s="157" t="str">
        <f t="shared" si="2"/>
        <v/>
      </c>
      <c r="X16" s="157" t="str">
        <f>IF(V16&lt;&gt;"", IF(FIND(G16,X1)&gt;0,"EXISTS","NEW"), "")</f>
        <v/>
      </c>
      <c r="Y16" s="157" t="str">
        <f t="shared" si="3"/>
        <v/>
      </c>
      <c r="Z16" s="157" t="str">
        <f t="shared" si="4"/>
        <v/>
      </c>
      <c r="AA16" s="157" t="str">
        <f t="shared" si="5"/>
        <v/>
      </c>
      <c r="AB16" s="157" t="str">
        <f t="shared" si="6"/>
        <v/>
      </c>
      <c r="AE16" s="147">
        <v>0</v>
      </c>
      <c r="AF16" s="147">
        <v>10024</v>
      </c>
    </row>
    <row r="17" spans="1:35" ht="12.6" customHeight="1" x14ac:dyDescent="0.25">
      <c r="A17" s="147"/>
      <c r="B17" s="147"/>
      <c r="C17" s="147"/>
      <c r="D17" s="157"/>
      <c r="E17" s="157"/>
      <c r="F17" s="157"/>
      <c r="G17" s="157"/>
      <c r="H17" s="157"/>
      <c r="I17" s="157"/>
      <c r="J17" s="157"/>
      <c r="K17" s="147"/>
      <c r="L17" s="147"/>
      <c r="M17" s="147"/>
      <c r="N17" s="163"/>
      <c r="O17" s="164"/>
      <c r="Q17" s="147" t="str">
        <f t="array" aca="1" ref="Q17" ca="1">IF(AND(K17&lt;&gt;"",P17&lt;&gt;"Present",U17&lt;&gt;"NO",M17="3GPPMEMBER"),IF(INDIRECT(S17)&lt;&gt;"Present","CHECK","Covered"),"")</f>
        <v/>
      </c>
      <c r="R17" s="177" t="str">
        <f t="shared" si="0"/>
        <v/>
      </c>
      <c r="S17" s="157" t="b">
        <f t="array" ref="S17">IF(M17="3GPPMEMBER","'Voting List'!L"&amp;MATCH(TRUE,EXACT(K17,'Voting List'!B:B),0))</f>
        <v>0</v>
      </c>
      <c r="T17" s="157" t="str">
        <f t="shared" si="1"/>
        <v xml:space="preserve">; </v>
      </c>
      <c r="U17" s="243" t="str">
        <f>IF(K17&lt;&gt;"",IF(ISNUMBER(FIND(K17,'Voting List'!J464)),"YES","NO"),"")</f>
        <v/>
      </c>
      <c r="W17" s="157" t="str">
        <f t="shared" si="2"/>
        <v/>
      </c>
      <c r="X17" s="157" t="str">
        <f>IF(V17&lt;&gt;"", IF(FIND(G17,X1)&gt;0,"EXISTS","NEW"), "")</f>
        <v/>
      </c>
      <c r="Y17" s="157" t="str">
        <f t="shared" si="3"/>
        <v/>
      </c>
      <c r="Z17" s="157" t="str">
        <f t="shared" si="4"/>
        <v/>
      </c>
      <c r="AA17" s="157" t="str">
        <f t="shared" si="5"/>
        <v/>
      </c>
      <c r="AB17" s="157" t="str">
        <f t="shared" si="6"/>
        <v/>
      </c>
      <c r="AE17" s="147">
        <v>0</v>
      </c>
      <c r="AF17" s="147">
        <v>10025</v>
      </c>
    </row>
    <row r="18" spans="1:35" ht="12.6" customHeight="1" x14ac:dyDescent="0.25">
      <c r="A18" s="147"/>
      <c r="B18" s="147"/>
      <c r="C18" s="147"/>
      <c r="D18" s="157"/>
      <c r="E18" s="157"/>
      <c r="F18" s="157"/>
      <c r="G18" s="157"/>
      <c r="H18" s="157"/>
      <c r="I18" s="157"/>
      <c r="J18" s="157"/>
      <c r="K18" s="147"/>
      <c r="L18" s="147"/>
      <c r="M18" s="147"/>
      <c r="N18" s="163"/>
      <c r="O18" s="164"/>
      <c r="Q18" s="147" t="str">
        <f t="array" aca="1" ref="Q18" ca="1">IF(AND(K18&lt;&gt;"",P18&lt;&gt;"Present",U18&lt;&gt;"NO",M18="3GPPMEMBER"),IF(INDIRECT(S18)&lt;&gt;"Present","CHECK","Covered"),"")</f>
        <v/>
      </c>
      <c r="R18" s="177" t="str">
        <f t="shared" si="0"/>
        <v/>
      </c>
      <c r="S18" s="157" t="b">
        <f t="array" ref="S18">IF(M18="3GPPMEMBER","'Voting List'!L"&amp;MATCH(TRUE,EXACT(K18,'Voting List'!B:B),0))</f>
        <v>0</v>
      </c>
      <c r="T18" s="157" t="str">
        <f t="shared" si="1"/>
        <v xml:space="preserve">; </v>
      </c>
      <c r="U18" s="243" t="str">
        <f>IF(K18&lt;&gt;"",IF(ISNUMBER(FIND(K18,'Voting List'!J111)),"YES","NO"),"")</f>
        <v/>
      </c>
      <c r="W18" s="157" t="str">
        <f t="shared" si="2"/>
        <v/>
      </c>
      <c r="X18" s="157" t="str">
        <f>IF(V18&lt;&gt;"", IF(FIND(G18,X1)&gt;0,"EXISTS","NEW"), "")</f>
        <v/>
      </c>
      <c r="Y18" s="157" t="str">
        <f t="shared" si="3"/>
        <v/>
      </c>
      <c r="Z18" s="157" t="str">
        <f t="shared" si="4"/>
        <v/>
      </c>
      <c r="AA18" s="157" t="str">
        <f t="shared" si="5"/>
        <v/>
      </c>
      <c r="AB18" s="157" t="str">
        <f t="shared" si="6"/>
        <v/>
      </c>
      <c r="AE18" s="147">
        <v>0</v>
      </c>
      <c r="AF18" s="147">
        <v>10026</v>
      </c>
      <c r="AH18" s="158"/>
      <c r="AI18" s="158"/>
    </row>
    <row r="19" spans="1:35" ht="12.6" customHeight="1" x14ac:dyDescent="0.25">
      <c r="A19" s="147"/>
      <c r="B19" s="147"/>
      <c r="C19" s="147"/>
      <c r="D19" s="157"/>
      <c r="E19" s="157"/>
      <c r="F19" s="157"/>
      <c r="G19" s="157"/>
      <c r="H19" s="157"/>
      <c r="I19" s="157"/>
      <c r="J19" s="157"/>
      <c r="K19" s="147"/>
      <c r="L19" s="147"/>
      <c r="M19" s="147"/>
      <c r="N19" s="163"/>
      <c r="O19" s="164"/>
      <c r="Q19" s="147" t="str">
        <f t="array" aca="1" ref="Q19" ca="1">IF(AND(K19&lt;&gt;"",P19&lt;&gt;"Present",U19&lt;&gt;"NO",M19="3GPPMEMBER"),IF(INDIRECT(S19)&lt;&gt;"Present","CHECK","Covered"),"")</f>
        <v/>
      </c>
      <c r="R19" s="177" t="str">
        <f t="shared" si="0"/>
        <v/>
      </c>
      <c r="S19" s="157" t="b">
        <f t="array" ref="S19">IF(M19="3GPPMEMBER","'Voting List'!L"&amp;MATCH(TRUE,EXACT(K19,'Voting List'!B:B),0))</f>
        <v>0</v>
      </c>
      <c r="T19" s="157" t="str">
        <f t="shared" si="1"/>
        <v xml:space="preserve">; </v>
      </c>
      <c r="U19" s="243" t="str">
        <f>IF(K19&lt;&gt;"",IF(ISNUMBER(FIND(K19,'Voting List'!J77)),"YES","NO"),"")</f>
        <v/>
      </c>
      <c r="W19" s="157" t="str">
        <f t="shared" si="2"/>
        <v/>
      </c>
      <c r="X19" s="157" t="str">
        <f>IF(V19&lt;&gt;"", IF(FIND(G19,X1)&gt;0,"EXISTS","NEW"), "")</f>
        <v/>
      </c>
      <c r="Y19" s="157" t="str">
        <f t="shared" si="3"/>
        <v/>
      </c>
      <c r="Z19" s="157" t="str">
        <f t="shared" si="4"/>
        <v/>
      </c>
      <c r="AA19" s="157" t="str">
        <f t="shared" si="5"/>
        <v/>
      </c>
      <c r="AB19" s="157" t="str">
        <f t="shared" si="6"/>
        <v/>
      </c>
      <c r="AE19" s="147">
        <v>0</v>
      </c>
      <c r="AF19" s="147">
        <v>10027</v>
      </c>
      <c r="AH19" s="158"/>
      <c r="AI19" s="158"/>
    </row>
    <row r="20" spans="1:35" ht="12.6" customHeight="1" x14ac:dyDescent="0.25">
      <c r="A20" s="147"/>
      <c r="B20" s="147"/>
      <c r="C20" s="147"/>
      <c r="D20" s="157"/>
      <c r="E20" s="157"/>
      <c r="F20" s="157"/>
      <c r="G20" s="157"/>
      <c r="H20" s="157"/>
      <c r="I20" s="157"/>
      <c r="J20" s="157"/>
      <c r="K20" s="147"/>
      <c r="L20" s="147"/>
      <c r="M20" s="147"/>
      <c r="N20" s="163"/>
      <c r="O20" s="164"/>
      <c r="Q20" s="147" t="str">
        <f t="array" aca="1" ref="Q20" ca="1">IF(AND(K20&lt;&gt;"",P20&lt;&gt;"Present",U20&lt;&gt;"NO",M20="3GPPMEMBER"),IF(INDIRECT(S20)&lt;&gt;"Present","CHECK","Covered"),"")</f>
        <v/>
      </c>
      <c r="R20" s="177" t="str">
        <f t="shared" si="0"/>
        <v/>
      </c>
      <c r="S20" s="157" t="b">
        <f t="array" ref="S20">IF(M20="3GPPMEMBER","'Voting List'!L"&amp;MATCH(TRUE,EXACT(K20,'Voting List'!B:B),0))</f>
        <v>0</v>
      </c>
      <c r="T20" s="157" t="str">
        <f t="shared" si="1"/>
        <v xml:space="preserve">; </v>
      </c>
      <c r="U20" s="243" t="str">
        <f>IF(K20&lt;&gt;"",IF(ISNUMBER(FIND(K20,'Voting List'!J417)),"YES","NO"),"")</f>
        <v/>
      </c>
      <c r="W20" s="157" t="str">
        <f t="shared" si="2"/>
        <v/>
      </c>
      <c r="X20" s="157" t="str">
        <f>IF(V20&lt;&gt;"", IF(FIND(G20,X1)&gt;0,"EXISTS","NEW"), "")</f>
        <v/>
      </c>
      <c r="Y20" s="157" t="str">
        <f t="shared" si="3"/>
        <v/>
      </c>
      <c r="Z20" s="157" t="str">
        <f t="shared" si="4"/>
        <v/>
      </c>
      <c r="AA20" s="157" t="str">
        <f t="shared" si="5"/>
        <v/>
      </c>
      <c r="AB20" s="157" t="str">
        <f t="shared" si="6"/>
        <v/>
      </c>
      <c r="AE20" s="147">
        <v>0</v>
      </c>
      <c r="AF20" s="147">
        <v>10028</v>
      </c>
    </row>
    <row r="21" spans="1:35" ht="12.6" customHeight="1" x14ac:dyDescent="0.25">
      <c r="A21" s="147"/>
      <c r="B21" s="147"/>
      <c r="C21" s="147"/>
      <c r="D21" s="157"/>
      <c r="E21" s="157"/>
      <c r="F21" s="157"/>
      <c r="G21" s="157"/>
      <c r="H21" s="157"/>
      <c r="I21" s="157"/>
      <c r="J21" s="157"/>
      <c r="K21" s="147"/>
      <c r="L21" s="147"/>
      <c r="M21" s="147"/>
      <c r="N21" s="163"/>
      <c r="O21" s="164"/>
      <c r="Q21" s="147" t="str">
        <f t="array" aca="1" ref="Q21" ca="1">IF(AND(K21&lt;&gt;"",P21&lt;&gt;"Present",U21&lt;&gt;"NO",M21="3GPPMEMBER"),IF(INDIRECT(S21)&lt;&gt;"Present","CHECK","Covered"),"")</f>
        <v/>
      </c>
      <c r="R21" s="177" t="str">
        <f t="shared" si="0"/>
        <v/>
      </c>
      <c r="S21" s="157" t="b">
        <f t="array" ref="S21">IF(M21="3GPPMEMBER","'Voting List'!L"&amp;MATCH(TRUE,EXACT(K21,'Voting List'!B:B),0))</f>
        <v>0</v>
      </c>
      <c r="T21" s="157" t="str">
        <f t="shared" si="1"/>
        <v xml:space="preserve">; </v>
      </c>
      <c r="U21" s="243" t="str">
        <f>IF(K21&lt;&gt;"",IF(ISNUMBER(FIND(K21,'Voting List'!J98)),"YES","NO"),"")</f>
        <v/>
      </c>
      <c r="W21" s="157" t="str">
        <f t="shared" si="2"/>
        <v/>
      </c>
      <c r="X21" s="157" t="str">
        <f>IF(V21&lt;&gt;"", IF(FIND(G21,X1)&gt;0,"EXISTS","NEW"), "")</f>
        <v/>
      </c>
      <c r="Y21" s="157" t="str">
        <f t="shared" si="3"/>
        <v/>
      </c>
      <c r="Z21" s="157" t="str">
        <f t="shared" si="4"/>
        <v/>
      </c>
      <c r="AA21" s="157" t="str">
        <f t="shared" si="5"/>
        <v/>
      </c>
      <c r="AB21" s="157" t="str">
        <f t="shared" si="6"/>
        <v/>
      </c>
      <c r="AE21" s="147">
        <v>0</v>
      </c>
      <c r="AF21" s="147">
        <v>10029</v>
      </c>
      <c r="AH21" s="158"/>
      <c r="AI21" s="158"/>
    </row>
    <row r="22" spans="1:35" ht="12.6" customHeight="1" x14ac:dyDescent="0.25">
      <c r="A22" s="147"/>
      <c r="B22" s="147"/>
      <c r="C22" s="147"/>
      <c r="D22" s="157"/>
      <c r="E22" s="157"/>
      <c r="F22" s="157"/>
      <c r="G22" s="157"/>
      <c r="H22" s="157"/>
      <c r="I22" s="157"/>
      <c r="J22" s="157"/>
      <c r="K22" s="147"/>
      <c r="L22" s="147"/>
      <c r="M22" s="147"/>
      <c r="N22" s="163"/>
      <c r="O22" s="164"/>
      <c r="Q22" s="147" t="str">
        <f t="array" aca="1" ref="Q22" ca="1">IF(AND(K22&lt;&gt;"",P22&lt;&gt;"Present",U22&lt;&gt;"NO",M22="3GPPMEMBER"),IF(INDIRECT(S22)&lt;&gt;"Present","CHECK","Covered"),"")</f>
        <v/>
      </c>
      <c r="R22" s="177" t="str">
        <f t="shared" si="0"/>
        <v/>
      </c>
      <c r="S22" s="157" t="b">
        <f t="array" ref="S22">IF(M22="3GPPMEMBER","'Voting List'!L"&amp;MATCH(TRUE,EXACT(K22,'Voting List'!B:B),0))</f>
        <v>0</v>
      </c>
      <c r="T22" s="157" t="str">
        <f t="shared" si="1"/>
        <v xml:space="preserve">; </v>
      </c>
      <c r="U22" s="243" t="str">
        <f>IF(K22&lt;&gt;"",IF(ISNUMBER(FIND(K22,'Voting List'!J394)),"YES","NO"),"")</f>
        <v/>
      </c>
      <c r="W22" s="157" t="str">
        <f t="shared" si="2"/>
        <v/>
      </c>
      <c r="X22" s="157" t="str">
        <f>IF(V22&lt;&gt;"", IF(FIND(G22,X1)&gt;0,"EXISTS","NEW"), "")</f>
        <v/>
      </c>
      <c r="Y22" s="157" t="str">
        <f t="shared" si="3"/>
        <v/>
      </c>
      <c r="Z22" s="157" t="str">
        <f t="shared" si="4"/>
        <v/>
      </c>
      <c r="AA22" s="157" t="str">
        <f t="shared" si="5"/>
        <v/>
      </c>
      <c r="AB22" s="157" t="str">
        <f t="shared" si="6"/>
        <v/>
      </c>
      <c r="AE22" s="147">
        <v>0</v>
      </c>
      <c r="AF22" s="147">
        <v>10030</v>
      </c>
    </row>
    <row r="23" spans="1:35" ht="12.6" customHeight="1" x14ac:dyDescent="0.25">
      <c r="A23" s="147"/>
      <c r="B23" s="147"/>
      <c r="C23" s="147"/>
      <c r="D23" s="157"/>
      <c r="E23" s="157"/>
      <c r="F23" s="157"/>
      <c r="G23" s="157"/>
      <c r="H23" s="157"/>
      <c r="I23" s="157"/>
      <c r="J23" s="157"/>
      <c r="K23" s="147"/>
      <c r="L23" s="147"/>
      <c r="M23" s="147"/>
      <c r="N23" s="163"/>
      <c r="O23" s="164"/>
      <c r="Q23" s="147" t="str">
        <f t="array" aca="1" ref="Q23" ca="1">IF(AND(K23&lt;&gt;"",P23&lt;&gt;"Present",U23&lt;&gt;"NO",M23="3GPPMEMBER"),IF(INDIRECT(S23)&lt;&gt;"Present","CHECK","Covered"),"")</f>
        <v/>
      </c>
      <c r="R23" s="177" t="str">
        <f t="shared" si="0"/>
        <v/>
      </c>
      <c r="S23" s="157" t="b">
        <f t="array" ref="S23">IF(M23="3GPPMEMBER","'Voting List'!L"&amp;MATCH(TRUE,EXACT(K23,'Voting List'!B:B),0))</f>
        <v>0</v>
      </c>
      <c r="T23" s="157" t="str">
        <f t="shared" si="1"/>
        <v xml:space="preserve">; </v>
      </c>
      <c r="U23" s="243" t="str">
        <f>IF(K23&lt;&gt;"",IF(ISNUMBER(FIND(K23,'Voting List'!J59)),"YES","NO"),"")</f>
        <v/>
      </c>
      <c r="W23" s="157" t="str">
        <f t="shared" si="2"/>
        <v/>
      </c>
      <c r="X23" s="157" t="str">
        <f>IF(V23&lt;&gt;"", IF(FIND(G23,X1)&gt;0,"EXISTS","NEW"), "")</f>
        <v/>
      </c>
      <c r="Y23" s="157" t="str">
        <f t="shared" si="3"/>
        <v/>
      </c>
      <c r="Z23" s="157" t="str">
        <f t="shared" si="4"/>
        <v/>
      </c>
      <c r="AA23" s="157" t="str">
        <f t="shared" si="5"/>
        <v/>
      </c>
      <c r="AB23" s="157" t="str">
        <f t="shared" si="6"/>
        <v/>
      </c>
      <c r="AE23" s="147">
        <v>0</v>
      </c>
      <c r="AF23" s="147">
        <v>10031</v>
      </c>
      <c r="AH23" s="158"/>
      <c r="AI23" s="158"/>
    </row>
    <row r="24" spans="1:35" ht="12.6" customHeight="1" x14ac:dyDescent="0.25">
      <c r="A24" s="147"/>
      <c r="B24" s="147"/>
      <c r="C24" s="147"/>
      <c r="D24" s="157"/>
      <c r="E24" s="157"/>
      <c r="F24" s="157"/>
      <c r="G24" s="157"/>
      <c r="H24" s="157"/>
      <c r="I24" s="157"/>
      <c r="J24" s="157"/>
      <c r="K24" s="147"/>
      <c r="L24" s="147"/>
      <c r="M24" s="147"/>
      <c r="N24" s="163"/>
      <c r="O24" s="164"/>
      <c r="Q24" s="147" t="str">
        <f t="array" aca="1" ref="Q24" ca="1">IF(AND(K24&lt;&gt;"",P24&lt;&gt;"Present",U24&lt;&gt;"NO",M24="3GPPMEMBER"),IF(INDIRECT(S24)&lt;&gt;"Present","CHECK","Covered"),"")</f>
        <v/>
      </c>
      <c r="R24" s="177" t="str">
        <f t="shared" si="0"/>
        <v/>
      </c>
      <c r="S24" s="157" t="b">
        <f t="array" ref="S24">IF(M24="3GPPMEMBER","'Voting List'!L"&amp;MATCH(TRUE,EXACT(K24,'Voting List'!B:B),0))</f>
        <v>0</v>
      </c>
      <c r="T24" s="157" t="str">
        <f t="shared" si="1"/>
        <v xml:space="preserve">; </v>
      </c>
      <c r="U24" s="243" t="str">
        <f>IF(K24&lt;&gt;"",IF(ISNUMBER(FIND(K24,'Voting List'!J70)),"YES","NO"),"")</f>
        <v/>
      </c>
      <c r="W24" s="157" t="str">
        <f t="shared" si="2"/>
        <v/>
      </c>
      <c r="X24" s="157" t="str">
        <f>IF(V24&lt;&gt;"", IF(FIND(G24,X1)&gt;0,"EXISTS","NEW"), "")</f>
        <v/>
      </c>
      <c r="Y24" s="157" t="str">
        <f t="shared" si="3"/>
        <v/>
      </c>
      <c r="Z24" s="157" t="str">
        <f t="shared" si="4"/>
        <v/>
      </c>
      <c r="AA24" s="157" t="str">
        <f t="shared" si="5"/>
        <v/>
      </c>
      <c r="AB24" s="157" t="str">
        <f t="shared" si="6"/>
        <v/>
      </c>
      <c r="AE24" s="147">
        <v>0</v>
      </c>
      <c r="AF24" s="147">
        <v>10032</v>
      </c>
      <c r="AH24" s="158"/>
      <c r="AI24" s="158"/>
    </row>
    <row r="25" spans="1:35" ht="12.6" customHeight="1" x14ac:dyDescent="0.25">
      <c r="A25" s="147"/>
      <c r="B25" s="147"/>
      <c r="C25" s="147"/>
      <c r="D25" s="157"/>
      <c r="E25" s="157"/>
      <c r="F25" s="157"/>
      <c r="G25" s="157"/>
      <c r="H25" s="157"/>
      <c r="I25" s="157"/>
      <c r="J25" s="157"/>
      <c r="K25" s="147"/>
      <c r="L25" s="147"/>
      <c r="M25" s="147"/>
      <c r="N25" s="163"/>
      <c r="O25" s="164"/>
      <c r="Q25" s="147" t="str">
        <f t="array" aca="1" ref="Q25" ca="1">IF(AND(K25&lt;&gt;"",P25&lt;&gt;"Present",U25&lt;&gt;"NO",M25="3GPPMEMBER"),IF(INDIRECT(S25)&lt;&gt;"Present","CHECK","Covered"),"")</f>
        <v/>
      </c>
      <c r="R25" s="177" t="str">
        <f t="shared" si="0"/>
        <v/>
      </c>
      <c r="S25" s="157" t="b">
        <f t="array" ref="S25">IF(M25="3GPPMEMBER","'Voting List'!L"&amp;MATCH(TRUE,EXACT(K25,'Voting List'!B:B),0))</f>
        <v>0</v>
      </c>
      <c r="T25" s="157" t="str">
        <f t="shared" si="1"/>
        <v xml:space="preserve">; </v>
      </c>
      <c r="U25" s="243" t="str">
        <f>IF(K25&lt;&gt;"",IF(ISNUMBER(FIND(K25,'Voting List'!J459)),"YES","NO"),"")</f>
        <v/>
      </c>
      <c r="W25" s="157" t="str">
        <f t="shared" si="2"/>
        <v/>
      </c>
      <c r="X25" s="157" t="str">
        <f>IF(V25&lt;&gt;"", IF(FIND(G25,X1)&gt;0,"EXISTS","NEW"), "")</f>
        <v/>
      </c>
      <c r="Y25" s="157" t="str">
        <f t="shared" si="3"/>
        <v/>
      </c>
      <c r="Z25" s="157" t="str">
        <f t="shared" si="4"/>
        <v/>
      </c>
      <c r="AA25" s="157" t="str">
        <f t="shared" si="5"/>
        <v/>
      </c>
      <c r="AB25" s="157" t="str">
        <f t="shared" si="6"/>
        <v/>
      </c>
      <c r="AE25" s="147">
        <v>0</v>
      </c>
      <c r="AF25" s="147">
        <v>10033</v>
      </c>
    </row>
    <row r="26" spans="1:35" ht="12.6" customHeight="1" x14ac:dyDescent="0.25">
      <c r="A26" s="147"/>
      <c r="B26" s="147"/>
      <c r="C26" s="147"/>
      <c r="D26" s="157"/>
      <c r="E26" s="157"/>
      <c r="F26" s="157"/>
      <c r="G26" s="157"/>
      <c r="H26" s="157"/>
      <c r="I26" s="157"/>
      <c r="J26" s="157"/>
      <c r="K26" s="147"/>
      <c r="L26" s="147"/>
      <c r="M26" s="147"/>
      <c r="N26" s="163"/>
      <c r="O26" s="164"/>
      <c r="Q26" s="147" t="str">
        <f t="array" aca="1" ref="Q26" ca="1">IF(AND(K26&lt;&gt;"",P26&lt;&gt;"Present",U26&lt;&gt;"NO",M26="3GPPMEMBER"),IF(INDIRECT(S26)&lt;&gt;"Present","CHECK","Covered"),"")</f>
        <v/>
      </c>
      <c r="R26" s="177" t="str">
        <f t="shared" si="0"/>
        <v/>
      </c>
      <c r="S26" s="157" t="b">
        <f t="array" ref="S26">IF(M26="3GPPMEMBER","'Voting List'!L"&amp;MATCH(TRUE,EXACT(K26,'Voting List'!B:B),0))</f>
        <v>0</v>
      </c>
      <c r="T26" s="157" t="str">
        <f t="shared" si="1"/>
        <v xml:space="preserve">; </v>
      </c>
      <c r="U26" s="243" t="str">
        <f>IF(K26&lt;&gt;"",IF(ISNUMBER(FIND(K26,'Voting List'!J232)),"YES","NO"),"")</f>
        <v/>
      </c>
      <c r="W26" s="157" t="str">
        <f t="shared" si="2"/>
        <v/>
      </c>
      <c r="X26" s="157" t="str">
        <f>IF(V26&lt;&gt;"", IF(FIND(G26,X1)&gt;0,"EXISTS","NEW"), "")</f>
        <v/>
      </c>
      <c r="Y26" s="157" t="str">
        <f t="shared" si="3"/>
        <v/>
      </c>
      <c r="Z26" s="157" t="str">
        <f t="shared" si="4"/>
        <v/>
      </c>
      <c r="AA26" s="157" t="str">
        <f t="shared" si="5"/>
        <v/>
      </c>
      <c r="AB26" s="157" t="str">
        <f t="shared" si="6"/>
        <v/>
      </c>
      <c r="AE26" s="147">
        <v>0</v>
      </c>
      <c r="AF26" s="147">
        <v>10034</v>
      </c>
    </row>
    <row r="27" spans="1:35" ht="12.6" customHeight="1" x14ac:dyDescent="0.25">
      <c r="A27" s="147"/>
      <c r="B27" s="147"/>
      <c r="C27" s="147"/>
      <c r="D27" s="157"/>
      <c r="E27" s="157"/>
      <c r="F27" s="157"/>
      <c r="G27" s="157"/>
      <c r="H27" s="157"/>
      <c r="I27" s="157"/>
      <c r="J27" s="157"/>
      <c r="K27" s="147"/>
      <c r="L27" s="147"/>
      <c r="M27" s="147"/>
      <c r="N27" s="163"/>
      <c r="O27" s="164"/>
      <c r="Q27" s="147" t="str">
        <f t="array" aca="1" ref="Q27" ca="1">IF(AND(K27&lt;&gt;"",P27&lt;&gt;"Present",U27&lt;&gt;"NO",M27="3GPPMEMBER"),IF(INDIRECT(S27)&lt;&gt;"Present","CHECK","Covered"),"")</f>
        <v/>
      </c>
      <c r="R27" s="177" t="str">
        <f t="shared" si="0"/>
        <v/>
      </c>
      <c r="S27" s="157" t="b">
        <f t="array" ref="S27">IF(M27="3GPPMEMBER","'Voting List'!L"&amp;MATCH(TRUE,EXACT(K27,'Voting List'!B:B),0))</f>
        <v>0</v>
      </c>
      <c r="T27" s="157" t="str">
        <f t="shared" si="1"/>
        <v xml:space="preserve">; </v>
      </c>
      <c r="U27" s="243" t="str">
        <f>IF(K27&lt;&gt;"",IF(ISNUMBER(FIND(K27,'Voting List'!J105)),"YES","NO"),"")</f>
        <v/>
      </c>
      <c r="W27" s="157" t="str">
        <f t="shared" si="2"/>
        <v/>
      </c>
      <c r="X27" s="157" t="str">
        <f>IF(V27&lt;&gt;"", IF(FIND(G27,X1)&gt;0,"EXISTS","NEW"), "")</f>
        <v/>
      </c>
      <c r="Y27" s="157" t="str">
        <f t="shared" si="3"/>
        <v/>
      </c>
      <c r="Z27" s="157" t="str">
        <f t="shared" si="4"/>
        <v/>
      </c>
      <c r="AA27" s="157" t="str">
        <f t="shared" si="5"/>
        <v/>
      </c>
      <c r="AB27" s="157" t="str">
        <f t="shared" si="6"/>
        <v/>
      </c>
      <c r="AE27" s="147">
        <v>0</v>
      </c>
      <c r="AF27" s="147">
        <v>10035</v>
      </c>
      <c r="AH27" s="158"/>
      <c r="AI27" s="158"/>
    </row>
    <row r="28" spans="1:35" ht="12.6" customHeight="1" x14ac:dyDescent="0.25">
      <c r="A28" s="147"/>
      <c r="B28" s="147"/>
      <c r="C28" s="147"/>
      <c r="D28" s="157"/>
      <c r="E28" s="157"/>
      <c r="F28" s="159"/>
      <c r="G28" s="157"/>
      <c r="H28" s="157"/>
      <c r="I28" s="157"/>
      <c r="J28" s="157"/>
      <c r="K28" s="147"/>
      <c r="L28" s="147"/>
      <c r="M28" s="147"/>
      <c r="N28" s="163"/>
      <c r="O28" s="164"/>
      <c r="Q28" s="147" t="str">
        <f t="array" aca="1" ref="Q28" ca="1">IF(AND(K28&lt;&gt;"",P28&lt;&gt;"Present",U28&lt;&gt;"NO",M28="3GPPMEMBER"),IF(INDIRECT(S28)&lt;&gt;"Present","CHECK","Covered"),"")</f>
        <v/>
      </c>
      <c r="R28" s="177" t="str">
        <f t="shared" si="0"/>
        <v/>
      </c>
      <c r="S28" s="157" t="b">
        <f t="array" ref="S28">IF(M28="3GPPMEMBER","'Voting List'!L"&amp;MATCH(TRUE,EXACT(K28,'Voting List'!B:B),0))</f>
        <v>0</v>
      </c>
      <c r="T28" s="157" t="str">
        <f t="shared" si="1"/>
        <v xml:space="preserve">; </v>
      </c>
      <c r="U28" s="243" t="str">
        <f>IF(K28&lt;&gt;"",IF(ISNUMBER(FIND(K28,'Voting List'!J64)),"YES","NO"),"")</f>
        <v/>
      </c>
      <c r="W28" s="157" t="str">
        <f t="shared" si="2"/>
        <v/>
      </c>
      <c r="X28" s="157" t="str">
        <f>IF(V28&lt;&gt;"", IF(FIND(G28,X1)&gt;0,"EXISTS","NEW"), "")</f>
        <v/>
      </c>
      <c r="Y28" s="157" t="str">
        <f t="shared" si="3"/>
        <v/>
      </c>
      <c r="Z28" s="157" t="str">
        <f t="shared" si="4"/>
        <v/>
      </c>
      <c r="AA28" s="157" t="str">
        <f t="shared" si="5"/>
        <v/>
      </c>
      <c r="AB28" s="157" t="str">
        <f t="shared" si="6"/>
        <v/>
      </c>
      <c r="AE28" s="147">
        <v>0</v>
      </c>
      <c r="AF28" s="147">
        <v>10036</v>
      </c>
      <c r="AH28" s="158"/>
      <c r="AI28" s="158"/>
    </row>
    <row r="29" spans="1:35" ht="12.6" customHeight="1" x14ac:dyDescent="0.25">
      <c r="A29" s="147"/>
      <c r="B29" s="147"/>
      <c r="C29" s="147"/>
      <c r="D29" s="157"/>
      <c r="E29" s="157"/>
      <c r="F29" s="159"/>
      <c r="G29" s="157"/>
      <c r="H29" s="157"/>
      <c r="I29" s="157"/>
      <c r="J29" s="157"/>
      <c r="K29" s="147"/>
      <c r="L29" s="147"/>
      <c r="M29" s="147"/>
      <c r="N29" s="163"/>
      <c r="O29" s="164"/>
      <c r="Q29" s="147" t="str">
        <f t="array" aca="1" ref="Q29" ca="1">IF(AND(K29&lt;&gt;"",P29&lt;&gt;"Present",U29&lt;&gt;"NO",M29="3GPPMEMBER"),IF(INDIRECT(S29)&lt;&gt;"Present","CHECK","Covered"),"")</f>
        <v/>
      </c>
      <c r="R29" s="177" t="str">
        <f t="shared" si="0"/>
        <v/>
      </c>
      <c r="S29" s="157" t="b">
        <f t="array" ref="S29">IF(M29="3GPPMEMBER","'Voting List'!L"&amp;MATCH(TRUE,EXACT(K29,'Voting List'!B:B),0))</f>
        <v>0</v>
      </c>
      <c r="T29" s="157" t="str">
        <f t="shared" si="1"/>
        <v xml:space="preserve">; </v>
      </c>
      <c r="U29" s="243" t="str">
        <f>IF(K29&lt;&gt;"",IF(ISNUMBER(FIND(K29,'Voting List'!J334)),"YES","NO"),"")</f>
        <v/>
      </c>
      <c r="W29" s="157" t="str">
        <f t="shared" si="2"/>
        <v/>
      </c>
      <c r="X29" s="157" t="str">
        <f>IF(V29&lt;&gt;"", IF(FIND(G29,X1)&gt;0,"EXISTS","NEW"), "")</f>
        <v/>
      </c>
      <c r="Y29" s="157" t="str">
        <f t="shared" si="3"/>
        <v/>
      </c>
      <c r="Z29" s="157" t="str">
        <f t="shared" si="4"/>
        <v/>
      </c>
      <c r="AA29" s="157" t="str">
        <f t="shared" si="5"/>
        <v/>
      </c>
      <c r="AB29" s="157" t="str">
        <f t="shared" si="6"/>
        <v/>
      </c>
      <c r="AE29" s="147">
        <v>0</v>
      </c>
      <c r="AF29" s="147">
        <v>10037</v>
      </c>
    </row>
    <row r="30" spans="1:35" ht="12.6" customHeight="1" x14ac:dyDescent="0.25">
      <c r="A30" s="147"/>
      <c r="B30" s="147"/>
      <c r="C30" s="147"/>
      <c r="D30" s="157"/>
      <c r="E30" s="157"/>
      <c r="F30" s="157"/>
      <c r="G30" s="157"/>
      <c r="H30" s="157"/>
      <c r="I30" s="157"/>
      <c r="J30" s="157"/>
      <c r="K30" s="147"/>
      <c r="L30" s="147"/>
      <c r="M30" s="147"/>
      <c r="N30" s="163"/>
      <c r="O30" s="164"/>
      <c r="Q30" s="147" t="str">
        <f t="array" aca="1" ref="Q30" ca="1">IF(AND(K30&lt;&gt;"",P30&lt;&gt;"Present",U30&lt;&gt;"NO",M30="3GPPMEMBER"),IF(INDIRECT(S30)&lt;&gt;"Present","CHECK","Covered"),"")</f>
        <v/>
      </c>
      <c r="R30" s="177" t="str">
        <f t="shared" si="0"/>
        <v/>
      </c>
      <c r="S30" s="157" t="b">
        <f t="array" ref="S30">IF(M30="3GPPMEMBER","'Voting List'!L"&amp;MATCH(TRUE,EXACT(K30,'Voting List'!B:B),0))</f>
        <v>0</v>
      </c>
      <c r="T30" s="157" t="str">
        <f t="shared" si="1"/>
        <v xml:space="preserve">; </v>
      </c>
      <c r="U30" s="243" t="str">
        <f>IF(K30&lt;&gt;"",IF(ISNUMBER(FIND(K30,'Voting List'!J288)),"YES","NO"),"")</f>
        <v/>
      </c>
      <c r="W30" s="157" t="str">
        <f t="shared" si="2"/>
        <v/>
      </c>
      <c r="X30" s="157" t="str">
        <f>IF(V30&lt;&gt;"", IF(FIND(G30,X1)&gt;0,"EXISTS","NEW"), "")</f>
        <v/>
      </c>
      <c r="Y30" s="157" t="str">
        <f t="shared" si="3"/>
        <v/>
      </c>
      <c r="Z30" s="157" t="str">
        <f t="shared" si="4"/>
        <v/>
      </c>
      <c r="AA30" s="157" t="str">
        <f t="shared" si="5"/>
        <v/>
      </c>
      <c r="AB30" s="157" t="str">
        <f t="shared" si="6"/>
        <v/>
      </c>
      <c r="AE30" s="147">
        <v>0</v>
      </c>
      <c r="AF30" s="147">
        <v>10038</v>
      </c>
    </row>
    <row r="31" spans="1:35" ht="12.6" customHeight="1" x14ac:dyDescent="0.25">
      <c r="A31" s="147"/>
      <c r="B31" s="147"/>
      <c r="C31" s="147"/>
      <c r="D31" s="157"/>
      <c r="E31" s="157"/>
      <c r="F31" s="157"/>
      <c r="G31" s="157"/>
      <c r="H31" s="157"/>
      <c r="I31" s="157"/>
      <c r="J31" s="157"/>
      <c r="K31" s="147"/>
      <c r="L31" s="147"/>
      <c r="M31" s="147"/>
      <c r="N31" s="163"/>
      <c r="O31" s="164"/>
      <c r="Q31" s="147" t="str">
        <f t="array" aca="1" ref="Q31" ca="1">IF(AND(K31&lt;&gt;"",P31&lt;&gt;"Present",U31&lt;&gt;"NO",M31="3GPPMEMBER"),IF(INDIRECT(S31)&lt;&gt;"Present","CHECK","Covered"),"")</f>
        <v/>
      </c>
      <c r="R31" s="177" t="str">
        <f t="shared" si="0"/>
        <v/>
      </c>
      <c r="S31" s="157" t="b">
        <f t="array" ref="S31">IF(M31="3GPPMEMBER","'Voting List'!L"&amp;MATCH(TRUE,EXACT(K31,'Voting List'!B:B),0))</f>
        <v>0</v>
      </c>
      <c r="T31" s="157" t="str">
        <f t="shared" si="1"/>
        <v xml:space="preserve">; </v>
      </c>
      <c r="U31" s="243" t="str">
        <f>IF(K31&lt;&gt;"",IF(ISNUMBER(FIND(K31,'Voting List'!J284)),"YES","NO"),"")</f>
        <v/>
      </c>
      <c r="W31" s="157" t="str">
        <f t="shared" si="2"/>
        <v/>
      </c>
      <c r="X31" s="157" t="str">
        <f>IF(V31&lt;&gt;"", IF(FIND(G31,X1)&gt;0,"EXISTS","NEW"), "")</f>
        <v/>
      </c>
      <c r="Y31" s="157" t="str">
        <f t="shared" si="3"/>
        <v/>
      </c>
      <c r="Z31" s="157" t="str">
        <f t="shared" si="4"/>
        <v/>
      </c>
      <c r="AA31" s="157" t="str">
        <f t="shared" si="5"/>
        <v/>
      </c>
      <c r="AB31" s="157" t="str">
        <f t="shared" si="6"/>
        <v/>
      </c>
      <c r="AE31" s="147">
        <v>0</v>
      </c>
      <c r="AF31" s="147">
        <v>10039</v>
      </c>
    </row>
    <row r="32" spans="1:35" ht="12.6" customHeight="1" x14ac:dyDescent="0.25">
      <c r="A32" s="147"/>
      <c r="B32" s="147"/>
      <c r="C32" s="147"/>
      <c r="D32" s="157"/>
      <c r="E32" s="157"/>
      <c r="F32" s="157"/>
      <c r="G32" s="157"/>
      <c r="H32" s="157"/>
      <c r="I32" s="157"/>
      <c r="J32" s="157"/>
      <c r="K32" s="147"/>
      <c r="L32" s="147"/>
      <c r="M32" s="147"/>
      <c r="N32" s="163"/>
      <c r="O32" s="164"/>
      <c r="Q32" s="147" t="str">
        <f t="array" aca="1" ref="Q32" ca="1">IF(AND(K32&lt;&gt;"",P32&lt;&gt;"Present",U32&lt;&gt;"NO",M32="3GPPMEMBER"),IF(INDIRECT(S32)&lt;&gt;"Present","CHECK","Covered"),"")</f>
        <v/>
      </c>
      <c r="R32" s="177" t="str">
        <f t="shared" si="0"/>
        <v/>
      </c>
      <c r="S32" s="157" t="b">
        <f t="array" ref="S32">IF(M32="3GPPMEMBER","'Voting List'!L"&amp;MATCH(TRUE,EXACT(K32,'Voting List'!B:B),0))</f>
        <v>0</v>
      </c>
      <c r="T32" s="157" t="str">
        <f t="shared" si="1"/>
        <v xml:space="preserve">; </v>
      </c>
      <c r="U32" s="243" t="str">
        <f>IF(K32&lt;&gt;"",IF(ISNUMBER(FIND(K32,'Voting List'!J452)),"YES","NO"),"")</f>
        <v/>
      </c>
      <c r="W32" s="157" t="str">
        <f t="shared" si="2"/>
        <v/>
      </c>
      <c r="X32" s="157" t="str">
        <f>IF(V32&lt;&gt;"", IF(FIND(G32,X1)&gt;0,"EXISTS","NEW"), "")</f>
        <v/>
      </c>
      <c r="Y32" s="157" t="str">
        <f t="shared" si="3"/>
        <v/>
      </c>
      <c r="Z32" s="157" t="str">
        <f t="shared" si="4"/>
        <v/>
      </c>
      <c r="AA32" s="157" t="str">
        <f t="shared" si="5"/>
        <v/>
      </c>
      <c r="AB32" s="157" t="str">
        <f t="shared" si="6"/>
        <v/>
      </c>
      <c r="AE32" s="147">
        <v>0</v>
      </c>
      <c r="AF32" s="147">
        <v>10040</v>
      </c>
    </row>
    <row r="33" spans="1:35" ht="12.6" customHeight="1" x14ac:dyDescent="0.25">
      <c r="A33" s="147"/>
      <c r="B33" s="147"/>
      <c r="C33" s="147"/>
      <c r="D33" s="157"/>
      <c r="E33" s="157"/>
      <c r="F33" s="159"/>
      <c r="G33" s="157"/>
      <c r="H33" s="157"/>
      <c r="I33" s="157"/>
      <c r="J33" s="157"/>
      <c r="K33" s="147"/>
      <c r="L33" s="147"/>
      <c r="M33" s="147"/>
      <c r="N33" s="163"/>
      <c r="O33" s="164"/>
      <c r="Q33" s="147" t="str">
        <f t="array" aca="1" ref="Q33" ca="1">IF(AND(K33&lt;&gt;"",P33&lt;&gt;"Present",U33&lt;&gt;"NO",M33="3GPPMEMBER"),IF(INDIRECT(S33)&lt;&gt;"Present","CHECK","Covered"),"")</f>
        <v/>
      </c>
      <c r="R33" s="177" t="str">
        <f t="shared" si="0"/>
        <v/>
      </c>
      <c r="S33" s="157" t="b">
        <f t="array" ref="S33">IF(M33="3GPPMEMBER","'Voting List'!L"&amp;MATCH(TRUE,EXACT(K33,'Voting List'!B:B),0))</f>
        <v>0</v>
      </c>
      <c r="T33" s="157" t="str">
        <f t="shared" si="1"/>
        <v xml:space="preserve">; </v>
      </c>
      <c r="U33" s="243" t="str">
        <f>IF(K33&lt;&gt;"",IF(ISNUMBER(FIND(K33,'Voting List'!J167)),"YES","NO"),"")</f>
        <v/>
      </c>
      <c r="W33" s="157" t="str">
        <f t="shared" si="2"/>
        <v/>
      </c>
      <c r="X33" s="157" t="str">
        <f>IF(V33&lt;&gt;"", IF(FIND(G33,X1)&gt;0,"EXISTS","NEW"), "")</f>
        <v/>
      </c>
      <c r="Y33" s="157" t="str">
        <f t="shared" si="3"/>
        <v/>
      </c>
      <c r="Z33" s="157" t="str">
        <f t="shared" si="4"/>
        <v/>
      </c>
      <c r="AA33" s="157" t="str">
        <f t="shared" si="5"/>
        <v/>
      </c>
      <c r="AB33" s="157" t="str">
        <f t="shared" si="6"/>
        <v/>
      </c>
      <c r="AE33" s="147">
        <v>0</v>
      </c>
      <c r="AF33" s="147">
        <v>10041</v>
      </c>
      <c r="AH33" s="158"/>
      <c r="AI33" s="158"/>
    </row>
    <row r="34" spans="1:35" ht="12.6" customHeight="1" x14ac:dyDescent="0.25">
      <c r="A34" s="147"/>
      <c r="B34" s="147"/>
      <c r="C34" s="147"/>
      <c r="D34" s="157"/>
      <c r="E34" s="157"/>
      <c r="F34" s="159"/>
      <c r="G34" s="157"/>
      <c r="H34" s="157"/>
      <c r="I34" s="157"/>
      <c r="J34" s="157"/>
      <c r="K34" s="147"/>
      <c r="L34" s="147"/>
      <c r="M34" s="147"/>
      <c r="N34" s="163"/>
      <c r="O34" s="164"/>
      <c r="Q34" s="147" t="str">
        <f t="array" aca="1" ref="Q34" ca="1">IF(AND(K34&lt;&gt;"",P34&lt;&gt;"Present",U34&lt;&gt;"NO",M34="3GPPMEMBER"),IF(INDIRECT(S34)&lt;&gt;"Present","CHECK","Covered"),"")</f>
        <v/>
      </c>
      <c r="R34" s="177" t="str">
        <f t="shared" si="0"/>
        <v/>
      </c>
      <c r="S34" s="157" t="b">
        <f t="array" ref="S34">IF(M34="3GPPMEMBER","'Voting List'!L"&amp;MATCH(TRUE,EXACT(K34,'Voting List'!B:B),0))</f>
        <v>0</v>
      </c>
      <c r="T34" s="157" t="str">
        <f t="shared" si="1"/>
        <v xml:space="preserve">; </v>
      </c>
      <c r="U34" s="243" t="str">
        <f>IF(K34&lt;&gt;"",IF(ISNUMBER(FIND(K34,'Voting List'!J82)),"YES","NO"),"")</f>
        <v/>
      </c>
      <c r="W34" s="157" t="str">
        <f t="shared" si="2"/>
        <v/>
      </c>
      <c r="X34" s="157" t="str">
        <f>IF(V34&lt;&gt;"", IF(FIND(G34,X1)&gt;0,"EXISTS","NEW"), "")</f>
        <v/>
      </c>
      <c r="Y34" s="157" t="str">
        <f t="shared" si="3"/>
        <v/>
      </c>
      <c r="Z34" s="157" t="str">
        <f t="shared" si="4"/>
        <v/>
      </c>
      <c r="AA34" s="157" t="str">
        <f t="shared" si="5"/>
        <v/>
      </c>
      <c r="AB34" s="157" t="str">
        <f t="shared" si="6"/>
        <v/>
      </c>
      <c r="AE34" s="147">
        <v>0</v>
      </c>
      <c r="AF34" s="147">
        <v>10042</v>
      </c>
      <c r="AH34" s="158"/>
      <c r="AI34" s="158"/>
    </row>
    <row r="35" spans="1:35" ht="12.6" customHeight="1" x14ac:dyDescent="0.25">
      <c r="A35" s="147"/>
      <c r="B35" s="147"/>
      <c r="C35" s="147"/>
      <c r="D35" s="157"/>
      <c r="E35" s="157"/>
      <c r="F35" s="159"/>
      <c r="G35" s="157"/>
      <c r="H35" s="157"/>
      <c r="I35" s="157"/>
      <c r="J35" s="157"/>
      <c r="K35" s="147"/>
      <c r="L35" s="147"/>
      <c r="M35" s="147"/>
      <c r="N35" s="163"/>
      <c r="O35" s="164"/>
      <c r="Q35" s="147" t="str">
        <f t="array" aca="1" ref="Q35" ca="1">IF(AND(K35&lt;&gt;"",P35&lt;&gt;"Present",U35&lt;&gt;"NO",M35="3GPPMEMBER"),IF(INDIRECT(S35)&lt;&gt;"Present","CHECK","Covered"),"")</f>
        <v/>
      </c>
      <c r="R35" s="177" t="str">
        <f t="shared" si="0"/>
        <v/>
      </c>
      <c r="S35" s="157" t="b">
        <f t="array" ref="S35">IF(M35="3GPPMEMBER","'Voting List'!L"&amp;MATCH(TRUE,EXACT(K35,'Voting List'!B:B),0))</f>
        <v>0</v>
      </c>
      <c r="T35" s="157" t="str">
        <f t="shared" si="1"/>
        <v xml:space="preserve">; </v>
      </c>
      <c r="U35" s="243" t="str">
        <f>IF(K35&lt;&gt;"",IF(ISNUMBER(FIND(K35,'Voting List'!J314)),"YES","NO"),"")</f>
        <v/>
      </c>
      <c r="W35" s="157" t="str">
        <f t="shared" si="2"/>
        <v/>
      </c>
      <c r="X35" s="157" t="str">
        <f>IF(V35&lt;&gt;"", IF(FIND(G35,X1)&gt;0,"EXISTS","NEW"), "")</f>
        <v/>
      </c>
      <c r="Y35" s="157" t="str">
        <f t="shared" si="3"/>
        <v/>
      </c>
      <c r="Z35" s="157" t="str">
        <f t="shared" si="4"/>
        <v/>
      </c>
      <c r="AA35" s="157" t="str">
        <f t="shared" si="5"/>
        <v/>
      </c>
      <c r="AB35" s="157" t="str">
        <f t="shared" si="6"/>
        <v/>
      </c>
      <c r="AE35" s="147">
        <v>0</v>
      </c>
      <c r="AF35" s="147">
        <v>10043</v>
      </c>
    </row>
    <row r="36" spans="1:35" ht="12.6" customHeight="1" x14ac:dyDescent="0.25">
      <c r="A36" s="147"/>
      <c r="B36" s="147"/>
      <c r="C36" s="147"/>
      <c r="D36" s="157"/>
      <c r="E36" s="157"/>
      <c r="F36" s="157"/>
      <c r="G36" s="157"/>
      <c r="H36" s="157"/>
      <c r="I36" s="157"/>
      <c r="J36" s="157"/>
      <c r="K36" s="147"/>
      <c r="L36" s="147"/>
      <c r="M36" s="147"/>
      <c r="N36" s="163"/>
      <c r="O36" s="164"/>
      <c r="Q36" s="147" t="str">
        <f t="array" aca="1" ref="Q36" ca="1">IF(AND(K36&lt;&gt;"",P36&lt;&gt;"Present",U36&lt;&gt;"NO",M36="3GPPMEMBER"),IF(INDIRECT(S36)&lt;&gt;"Present","CHECK","Covered"),"")</f>
        <v/>
      </c>
      <c r="R36" s="177" t="str">
        <f t="shared" si="0"/>
        <v/>
      </c>
      <c r="S36" s="157" t="b">
        <f t="array" ref="S36">IF(M36="3GPPMEMBER","'Voting List'!L"&amp;MATCH(TRUE,EXACT(K36,'Voting List'!B:B),0))</f>
        <v>0</v>
      </c>
      <c r="T36" s="157" t="str">
        <f t="shared" si="1"/>
        <v xml:space="preserve">; </v>
      </c>
      <c r="U36" s="243" t="str">
        <f>IF(K36&lt;&gt;"",IF(ISNUMBER(FIND(K36,'Voting List'!J85)),"YES","NO"),"")</f>
        <v/>
      </c>
      <c r="W36" s="157" t="str">
        <f t="shared" si="2"/>
        <v/>
      </c>
      <c r="X36" s="157" t="str">
        <f>IF(V36&lt;&gt;"", IF(FIND(G36,X1)&gt;0,"EXISTS","NEW"), "")</f>
        <v/>
      </c>
      <c r="Y36" s="157" t="str">
        <f t="shared" si="3"/>
        <v/>
      </c>
      <c r="Z36" s="157" t="str">
        <f t="shared" si="4"/>
        <v/>
      </c>
      <c r="AA36" s="157" t="str">
        <f t="shared" si="5"/>
        <v/>
      </c>
      <c r="AB36" s="157" t="str">
        <f t="shared" si="6"/>
        <v/>
      </c>
      <c r="AE36" s="147">
        <v>0</v>
      </c>
      <c r="AF36" s="147">
        <v>10044</v>
      </c>
      <c r="AH36" s="158"/>
      <c r="AI36" s="158"/>
    </row>
    <row r="37" spans="1:35" ht="12.6" customHeight="1" x14ac:dyDescent="0.25">
      <c r="A37" s="147"/>
      <c r="B37" s="147"/>
      <c r="C37" s="147"/>
      <c r="D37" s="157"/>
      <c r="E37" s="157"/>
      <c r="F37" s="157"/>
      <c r="G37" s="157"/>
      <c r="H37" s="157"/>
      <c r="I37" s="157"/>
      <c r="J37" s="157"/>
      <c r="K37" s="147"/>
      <c r="L37" s="147"/>
      <c r="M37" s="147"/>
      <c r="N37" s="163"/>
      <c r="O37" s="164"/>
      <c r="Q37" s="147" t="str">
        <f t="array" aca="1" ref="Q37" ca="1">IF(AND(K37&lt;&gt;"",P37&lt;&gt;"Present",U37&lt;&gt;"NO",M37="3GPPMEMBER"),IF(INDIRECT(S37)&lt;&gt;"Present","CHECK","Covered"),"")</f>
        <v/>
      </c>
      <c r="R37" s="177" t="str">
        <f t="shared" si="0"/>
        <v/>
      </c>
      <c r="S37" s="157" t="b">
        <f t="array" ref="S37">IF(M37="3GPPMEMBER","'Voting List'!L"&amp;MATCH(TRUE,EXACT(K37,'Voting List'!B:B),0))</f>
        <v>0</v>
      </c>
      <c r="T37" s="157" t="str">
        <f t="shared" si="1"/>
        <v xml:space="preserve">; </v>
      </c>
      <c r="U37" s="243" t="str">
        <f>IF(K37&lt;&gt;"",IF(ISNUMBER(FIND(K37,'Voting List'!J448)),"YES","NO"),"")</f>
        <v/>
      </c>
      <c r="W37" s="157" t="str">
        <f t="shared" si="2"/>
        <v/>
      </c>
      <c r="X37" s="157" t="str">
        <f>IF(V37&lt;&gt;"", IF(FIND(G37,X1)&gt;0,"EXISTS","NEW"), "")</f>
        <v/>
      </c>
      <c r="Y37" s="157" t="str">
        <f t="shared" si="3"/>
        <v/>
      </c>
      <c r="Z37" s="157" t="str">
        <f t="shared" si="4"/>
        <v/>
      </c>
      <c r="AA37" s="157" t="str">
        <f t="shared" si="5"/>
        <v/>
      </c>
      <c r="AB37" s="157" t="str">
        <f t="shared" si="6"/>
        <v/>
      </c>
      <c r="AE37" s="147">
        <v>0</v>
      </c>
      <c r="AF37" s="147">
        <v>10045</v>
      </c>
    </row>
    <row r="38" spans="1:35" ht="12.6" customHeight="1" x14ac:dyDescent="0.25">
      <c r="A38" s="147"/>
      <c r="B38" s="147"/>
      <c r="C38" s="147"/>
      <c r="D38" s="157"/>
      <c r="E38" s="157"/>
      <c r="F38" s="157"/>
      <c r="G38" s="157"/>
      <c r="H38" s="157"/>
      <c r="I38" s="157"/>
      <c r="J38" s="157"/>
      <c r="K38" s="147"/>
      <c r="L38" s="147"/>
      <c r="M38" s="147"/>
      <c r="N38" s="163"/>
      <c r="O38" s="164"/>
      <c r="Q38" s="147" t="str">
        <f t="array" aca="1" ref="Q38" ca="1">IF(AND(K38&lt;&gt;"",P38&lt;&gt;"Present",U38&lt;&gt;"NO",M38="3GPPMEMBER"),IF(INDIRECT(S38)&lt;&gt;"Present","CHECK","Covered"),"")</f>
        <v/>
      </c>
      <c r="R38" s="177" t="str">
        <f t="shared" si="0"/>
        <v/>
      </c>
      <c r="S38" s="157" t="b">
        <f t="array" ref="S38">IF(M38="3GPPMEMBER","'Voting List'!L"&amp;MATCH(TRUE,EXACT(K38,'Voting List'!B:B),0))</f>
        <v>0</v>
      </c>
      <c r="T38" s="157" t="str">
        <f t="shared" si="1"/>
        <v xml:space="preserve">; </v>
      </c>
      <c r="U38" s="243" t="str">
        <f>IF(K38&lt;&gt;"",IF(ISNUMBER(FIND(K38,'Voting List'!J109)),"YES","NO"),"")</f>
        <v/>
      </c>
      <c r="W38" s="157" t="str">
        <f t="shared" si="2"/>
        <v/>
      </c>
      <c r="X38" s="157" t="str">
        <f>IF(V38&lt;&gt;"", IF(FIND(G38,X1)&gt;0,"EXISTS","NEW"), "")</f>
        <v/>
      </c>
      <c r="Y38" s="157" t="str">
        <f t="shared" si="3"/>
        <v/>
      </c>
      <c r="Z38" s="157" t="str">
        <f t="shared" si="4"/>
        <v/>
      </c>
      <c r="AA38" s="157" t="str">
        <f t="shared" si="5"/>
        <v/>
      </c>
      <c r="AB38" s="157" t="str">
        <f t="shared" si="6"/>
        <v/>
      </c>
      <c r="AE38" s="147">
        <v>0</v>
      </c>
      <c r="AF38" s="147">
        <v>10046</v>
      </c>
      <c r="AH38" s="158"/>
      <c r="AI38" s="158"/>
    </row>
    <row r="39" spans="1:35" ht="12.6" customHeight="1" x14ac:dyDescent="0.25">
      <c r="A39" s="147"/>
      <c r="B39" s="147"/>
      <c r="C39" s="147"/>
      <c r="D39" s="157"/>
      <c r="E39" s="157"/>
      <c r="F39" s="157"/>
      <c r="G39" s="157"/>
      <c r="H39" s="157"/>
      <c r="I39" s="157"/>
      <c r="J39" s="157"/>
      <c r="K39" s="147"/>
      <c r="L39" s="147"/>
      <c r="M39" s="147"/>
      <c r="N39" s="163"/>
      <c r="O39" s="164"/>
      <c r="Q39" s="147" t="str">
        <f t="array" aca="1" ref="Q39" ca="1">IF(AND(K39&lt;&gt;"",P39&lt;&gt;"Present",U39&lt;&gt;"NO",M39="3GPPMEMBER"),IF(INDIRECT(S39)&lt;&gt;"Present","CHECK","Covered"),"")</f>
        <v/>
      </c>
      <c r="R39" s="177" t="str">
        <f t="shared" si="0"/>
        <v/>
      </c>
      <c r="S39" s="157" t="b">
        <f t="array" ref="S39">IF(M39="3GPPMEMBER","'Voting List'!L"&amp;MATCH(TRUE,EXACT(K39,'Voting List'!B:B),0))</f>
        <v>0</v>
      </c>
      <c r="T39" s="157" t="str">
        <f t="shared" si="1"/>
        <v xml:space="preserve">; </v>
      </c>
      <c r="U39" s="243" t="str">
        <f>IF(K39&lt;&gt;"",IF(ISNUMBER(FIND(K39,'Voting List'!J8)),"YES","NO"),"")</f>
        <v/>
      </c>
      <c r="W39" s="157" t="str">
        <f t="shared" si="2"/>
        <v/>
      </c>
      <c r="X39" s="157" t="str">
        <f>IF(V39&lt;&gt;"", IF(FIND(G39,X1)&gt;0,"EXISTS","NEW"), "")</f>
        <v/>
      </c>
      <c r="Y39" s="157" t="str">
        <f t="shared" si="3"/>
        <v/>
      </c>
      <c r="Z39" s="157" t="str">
        <f t="shared" si="4"/>
        <v/>
      </c>
      <c r="AE39" s="147">
        <v>0</v>
      </c>
      <c r="AF39" s="147">
        <v>10047</v>
      </c>
      <c r="AG39" s="158"/>
      <c r="AH39" s="158"/>
      <c r="AI39" s="158"/>
    </row>
    <row r="40" spans="1:35" ht="12.6" customHeight="1" x14ac:dyDescent="0.25">
      <c r="A40" s="147"/>
      <c r="B40" s="147"/>
      <c r="C40" s="147"/>
      <c r="D40" s="157"/>
      <c r="E40" s="157"/>
      <c r="F40" s="157"/>
      <c r="G40" s="157"/>
      <c r="H40" s="157"/>
      <c r="I40" s="157"/>
      <c r="J40" s="157"/>
      <c r="K40" s="147"/>
      <c r="L40" s="147"/>
      <c r="M40" s="147"/>
      <c r="N40" s="163"/>
      <c r="O40" s="164"/>
      <c r="Q40" s="147" t="str">
        <f t="array" aca="1" ref="Q40" ca="1">IF(AND(K40&lt;&gt;"",P40&lt;&gt;"Present",U40&lt;&gt;"NO",M40="3GPPMEMBER"),IF(INDIRECT(S40)&lt;&gt;"Present","CHECK","Covered"),"")</f>
        <v/>
      </c>
      <c r="R40" s="177" t="str">
        <f t="shared" si="0"/>
        <v/>
      </c>
      <c r="S40" s="157" t="b">
        <f t="array" ref="S40">IF(M40="3GPPMEMBER","'Voting List'!L"&amp;MATCH(TRUE,EXACT(K40,'Voting List'!B:B),0))</f>
        <v>0</v>
      </c>
      <c r="T40" s="157" t="str">
        <f t="shared" si="1"/>
        <v xml:space="preserve">; </v>
      </c>
      <c r="U40" s="243" t="str">
        <f>IF(K40&lt;&gt;"",IF(ISNUMBER(FIND(K40,'Voting List'!J387)),"YES","NO"),"")</f>
        <v/>
      </c>
      <c r="W40" s="157" t="str">
        <f t="shared" si="2"/>
        <v/>
      </c>
      <c r="X40" s="157" t="str">
        <f>IF(V40&lt;&gt;"", IF(FIND(G40,X1)&gt;0,"EXISTS","NEW"), "")</f>
        <v/>
      </c>
      <c r="Y40" s="157" t="str">
        <f t="shared" si="3"/>
        <v/>
      </c>
      <c r="Z40" s="157" t="str">
        <f t="shared" si="4"/>
        <v/>
      </c>
      <c r="AA40" s="157" t="str">
        <f t="shared" si="5"/>
        <v/>
      </c>
      <c r="AB40" s="157" t="str">
        <f t="shared" si="6"/>
        <v/>
      </c>
      <c r="AE40" s="147">
        <v>0</v>
      </c>
      <c r="AF40" s="147">
        <v>10048</v>
      </c>
    </row>
    <row r="41" spans="1:35" ht="12.6" customHeight="1" x14ac:dyDescent="0.25">
      <c r="A41" s="147"/>
      <c r="B41" s="147"/>
      <c r="C41" s="147"/>
      <c r="D41" s="157"/>
      <c r="E41" s="157"/>
      <c r="F41" s="157"/>
      <c r="G41" s="157"/>
      <c r="H41" s="157"/>
      <c r="I41" s="157"/>
      <c r="J41" s="157"/>
      <c r="K41" s="147"/>
      <c r="L41" s="147"/>
      <c r="M41" s="147"/>
      <c r="N41" s="163"/>
      <c r="O41" s="164"/>
      <c r="Q41" s="147" t="str">
        <f t="array" aca="1" ref="Q41" ca="1">IF(AND(K41&lt;&gt;"",P41&lt;&gt;"Present",U41&lt;&gt;"NO",M41="3GPPMEMBER"),IF(INDIRECT(S41)&lt;&gt;"Present","CHECK","Covered"),"")</f>
        <v/>
      </c>
      <c r="R41" s="177" t="str">
        <f t="shared" si="0"/>
        <v/>
      </c>
      <c r="S41" s="157" t="b">
        <f t="array" ref="S41">IF(M41="3GPPMEMBER","'Voting List'!L"&amp;MATCH(TRUE,EXACT(K41,'Voting List'!B:B),0))</f>
        <v>0</v>
      </c>
      <c r="T41" s="157" t="str">
        <f t="shared" si="1"/>
        <v xml:space="preserve">; </v>
      </c>
      <c r="U41" s="243" t="str">
        <f>IF(K41&lt;&gt;"",IF(ISNUMBER(FIND(K41,'Voting List'!J329)),"YES","NO"),"")</f>
        <v/>
      </c>
      <c r="W41" s="157" t="str">
        <f t="shared" si="2"/>
        <v/>
      </c>
      <c r="X41" s="157" t="str">
        <f>IF(V41&lt;&gt;"", IF(FIND(G41,X1)&gt;0,"EXISTS","NEW"), "")</f>
        <v/>
      </c>
      <c r="Y41" s="157" t="str">
        <f t="shared" si="3"/>
        <v/>
      </c>
      <c r="Z41" s="157" t="str">
        <f t="shared" si="4"/>
        <v/>
      </c>
      <c r="AA41" s="157" t="str">
        <f t="shared" si="5"/>
        <v/>
      </c>
      <c r="AB41" s="157" t="str">
        <f t="shared" si="6"/>
        <v/>
      </c>
      <c r="AE41" s="147">
        <v>0</v>
      </c>
      <c r="AF41" s="147">
        <v>10049</v>
      </c>
    </row>
    <row r="42" spans="1:35" ht="12.6" customHeight="1" x14ac:dyDescent="0.25">
      <c r="A42" s="147"/>
      <c r="B42" s="147"/>
      <c r="C42" s="147"/>
      <c r="D42" s="157"/>
      <c r="E42" s="157"/>
      <c r="F42" s="157"/>
      <c r="G42" s="157"/>
      <c r="H42" s="157"/>
      <c r="I42" s="157"/>
      <c r="J42" s="157"/>
      <c r="K42" s="147"/>
      <c r="L42" s="147"/>
      <c r="M42" s="147"/>
      <c r="N42" s="163"/>
      <c r="O42" s="164"/>
      <c r="Q42" s="147" t="str">
        <f t="array" aca="1" ref="Q42" ca="1">IF(AND(K42&lt;&gt;"",P42&lt;&gt;"Present",U42&lt;&gt;"NO",M42="3GPPMEMBER"),IF(INDIRECT(S42)&lt;&gt;"Present","CHECK","Covered"),"")</f>
        <v/>
      </c>
      <c r="R42" s="177" t="str">
        <f t="shared" si="0"/>
        <v/>
      </c>
      <c r="S42" s="157" t="b">
        <f t="array" ref="S42">IF(M42="3GPPMEMBER","'Voting List'!L"&amp;MATCH(TRUE,EXACT(K42,'Voting List'!B:B),0))</f>
        <v>0</v>
      </c>
      <c r="T42" s="157" t="str">
        <f t="shared" si="1"/>
        <v xml:space="preserve">; </v>
      </c>
      <c r="U42" s="243" t="str">
        <f>IF(K42&lt;&gt;"",IF(ISNUMBER(FIND(K42,'Voting List'!J83)),"YES","NO"),"")</f>
        <v/>
      </c>
      <c r="W42" s="157" t="str">
        <f t="shared" si="2"/>
        <v/>
      </c>
      <c r="X42" s="157" t="str">
        <f>IF(V42&lt;&gt;"", IF(FIND(G42,X1)&gt;0,"EXISTS","NEW"), "")</f>
        <v/>
      </c>
      <c r="Y42" s="157" t="str">
        <f t="shared" si="3"/>
        <v/>
      </c>
      <c r="Z42" s="157" t="str">
        <f t="shared" si="4"/>
        <v/>
      </c>
      <c r="AA42" s="157" t="str">
        <f t="shared" si="5"/>
        <v/>
      </c>
      <c r="AB42" s="157" t="str">
        <f t="shared" si="6"/>
        <v/>
      </c>
      <c r="AE42" s="147">
        <v>0</v>
      </c>
      <c r="AF42" s="147">
        <v>10050</v>
      </c>
      <c r="AH42" s="158"/>
      <c r="AI42" s="158"/>
    </row>
    <row r="43" spans="1:35" ht="12.6" customHeight="1" x14ac:dyDescent="0.25">
      <c r="A43" s="147"/>
      <c r="B43" s="147"/>
      <c r="C43" s="147"/>
      <c r="D43" s="157"/>
      <c r="E43" s="157"/>
      <c r="F43" s="157"/>
      <c r="G43" s="157"/>
      <c r="H43" s="157"/>
      <c r="I43" s="157"/>
      <c r="J43" s="157"/>
      <c r="K43" s="147"/>
      <c r="L43" s="147"/>
      <c r="M43" s="147"/>
      <c r="N43" s="163"/>
      <c r="O43" s="164"/>
      <c r="Q43" s="147" t="str">
        <f t="array" aca="1" ref="Q43" ca="1">IF(AND(K43&lt;&gt;"",P43&lt;&gt;"Present",U43&lt;&gt;"NO",M43="3GPPMEMBER"),IF(INDIRECT(S43)&lt;&gt;"Present","CHECK","Covered"),"")</f>
        <v/>
      </c>
      <c r="R43" s="177" t="str">
        <f t="shared" si="0"/>
        <v/>
      </c>
      <c r="S43" s="157" t="b">
        <f t="array" ref="S43">IF(M43="3GPPMEMBER","'Voting List'!L"&amp;MATCH(TRUE,EXACT(K43,'Voting List'!B:B),0))</f>
        <v>0</v>
      </c>
      <c r="T43" s="157" t="str">
        <f t="shared" si="1"/>
        <v xml:space="preserve">; </v>
      </c>
      <c r="U43" s="243" t="str">
        <f>IF(K43&lt;&gt;"",IF(ISNUMBER(FIND(K43,'Voting List'!J194)),"YES","NO"),"")</f>
        <v/>
      </c>
      <c r="W43" s="157" t="str">
        <f t="shared" si="2"/>
        <v/>
      </c>
      <c r="X43" s="157" t="str">
        <f>IF(V43&lt;&gt;"", IF(FIND(G43,X1)&gt;0,"EXISTS","NEW"), "")</f>
        <v/>
      </c>
      <c r="Y43" s="157" t="str">
        <f t="shared" si="3"/>
        <v/>
      </c>
      <c r="Z43" s="157" t="str">
        <f t="shared" si="4"/>
        <v/>
      </c>
      <c r="AA43" s="157" t="str">
        <f t="shared" si="5"/>
        <v/>
      </c>
      <c r="AB43" s="157" t="str">
        <f t="shared" si="6"/>
        <v/>
      </c>
      <c r="AE43" s="147">
        <v>0</v>
      </c>
      <c r="AF43" s="147">
        <v>10051</v>
      </c>
      <c r="AH43" s="158"/>
      <c r="AI43" s="158"/>
    </row>
    <row r="44" spans="1:35" ht="12.6" customHeight="1" x14ac:dyDescent="0.25">
      <c r="A44" s="147"/>
      <c r="B44" s="147"/>
      <c r="C44" s="147"/>
      <c r="D44" s="157"/>
      <c r="E44" s="157"/>
      <c r="F44" s="157"/>
      <c r="G44" s="157"/>
      <c r="H44" s="157"/>
      <c r="I44" s="157"/>
      <c r="J44" s="157"/>
      <c r="K44" s="147"/>
      <c r="L44" s="147"/>
      <c r="M44" s="147"/>
      <c r="N44" s="163"/>
      <c r="O44" s="164"/>
      <c r="Q44" s="147" t="str">
        <f t="array" aca="1" ref="Q44" ca="1">IF(AND(K44&lt;&gt;"",P44&lt;&gt;"Present",U44&lt;&gt;"NO",M44="3GPPMEMBER"),IF(INDIRECT(S44)&lt;&gt;"Present","CHECK","Covered"),"")</f>
        <v/>
      </c>
      <c r="R44" s="177" t="str">
        <f t="shared" si="0"/>
        <v/>
      </c>
      <c r="S44" s="157" t="b">
        <f t="array" ref="S44">IF(M44="3GPPMEMBER","'Voting List'!L"&amp;MATCH(TRUE,EXACT(K44,'Voting List'!B:B),0))</f>
        <v>0</v>
      </c>
      <c r="T44" s="157" t="str">
        <f t="shared" si="1"/>
        <v xml:space="preserve">; </v>
      </c>
      <c r="U44" s="243" t="str">
        <f>IF(K44&lt;&gt;"",IF(ISNUMBER(FIND(K44,'Voting List'!J399)),"YES","NO"),"")</f>
        <v/>
      </c>
      <c r="W44" s="157" t="str">
        <f t="shared" si="2"/>
        <v/>
      </c>
      <c r="X44" s="157" t="str">
        <f>IF(V44&lt;&gt;"", IF(FIND(G44,X1)&gt;0,"EXISTS","NEW"), "")</f>
        <v/>
      </c>
      <c r="Y44" s="157" t="str">
        <f t="shared" si="3"/>
        <v/>
      </c>
      <c r="Z44" s="157" t="str">
        <f t="shared" si="4"/>
        <v/>
      </c>
      <c r="AA44" s="157" t="str">
        <f t="shared" si="5"/>
        <v/>
      </c>
      <c r="AB44" s="157" t="str">
        <f t="shared" si="6"/>
        <v/>
      </c>
      <c r="AE44" s="147">
        <v>0</v>
      </c>
      <c r="AF44" s="147">
        <v>10052</v>
      </c>
    </row>
    <row r="45" spans="1:35" ht="12.6" customHeight="1" x14ac:dyDescent="0.25">
      <c r="A45" s="147"/>
      <c r="B45" s="147"/>
      <c r="C45" s="147"/>
      <c r="D45" s="157"/>
      <c r="E45" s="157"/>
      <c r="F45" s="157"/>
      <c r="G45" s="157"/>
      <c r="H45" s="157"/>
      <c r="I45" s="157"/>
      <c r="J45" s="157"/>
      <c r="K45" s="147"/>
      <c r="L45" s="147"/>
      <c r="M45" s="147"/>
      <c r="N45" s="163"/>
      <c r="O45" s="164"/>
      <c r="Q45" s="147" t="str">
        <f t="array" aca="1" ref="Q45" ca="1">IF(AND(K45&lt;&gt;"",P45&lt;&gt;"Present",U45&lt;&gt;"NO",M45="3GPPMEMBER"),IF(INDIRECT(S45)&lt;&gt;"Present","CHECK","Covered"),"")</f>
        <v/>
      </c>
      <c r="R45" s="177" t="str">
        <f t="shared" si="0"/>
        <v/>
      </c>
      <c r="S45" s="157" t="b">
        <f t="array" ref="S45">IF(M45="3GPPMEMBER","'Voting List'!L"&amp;MATCH(TRUE,EXACT(K45,'Voting List'!B:B),0))</f>
        <v>0</v>
      </c>
      <c r="T45" s="157" t="str">
        <f t="shared" si="1"/>
        <v xml:space="preserve">; </v>
      </c>
      <c r="U45" s="243" t="str">
        <f>IF(K45&lt;&gt;"",IF(ISNUMBER(FIND(K45,'Voting List'!J144)),"YES","NO"),"")</f>
        <v/>
      </c>
      <c r="W45" s="157" t="str">
        <f t="shared" si="2"/>
        <v/>
      </c>
      <c r="X45" s="157" t="str">
        <f>IF(V45&lt;&gt;"", IF(FIND(G45,X1)&gt;0,"EXISTS","NEW"), "")</f>
        <v/>
      </c>
      <c r="Y45" s="157" t="str">
        <f t="shared" si="3"/>
        <v/>
      </c>
      <c r="Z45" s="157" t="str">
        <f t="shared" si="4"/>
        <v/>
      </c>
      <c r="AA45" s="157" t="str">
        <f t="shared" si="5"/>
        <v/>
      </c>
      <c r="AB45" s="157" t="str">
        <f t="shared" si="6"/>
        <v/>
      </c>
      <c r="AE45" s="147">
        <v>0</v>
      </c>
      <c r="AF45" s="147">
        <v>10053</v>
      </c>
      <c r="AH45" s="158"/>
      <c r="AI45" s="158"/>
    </row>
    <row r="46" spans="1:35" ht="12.6" customHeight="1" x14ac:dyDescent="0.25">
      <c r="A46" s="147"/>
      <c r="B46" s="147"/>
      <c r="C46" s="147"/>
      <c r="D46" s="157"/>
      <c r="E46" s="157"/>
      <c r="F46" s="157"/>
      <c r="G46" s="157"/>
      <c r="H46" s="157"/>
      <c r="I46" s="157"/>
      <c r="J46" s="157"/>
      <c r="K46" s="147"/>
      <c r="L46" s="147"/>
      <c r="M46" s="147"/>
      <c r="N46" s="163"/>
      <c r="O46" s="164"/>
      <c r="Q46" s="147" t="str">
        <f t="array" aca="1" ref="Q46" ca="1">IF(AND(K46&lt;&gt;"",P46&lt;&gt;"Present",U46&lt;&gt;"NO",M46="3GPPMEMBER"),IF(INDIRECT(S46)&lt;&gt;"Present","CHECK","Covered"),"")</f>
        <v/>
      </c>
      <c r="R46" s="177" t="str">
        <f t="shared" si="0"/>
        <v/>
      </c>
      <c r="S46" s="157" t="b">
        <f t="array" ref="S46">IF(M46="3GPPMEMBER","'Voting List'!L"&amp;MATCH(TRUE,EXACT(K46,'Voting List'!B:B),0))</f>
        <v>0</v>
      </c>
      <c r="T46" s="157" t="str">
        <f t="shared" si="1"/>
        <v xml:space="preserve">; </v>
      </c>
      <c r="U46" s="243" t="str">
        <f>IF(K46&lt;&gt;"",IF(ISNUMBER(FIND(K46,'Voting List'!J485)),"YES","NO"),"")</f>
        <v/>
      </c>
      <c r="W46" s="157" t="str">
        <f t="shared" si="2"/>
        <v/>
      </c>
      <c r="X46" s="157" t="str">
        <f>IF(V46&lt;&gt;"", IF(FIND(G46,X1)&gt;0,"EXISTS","NEW"), "")</f>
        <v/>
      </c>
      <c r="Y46" s="157" t="str">
        <f t="shared" si="3"/>
        <v/>
      </c>
      <c r="Z46" s="157" t="str">
        <f t="shared" si="4"/>
        <v/>
      </c>
      <c r="AA46" s="157" t="str">
        <f t="shared" si="5"/>
        <v/>
      </c>
      <c r="AB46" s="157" t="str">
        <f t="shared" si="6"/>
        <v/>
      </c>
      <c r="AE46" s="147">
        <v>0</v>
      </c>
      <c r="AF46" s="147">
        <v>10054</v>
      </c>
    </row>
    <row r="47" spans="1:35" ht="12.6" customHeight="1" x14ac:dyDescent="0.25">
      <c r="A47" s="147"/>
      <c r="B47" s="147"/>
      <c r="C47" s="147"/>
      <c r="D47" s="157"/>
      <c r="E47" s="157"/>
      <c r="F47" s="157"/>
      <c r="G47" s="157"/>
      <c r="H47" s="157"/>
      <c r="I47" s="157"/>
      <c r="J47" s="157"/>
      <c r="K47" s="147"/>
      <c r="L47" s="147"/>
      <c r="M47" s="147"/>
      <c r="N47" s="163"/>
      <c r="O47" s="164"/>
      <c r="Q47" s="147" t="str">
        <f t="array" aca="1" ref="Q47" ca="1">IF(AND(K47&lt;&gt;"",P47&lt;&gt;"Present",U47&lt;&gt;"NO",M47="3GPPMEMBER"),IF(INDIRECT(S47)&lt;&gt;"Present","CHECK","Covered"),"")</f>
        <v/>
      </c>
      <c r="R47" s="177" t="str">
        <f t="shared" si="0"/>
        <v/>
      </c>
      <c r="S47" s="157" t="b">
        <f t="array" ref="S47">IF(M47="3GPPMEMBER","'Voting List'!L"&amp;MATCH(TRUE,EXACT(K47,'Voting List'!B:B),0))</f>
        <v>0</v>
      </c>
      <c r="T47" s="157" t="str">
        <f t="shared" si="1"/>
        <v xml:space="preserve">; </v>
      </c>
      <c r="U47" s="243" t="str">
        <f>IF(K47&lt;&gt;"",IF(ISNUMBER(FIND(K47,'Voting List'!J182)),"YES","NO"),"")</f>
        <v/>
      </c>
      <c r="W47" s="157" t="str">
        <f t="shared" si="2"/>
        <v/>
      </c>
      <c r="X47" s="157" t="str">
        <f>IF(V47&lt;&gt;"", IF(FIND(G47,X1)&gt;0,"EXISTS","NEW"), "")</f>
        <v/>
      </c>
      <c r="Y47" s="157" t="str">
        <f t="shared" si="3"/>
        <v/>
      </c>
      <c r="Z47" s="157" t="str">
        <f t="shared" si="4"/>
        <v/>
      </c>
      <c r="AA47" s="157" t="str">
        <f t="shared" si="5"/>
        <v/>
      </c>
      <c r="AB47" s="157" t="str">
        <f t="shared" si="6"/>
        <v/>
      </c>
      <c r="AE47" s="147">
        <v>0</v>
      </c>
      <c r="AF47" s="147">
        <v>10055</v>
      </c>
      <c r="AH47" s="158"/>
      <c r="AI47" s="158"/>
    </row>
    <row r="48" spans="1:35" ht="12.6" customHeight="1" x14ac:dyDescent="0.25">
      <c r="A48" s="147"/>
      <c r="B48" s="147"/>
      <c r="C48" s="147"/>
      <c r="D48" s="157"/>
      <c r="E48" s="157"/>
      <c r="F48" s="157"/>
      <c r="G48" s="157"/>
      <c r="H48" s="157"/>
      <c r="I48" s="157"/>
      <c r="J48" s="157"/>
      <c r="K48" s="147"/>
      <c r="L48" s="147"/>
      <c r="M48" s="147"/>
      <c r="N48" s="163"/>
      <c r="O48" s="164"/>
      <c r="Q48" s="147" t="str">
        <f t="array" aca="1" ref="Q48" ca="1">IF(AND(K48&lt;&gt;"",P48&lt;&gt;"Present",U48&lt;&gt;"NO",M48="3GPPMEMBER"),IF(INDIRECT(S48)&lt;&gt;"Present","CHECK","Covered"),"")</f>
        <v/>
      </c>
      <c r="R48" s="177" t="str">
        <f t="shared" si="0"/>
        <v/>
      </c>
      <c r="S48" s="157" t="b">
        <f t="array" ref="S48">IF(M48="3GPPMEMBER","'Voting List'!L"&amp;MATCH(TRUE,EXACT(K48,'Voting List'!B:B),0))</f>
        <v>0</v>
      </c>
      <c r="T48" s="157" t="str">
        <f t="shared" si="1"/>
        <v xml:space="preserve">; </v>
      </c>
      <c r="U48" s="243" t="str">
        <f>IF(K48&lt;&gt;"",IF(ISNUMBER(FIND(K48,'Voting List'!J434)),"YES","NO"),"")</f>
        <v/>
      </c>
      <c r="W48" s="157" t="str">
        <f t="shared" si="2"/>
        <v/>
      </c>
      <c r="X48" s="157" t="str">
        <f>IF(V48&lt;&gt;"", IF(FIND(G48,X1)&gt;0,"EXISTS","NEW"), "")</f>
        <v/>
      </c>
      <c r="Y48" s="157" t="str">
        <f t="shared" si="3"/>
        <v/>
      </c>
      <c r="Z48" s="157" t="str">
        <f t="shared" si="4"/>
        <v/>
      </c>
      <c r="AA48" s="157" t="str">
        <f t="shared" si="5"/>
        <v/>
      </c>
      <c r="AB48" s="157" t="str">
        <f t="shared" si="6"/>
        <v/>
      </c>
      <c r="AE48" s="147">
        <v>0</v>
      </c>
      <c r="AF48" s="147">
        <v>10056</v>
      </c>
    </row>
    <row r="49" spans="1:35" ht="12.6" customHeight="1" x14ac:dyDescent="0.25">
      <c r="A49" s="147"/>
      <c r="B49" s="147"/>
      <c r="C49" s="147"/>
      <c r="D49" s="157"/>
      <c r="E49" s="157"/>
      <c r="F49" s="157"/>
      <c r="G49" s="157"/>
      <c r="H49" s="157"/>
      <c r="I49" s="157"/>
      <c r="J49" s="157"/>
      <c r="K49" s="147"/>
      <c r="L49" s="147"/>
      <c r="M49" s="147"/>
      <c r="N49" s="163"/>
      <c r="O49" s="164"/>
      <c r="Q49" s="147" t="str">
        <f t="array" aca="1" ref="Q49" ca="1">IF(AND(K49&lt;&gt;"",P49&lt;&gt;"Present",U49&lt;&gt;"NO",M49="3GPPMEMBER"),IF(INDIRECT(S49)&lt;&gt;"Present","CHECK","Covered"),"")</f>
        <v/>
      </c>
      <c r="R49" s="177" t="str">
        <f t="shared" si="0"/>
        <v/>
      </c>
      <c r="S49" s="157" t="b">
        <f t="array" ref="S49">IF(M49="3GPPMEMBER","'Voting List'!L"&amp;MATCH(TRUE,EXACT(K49,'Voting List'!B:B),0))</f>
        <v>0</v>
      </c>
      <c r="T49" s="157" t="str">
        <f t="shared" si="1"/>
        <v xml:space="preserve">; </v>
      </c>
      <c r="U49" s="243" t="str">
        <f>IF(K49&lt;&gt;"",IF(ISNUMBER(FIND(K49,'Voting List'!J369)),"YES","NO"),"")</f>
        <v/>
      </c>
      <c r="W49" s="157" t="str">
        <f t="shared" si="2"/>
        <v/>
      </c>
      <c r="X49" s="157" t="str">
        <f>IF(V49&lt;&gt;"", IF(FIND(G49,X1)&gt;0,"EXISTS","NEW"), "")</f>
        <v/>
      </c>
      <c r="Y49" s="157" t="str">
        <f t="shared" si="3"/>
        <v/>
      </c>
      <c r="Z49" s="157" t="str">
        <f t="shared" si="4"/>
        <v/>
      </c>
      <c r="AA49" s="157" t="str">
        <f t="shared" si="5"/>
        <v/>
      </c>
      <c r="AB49" s="157" t="str">
        <f t="shared" si="6"/>
        <v/>
      </c>
      <c r="AE49" s="147">
        <v>0</v>
      </c>
      <c r="AF49" s="147">
        <v>10057</v>
      </c>
    </row>
    <row r="50" spans="1:35" ht="12.6" customHeight="1" x14ac:dyDescent="0.25">
      <c r="A50" s="147"/>
      <c r="B50" s="147"/>
      <c r="C50" s="147"/>
      <c r="D50" s="157"/>
      <c r="E50" s="157"/>
      <c r="F50" s="157"/>
      <c r="G50" s="157"/>
      <c r="H50" s="157"/>
      <c r="I50" s="157"/>
      <c r="J50" s="157"/>
      <c r="K50" s="147"/>
      <c r="L50" s="147"/>
      <c r="M50" s="147"/>
      <c r="N50" s="163"/>
      <c r="O50" s="164"/>
      <c r="Q50" s="147" t="str">
        <f t="array" aca="1" ref="Q50" ca="1">IF(AND(K50&lt;&gt;"",P50&lt;&gt;"Present",U50&lt;&gt;"NO",M50="3GPPMEMBER"),IF(INDIRECT(S50)&lt;&gt;"Present","CHECK","Covered"),"")</f>
        <v/>
      </c>
      <c r="R50" s="177" t="str">
        <f t="shared" si="0"/>
        <v/>
      </c>
      <c r="S50" s="157" t="b">
        <f t="array" ref="S50">IF(M50="3GPPMEMBER","'Voting List'!L"&amp;MATCH(TRUE,EXACT(K50,'Voting List'!B:B),0))</f>
        <v>0</v>
      </c>
      <c r="T50" s="157" t="str">
        <f t="shared" si="1"/>
        <v xml:space="preserve">; </v>
      </c>
      <c r="U50" s="243" t="str">
        <f>IF(K50&lt;&gt;"",IF(ISNUMBER(FIND(K50,'Voting List'!J247)),"YES","NO"),"")</f>
        <v/>
      </c>
      <c r="W50" s="157" t="str">
        <f t="shared" si="2"/>
        <v/>
      </c>
      <c r="X50" s="157" t="str">
        <f>IF(V50&lt;&gt;"", IF(FIND(G50,X1)&gt;0,"EXISTS","NEW"), "")</f>
        <v/>
      </c>
      <c r="Y50" s="157" t="str">
        <f t="shared" si="3"/>
        <v/>
      </c>
      <c r="Z50" s="157" t="str">
        <f t="shared" si="4"/>
        <v/>
      </c>
      <c r="AA50" s="157" t="str">
        <f t="shared" si="5"/>
        <v/>
      </c>
      <c r="AB50" s="157" t="str">
        <f t="shared" si="6"/>
        <v/>
      </c>
      <c r="AE50" s="147">
        <v>0</v>
      </c>
      <c r="AF50" s="147">
        <v>10058</v>
      </c>
    </row>
    <row r="51" spans="1:35" ht="12.6" customHeight="1" x14ac:dyDescent="0.25">
      <c r="A51" s="147"/>
      <c r="B51" s="147"/>
      <c r="C51" s="147"/>
      <c r="D51" s="157"/>
      <c r="E51" s="157"/>
      <c r="F51" s="157"/>
      <c r="G51" s="157"/>
      <c r="H51" s="157"/>
      <c r="I51" s="157"/>
      <c r="J51" s="157"/>
      <c r="K51" s="147"/>
      <c r="L51" s="147"/>
      <c r="M51" s="147"/>
      <c r="N51" s="163"/>
      <c r="O51" s="164"/>
      <c r="Q51" s="147" t="str">
        <f t="array" aca="1" ref="Q51" ca="1">IF(AND(K51&lt;&gt;"",P51&lt;&gt;"Present",U51&lt;&gt;"NO",M51="3GPPMEMBER"),IF(INDIRECT(S51)&lt;&gt;"Present","CHECK","Covered"),"")</f>
        <v/>
      </c>
      <c r="R51" s="177" t="str">
        <f t="shared" si="0"/>
        <v/>
      </c>
      <c r="S51" s="157" t="b">
        <f t="array" ref="S51">IF(M51="3GPPMEMBER","'Voting List'!L"&amp;MATCH(TRUE,EXACT(K51,'Voting List'!B:B),0))</f>
        <v>0</v>
      </c>
      <c r="T51" s="157" t="str">
        <f t="shared" si="1"/>
        <v xml:space="preserve">; </v>
      </c>
      <c r="U51" s="243" t="str">
        <f>IF(K51&lt;&gt;"",IF(ISNUMBER(FIND(K51,'Voting List'!J249)),"YES","NO"),"")</f>
        <v/>
      </c>
      <c r="W51" s="157" t="str">
        <f t="shared" si="2"/>
        <v/>
      </c>
      <c r="X51" s="157" t="str">
        <f>IF(V51&lt;&gt;"", IF(FIND(G51,X1)&gt;0,"EXISTS","NEW"), "")</f>
        <v/>
      </c>
      <c r="Y51" s="157" t="str">
        <f t="shared" si="3"/>
        <v/>
      </c>
      <c r="Z51" s="157" t="str">
        <f t="shared" si="4"/>
        <v/>
      </c>
      <c r="AA51" s="157" t="str">
        <f t="shared" si="5"/>
        <v/>
      </c>
      <c r="AB51" s="157" t="str">
        <f t="shared" si="6"/>
        <v/>
      </c>
      <c r="AE51" s="147">
        <v>0</v>
      </c>
      <c r="AF51" s="147">
        <v>10059</v>
      </c>
    </row>
    <row r="52" spans="1:35" ht="12.6" customHeight="1" x14ac:dyDescent="0.25">
      <c r="A52" s="147"/>
      <c r="B52" s="147"/>
      <c r="C52" s="147"/>
      <c r="D52" s="157"/>
      <c r="E52" s="157"/>
      <c r="F52" s="157"/>
      <c r="G52" s="157"/>
      <c r="H52" s="157"/>
      <c r="I52" s="157"/>
      <c r="J52" s="157"/>
      <c r="K52" s="147"/>
      <c r="L52" s="147"/>
      <c r="M52" s="147"/>
      <c r="N52" s="163"/>
      <c r="O52" s="164"/>
      <c r="Q52" s="147" t="str">
        <f t="array" aca="1" ref="Q52" ca="1">IF(AND(K52&lt;&gt;"",P52&lt;&gt;"Present",U52&lt;&gt;"NO",M52="3GPPMEMBER"),IF(INDIRECT(S52)&lt;&gt;"Present","CHECK","Covered"),"")</f>
        <v/>
      </c>
      <c r="R52" s="177" t="str">
        <f t="shared" si="0"/>
        <v/>
      </c>
      <c r="S52" s="157" t="b">
        <f t="array" ref="S52">IF(M52="3GPPMEMBER","'Voting List'!L"&amp;MATCH(TRUE,EXACT(K52,'Voting List'!B:B),0))</f>
        <v>0</v>
      </c>
      <c r="T52" s="157" t="str">
        <f t="shared" si="1"/>
        <v xml:space="preserve">; </v>
      </c>
      <c r="U52" s="243" t="str">
        <f>IF(K52&lt;&gt;"",IF(ISNUMBER(FIND(K52,'Voting List'!J233)),"YES","NO"),"")</f>
        <v/>
      </c>
      <c r="W52" s="157" t="str">
        <f t="shared" si="2"/>
        <v/>
      </c>
      <c r="X52" s="157" t="str">
        <f>IF(V52&lt;&gt;"", IF(FIND(G52,X1)&gt;0,"EXISTS","NEW"), "")</f>
        <v/>
      </c>
      <c r="Y52" s="157" t="str">
        <f t="shared" si="3"/>
        <v/>
      </c>
      <c r="Z52" s="157" t="str">
        <f t="shared" si="4"/>
        <v/>
      </c>
      <c r="AA52" s="157" t="str">
        <f t="shared" si="5"/>
        <v/>
      </c>
      <c r="AB52" s="157" t="str">
        <f t="shared" si="6"/>
        <v/>
      </c>
      <c r="AE52" s="147">
        <v>0</v>
      </c>
      <c r="AF52" s="147">
        <v>10060</v>
      </c>
    </row>
    <row r="53" spans="1:35" ht="12.6" customHeight="1" x14ac:dyDescent="0.25">
      <c r="A53" s="147"/>
      <c r="B53" s="147"/>
      <c r="C53" s="147"/>
      <c r="D53" s="157"/>
      <c r="E53" s="157"/>
      <c r="F53" s="157"/>
      <c r="G53" s="157"/>
      <c r="H53" s="157"/>
      <c r="I53" s="157"/>
      <c r="J53" s="157"/>
      <c r="K53" s="147"/>
      <c r="L53" s="147"/>
      <c r="M53" s="147"/>
      <c r="N53" s="163"/>
      <c r="O53" s="164"/>
      <c r="Q53" s="147" t="str">
        <f t="array" aca="1" ref="Q53" ca="1">IF(AND(K53&lt;&gt;"",P53&lt;&gt;"Present",U53&lt;&gt;"NO",M53="3GPPMEMBER"),IF(INDIRECT(S53)&lt;&gt;"Present","CHECK","Covered"),"")</f>
        <v/>
      </c>
      <c r="R53" s="177" t="str">
        <f t="shared" si="0"/>
        <v/>
      </c>
      <c r="S53" s="157" t="b">
        <f t="array" ref="S53">IF(M53="3GPPMEMBER","'Voting List'!L"&amp;MATCH(TRUE,EXACT(K53,'Voting List'!B:B),0))</f>
        <v>0</v>
      </c>
      <c r="T53" s="157" t="str">
        <f t="shared" si="1"/>
        <v xml:space="preserve">; </v>
      </c>
      <c r="U53" s="243" t="str">
        <f>IF(K53&lt;&gt;"",IF(ISNUMBER(FIND(K53,'Voting List'!J213)),"YES","NO"),"")</f>
        <v/>
      </c>
      <c r="W53" s="157" t="str">
        <f t="shared" si="2"/>
        <v/>
      </c>
      <c r="X53" s="157" t="str">
        <f>IF(V53&lt;&gt;"", IF(FIND(G53,X1)&gt;0,"EXISTS","NEW"), "")</f>
        <v/>
      </c>
      <c r="Y53" s="157" t="str">
        <f t="shared" si="3"/>
        <v/>
      </c>
      <c r="Z53" s="157" t="str">
        <f t="shared" si="4"/>
        <v/>
      </c>
      <c r="AA53" s="157" t="str">
        <f t="shared" si="5"/>
        <v/>
      </c>
      <c r="AB53" s="157" t="str">
        <f t="shared" si="6"/>
        <v/>
      </c>
      <c r="AE53" s="147">
        <v>0</v>
      </c>
      <c r="AF53" s="147">
        <v>10061</v>
      </c>
    </row>
    <row r="54" spans="1:35" ht="12.6" customHeight="1" x14ac:dyDescent="0.25">
      <c r="A54" s="147"/>
      <c r="B54" s="147"/>
      <c r="C54" s="147"/>
      <c r="D54" s="157"/>
      <c r="E54" s="157"/>
      <c r="F54" s="157"/>
      <c r="G54" s="157"/>
      <c r="H54" s="157"/>
      <c r="I54" s="157"/>
      <c r="J54" s="157"/>
      <c r="K54" s="147"/>
      <c r="L54" s="147"/>
      <c r="M54" s="147"/>
      <c r="N54" s="163"/>
      <c r="O54" s="164"/>
      <c r="Q54" s="147" t="str">
        <f t="array" aca="1" ref="Q54" ca="1">IF(AND(K54&lt;&gt;"",P54&lt;&gt;"Present",U54&lt;&gt;"NO",M54="3GPPMEMBER"),IF(INDIRECT(S54)&lt;&gt;"Present","CHECK","Covered"),"")</f>
        <v/>
      </c>
      <c r="R54" s="177" t="str">
        <f t="shared" si="0"/>
        <v/>
      </c>
      <c r="S54" s="157" t="b">
        <f t="array" ref="S54">IF(M54="3GPPMEMBER","'Voting List'!L"&amp;MATCH(TRUE,EXACT(K54,'Voting List'!B:B),0))</f>
        <v>0</v>
      </c>
      <c r="T54" s="157" t="str">
        <f t="shared" si="1"/>
        <v xml:space="preserve">; </v>
      </c>
      <c r="U54" s="243" t="str">
        <f>IF(K54&lt;&gt;"",IF(ISNUMBER(FIND(K54,'Voting List'!J321)),"YES","NO"),"")</f>
        <v/>
      </c>
      <c r="W54" s="157" t="str">
        <f t="shared" si="2"/>
        <v/>
      </c>
      <c r="X54" s="157" t="str">
        <f>IF(V54&lt;&gt;"", IF(FIND(G54,X1)&gt;0,"EXISTS","NEW"), "")</f>
        <v/>
      </c>
      <c r="Y54" s="157" t="str">
        <f t="shared" si="3"/>
        <v/>
      </c>
      <c r="Z54" s="157" t="str">
        <f t="shared" si="4"/>
        <v/>
      </c>
      <c r="AA54" s="157" t="str">
        <f t="shared" si="5"/>
        <v/>
      </c>
      <c r="AB54" s="157" t="str">
        <f t="shared" si="6"/>
        <v/>
      </c>
      <c r="AE54" s="147">
        <v>0</v>
      </c>
      <c r="AF54" s="147">
        <v>10062</v>
      </c>
    </row>
    <row r="55" spans="1:35" ht="12.6" customHeight="1" x14ac:dyDescent="0.25">
      <c r="A55" s="147"/>
      <c r="B55" s="147"/>
      <c r="C55" s="147"/>
      <c r="D55" s="157"/>
      <c r="E55" s="157"/>
      <c r="F55" s="157"/>
      <c r="G55" s="157"/>
      <c r="H55" s="157"/>
      <c r="I55" s="157"/>
      <c r="J55" s="157"/>
      <c r="K55" s="147"/>
      <c r="L55" s="147"/>
      <c r="M55" s="147"/>
      <c r="N55" s="163"/>
      <c r="O55" s="164"/>
      <c r="Q55" s="147" t="str">
        <f t="array" aca="1" ref="Q55" ca="1">IF(AND(K55&lt;&gt;"",P55&lt;&gt;"Present",U55&lt;&gt;"NO",M55="3GPPMEMBER"),IF(INDIRECT(S55)&lt;&gt;"Present","CHECK","Covered"),"")</f>
        <v/>
      </c>
      <c r="R55" s="177" t="str">
        <f t="shared" si="0"/>
        <v/>
      </c>
      <c r="S55" s="157" t="b">
        <f t="array" ref="S55">IF(M55="3GPPMEMBER","'Voting List'!L"&amp;MATCH(TRUE,EXACT(K55,'Voting List'!B:B),0))</f>
        <v>0</v>
      </c>
      <c r="T55" s="157" t="str">
        <f t="shared" si="1"/>
        <v xml:space="preserve">; </v>
      </c>
      <c r="U55" s="243" t="str">
        <f>IF(K55&lt;&gt;"",IF(ISNUMBER(FIND(K55,'Voting List'!J133)),"YES","NO"),"")</f>
        <v/>
      </c>
      <c r="W55" s="157" t="str">
        <f t="shared" si="2"/>
        <v/>
      </c>
      <c r="X55" s="157" t="str">
        <f>IF(V55&lt;&gt;"", IF(FIND(G55,X1)&gt;0,"EXISTS","NEW"), "")</f>
        <v/>
      </c>
      <c r="Y55" s="157" t="str">
        <f t="shared" si="3"/>
        <v/>
      </c>
      <c r="Z55" s="157" t="str">
        <f t="shared" si="4"/>
        <v/>
      </c>
      <c r="AA55" s="157" t="str">
        <f t="shared" si="5"/>
        <v/>
      </c>
      <c r="AB55" s="157" t="str">
        <f t="shared" si="6"/>
        <v/>
      </c>
      <c r="AE55" s="147">
        <v>0</v>
      </c>
      <c r="AF55" s="147">
        <v>10063</v>
      </c>
      <c r="AH55" s="158"/>
      <c r="AI55" s="158"/>
    </row>
    <row r="56" spans="1:35" ht="12.6" customHeight="1" x14ac:dyDescent="0.25">
      <c r="A56" s="147"/>
      <c r="B56" s="147"/>
      <c r="C56" s="147"/>
      <c r="D56" s="157"/>
      <c r="E56" s="157"/>
      <c r="F56" s="157"/>
      <c r="G56" s="157"/>
      <c r="H56" s="157"/>
      <c r="I56" s="157"/>
      <c r="J56" s="157"/>
      <c r="K56" s="147"/>
      <c r="L56" s="147"/>
      <c r="M56" s="147"/>
      <c r="N56" s="163"/>
      <c r="O56" s="164"/>
      <c r="Q56" s="147" t="str">
        <f t="array" aca="1" ref="Q56" ca="1">IF(AND(K56&lt;&gt;"",P56&lt;&gt;"Present",U56&lt;&gt;"NO",M56="3GPPMEMBER"),IF(INDIRECT(S56)&lt;&gt;"Present","CHECK","Covered"),"")</f>
        <v/>
      </c>
      <c r="R56" s="177" t="str">
        <f t="shared" si="0"/>
        <v/>
      </c>
      <c r="S56" s="157" t="b">
        <f t="array" ref="S56">IF(M56="3GPPMEMBER","'Voting List'!L"&amp;MATCH(TRUE,EXACT(K56,'Voting List'!B:B),0))</f>
        <v>0</v>
      </c>
      <c r="T56" s="157" t="str">
        <f t="shared" si="1"/>
        <v xml:space="preserve">; </v>
      </c>
      <c r="U56" s="243" t="str">
        <f>IF(K56&lt;&gt;"",IF(ISNUMBER(FIND(K56,'Voting List'!J433)),"YES","NO"),"")</f>
        <v/>
      </c>
      <c r="W56" s="157" t="str">
        <f t="shared" si="2"/>
        <v/>
      </c>
      <c r="X56" s="157" t="str">
        <f>IF(V56&lt;&gt;"", IF(FIND(G56,X1)&gt;0,"EXISTS","NEW"), "")</f>
        <v/>
      </c>
      <c r="Y56" s="157" t="str">
        <f t="shared" si="3"/>
        <v/>
      </c>
      <c r="Z56" s="157" t="str">
        <f t="shared" si="4"/>
        <v/>
      </c>
      <c r="AA56" s="157" t="str">
        <f t="shared" si="5"/>
        <v/>
      </c>
      <c r="AB56" s="157" t="str">
        <f t="shared" si="6"/>
        <v/>
      </c>
      <c r="AE56" s="147">
        <v>0</v>
      </c>
      <c r="AF56" s="147">
        <v>10064</v>
      </c>
    </row>
    <row r="57" spans="1:35" ht="12.6" customHeight="1" x14ac:dyDescent="0.25">
      <c r="A57" s="147"/>
      <c r="B57" s="147"/>
      <c r="C57" s="147"/>
      <c r="D57" s="157"/>
      <c r="E57" s="157"/>
      <c r="F57" s="159"/>
      <c r="G57" s="157"/>
      <c r="H57" s="157"/>
      <c r="I57" s="157"/>
      <c r="J57" s="157"/>
      <c r="K57" s="147"/>
      <c r="L57" s="147"/>
      <c r="M57" s="147"/>
      <c r="N57" s="163"/>
      <c r="O57" s="164"/>
      <c r="Q57" s="147" t="str">
        <f t="array" aca="1" ref="Q57" ca="1">IF(AND(K57&lt;&gt;"",P57&lt;&gt;"Present",U57&lt;&gt;"NO",M57="3GPPMEMBER"),IF(INDIRECT(S57)&lt;&gt;"Present","CHECK","Covered"),"")</f>
        <v/>
      </c>
      <c r="R57" s="177" t="str">
        <f t="shared" si="0"/>
        <v/>
      </c>
      <c r="S57" s="157" t="b">
        <f t="array" ref="S57">IF(M57="3GPPMEMBER","'Voting List'!L"&amp;MATCH(TRUE,EXACT(K57,'Voting List'!B:B),0))</f>
        <v>0</v>
      </c>
      <c r="T57" s="157" t="str">
        <f t="shared" si="1"/>
        <v xml:space="preserve">; </v>
      </c>
      <c r="U57" s="243" t="str">
        <f>IF(K57&lt;&gt;"",IF(ISNUMBER(FIND(K57,'Voting List'!J39)),"YES","NO"),"")</f>
        <v/>
      </c>
      <c r="W57" s="157" t="str">
        <f t="shared" si="2"/>
        <v/>
      </c>
      <c r="X57" s="157" t="str">
        <f>IF(V57&lt;&gt;"", IF(FIND(G57,X1)&gt;0,"EXISTS","NEW"), "")</f>
        <v/>
      </c>
      <c r="Y57" s="157" t="str">
        <f t="shared" si="3"/>
        <v/>
      </c>
      <c r="Z57" s="157" t="str">
        <f t="shared" si="4"/>
        <v/>
      </c>
      <c r="AA57" s="157" t="str">
        <f t="shared" si="5"/>
        <v/>
      </c>
      <c r="AB57" s="157" t="str">
        <f t="shared" si="6"/>
        <v/>
      </c>
      <c r="AE57" s="147">
        <v>0</v>
      </c>
      <c r="AF57" s="147">
        <v>10065</v>
      </c>
      <c r="AH57" s="158"/>
      <c r="AI57" s="158"/>
    </row>
    <row r="58" spans="1:35" ht="12.6" customHeight="1" x14ac:dyDescent="0.25">
      <c r="A58" s="147"/>
      <c r="B58" s="147"/>
      <c r="C58" s="147"/>
      <c r="D58" s="157"/>
      <c r="E58" s="157"/>
      <c r="F58" s="157"/>
      <c r="G58" s="157"/>
      <c r="H58" s="157"/>
      <c r="I58" s="157"/>
      <c r="J58" s="157"/>
      <c r="K58" s="147"/>
      <c r="L58" s="147"/>
      <c r="M58" s="147"/>
      <c r="N58" s="163"/>
      <c r="O58" s="164"/>
      <c r="Q58" s="147" t="str">
        <f t="array" aca="1" ref="Q58" ca="1">IF(AND(K58&lt;&gt;"",P58&lt;&gt;"Present",U58&lt;&gt;"NO",M58="3GPPMEMBER"),IF(INDIRECT(S58)&lt;&gt;"Present","CHECK","Covered"),"")</f>
        <v/>
      </c>
      <c r="R58" s="177" t="str">
        <f t="shared" si="0"/>
        <v/>
      </c>
      <c r="S58" s="157" t="b">
        <f t="array" ref="S58">IF(M58="3GPPMEMBER","'Voting List'!L"&amp;MATCH(TRUE,EXACT(K58,'Voting List'!B:B),0))</f>
        <v>0</v>
      </c>
      <c r="T58" s="157" t="str">
        <f t="shared" si="1"/>
        <v xml:space="preserve">; </v>
      </c>
      <c r="U58" s="243" t="str">
        <f>IF(K58&lt;&gt;"",IF(ISNUMBER(FIND(K58,'Voting List'!J275)),"YES","NO"),"")</f>
        <v/>
      </c>
      <c r="W58" s="157" t="str">
        <f t="shared" si="2"/>
        <v/>
      </c>
      <c r="X58" s="157" t="str">
        <f>IF(V58&lt;&gt;"", IF(FIND(G58,X1)&gt;0,"EXISTS","NEW"), "")</f>
        <v/>
      </c>
      <c r="Y58" s="157" t="str">
        <f t="shared" si="3"/>
        <v/>
      </c>
      <c r="Z58" s="157" t="str">
        <f t="shared" si="4"/>
        <v/>
      </c>
      <c r="AA58" s="157" t="str">
        <f t="shared" si="5"/>
        <v/>
      </c>
      <c r="AB58" s="157" t="str">
        <f t="shared" si="6"/>
        <v/>
      </c>
      <c r="AE58" s="147">
        <v>0</v>
      </c>
      <c r="AF58" s="147">
        <v>10066</v>
      </c>
    </row>
    <row r="59" spans="1:35" ht="12.6" customHeight="1" x14ac:dyDescent="0.25">
      <c r="A59" s="147"/>
      <c r="B59" s="147"/>
      <c r="C59" s="147"/>
      <c r="D59" s="157"/>
      <c r="E59" s="157"/>
      <c r="F59" s="157"/>
      <c r="G59" s="157"/>
      <c r="H59" s="157"/>
      <c r="I59" s="157"/>
      <c r="J59" s="157"/>
      <c r="K59" s="147"/>
      <c r="L59" s="147"/>
      <c r="M59" s="147"/>
      <c r="N59" s="163"/>
      <c r="O59" s="164"/>
      <c r="Q59" s="147" t="str">
        <f t="array" aca="1" ref="Q59" ca="1">IF(AND(K59&lt;&gt;"",P59&lt;&gt;"Present",U59&lt;&gt;"NO",M59="3GPPMEMBER"),IF(INDIRECT(S59)&lt;&gt;"Present","CHECK","Covered"),"")</f>
        <v/>
      </c>
      <c r="R59" s="177" t="str">
        <f t="shared" si="0"/>
        <v/>
      </c>
      <c r="S59" s="157" t="b">
        <f t="array" ref="S59">IF(M59="3GPPMEMBER","'Voting List'!L"&amp;MATCH(TRUE,EXACT(K59,'Voting List'!B:B),0))</f>
        <v>0</v>
      </c>
      <c r="T59" s="157" t="str">
        <f t="shared" si="1"/>
        <v xml:space="preserve">; </v>
      </c>
      <c r="U59" s="243" t="str">
        <f>IF(K59&lt;&gt;"",IF(ISNUMBER(FIND(K59,'Voting List'!J364)),"YES","NO"),"")</f>
        <v/>
      </c>
      <c r="W59" s="157" t="str">
        <f t="shared" si="2"/>
        <v/>
      </c>
      <c r="X59" s="157" t="str">
        <f>IF(V59&lt;&gt;"", IF(FIND(G59,X1)&gt;0,"EXISTS","NEW"), "")</f>
        <v/>
      </c>
      <c r="Y59" s="157" t="str">
        <f t="shared" si="3"/>
        <v/>
      </c>
      <c r="Z59" s="157" t="str">
        <f t="shared" si="4"/>
        <v/>
      </c>
      <c r="AA59" s="157" t="str">
        <f t="shared" si="5"/>
        <v/>
      </c>
      <c r="AB59" s="157" t="str">
        <f t="shared" si="6"/>
        <v/>
      </c>
      <c r="AE59" s="147">
        <v>0</v>
      </c>
      <c r="AF59" s="147">
        <v>10067</v>
      </c>
    </row>
    <row r="60" spans="1:35" ht="12.6" customHeight="1" x14ac:dyDescent="0.25">
      <c r="A60" s="147"/>
      <c r="B60" s="147"/>
      <c r="C60" s="147"/>
      <c r="D60" s="157"/>
      <c r="E60" s="157"/>
      <c r="F60" s="157"/>
      <c r="G60" s="157"/>
      <c r="H60" s="157"/>
      <c r="I60" s="157"/>
      <c r="J60" s="157"/>
      <c r="K60" s="147"/>
      <c r="L60" s="147"/>
      <c r="M60" s="147"/>
      <c r="N60" s="163"/>
      <c r="O60" s="164"/>
      <c r="Q60" s="147" t="str">
        <f t="array" aca="1" ref="Q60" ca="1">IF(AND(K60&lt;&gt;"",P60&lt;&gt;"Present",U60&lt;&gt;"NO",M60="3GPPMEMBER"),IF(INDIRECT(S60)&lt;&gt;"Present","CHECK","Covered"),"")</f>
        <v/>
      </c>
      <c r="R60" s="177" t="str">
        <f t="shared" si="0"/>
        <v/>
      </c>
      <c r="S60" s="157" t="b">
        <f t="array" ref="S60">IF(M60="3GPPMEMBER","'Voting List'!L"&amp;MATCH(TRUE,EXACT(K60,'Voting List'!B:B),0))</f>
        <v>0</v>
      </c>
      <c r="T60" s="157" t="str">
        <f t="shared" si="1"/>
        <v xml:space="preserve">; </v>
      </c>
      <c r="U60" s="243" t="str">
        <f>IF(K60&lt;&gt;"",IF(ISNUMBER(FIND(K60,'Voting List'!J401)),"YES","NO"),"")</f>
        <v/>
      </c>
      <c r="W60" s="157" t="str">
        <f t="shared" si="2"/>
        <v/>
      </c>
      <c r="X60" s="157" t="str">
        <f>IF(V60&lt;&gt;"", IF(FIND(G60,X1)&gt;0,"EXISTS","NEW"), "")</f>
        <v/>
      </c>
      <c r="Y60" s="157" t="str">
        <f t="shared" si="3"/>
        <v/>
      </c>
      <c r="Z60" s="157" t="str">
        <f t="shared" si="4"/>
        <v/>
      </c>
      <c r="AA60" s="157" t="str">
        <f t="shared" si="5"/>
        <v/>
      </c>
      <c r="AB60" s="157" t="str">
        <f t="shared" si="6"/>
        <v/>
      </c>
      <c r="AE60" s="147">
        <v>0</v>
      </c>
      <c r="AF60" s="147">
        <v>10068</v>
      </c>
    </row>
    <row r="61" spans="1:35" ht="12.6" customHeight="1" x14ac:dyDescent="0.25">
      <c r="A61" s="147"/>
      <c r="B61" s="147"/>
      <c r="C61" s="147"/>
      <c r="D61" s="157"/>
      <c r="E61" s="157"/>
      <c r="F61" s="157"/>
      <c r="G61" s="157"/>
      <c r="H61" s="157"/>
      <c r="I61" s="157"/>
      <c r="J61" s="157"/>
      <c r="K61" s="147"/>
      <c r="L61" s="147"/>
      <c r="M61" s="147"/>
      <c r="N61" s="163"/>
      <c r="O61" s="164"/>
      <c r="Q61" s="147" t="str">
        <f t="array" aca="1" ref="Q61" ca="1">IF(AND(K61&lt;&gt;"",P61&lt;&gt;"Present",U61&lt;&gt;"NO",M61="3GPPMEMBER"),IF(INDIRECT(S61)&lt;&gt;"Present","CHECK","Covered"),"")</f>
        <v/>
      </c>
      <c r="R61" s="177" t="str">
        <f t="shared" si="0"/>
        <v/>
      </c>
      <c r="S61" s="157" t="b">
        <f t="array" ref="S61">IF(M61="3GPPMEMBER","'Voting List'!L"&amp;MATCH(TRUE,EXACT(K61,'Voting List'!B:B),0))</f>
        <v>0</v>
      </c>
      <c r="T61" s="157" t="str">
        <f t="shared" si="1"/>
        <v xml:space="preserve">; </v>
      </c>
      <c r="U61" s="243" t="str">
        <f>IF(K61&lt;&gt;"",IF(ISNUMBER(FIND(K61,'Voting List'!J358)),"YES","NO"),"")</f>
        <v/>
      </c>
      <c r="W61" s="157" t="str">
        <f t="shared" si="2"/>
        <v/>
      </c>
      <c r="X61" s="157" t="str">
        <f>IF(V61&lt;&gt;"", IF(FIND(G61,X1)&gt;0,"EXISTS","NEW"), "")</f>
        <v/>
      </c>
      <c r="Y61" s="157" t="str">
        <f t="shared" si="3"/>
        <v/>
      </c>
      <c r="Z61" s="157" t="str">
        <f t="shared" si="4"/>
        <v/>
      </c>
      <c r="AA61" s="157" t="str">
        <f t="shared" si="5"/>
        <v/>
      </c>
      <c r="AB61" s="157" t="str">
        <f t="shared" si="6"/>
        <v/>
      </c>
      <c r="AE61" s="147">
        <v>0</v>
      </c>
      <c r="AF61" s="147">
        <v>10069</v>
      </c>
    </row>
    <row r="62" spans="1:35" ht="12.6" customHeight="1" x14ac:dyDescent="0.25">
      <c r="A62" s="147"/>
      <c r="B62" s="147"/>
      <c r="C62" s="147"/>
      <c r="D62" s="157"/>
      <c r="E62" s="157"/>
      <c r="F62" s="157"/>
      <c r="G62" s="157"/>
      <c r="H62" s="157"/>
      <c r="I62" s="157"/>
      <c r="J62" s="157"/>
      <c r="K62" s="147"/>
      <c r="L62" s="147"/>
      <c r="M62" s="147"/>
      <c r="N62" s="163"/>
      <c r="O62" s="164"/>
      <c r="Q62" s="147" t="str">
        <f t="array" aca="1" ref="Q62" ca="1">IF(AND(K62&lt;&gt;"",P62&lt;&gt;"Present",U62&lt;&gt;"NO",M62="3GPPMEMBER"),IF(INDIRECT(S62)&lt;&gt;"Present","CHECK","Covered"),"")</f>
        <v/>
      </c>
      <c r="R62" s="177" t="str">
        <f t="shared" si="0"/>
        <v/>
      </c>
      <c r="S62" s="157" t="b">
        <f t="array" ref="S62">IF(M62="3GPPMEMBER","'Voting List'!L"&amp;MATCH(TRUE,EXACT(K62,'Voting List'!B:B),0))</f>
        <v>0</v>
      </c>
      <c r="T62" s="157" t="str">
        <f t="shared" si="1"/>
        <v xml:space="preserve">; </v>
      </c>
      <c r="U62" s="243" t="str">
        <f>IF(K62&lt;&gt;"",IF(ISNUMBER(FIND(K62,'Voting List'!J296)),"YES","NO"),"")</f>
        <v/>
      </c>
      <c r="W62" s="157" t="str">
        <f t="shared" si="2"/>
        <v/>
      </c>
      <c r="X62" s="157" t="str">
        <f>IF(V62&lt;&gt;"", IF(FIND(G62,X1)&gt;0,"EXISTS","NEW"), "")</f>
        <v/>
      </c>
      <c r="Y62" s="157" t="str">
        <f t="shared" si="3"/>
        <v/>
      </c>
      <c r="Z62" s="157" t="str">
        <f t="shared" si="4"/>
        <v/>
      </c>
      <c r="AA62" s="157" t="str">
        <f t="shared" si="5"/>
        <v/>
      </c>
      <c r="AB62" s="157" t="str">
        <f t="shared" si="6"/>
        <v/>
      </c>
      <c r="AE62" s="147">
        <v>0</v>
      </c>
      <c r="AF62" s="147">
        <v>10070</v>
      </c>
    </row>
    <row r="63" spans="1:35" ht="12.6" customHeight="1" x14ac:dyDescent="0.25">
      <c r="A63" s="147"/>
      <c r="B63" s="147"/>
      <c r="C63" s="147"/>
      <c r="D63" s="157"/>
      <c r="E63" s="157"/>
      <c r="F63" s="157"/>
      <c r="G63" s="157"/>
      <c r="H63" s="157"/>
      <c r="I63" s="157"/>
      <c r="J63" s="157"/>
      <c r="K63" s="147"/>
      <c r="L63" s="147"/>
      <c r="M63" s="147"/>
      <c r="N63" s="163"/>
      <c r="O63" s="164"/>
      <c r="Q63" s="147" t="str">
        <f t="array" aca="1" ref="Q63" ca="1">IF(AND(K63&lt;&gt;"",P63&lt;&gt;"Present",U63&lt;&gt;"NO",M63="3GPPMEMBER"),IF(INDIRECT(S63)&lt;&gt;"Present","CHECK","Covered"),"")</f>
        <v/>
      </c>
      <c r="R63" s="177" t="str">
        <f t="shared" si="0"/>
        <v/>
      </c>
      <c r="S63" s="157" t="b">
        <f t="array" ref="S63">IF(M63="3GPPMEMBER","'Voting List'!L"&amp;MATCH(TRUE,EXACT(K63,'Voting List'!B:B),0))</f>
        <v>0</v>
      </c>
      <c r="T63" s="157" t="str">
        <f t="shared" si="1"/>
        <v xml:space="preserve">; </v>
      </c>
      <c r="U63" s="243" t="str">
        <f>IF(K63&lt;&gt;"",IF(ISNUMBER(FIND(K63,'Voting List'!J423)),"YES","NO"),"")</f>
        <v/>
      </c>
      <c r="W63" s="157" t="str">
        <f t="shared" si="2"/>
        <v/>
      </c>
      <c r="X63" s="157" t="str">
        <f>IF(V63&lt;&gt;"", IF(FIND(G63,X1)&gt;0,"EXISTS","NEW"), "")</f>
        <v/>
      </c>
      <c r="Y63" s="157" t="str">
        <f t="shared" si="3"/>
        <v/>
      </c>
      <c r="Z63" s="157" t="str">
        <f t="shared" si="4"/>
        <v/>
      </c>
      <c r="AA63" s="157" t="str">
        <f t="shared" si="5"/>
        <v/>
      </c>
      <c r="AB63" s="157" t="str">
        <f t="shared" si="6"/>
        <v/>
      </c>
      <c r="AE63" s="147">
        <v>0</v>
      </c>
      <c r="AF63" s="147">
        <v>10071</v>
      </c>
    </row>
    <row r="64" spans="1:35" ht="12.6" customHeight="1" x14ac:dyDescent="0.25">
      <c r="A64" s="147"/>
      <c r="B64" s="147"/>
      <c r="C64" s="147"/>
      <c r="D64" s="157"/>
      <c r="E64" s="157"/>
      <c r="F64" s="157"/>
      <c r="G64" s="157"/>
      <c r="H64" s="157"/>
      <c r="I64" s="157"/>
      <c r="J64" s="157"/>
      <c r="K64" s="147"/>
      <c r="L64" s="147"/>
      <c r="M64" s="147"/>
      <c r="N64" s="163"/>
      <c r="O64" s="164"/>
      <c r="Q64" s="147" t="str">
        <f t="array" aca="1" ref="Q64" ca="1">IF(AND(K64&lt;&gt;"",P64&lt;&gt;"Present",U64&lt;&gt;"NO",M64="3GPPMEMBER"),IF(INDIRECT(S64)&lt;&gt;"Present","CHECK","Covered"),"")</f>
        <v/>
      </c>
      <c r="R64" s="177" t="str">
        <f t="shared" si="0"/>
        <v/>
      </c>
      <c r="S64" s="157" t="b">
        <f t="array" ref="S64">IF(M64="3GPPMEMBER","'Voting List'!L"&amp;MATCH(TRUE,EXACT(K64,'Voting List'!B:B),0))</f>
        <v>0</v>
      </c>
      <c r="T64" s="157" t="str">
        <f t="shared" si="1"/>
        <v xml:space="preserve">; </v>
      </c>
      <c r="U64" s="243" t="str">
        <f>IF(K64&lt;&gt;"",IF(ISNUMBER(FIND(K64,'Voting List'!J36)),"YES","NO"),"")</f>
        <v/>
      </c>
      <c r="W64" s="157" t="str">
        <f t="shared" si="2"/>
        <v/>
      </c>
      <c r="X64" s="157" t="str">
        <f>IF(V64&lt;&gt;"", IF(FIND(G64,X1)&gt;0,"EXISTS","NEW"), "")</f>
        <v/>
      </c>
      <c r="Y64" s="157" t="str">
        <f t="shared" si="3"/>
        <v/>
      </c>
      <c r="Z64" s="157" t="str">
        <f t="shared" si="4"/>
        <v/>
      </c>
      <c r="AA64" s="157" t="str">
        <f t="shared" si="5"/>
        <v/>
      </c>
      <c r="AB64" s="157" t="str">
        <f t="shared" si="6"/>
        <v/>
      </c>
      <c r="AE64" s="147">
        <v>0</v>
      </c>
      <c r="AF64" s="147">
        <v>10072</v>
      </c>
      <c r="AH64" s="158"/>
      <c r="AI64" s="158"/>
    </row>
    <row r="65" spans="1:35" ht="12.6" customHeight="1" x14ac:dyDescent="0.25">
      <c r="A65" s="147"/>
      <c r="B65" s="147"/>
      <c r="C65" s="147"/>
      <c r="D65" s="157"/>
      <c r="E65" s="157"/>
      <c r="F65" s="157"/>
      <c r="G65" s="157"/>
      <c r="H65" s="157"/>
      <c r="I65" s="157"/>
      <c r="J65" s="157"/>
      <c r="K65" s="147"/>
      <c r="L65" s="147"/>
      <c r="M65" s="147"/>
      <c r="N65" s="163"/>
      <c r="O65" s="164"/>
      <c r="Q65" s="147" t="str">
        <f t="array" aca="1" ref="Q65" ca="1">IF(AND(K65&lt;&gt;"",P65&lt;&gt;"Present",U65&lt;&gt;"NO",M65="3GPPMEMBER"),IF(INDIRECT(S65)&lt;&gt;"Present","CHECK","Covered"),"")</f>
        <v/>
      </c>
      <c r="R65" s="177" t="str">
        <f t="shared" si="0"/>
        <v/>
      </c>
      <c r="S65" s="157" t="b">
        <f t="array" ref="S65">IF(M65="3GPPMEMBER","'Voting List'!L"&amp;MATCH(TRUE,EXACT(K65,'Voting List'!B:B),0))</f>
        <v>0</v>
      </c>
      <c r="T65" s="157" t="str">
        <f t="shared" si="1"/>
        <v xml:space="preserve">; </v>
      </c>
      <c r="U65" s="243" t="str">
        <f>IF(K65&lt;&gt;"",IF(ISNUMBER(FIND(K65,'Voting List'!J3)),"YES","NO"),"")</f>
        <v/>
      </c>
      <c r="W65" s="157" t="str">
        <f t="shared" si="2"/>
        <v/>
      </c>
      <c r="X65" s="157" t="str">
        <f>IF(V65&lt;&gt;"", IF(FIND(G65,X1)&gt;0,"EXISTS","NEW"), "")</f>
        <v/>
      </c>
      <c r="Y65" s="157" t="str">
        <f t="shared" si="3"/>
        <v/>
      </c>
      <c r="Z65" s="157" t="str">
        <f t="shared" si="4"/>
        <v/>
      </c>
      <c r="AA65" s="157" t="str">
        <f t="shared" si="5"/>
        <v/>
      </c>
      <c r="AB65" s="157" t="str">
        <f t="shared" si="6"/>
        <v/>
      </c>
      <c r="AE65" s="147">
        <v>0</v>
      </c>
      <c r="AF65" s="147">
        <v>10073</v>
      </c>
      <c r="AG65" s="158"/>
      <c r="AH65" s="158"/>
      <c r="AI65" s="158"/>
    </row>
    <row r="66" spans="1:35" ht="12.6" customHeight="1" x14ac:dyDescent="0.25">
      <c r="A66" s="147"/>
      <c r="B66" s="147"/>
      <c r="C66" s="147"/>
      <c r="D66" s="157"/>
      <c r="E66" s="157"/>
      <c r="F66" s="157"/>
      <c r="G66" s="157"/>
      <c r="H66" s="157"/>
      <c r="I66" s="157"/>
      <c r="J66" s="157"/>
      <c r="K66" s="147"/>
      <c r="L66" s="147"/>
      <c r="M66" s="147"/>
      <c r="N66" s="163"/>
      <c r="O66" s="164"/>
      <c r="Q66" s="147" t="str">
        <f t="array" aca="1" ref="Q66" ca="1">IF(AND(K66&lt;&gt;"",P66&lt;&gt;"Present",U66&lt;&gt;"NO",M66="3GPPMEMBER"),IF(INDIRECT(S66)&lt;&gt;"Present","CHECK","Covered"),"")</f>
        <v/>
      </c>
      <c r="R66" s="177" t="str">
        <f t="shared" ref="R66:R129" si="7">IF(P66="Present", "%" &amp; K66 &amp; L66 &amp; "%", "")</f>
        <v/>
      </c>
      <c r="S66" s="157" t="b">
        <f t="array" ref="S66">IF(M66="3GPPMEMBER","'Voting List'!L"&amp;MATCH(TRUE,EXACT(K66,'Voting List'!B:B),0))</f>
        <v>0</v>
      </c>
      <c r="T66" s="157" t="str">
        <f t="shared" ref="T66:T129" si="8">IF(P66&lt;&gt;"Present",G66 &amp; "; ","")</f>
        <v xml:space="preserve">; </v>
      </c>
      <c r="U66" s="243" t="str">
        <f>IF(K66&lt;&gt;"",IF(ISNUMBER(FIND(K66,'Voting List'!J424)),"YES","NO"),"")</f>
        <v/>
      </c>
      <c r="W66" s="157" t="str">
        <f t="shared" ref="W66:W129" si="9">IF(V66&lt;&gt;"", IF(ISERROR(X66), G66 &amp; "; ", ""), "")</f>
        <v/>
      </c>
      <c r="X66" s="157" t="str">
        <f>IF(V66&lt;&gt;"", IF(FIND(G66,X1)&gt;0,"EXISTS","NEW"), "")</f>
        <v/>
      </c>
      <c r="Y66" s="157" t="str">
        <f t="shared" ref="Y66:Y129" si="10">IF(V66&lt;&gt;"", IF(ISERROR(X66), G66 &amp; " (" &amp; B66  &amp; " " &amp; C66 &amp; ")" &amp; CHAR(10), ""), "")</f>
        <v/>
      </c>
      <c r="Z66" s="157" t="str">
        <f t="shared" ref="Z66:Z129" si="11">IF(G66&lt;&gt;"", G66 &amp; " (" &amp; B66  &amp; " " &amp; C66 &amp; ")" &amp; CHAR(10), "")</f>
        <v/>
      </c>
      <c r="AA66" s="157" t="str">
        <f t="shared" ref="AA66:AA129" si="12">IF(G66&lt;&gt;"",G66&amp;" ("&amp;C66&amp;" "&amp;B66&amp;")"&amp;CHAR(10), "")</f>
        <v/>
      </c>
      <c r="AB66" s="157" t="str">
        <f t="shared" ref="AB66:AB129" si="13">IF(O66="Remote", G66 &amp; "; ", "")</f>
        <v/>
      </c>
      <c r="AE66" s="147">
        <v>0</v>
      </c>
      <c r="AF66" s="147">
        <v>10074</v>
      </c>
    </row>
    <row r="67" spans="1:35" ht="12.6" customHeight="1" x14ac:dyDescent="0.25">
      <c r="A67" s="147"/>
      <c r="B67" s="147"/>
      <c r="C67" s="147"/>
      <c r="D67" s="157"/>
      <c r="E67" s="157"/>
      <c r="F67" s="157"/>
      <c r="G67" s="157"/>
      <c r="H67" s="157"/>
      <c r="I67" s="157"/>
      <c r="J67" s="157"/>
      <c r="K67" s="147"/>
      <c r="L67" s="147"/>
      <c r="M67" s="147"/>
      <c r="N67" s="163"/>
      <c r="O67" s="164"/>
      <c r="Q67" s="147" t="str">
        <f t="array" aca="1" ref="Q67" ca="1">IF(AND(K67&lt;&gt;"",P67&lt;&gt;"Present",U67&lt;&gt;"NO",M67="3GPPMEMBER"),IF(INDIRECT(S67)&lt;&gt;"Present","CHECK","Covered"),"")</f>
        <v/>
      </c>
      <c r="R67" s="177" t="str">
        <f t="shared" si="7"/>
        <v/>
      </c>
      <c r="S67" s="157" t="b">
        <f t="array" ref="S67">IF(M67="3GPPMEMBER","'Voting List'!L"&amp;MATCH(TRUE,EXACT(K67,'Voting List'!B:B),0))</f>
        <v>0</v>
      </c>
      <c r="T67" s="157" t="str">
        <f t="shared" si="8"/>
        <v xml:space="preserve">; </v>
      </c>
      <c r="U67" s="243" t="str">
        <f>IF(K67&lt;&gt;"",IF(ISNUMBER(FIND(K67,'Voting List'!J428)),"YES","NO"),"")</f>
        <v/>
      </c>
      <c r="W67" s="157" t="str">
        <f t="shared" si="9"/>
        <v/>
      </c>
      <c r="X67" s="157" t="str">
        <f>IF(V67&lt;&gt;"", IF(FIND(G67,X1)&gt;0,"EXISTS","NEW"), "")</f>
        <v/>
      </c>
      <c r="Y67" s="157" t="str">
        <f t="shared" si="10"/>
        <v/>
      </c>
      <c r="Z67" s="157" t="str">
        <f t="shared" si="11"/>
        <v/>
      </c>
      <c r="AA67" s="157" t="str">
        <f t="shared" si="12"/>
        <v/>
      </c>
      <c r="AB67" s="157" t="str">
        <f t="shared" si="13"/>
        <v/>
      </c>
      <c r="AE67" s="147">
        <v>0</v>
      </c>
      <c r="AF67" s="147">
        <v>10075</v>
      </c>
    </row>
    <row r="68" spans="1:35" ht="12.6" customHeight="1" x14ac:dyDescent="0.25">
      <c r="A68" s="147"/>
      <c r="B68" s="147"/>
      <c r="C68" s="147"/>
      <c r="D68" s="157"/>
      <c r="E68" s="157"/>
      <c r="F68" s="157"/>
      <c r="G68" s="157"/>
      <c r="H68" s="157"/>
      <c r="I68" s="157"/>
      <c r="J68" s="157"/>
      <c r="K68" s="147"/>
      <c r="L68" s="147"/>
      <c r="M68" s="147"/>
      <c r="N68" s="163"/>
      <c r="O68" s="164"/>
      <c r="Q68" s="147" t="str">
        <f t="array" aca="1" ref="Q68" ca="1">IF(AND(K68&lt;&gt;"",P68&lt;&gt;"Present",U68&lt;&gt;"NO",M68="3GPPMEMBER"),IF(INDIRECT(S68)&lt;&gt;"Present","CHECK","Covered"),"")</f>
        <v/>
      </c>
      <c r="R68" s="177" t="str">
        <f t="shared" si="7"/>
        <v/>
      </c>
      <c r="S68" s="157" t="b">
        <f t="array" ref="S68">IF(M68="3GPPMEMBER","'Voting List'!L"&amp;MATCH(TRUE,EXACT(K68,'Voting List'!B:B),0))</f>
        <v>0</v>
      </c>
      <c r="T68" s="157" t="str">
        <f t="shared" si="8"/>
        <v xml:space="preserve">; </v>
      </c>
      <c r="U68" s="243" t="str">
        <f>IF(K68&lt;&gt;"",IF(ISNUMBER(FIND(K68,'Voting List'!J174)),"YES","NO"),"")</f>
        <v/>
      </c>
      <c r="W68" s="157" t="str">
        <f t="shared" si="9"/>
        <v/>
      </c>
      <c r="X68" s="157" t="str">
        <f>IF(V68&lt;&gt;"", IF(FIND(G68,X1)&gt;0,"EXISTS","NEW"), "")</f>
        <v/>
      </c>
      <c r="Y68" s="157" t="str">
        <f t="shared" si="10"/>
        <v/>
      </c>
      <c r="Z68" s="157" t="str">
        <f t="shared" si="11"/>
        <v/>
      </c>
      <c r="AA68" s="157" t="str">
        <f t="shared" si="12"/>
        <v/>
      </c>
      <c r="AB68" s="157" t="str">
        <f t="shared" si="13"/>
        <v/>
      </c>
      <c r="AE68" s="147">
        <v>0</v>
      </c>
      <c r="AF68" s="147">
        <v>10076</v>
      </c>
      <c r="AH68" s="158"/>
      <c r="AI68" s="158"/>
    </row>
    <row r="69" spans="1:35" ht="12.6" customHeight="1" x14ac:dyDescent="0.25">
      <c r="A69" s="147"/>
      <c r="B69" s="147"/>
      <c r="C69" s="147"/>
      <c r="D69" s="157"/>
      <c r="E69" s="157"/>
      <c r="F69" s="157"/>
      <c r="G69" s="157"/>
      <c r="H69" s="157"/>
      <c r="I69" s="157"/>
      <c r="J69" s="157"/>
      <c r="K69" s="147"/>
      <c r="L69" s="147"/>
      <c r="M69" s="147"/>
      <c r="N69" s="163"/>
      <c r="O69" s="164"/>
      <c r="Q69" s="147" t="str">
        <f t="array" aca="1" ref="Q69" ca="1">IF(AND(K69&lt;&gt;"",P69&lt;&gt;"Present",U69&lt;&gt;"NO",M69="3GPPMEMBER"),IF(INDIRECT(S69)&lt;&gt;"Present","CHECK","Covered"),"")</f>
        <v/>
      </c>
      <c r="R69" s="177" t="str">
        <f t="shared" si="7"/>
        <v/>
      </c>
      <c r="S69" s="157" t="b">
        <f t="array" ref="S69">IF(M69="3GPPMEMBER","'Voting List'!L"&amp;MATCH(TRUE,EXACT(K69,'Voting List'!B:B),0))</f>
        <v>0</v>
      </c>
      <c r="T69" s="157" t="str">
        <f t="shared" si="8"/>
        <v xml:space="preserve">; </v>
      </c>
      <c r="U69" s="243" t="str">
        <f>IF(K69&lt;&gt;"",IF(ISNUMBER(FIND(K69,'Voting List'!J175)),"YES","NO"),"")</f>
        <v/>
      </c>
      <c r="W69" s="157" t="str">
        <f t="shared" si="9"/>
        <v/>
      </c>
      <c r="X69" s="157" t="str">
        <f>IF(V69&lt;&gt;"", IF(FIND(G69,X1)&gt;0,"EXISTS","NEW"), "")</f>
        <v/>
      </c>
      <c r="Y69" s="157" t="str">
        <f t="shared" si="10"/>
        <v/>
      </c>
      <c r="Z69" s="157" t="str">
        <f t="shared" si="11"/>
        <v/>
      </c>
      <c r="AA69" s="157" t="str">
        <f t="shared" si="12"/>
        <v/>
      </c>
      <c r="AB69" s="157" t="str">
        <f t="shared" si="13"/>
        <v/>
      </c>
      <c r="AE69" s="147">
        <v>0</v>
      </c>
      <c r="AF69" s="147">
        <v>10077</v>
      </c>
      <c r="AH69" s="158"/>
      <c r="AI69" s="158"/>
    </row>
    <row r="70" spans="1:35" ht="12.6" customHeight="1" x14ac:dyDescent="0.25">
      <c r="A70" s="147"/>
      <c r="B70" s="147"/>
      <c r="C70" s="147"/>
      <c r="D70" s="157"/>
      <c r="E70" s="157"/>
      <c r="F70" s="157"/>
      <c r="G70" s="157"/>
      <c r="H70" s="157"/>
      <c r="I70" s="157"/>
      <c r="J70" s="157"/>
      <c r="K70" s="147"/>
      <c r="L70" s="147"/>
      <c r="M70" s="147"/>
      <c r="N70" s="163"/>
      <c r="O70" s="164"/>
      <c r="Q70" s="147" t="str">
        <f t="array" aca="1" ref="Q70" ca="1">IF(AND(K70&lt;&gt;"",P70&lt;&gt;"Present",U70&lt;&gt;"NO",M70="3GPPMEMBER"),IF(INDIRECT(S70)&lt;&gt;"Present","CHECK","Covered"),"")</f>
        <v/>
      </c>
      <c r="R70" s="177" t="str">
        <f t="shared" si="7"/>
        <v/>
      </c>
      <c r="S70" s="157" t="b">
        <f t="array" ref="S70">IF(M70="3GPPMEMBER","'Voting List'!L"&amp;MATCH(TRUE,EXACT(K70,'Voting List'!B:B),0))</f>
        <v>0</v>
      </c>
      <c r="T70" s="157" t="str">
        <f t="shared" si="8"/>
        <v xml:space="preserve">; </v>
      </c>
      <c r="U70" s="243" t="str">
        <f>IF(K70&lt;&gt;"",IF(ISNUMBER(FIND(K70,'Voting List'!J313)),"YES","NO"),"")</f>
        <v/>
      </c>
      <c r="W70" s="157" t="str">
        <f t="shared" si="9"/>
        <v/>
      </c>
      <c r="X70" s="157" t="str">
        <f>IF(V70&lt;&gt;"", IF(FIND(G70,X1)&gt;0,"EXISTS","NEW"), "")</f>
        <v/>
      </c>
      <c r="Y70" s="157" t="str">
        <f t="shared" si="10"/>
        <v/>
      </c>
      <c r="Z70" s="157" t="str">
        <f t="shared" si="11"/>
        <v/>
      </c>
      <c r="AA70" s="157" t="str">
        <f t="shared" si="12"/>
        <v/>
      </c>
      <c r="AB70" s="157" t="str">
        <f t="shared" si="13"/>
        <v/>
      </c>
      <c r="AE70" s="147">
        <v>0</v>
      </c>
      <c r="AF70" s="147">
        <v>10078</v>
      </c>
    </row>
    <row r="71" spans="1:35" ht="12.6" customHeight="1" x14ac:dyDescent="0.25">
      <c r="A71" s="147"/>
      <c r="B71" s="147"/>
      <c r="C71" s="147"/>
      <c r="D71" s="157"/>
      <c r="E71" s="157"/>
      <c r="F71" s="157"/>
      <c r="G71" s="157"/>
      <c r="H71" s="157"/>
      <c r="I71" s="157"/>
      <c r="J71" s="157"/>
      <c r="K71" s="147"/>
      <c r="L71" s="147"/>
      <c r="M71" s="147"/>
      <c r="N71" s="163"/>
      <c r="O71" s="164"/>
      <c r="Q71" s="147" t="str">
        <f t="array" aca="1" ref="Q71" ca="1">IF(AND(K71&lt;&gt;"",P71&lt;&gt;"Present",U71&lt;&gt;"NO",M71="3GPPMEMBER"),IF(INDIRECT(S71)&lt;&gt;"Present","CHECK","Covered"),"")</f>
        <v/>
      </c>
      <c r="R71" s="177" t="str">
        <f t="shared" si="7"/>
        <v/>
      </c>
      <c r="S71" s="157" t="b">
        <f t="array" ref="S71">IF(M71="3GPPMEMBER","'Voting List'!L"&amp;MATCH(TRUE,EXACT(K71,'Voting List'!B:B),0))</f>
        <v>0</v>
      </c>
      <c r="T71" s="157" t="str">
        <f t="shared" si="8"/>
        <v xml:space="preserve">; </v>
      </c>
      <c r="U71" s="243" t="str">
        <f>IF(K71&lt;&gt;"",IF(ISNUMBER(FIND(K71,'Voting List'!J141)),"YES","NO"),"")</f>
        <v/>
      </c>
      <c r="W71" s="157" t="str">
        <f t="shared" si="9"/>
        <v/>
      </c>
      <c r="X71" s="157" t="str">
        <f>IF(V71&lt;&gt;"", IF(FIND(G71,X1)&gt;0,"EXISTS","NEW"), "")</f>
        <v/>
      </c>
      <c r="Y71" s="157" t="str">
        <f t="shared" si="10"/>
        <v/>
      </c>
      <c r="Z71" s="157" t="str">
        <f t="shared" si="11"/>
        <v/>
      </c>
      <c r="AA71" s="157" t="str">
        <f t="shared" si="12"/>
        <v/>
      </c>
      <c r="AB71" s="157" t="str">
        <f t="shared" si="13"/>
        <v/>
      </c>
      <c r="AE71" s="147">
        <v>0</v>
      </c>
      <c r="AF71" s="147">
        <v>10079</v>
      </c>
      <c r="AH71" s="158"/>
      <c r="AI71" s="158"/>
    </row>
    <row r="72" spans="1:35" ht="12.6" customHeight="1" x14ac:dyDescent="0.25">
      <c r="A72" s="147"/>
      <c r="B72" s="147"/>
      <c r="C72" s="147"/>
      <c r="D72" s="157"/>
      <c r="E72" s="157"/>
      <c r="F72" s="157"/>
      <c r="G72" s="157"/>
      <c r="H72" s="157"/>
      <c r="I72" s="157"/>
      <c r="J72" s="157"/>
      <c r="K72" s="147"/>
      <c r="L72" s="147"/>
      <c r="M72" s="147"/>
      <c r="N72" s="163"/>
      <c r="O72" s="164"/>
      <c r="Q72" s="147" t="str">
        <f t="array" aca="1" ref="Q72" ca="1">IF(AND(K72&lt;&gt;"",P72&lt;&gt;"Present",U72&lt;&gt;"NO",M72="3GPPMEMBER"),IF(INDIRECT(S72)&lt;&gt;"Present","CHECK","Covered"),"")</f>
        <v/>
      </c>
      <c r="R72" s="177" t="str">
        <f t="shared" si="7"/>
        <v/>
      </c>
      <c r="S72" s="157" t="b">
        <f t="array" ref="S72">IF(M72="3GPPMEMBER","'Voting List'!L"&amp;MATCH(TRUE,EXACT(K72,'Voting List'!B:B),0))</f>
        <v>0</v>
      </c>
      <c r="T72" s="157" t="str">
        <f t="shared" si="8"/>
        <v xml:space="preserve">; </v>
      </c>
      <c r="U72" s="243" t="str">
        <f>IF(K72&lt;&gt;"",IF(ISNUMBER(FIND(K72,'Voting List'!J119)),"YES","NO"),"")</f>
        <v/>
      </c>
      <c r="W72" s="157" t="str">
        <f t="shared" si="9"/>
        <v/>
      </c>
      <c r="X72" s="157" t="str">
        <f>IF(V72&lt;&gt;"", IF(FIND(G72,X1)&gt;0,"EXISTS","NEW"), "")</f>
        <v/>
      </c>
      <c r="Y72" s="157" t="str">
        <f t="shared" si="10"/>
        <v/>
      </c>
      <c r="Z72" s="157" t="str">
        <f t="shared" si="11"/>
        <v/>
      </c>
      <c r="AA72" s="157" t="str">
        <f t="shared" si="12"/>
        <v/>
      </c>
      <c r="AB72" s="157" t="str">
        <f t="shared" si="13"/>
        <v/>
      </c>
      <c r="AE72" s="147">
        <v>0</v>
      </c>
      <c r="AF72" s="147">
        <v>10080</v>
      </c>
      <c r="AH72" s="158"/>
      <c r="AI72" s="158"/>
    </row>
    <row r="73" spans="1:35" ht="12.6" customHeight="1" x14ac:dyDescent="0.25">
      <c r="A73" s="147"/>
      <c r="B73" s="147"/>
      <c r="C73" s="147"/>
      <c r="D73" s="157"/>
      <c r="E73" s="157"/>
      <c r="F73" s="157"/>
      <c r="G73" s="157"/>
      <c r="H73" s="157"/>
      <c r="I73" s="157"/>
      <c r="J73" s="157"/>
      <c r="K73" s="147"/>
      <c r="L73" s="147"/>
      <c r="M73" s="147"/>
      <c r="N73" s="163"/>
      <c r="O73" s="164"/>
      <c r="Q73" s="147" t="str">
        <f t="array" aca="1" ref="Q73" ca="1">IF(AND(K73&lt;&gt;"",P73&lt;&gt;"Present",U73&lt;&gt;"NO",M73="3GPPMEMBER"),IF(INDIRECT(S73)&lt;&gt;"Present","CHECK","Covered"),"")</f>
        <v/>
      </c>
      <c r="R73" s="177" t="str">
        <f t="shared" si="7"/>
        <v/>
      </c>
      <c r="S73" s="157" t="b">
        <f t="array" ref="S73">IF(M73="3GPPMEMBER","'Voting List'!L"&amp;MATCH(TRUE,EXACT(K73,'Voting List'!B:B),0))</f>
        <v>0</v>
      </c>
      <c r="T73" s="157" t="str">
        <f t="shared" si="8"/>
        <v xml:space="preserve">; </v>
      </c>
      <c r="U73" s="243" t="str">
        <f>IF(K73&lt;&gt;"",IF(ISNUMBER(FIND(K73,'Voting List'!J93)),"YES","NO"),"")</f>
        <v/>
      </c>
      <c r="W73" s="157" t="str">
        <f t="shared" si="9"/>
        <v/>
      </c>
      <c r="X73" s="157" t="str">
        <f>IF(V73&lt;&gt;"", IF(FIND(G73,X1)&gt;0,"EXISTS","NEW"), "")</f>
        <v/>
      </c>
      <c r="Y73" s="157" t="str">
        <f t="shared" si="10"/>
        <v/>
      </c>
      <c r="Z73" s="157" t="str">
        <f t="shared" si="11"/>
        <v/>
      </c>
      <c r="AA73" s="157" t="str">
        <f t="shared" si="12"/>
        <v/>
      </c>
      <c r="AB73" s="157" t="str">
        <f t="shared" si="13"/>
        <v/>
      </c>
      <c r="AE73" s="147">
        <v>0</v>
      </c>
      <c r="AF73" s="147">
        <v>10081</v>
      </c>
      <c r="AH73" s="158"/>
      <c r="AI73" s="158"/>
    </row>
    <row r="74" spans="1:35" ht="12.6" customHeight="1" x14ac:dyDescent="0.25">
      <c r="A74" s="147"/>
      <c r="B74" s="147"/>
      <c r="C74" s="147"/>
      <c r="D74" s="157"/>
      <c r="E74" s="157"/>
      <c r="F74" s="157"/>
      <c r="G74" s="157"/>
      <c r="H74" s="157"/>
      <c r="I74" s="157"/>
      <c r="J74" s="157"/>
      <c r="K74" s="147"/>
      <c r="L74" s="147"/>
      <c r="M74" s="147"/>
      <c r="N74" s="163"/>
      <c r="O74" s="164"/>
      <c r="Q74" s="147" t="str">
        <f t="array" aca="1" ref="Q74" ca="1">IF(AND(K74&lt;&gt;"",P74&lt;&gt;"Present",U74&lt;&gt;"NO",M74="3GPPMEMBER"),IF(INDIRECT(S74)&lt;&gt;"Present","CHECK","Covered"),"")</f>
        <v/>
      </c>
      <c r="R74" s="177" t="str">
        <f t="shared" si="7"/>
        <v/>
      </c>
      <c r="S74" s="157" t="b">
        <f t="array" ref="S74">IF(M74="3GPPMEMBER","'Voting List'!L"&amp;MATCH(TRUE,EXACT(K74,'Voting List'!B:B),0))</f>
        <v>0</v>
      </c>
      <c r="T74" s="157" t="str">
        <f t="shared" si="8"/>
        <v xml:space="preserve">; </v>
      </c>
      <c r="U74" s="243" t="str">
        <f>IF(K74&lt;&gt;"",IF(ISNUMBER(FIND(K74,'Voting List'!J422)),"YES","NO"),"")</f>
        <v/>
      </c>
      <c r="W74" s="157" t="str">
        <f t="shared" si="9"/>
        <v/>
      </c>
      <c r="X74" s="157" t="str">
        <f>IF(V74&lt;&gt;"", IF(FIND(G74,X1)&gt;0,"EXISTS","NEW"), "")</f>
        <v/>
      </c>
      <c r="Y74" s="157" t="str">
        <f t="shared" si="10"/>
        <v/>
      </c>
      <c r="Z74" s="157" t="str">
        <f t="shared" si="11"/>
        <v/>
      </c>
      <c r="AA74" s="157" t="str">
        <f t="shared" si="12"/>
        <v/>
      </c>
      <c r="AB74" s="157" t="str">
        <f t="shared" si="13"/>
        <v/>
      </c>
      <c r="AE74" s="147">
        <v>0</v>
      </c>
      <c r="AF74" s="147">
        <v>10082</v>
      </c>
    </row>
    <row r="75" spans="1:35" ht="12.6" customHeight="1" x14ac:dyDescent="0.25">
      <c r="A75" s="147"/>
      <c r="B75" s="147"/>
      <c r="C75" s="147"/>
      <c r="D75" s="157"/>
      <c r="E75" s="157"/>
      <c r="F75" s="157"/>
      <c r="G75" s="157"/>
      <c r="H75" s="157"/>
      <c r="I75" s="157"/>
      <c r="J75" s="157"/>
      <c r="K75" s="147"/>
      <c r="L75" s="147"/>
      <c r="M75" s="147"/>
      <c r="N75" s="163"/>
      <c r="O75" s="164"/>
      <c r="Q75" s="147" t="str">
        <f t="array" aca="1" ref="Q75" ca="1">IF(AND(K75&lt;&gt;"",P75&lt;&gt;"Present",U75&lt;&gt;"NO",M75="3GPPMEMBER"),IF(INDIRECT(S75)&lt;&gt;"Present","CHECK","Covered"),"")</f>
        <v/>
      </c>
      <c r="R75" s="177" t="str">
        <f t="shared" si="7"/>
        <v/>
      </c>
      <c r="S75" s="157" t="b">
        <f t="array" ref="S75">IF(M75="3GPPMEMBER","'Voting List'!L"&amp;MATCH(TRUE,EXACT(K75,'Voting List'!B:B),0))</f>
        <v>0</v>
      </c>
      <c r="T75" s="157" t="str">
        <f t="shared" si="8"/>
        <v xml:space="preserve">; </v>
      </c>
      <c r="U75" s="243" t="str">
        <f>IF(K75&lt;&gt;"",IF(ISNUMBER(FIND(K75,'Voting List'!J483)),"YES","NO"),"")</f>
        <v/>
      </c>
      <c r="W75" s="157" t="str">
        <f t="shared" si="9"/>
        <v/>
      </c>
      <c r="X75" s="157" t="str">
        <f>IF(V75&lt;&gt;"", IF(FIND(G75,X1)&gt;0,"EXISTS","NEW"), "")</f>
        <v/>
      </c>
      <c r="Y75" s="157" t="str">
        <f t="shared" si="10"/>
        <v/>
      </c>
      <c r="Z75" s="157" t="str">
        <f t="shared" si="11"/>
        <v/>
      </c>
      <c r="AA75" s="157" t="str">
        <f t="shared" si="12"/>
        <v/>
      </c>
      <c r="AB75" s="157" t="str">
        <f t="shared" si="13"/>
        <v/>
      </c>
      <c r="AE75" s="147">
        <v>0</v>
      </c>
      <c r="AF75" s="147">
        <v>10083</v>
      </c>
    </row>
    <row r="76" spans="1:35" ht="12.6" customHeight="1" x14ac:dyDescent="0.25">
      <c r="A76" s="147"/>
      <c r="B76" s="147"/>
      <c r="C76" s="147"/>
      <c r="D76" s="157"/>
      <c r="E76" s="157"/>
      <c r="F76" s="157"/>
      <c r="G76" s="157"/>
      <c r="H76" s="157"/>
      <c r="I76" s="157"/>
      <c r="J76" s="157"/>
      <c r="K76" s="147"/>
      <c r="L76" s="147"/>
      <c r="M76" s="147"/>
      <c r="N76" s="163"/>
      <c r="O76" s="164"/>
      <c r="Q76" s="147" t="str">
        <f t="array" aca="1" ref="Q76" ca="1">IF(AND(K76&lt;&gt;"",P76&lt;&gt;"Present",U76&lt;&gt;"NO",M76="3GPPMEMBER"),IF(INDIRECT(S76)&lt;&gt;"Present","CHECK","Covered"),"")</f>
        <v/>
      </c>
      <c r="R76" s="177" t="str">
        <f t="shared" si="7"/>
        <v/>
      </c>
      <c r="S76" s="157" t="b">
        <f t="array" ref="S76">IF(M76="3GPPMEMBER","'Voting List'!L"&amp;MATCH(TRUE,EXACT(K76,'Voting List'!B:B),0))</f>
        <v>0</v>
      </c>
      <c r="T76" s="157" t="str">
        <f t="shared" si="8"/>
        <v xml:space="preserve">; </v>
      </c>
      <c r="U76" s="243" t="str">
        <f>IF(K76&lt;&gt;"",IF(ISNUMBER(FIND(K76,'Voting List'!J475)),"YES","NO"),"")</f>
        <v/>
      </c>
      <c r="W76" s="157" t="str">
        <f t="shared" si="9"/>
        <v/>
      </c>
      <c r="X76" s="157" t="str">
        <f>IF(V76&lt;&gt;"", IF(FIND(G76,X1)&gt;0,"EXISTS","NEW"), "")</f>
        <v/>
      </c>
      <c r="Y76" s="157" t="str">
        <f t="shared" si="10"/>
        <v/>
      </c>
      <c r="Z76" s="157" t="str">
        <f t="shared" si="11"/>
        <v/>
      </c>
      <c r="AA76" s="157" t="str">
        <f t="shared" si="12"/>
        <v/>
      </c>
      <c r="AB76" s="157" t="str">
        <f t="shared" si="13"/>
        <v/>
      </c>
      <c r="AE76" s="147">
        <v>0</v>
      </c>
      <c r="AF76" s="147">
        <v>10084</v>
      </c>
    </row>
    <row r="77" spans="1:35" ht="12.6" customHeight="1" x14ac:dyDescent="0.25">
      <c r="A77" s="147"/>
      <c r="B77" s="147"/>
      <c r="C77" s="147"/>
      <c r="D77" s="157"/>
      <c r="E77" s="157"/>
      <c r="F77" s="157"/>
      <c r="G77" s="157"/>
      <c r="H77" s="157"/>
      <c r="I77" s="157"/>
      <c r="J77" s="157"/>
      <c r="K77" s="147"/>
      <c r="L77" s="147"/>
      <c r="M77" s="147"/>
      <c r="N77" s="163"/>
      <c r="O77" s="164"/>
      <c r="Q77" s="147" t="str">
        <f t="array" aca="1" ref="Q77" ca="1">IF(AND(K77&lt;&gt;"",P77&lt;&gt;"Present",U77&lt;&gt;"NO",M77="3GPPMEMBER"),IF(INDIRECT(S77)&lt;&gt;"Present","CHECK","Covered"),"")</f>
        <v/>
      </c>
      <c r="R77" s="177" t="str">
        <f t="shared" si="7"/>
        <v/>
      </c>
      <c r="S77" s="157" t="b">
        <f t="array" ref="S77">IF(M77="3GPPMEMBER","'Voting List'!L"&amp;MATCH(TRUE,EXACT(K77,'Voting List'!B:B),0))</f>
        <v>0</v>
      </c>
      <c r="T77" s="157" t="str">
        <f t="shared" si="8"/>
        <v xml:space="preserve">; </v>
      </c>
      <c r="U77" s="243" t="str">
        <f>IF(K77&lt;&gt;"",IF(ISNUMBER(FIND(K77,'Voting List'!J224)),"YES","NO"),"")</f>
        <v/>
      </c>
      <c r="W77" s="157" t="str">
        <f t="shared" si="9"/>
        <v/>
      </c>
      <c r="X77" s="157" t="str">
        <f>IF(V77&lt;&gt;"", IF(FIND(G77,X1)&gt;0,"EXISTS","NEW"), "")</f>
        <v/>
      </c>
      <c r="Y77" s="157" t="str">
        <f t="shared" si="10"/>
        <v/>
      </c>
      <c r="Z77" s="157" t="str">
        <f t="shared" si="11"/>
        <v/>
      </c>
      <c r="AA77" s="157" t="str">
        <f t="shared" si="12"/>
        <v/>
      </c>
      <c r="AB77" s="157" t="str">
        <f t="shared" si="13"/>
        <v/>
      </c>
      <c r="AE77" s="147">
        <v>0</v>
      </c>
      <c r="AF77" s="147">
        <v>10085</v>
      </c>
    </row>
    <row r="78" spans="1:35" ht="12.6" customHeight="1" x14ac:dyDescent="0.25">
      <c r="A78" s="147"/>
      <c r="B78" s="147"/>
      <c r="C78" s="147"/>
      <c r="D78" s="157"/>
      <c r="E78" s="157"/>
      <c r="F78" s="157"/>
      <c r="G78" s="157"/>
      <c r="H78" s="157"/>
      <c r="I78" s="157"/>
      <c r="J78" s="157"/>
      <c r="K78" s="147"/>
      <c r="L78" s="147"/>
      <c r="M78" s="147"/>
      <c r="N78" s="163"/>
      <c r="O78" s="164"/>
      <c r="Q78" s="147" t="str">
        <f t="array" aca="1" ref="Q78" ca="1">IF(AND(K78&lt;&gt;"",P78&lt;&gt;"Present",U78&lt;&gt;"NO",M78="3GPPMEMBER"),IF(INDIRECT(S78)&lt;&gt;"Present","CHECK","Covered"),"")</f>
        <v/>
      </c>
      <c r="R78" s="177" t="str">
        <f t="shared" si="7"/>
        <v/>
      </c>
      <c r="S78" s="157" t="b">
        <f t="array" ref="S78">IF(M78="3GPPMEMBER","'Voting List'!L"&amp;MATCH(TRUE,EXACT(K78,'Voting List'!B:B),0))</f>
        <v>0</v>
      </c>
      <c r="T78" s="157" t="str">
        <f t="shared" si="8"/>
        <v xml:space="preserve">; </v>
      </c>
      <c r="U78" s="243" t="str">
        <f>IF(K78&lt;&gt;"",IF(ISNUMBER(FIND(K78,'Voting List'!J138)),"YES","NO"),"")</f>
        <v/>
      </c>
      <c r="W78" s="157" t="str">
        <f t="shared" si="9"/>
        <v/>
      </c>
      <c r="X78" s="157" t="str">
        <f>IF(V78&lt;&gt;"", IF(FIND(G78,X1)&gt;0,"EXISTS","NEW"), "")</f>
        <v/>
      </c>
      <c r="Y78" s="157" t="str">
        <f t="shared" si="10"/>
        <v/>
      </c>
      <c r="Z78" s="157" t="str">
        <f t="shared" si="11"/>
        <v/>
      </c>
      <c r="AA78" s="157" t="str">
        <f t="shared" si="12"/>
        <v/>
      </c>
      <c r="AB78" s="157" t="str">
        <f t="shared" si="13"/>
        <v/>
      </c>
      <c r="AE78" s="147">
        <v>0</v>
      </c>
      <c r="AF78" s="147">
        <v>10086</v>
      </c>
      <c r="AH78" s="158"/>
      <c r="AI78" s="158"/>
    </row>
    <row r="79" spans="1:35" ht="12.6" customHeight="1" x14ac:dyDescent="0.25">
      <c r="A79" s="147"/>
      <c r="B79" s="147"/>
      <c r="C79" s="147"/>
      <c r="D79" s="157"/>
      <c r="E79" s="157"/>
      <c r="F79" s="157"/>
      <c r="G79" s="157"/>
      <c r="H79" s="157"/>
      <c r="I79" s="157"/>
      <c r="J79" s="157"/>
      <c r="K79" s="147"/>
      <c r="L79" s="147"/>
      <c r="M79" s="147"/>
      <c r="N79" s="163"/>
      <c r="O79" s="164"/>
      <c r="Q79" s="147" t="str">
        <f t="array" aca="1" ref="Q79" ca="1">IF(AND(K79&lt;&gt;"",P79&lt;&gt;"Present",U79&lt;&gt;"NO",M79="3GPPMEMBER"),IF(INDIRECT(S79)&lt;&gt;"Present","CHECK","Covered"),"")</f>
        <v/>
      </c>
      <c r="R79" s="177" t="str">
        <f t="shared" si="7"/>
        <v/>
      </c>
      <c r="S79" s="157" t="b">
        <f t="array" ref="S79">IF(M79="3GPPMEMBER","'Voting List'!L"&amp;MATCH(TRUE,EXACT(K79,'Voting List'!B:B),0))</f>
        <v>0</v>
      </c>
      <c r="T79" s="157" t="str">
        <f t="shared" si="8"/>
        <v xml:space="preserve">; </v>
      </c>
      <c r="U79" s="243" t="str">
        <f>IF(K79&lt;&gt;"",IF(ISNUMBER(FIND(K79,'Voting List'!J173)),"YES","NO"),"")</f>
        <v/>
      </c>
      <c r="W79" s="157" t="str">
        <f t="shared" si="9"/>
        <v/>
      </c>
      <c r="X79" s="157" t="str">
        <f>IF(V79&lt;&gt;"", IF(FIND(G79,X1)&gt;0,"EXISTS","NEW"), "")</f>
        <v/>
      </c>
      <c r="Y79" s="157" t="str">
        <f t="shared" si="10"/>
        <v/>
      </c>
      <c r="Z79" s="157" t="str">
        <f t="shared" si="11"/>
        <v/>
      </c>
      <c r="AA79" s="157" t="str">
        <f t="shared" si="12"/>
        <v/>
      </c>
      <c r="AB79" s="157" t="str">
        <f t="shared" si="13"/>
        <v/>
      </c>
      <c r="AE79" s="147">
        <v>0</v>
      </c>
      <c r="AF79" s="147">
        <v>10087</v>
      </c>
      <c r="AH79" s="158"/>
      <c r="AI79" s="158"/>
    </row>
    <row r="80" spans="1:35" ht="12.6" customHeight="1" x14ac:dyDescent="0.25">
      <c r="A80" s="147"/>
      <c r="B80" s="147"/>
      <c r="C80" s="147"/>
      <c r="D80" s="157"/>
      <c r="E80" s="157"/>
      <c r="F80" s="157"/>
      <c r="G80" s="157"/>
      <c r="H80" s="157"/>
      <c r="I80" s="157"/>
      <c r="J80" s="157"/>
      <c r="K80" s="147"/>
      <c r="L80" s="147"/>
      <c r="M80" s="147"/>
      <c r="N80" s="163"/>
      <c r="O80" s="164"/>
      <c r="Q80" s="147" t="str">
        <f t="array" aca="1" ref="Q80" ca="1">IF(AND(K80&lt;&gt;"",P80&lt;&gt;"Present",U80&lt;&gt;"NO",M80="3GPPMEMBER"),IF(INDIRECT(S80)&lt;&gt;"Present","CHECK","Covered"),"")</f>
        <v/>
      </c>
      <c r="R80" s="177" t="str">
        <f t="shared" si="7"/>
        <v/>
      </c>
      <c r="S80" s="157" t="b">
        <f t="array" ref="S80">IF(M80="3GPPMEMBER","'Voting List'!L"&amp;MATCH(TRUE,EXACT(K80,'Voting List'!B:B),0))</f>
        <v>0</v>
      </c>
      <c r="T80" s="157" t="str">
        <f t="shared" si="8"/>
        <v xml:space="preserve">; </v>
      </c>
      <c r="U80" s="243" t="str">
        <f>IF(K80&lt;&gt;"",IF(ISNUMBER(FIND(K80,'Voting List'!J49)),"YES","NO"),"")</f>
        <v/>
      </c>
      <c r="W80" s="157" t="str">
        <f t="shared" si="9"/>
        <v/>
      </c>
      <c r="X80" s="157" t="str">
        <f>IF(V80&lt;&gt;"", IF(FIND(G80,X1)&gt;0,"EXISTS","NEW"), "")</f>
        <v/>
      </c>
      <c r="Y80" s="157" t="str">
        <f t="shared" si="10"/>
        <v/>
      </c>
      <c r="Z80" s="157" t="str">
        <f t="shared" si="11"/>
        <v/>
      </c>
      <c r="AA80" s="157" t="str">
        <f t="shared" si="12"/>
        <v/>
      </c>
      <c r="AB80" s="157" t="str">
        <f t="shared" si="13"/>
        <v/>
      </c>
      <c r="AE80" s="147">
        <v>0</v>
      </c>
      <c r="AF80" s="147">
        <v>10088</v>
      </c>
      <c r="AH80" s="158"/>
      <c r="AI80" s="158"/>
    </row>
    <row r="81" spans="1:35" ht="12.6" customHeight="1" x14ac:dyDescent="0.25">
      <c r="A81" s="147"/>
      <c r="B81" s="147"/>
      <c r="C81" s="147"/>
      <c r="D81" s="157"/>
      <c r="E81" s="157"/>
      <c r="F81" s="157"/>
      <c r="G81" s="157"/>
      <c r="H81" s="157"/>
      <c r="I81" s="157"/>
      <c r="J81" s="157"/>
      <c r="K81" s="147"/>
      <c r="L81" s="147"/>
      <c r="M81" s="147"/>
      <c r="N81" s="163"/>
      <c r="O81" s="164"/>
      <c r="Q81" s="147" t="str">
        <f t="array" aca="1" ref="Q81" ca="1">IF(AND(K81&lt;&gt;"",P81&lt;&gt;"Present",U81&lt;&gt;"NO",M81="3GPPMEMBER"),IF(INDIRECT(S81)&lt;&gt;"Present","CHECK","Covered"),"")</f>
        <v/>
      </c>
      <c r="R81" s="177" t="str">
        <f t="shared" si="7"/>
        <v/>
      </c>
      <c r="S81" s="157" t="b">
        <f t="array" ref="S81">IF(M81="3GPPMEMBER","'Voting List'!L"&amp;MATCH(TRUE,EXACT(K81,'Voting List'!B:B),0))</f>
        <v>0</v>
      </c>
      <c r="T81" s="157" t="str">
        <f t="shared" si="8"/>
        <v xml:space="preserve">; </v>
      </c>
      <c r="U81" s="243" t="str">
        <f>IF(K81&lt;&gt;"",IF(ISNUMBER(FIND(K81,'Voting List'!J256)),"YES","NO"),"")</f>
        <v/>
      </c>
      <c r="W81" s="157" t="str">
        <f t="shared" si="9"/>
        <v/>
      </c>
      <c r="X81" s="157" t="str">
        <f>IF(V81&lt;&gt;"", IF(FIND(G81,X1)&gt;0,"EXISTS","NEW"), "")</f>
        <v/>
      </c>
      <c r="Y81" s="157" t="str">
        <f t="shared" si="10"/>
        <v/>
      </c>
      <c r="Z81" s="157" t="str">
        <f t="shared" si="11"/>
        <v/>
      </c>
      <c r="AA81" s="157" t="str">
        <f t="shared" si="12"/>
        <v/>
      </c>
      <c r="AB81" s="157" t="str">
        <f t="shared" si="13"/>
        <v/>
      </c>
      <c r="AE81" s="147">
        <v>0</v>
      </c>
      <c r="AF81" s="147">
        <v>10089</v>
      </c>
    </row>
    <row r="82" spans="1:35" ht="12.6" customHeight="1" x14ac:dyDescent="0.25">
      <c r="A82" s="147"/>
      <c r="B82" s="147"/>
      <c r="C82" s="147"/>
      <c r="D82" s="157"/>
      <c r="E82" s="157"/>
      <c r="F82" s="157"/>
      <c r="G82" s="157"/>
      <c r="H82" s="157"/>
      <c r="I82" s="157"/>
      <c r="J82" s="157"/>
      <c r="K82" s="147"/>
      <c r="L82" s="147"/>
      <c r="M82" s="147"/>
      <c r="N82" s="163"/>
      <c r="O82" s="164"/>
      <c r="Q82" s="147" t="str">
        <f t="array" aca="1" ref="Q82" ca="1">IF(AND(K82&lt;&gt;"",P82&lt;&gt;"Present",U82&lt;&gt;"NO",M82="3GPPMEMBER"),IF(INDIRECT(S82)&lt;&gt;"Present","CHECK","Covered"),"")</f>
        <v/>
      </c>
      <c r="R82" s="177" t="str">
        <f t="shared" si="7"/>
        <v/>
      </c>
      <c r="S82" s="157" t="b">
        <f t="array" ref="S82">IF(M82="3GPPMEMBER","'Voting List'!L"&amp;MATCH(TRUE,EXACT(K82,'Voting List'!B:B),0))</f>
        <v>0</v>
      </c>
      <c r="T82" s="157" t="str">
        <f t="shared" si="8"/>
        <v xml:space="preserve">; </v>
      </c>
      <c r="U82" s="243" t="str">
        <f>IF(K82&lt;&gt;"",IF(ISNUMBER(FIND(K82,'Voting List'!J465)),"YES","NO"),"")</f>
        <v/>
      </c>
      <c r="W82" s="157" t="str">
        <f t="shared" si="9"/>
        <v/>
      </c>
      <c r="X82" s="157" t="str">
        <f>IF(V82&lt;&gt;"", IF(FIND(G82,X1)&gt;0,"EXISTS","NEW"), "")</f>
        <v/>
      </c>
      <c r="Y82" s="157" t="str">
        <f t="shared" si="10"/>
        <v/>
      </c>
      <c r="Z82" s="157" t="str">
        <f t="shared" si="11"/>
        <v/>
      </c>
      <c r="AA82" s="157" t="str">
        <f t="shared" si="12"/>
        <v/>
      </c>
      <c r="AB82" s="157" t="str">
        <f t="shared" si="13"/>
        <v/>
      </c>
      <c r="AE82" s="147">
        <v>0</v>
      </c>
      <c r="AF82" s="147">
        <v>10090</v>
      </c>
    </row>
    <row r="83" spans="1:35" ht="12.6" customHeight="1" x14ac:dyDescent="0.25">
      <c r="A83" s="147"/>
      <c r="B83" s="147"/>
      <c r="C83" s="147"/>
      <c r="D83" s="157"/>
      <c r="E83" s="157"/>
      <c r="F83" s="157"/>
      <c r="G83" s="157"/>
      <c r="H83" s="157"/>
      <c r="I83" s="157"/>
      <c r="J83" s="157"/>
      <c r="K83" s="147"/>
      <c r="L83" s="147"/>
      <c r="M83" s="147"/>
      <c r="N83" s="163"/>
      <c r="O83" s="164"/>
      <c r="Q83" s="147" t="str">
        <f t="array" aca="1" ref="Q83" ca="1">IF(AND(K83&lt;&gt;"",P83&lt;&gt;"Present",U83&lt;&gt;"NO",M83="3GPPMEMBER"),IF(INDIRECT(S83)&lt;&gt;"Present","CHECK","Covered"),"")</f>
        <v/>
      </c>
      <c r="R83" s="177" t="str">
        <f t="shared" si="7"/>
        <v/>
      </c>
      <c r="S83" s="157" t="b">
        <f t="array" ref="S83">IF(M83="3GPPMEMBER","'Voting List'!L"&amp;MATCH(TRUE,EXACT(K83,'Voting List'!B:B),0))</f>
        <v>0</v>
      </c>
      <c r="T83" s="157" t="str">
        <f t="shared" si="8"/>
        <v xml:space="preserve">; </v>
      </c>
      <c r="U83" s="243" t="str">
        <f>IF(K83&lt;&gt;"",IF(ISNUMBER(FIND(K83,'Voting List'!J63)),"YES","NO"),"")</f>
        <v/>
      </c>
      <c r="W83" s="157" t="str">
        <f t="shared" si="9"/>
        <v/>
      </c>
      <c r="X83" s="157" t="str">
        <f>IF(V83&lt;&gt;"", IF(FIND(G83,X1)&gt;0,"EXISTS","NEW"), "")</f>
        <v/>
      </c>
      <c r="Y83" s="157" t="str">
        <f t="shared" si="10"/>
        <v/>
      </c>
      <c r="Z83" s="157" t="str">
        <f t="shared" si="11"/>
        <v/>
      </c>
      <c r="AA83" s="157" t="str">
        <f t="shared" si="12"/>
        <v/>
      </c>
      <c r="AB83" s="157" t="str">
        <f t="shared" si="13"/>
        <v/>
      </c>
      <c r="AE83" s="147">
        <v>0</v>
      </c>
      <c r="AF83" s="147">
        <v>10091</v>
      </c>
      <c r="AH83" s="158"/>
      <c r="AI83" s="158"/>
    </row>
    <row r="84" spans="1:35" ht="12.6" customHeight="1" x14ac:dyDescent="0.25">
      <c r="A84" s="147"/>
      <c r="B84" s="147"/>
      <c r="C84" s="147"/>
      <c r="D84" s="157"/>
      <c r="E84" s="157"/>
      <c r="F84" s="157"/>
      <c r="G84" s="157"/>
      <c r="H84" s="157"/>
      <c r="I84" s="157"/>
      <c r="J84" s="157"/>
      <c r="K84" s="147"/>
      <c r="L84" s="147"/>
      <c r="M84" s="147"/>
      <c r="N84" s="163"/>
      <c r="O84" s="164"/>
      <c r="Q84" s="147" t="str">
        <f t="array" aca="1" ref="Q84" ca="1">IF(AND(K84&lt;&gt;"",P84&lt;&gt;"Present",U84&lt;&gt;"NO",M84="3GPPMEMBER"),IF(INDIRECT(S84)&lt;&gt;"Present","CHECK","Covered"),"")</f>
        <v/>
      </c>
      <c r="R84" s="177" t="str">
        <f t="shared" si="7"/>
        <v/>
      </c>
      <c r="S84" s="157" t="b">
        <f t="array" ref="S84">IF(M84="3GPPMEMBER","'Voting List'!L"&amp;MATCH(TRUE,EXACT(K84,'Voting List'!B:B),0))</f>
        <v>0</v>
      </c>
      <c r="T84" s="157" t="str">
        <f t="shared" si="8"/>
        <v xml:space="preserve">; </v>
      </c>
      <c r="U84" s="243" t="str">
        <f>IF(K84&lt;&gt;"",IF(ISNUMBER(FIND(K84,'Voting List'!J336)),"YES","NO"),"")</f>
        <v/>
      </c>
      <c r="W84" s="157" t="str">
        <f t="shared" si="9"/>
        <v/>
      </c>
      <c r="X84" s="157" t="str">
        <f>IF(V84&lt;&gt;"", IF(FIND(G84,X1)&gt;0,"EXISTS","NEW"), "")</f>
        <v/>
      </c>
      <c r="Y84" s="157" t="str">
        <f t="shared" si="10"/>
        <v/>
      </c>
      <c r="Z84" s="157" t="str">
        <f t="shared" si="11"/>
        <v/>
      </c>
      <c r="AA84" s="157" t="str">
        <f t="shared" si="12"/>
        <v/>
      </c>
      <c r="AB84" s="157" t="str">
        <f t="shared" si="13"/>
        <v/>
      </c>
      <c r="AE84" s="147">
        <v>0</v>
      </c>
      <c r="AF84" s="147">
        <v>10092</v>
      </c>
    </row>
    <row r="85" spans="1:35" ht="12.6" customHeight="1" x14ac:dyDescent="0.25">
      <c r="A85" s="147"/>
      <c r="B85" s="147"/>
      <c r="C85" s="147"/>
      <c r="D85" s="157"/>
      <c r="E85" s="157"/>
      <c r="F85" s="157"/>
      <c r="G85" s="157"/>
      <c r="H85" s="157"/>
      <c r="I85" s="157"/>
      <c r="J85" s="157"/>
      <c r="K85" s="147"/>
      <c r="L85" s="147"/>
      <c r="M85" s="147"/>
      <c r="N85" s="163"/>
      <c r="O85" s="164"/>
      <c r="Q85" s="147" t="str">
        <f t="array" aca="1" ref="Q85" ca="1">IF(AND(K85&lt;&gt;"",P85&lt;&gt;"Present",U85&lt;&gt;"NO",M85="3GPPMEMBER"),IF(INDIRECT(S85)&lt;&gt;"Present","CHECK","Covered"),"")</f>
        <v/>
      </c>
      <c r="R85" s="177" t="str">
        <f t="shared" si="7"/>
        <v/>
      </c>
      <c r="S85" s="157" t="b">
        <f t="array" ref="S85">IF(M85="3GPPMEMBER","'Voting List'!L"&amp;MATCH(TRUE,EXACT(K85,'Voting List'!B:B),0))</f>
        <v>0</v>
      </c>
      <c r="T85" s="157" t="str">
        <f t="shared" si="8"/>
        <v xml:space="preserve">; </v>
      </c>
      <c r="U85" s="243" t="str">
        <f>IF(K85&lt;&gt;"",IF(ISNUMBER(FIND(K85,'Voting List'!J491)),"YES","NO"),"")</f>
        <v/>
      </c>
      <c r="W85" s="157" t="str">
        <f t="shared" si="9"/>
        <v/>
      </c>
      <c r="X85" s="157" t="str">
        <f>IF(V85&lt;&gt;"", IF(FIND(G85,X1)&gt;0,"EXISTS","NEW"), "")</f>
        <v/>
      </c>
      <c r="Y85" s="157" t="str">
        <f t="shared" si="10"/>
        <v/>
      </c>
      <c r="Z85" s="157" t="str">
        <f t="shared" si="11"/>
        <v/>
      </c>
      <c r="AA85" s="157" t="str">
        <f t="shared" si="12"/>
        <v/>
      </c>
      <c r="AB85" s="157" t="str">
        <f t="shared" si="13"/>
        <v/>
      </c>
      <c r="AE85" s="147">
        <v>0</v>
      </c>
      <c r="AF85" s="147">
        <v>10093</v>
      </c>
    </row>
    <row r="86" spans="1:35" ht="12.6" customHeight="1" x14ac:dyDescent="0.25">
      <c r="A86" s="147"/>
      <c r="B86" s="147"/>
      <c r="C86" s="147"/>
      <c r="D86" s="157"/>
      <c r="E86" s="157"/>
      <c r="F86" s="157"/>
      <c r="G86" s="157"/>
      <c r="H86" s="157"/>
      <c r="I86" s="157"/>
      <c r="J86" s="157"/>
      <c r="K86" s="147"/>
      <c r="L86" s="147"/>
      <c r="M86" s="147"/>
      <c r="N86" s="163"/>
      <c r="O86" s="164"/>
      <c r="Q86" s="147" t="str">
        <f t="array" aca="1" ref="Q86" ca="1">IF(AND(K86&lt;&gt;"",P86&lt;&gt;"Present",U86&lt;&gt;"NO",M86="3GPPMEMBER"),IF(INDIRECT(S86)&lt;&gt;"Present","CHECK","Covered"),"")</f>
        <v/>
      </c>
      <c r="R86" s="177" t="str">
        <f t="shared" si="7"/>
        <v/>
      </c>
      <c r="S86" s="157" t="b">
        <f t="array" ref="S86">IF(M86="3GPPMEMBER","'Voting List'!L"&amp;MATCH(TRUE,EXACT(K86,'Voting List'!B:B),0))</f>
        <v>0</v>
      </c>
      <c r="T86" s="157" t="str">
        <f t="shared" si="8"/>
        <v xml:space="preserve">; </v>
      </c>
      <c r="U86" s="243" t="str">
        <f>IF(K86&lt;&gt;"",IF(ISNUMBER(FIND(K86,'Voting List'!J414)),"YES","NO"),"")</f>
        <v/>
      </c>
      <c r="W86" s="157" t="str">
        <f t="shared" si="9"/>
        <v/>
      </c>
      <c r="X86" s="157" t="str">
        <f>IF(V86&lt;&gt;"", IF(FIND(G86,X1)&gt;0,"EXISTS","NEW"), "")</f>
        <v/>
      </c>
      <c r="Y86" s="157" t="str">
        <f t="shared" si="10"/>
        <v/>
      </c>
      <c r="Z86" s="157" t="str">
        <f t="shared" si="11"/>
        <v/>
      </c>
      <c r="AA86" s="157" t="str">
        <f t="shared" si="12"/>
        <v/>
      </c>
      <c r="AB86" s="157" t="str">
        <f t="shared" si="13"/>
        <v/>
      </c>
      <c r="AE86" s="147">
        <v>0</v>
      </c>
      <c r="AF86" s="147">
        <v>10094</v>
      </c>
    </row>
    <row r="87" spans="1:35" ht="12.6" customHeight="1" x14ac:dyDescent="0.25">
      <c r="A87" s="147"/>
      <c r="B87" s="147"/>
      <c r="C87" s="147"/>
      <c r="D87" s="157"/>
      <c r="E87" s="157"/>
      <c r="F87" s="157"/>
      <c r="G87" s="157"/>
      <c r="H87" s="157"/>
      <c r="I87" s="157"/>
      <c r="J87" s="157"/>
      <c r="K87" s="147"/>
      <c r="L87" s="147"/>
      <c r="M87" s="147"/>
      <c r="N87" s="163"/>
      <c r="O87" s="164"/>
      <c r="Q87" s="147" t="str">
        <f t="array" aca="1" ref="Q87" ca="1">IF(AND(K87&lt;&gt;"",P87&lt;&gt;"Present",U87&lt;&gt;"NO",M87="3GPPMEMBER"),IF(INDIRECT(S87)&lt;&gt;"Present","CHECK","Covered"),"")</f>
        <v/>
      </c>
      <c r="R87" s="177" t="str">
        <f t="shared" si="7"/>
        <v/>
      </c>
      <c r="S87" s="157" t="b">
        <f t="array" ref="S87">IF(M87="3GPPMEMBER","'Voting List'!L"&amp;MATCH(TRUE,EXACT(K87,'Voting List'!B:B),0))</f>
        <v>0</v>
      </c>
      <c r="T87" s="157" t="str">
        <f t="shared" si="8"/>
        <v xml:space="preserve">; </v>
      </c>
      <c r="U87" s="243" t="str">
        <f>IF(K87&lt;&gt;"",IF(ISNUMBER(FIND(K87,'Voting List'!J180)),"YES","NO"),"")</f>
        <v/>
      </c>
      <c r="W87" s="157" t="str">
        <f t="shared" si="9"/>
        <v/>
      </c>
      <c r="X87" s="157" t="str">
        <f>IF(V87&lt;&gt;"", IF(FIND(G87,X1)&gt;0,"EXISTS","NEW"), "")</f>
        <v/>
      </c>
      <c r="Y87" s="157" t="str">
        <f t="shared" si="10"/>
        <v/>
      </c>
      <c r="Z87" s="157" t="str">
        <f t="shared" si="11"/>
        <v/>
      </c>
      <c r="AA87" s="157" t="str">
        <f t="shared" si="12"/>
        <v/>
      </c>
      <c r="AB87" s="157" t="str">
        <f t="shared" si="13"/>
        <v/>
      </c>
      <c r="AE87" s="147">
        <v>0</v>
      </c>
      <c r="AF87" s="147">
        <v>10095</v>
      </c>
      <c r="AH87" s="158"/>
      <c r="AI87" s="158"/>
    </row>
    <row r="88" spans="1:35" ht="12.6" customHeight="1" x14ac:dyDescent="0.25">
      <c r="A88" s="147"/>
      <c r="B88" s="147"/>
      <c r="C88" s="147"/>
      <c r="D88" s="157"/>
      <c r="E88" s="157"/>
      <c r="F88" s="157"/>
      <c r="G88" s="157"/>
      <c r="H88" s="157"/>
      <c r="I88" s="157"/>
      <c r="J88" s="157"/>
      <c r="K88" s="147"/>
      <c r="L88" s="147"/>
      <c r="M88" s="147"/>
      <c r="N88" s="163"/>
      <c r="O88" s="164"/>
      <c r="Q88" s="147" t="str">
        <f t="array" aca="1" ref="Q88" ca="1">IF(AND(K88&lt;&gt;"",P88&lt;&gt;"Present",U88&lt;&gt;"NO",M88="3GPPMEMBER"),IF(INDIRECT(S88)&lt;&gt;"Present","CHECK","Covered"),"")</f>
        <v/>
      </c>
      <c r="R88" s="177" t="str">
        <f t="shared" si="7"/>
        <v/>
      </c>
      <c r="S88" s="157" t="b">
        <f t="array" ref="S88">IF(M88="3GPPMEMBER","'Voting List'!L"&amp;MATCH(TRUE,EXACT(K88,'Voting List'!B:B),0))</f>
        <v>0</v>
      </c>
      <c r="T88" s="157" t="str">
        <f t="shared" si="8"/>
        <v xml:space="preserve">; </v>
      </c>
      <c r="U88" s="243" t="str">
        <f>IF(K88&lt;&gt;"",IF(ISNUMBER(FIND(K88,'Voting List'!J34)),"YES","NO"),"")</f>
        <v/>
      </c>
      <c r="W88" s="157" t="str">
        <f t="shared" si="9"/>
        <v/>
      </c>
      <c r="X88" s="157" t="str">
        <f>IF(V88&lt;&gt;"", IF(FIND(G88,X1)&gt;0,"EXISTS","NEW"), "")</f>
        <v/>
      </c>
      <c r="Y88" s="157" t="str">
        <f t="shared" si="10"/>
        <v/>
      </c>
      <c r="Z88" s="157" t="str">
        <f t="shared" si="11"/>
        <v/>
      </c>
      <c r="AA88" s="157" t="str">
        <f t="shared" si="12"/>
        <v/>
      </c>
      <c r="AB88" s="157" t="str">
        <f t="shared" si="13"/>
        <v/>
      </c>
      <c r="AE88" s="147">
        <v>0</v>
      </c>
      <c r="AF88" s="147">
        <v>10096</v>
      </c>
      <c r="AH88" s="158"/>
      <c r="AI88" s="158"/>
    </row>
    <row r="89" spans="1:35" ht="12.6" customHeight="1" x14ac:dyDescent="0.25">
      <c r="A89" s="147"/>
      <c r="B89" s="147"/>
      <c r="C89" s="147"/>
      <c r="D89" s="157"/>
      <c r="E89" s="157"/>
      <c r="F89" s="157"/>
      <c r="G89" s="157"/>
      <c r="H89" s="157"/>
      <c r="I89" s="157"/>
      <c r="J89" s="157"/>
      <c r="K89" s="147"/>
      <c r="L89" s="147"/>
      <c r="M89" s="147"/>
      <c r="N89" s="163"/>
      <c r="O89" s="164"/>
      <c r="Q89" s="147" t="str">
        <f t="array" aca="1" ref="Q89" ca="1">IF(AND(K89&lt;&gt;"",P89&lt;&gt;"Present",U89&lt;&gt;"NO",M89="3GPPMEMBER"),IF(INDIRECT(S89)&lt;&gt;"Present","CHECK","Covered"),"")</f>
        <v/>
      </c>
      <c r="R89" s="177" t="str">
        <f t="shared" si="7"/>
        <v/>
      </c>
      <c r="S89" s="157" t="b">
        <f t="array" ref="S89">IF(M89="3GPPMEMBER","'Voting List'!L"&amp;MATCH(TRUE,EXACT(K89,'Voting List'!B:B),0))</f>
        <v>0</v>
      </c>
      <c r="T89" s="157" t="str">
        <f t="shared" si="8"/>
        <v xml:space="preserve">; </v>
      </c>
      <c r="U89" s="243" t="str">
        <f>IF(K89&lt;&gt;"",IF(ISNUMBER(FIND(K89,'Voting List'!J377)),"YES","NO"),"")</f>
        <v/>
      </c>
      <c r="W89" s="157" t="str">
        <f t="shared" si="9"/>
        <v/>
      </c>
      <c r="X89" s="157" t="str">
        <f>IF(V89&lt;&gt;"", IF(FIND(G89,X1)&gt;0,"EXISTS","NEW"), "")</f>
        <v/>
      </c>
      <c r="Y89" s="157" t="str">
        <f t="shared" si="10"/>
        <v/>
      </c>
      <c r="Z89" s="157" t="str">
        <f t="shared" si="11"/>
        <v/>
      </c>
      <c r="AA89" s="157" t="str">
        <f t="shared" si="12"/>
        <v/>
      </c>
      <c r="AB89" s="157" t="str">
        <f t="shared" si="13"/>
        <v/>
      </c>
      <c r="AE89" s="147">
        <v>0</v>
      </c>
      <c r="AF89" s="147">
        <v>10097</v>
      </c>
    </row>
    <row r="90" spans="1:35" ht="12.6" customHeight="1" x14ac:dyDescent="0.25">
      <c r="A90" s="147"/>
      <c r="B90" s="147"/>
      <c r="C90" s="147"/>
      <c r="D90" s="157"/>
      <c r="E90" s="157"/>
      <c r="F90" s="157"/>
      <c r="G90" s="157"/>
      <c r="H90" s="157"/>
      <c r="I90" s="157"/>
      <c r="J90" s="157"/>
      <c r="K90" s="147"/>
      <c r="L90" s="147"/>
      <c r="M90" s="147"/>
      <c r="N90" s="163"/>
      <c r="O90" s="164"/>
      <c r="Q90" s="147" t="str">
        <f t="array" aca="1" ref="Q90" ca="1">IF(AND(K90&lt;&gt;"",P90&lt;&gt;"Present",U90&lt;&gt;"NO",M90="3GPPMEMBER"),IF(INDIRECT(S90)&lt;&gt;"Present","CHECK","Covered"),"")</f>
        <v/>
      </c>
      <c r="R90" s="177" t="str">
        <f t="shared" si="7"/>
        <v/>
      </c>
      <c r="S90" s="157" t="b">
        <f t="array" ref="S90">IF(M90="3GPPMEMBER","'Voting List'!L"&amp;MATCH(TRUE,EXACT(K90,'Voting List'!B:B),0))</f>
        <v>0</v>
      </c>
      <c r="T90" s="157" t="str">
        <f t="shared" si="8"/>
        <v xml:space="preserve">; </v>
      </c>
      <c r="U90" s="243" t="str">
        <f>IF(K90&lt;&gt;"",IF(ISNUMBER(FIND(K90,'Voting List'!J476)),"YES","NO"),"")</f>
        <v/>
      </c>
      <c r="W90" s="157" t="str">
        <f t="shared" si="9"/>
        <v/>
      </c>
      <c r="X90" s="157" t="str">
        <f>IF(V90&lt;&gt;"", IF(FIND(G90,X1)&gt;0,"EXISTS","NEW"), "")</f>
        <v/>
      </c>
      <c r="Y90" s="157" t="str">
        <f t="shared" si="10"/>
        <v/>
      </c>
      <c r="Z90" s="157" t="str">
        <f t="shared" si="11"/>
        <v/>
      </c>
      <c r="AA90" s="157" t="str">
        <f t="shared" si="12"/>
        <v/>
      </c>
      <c r="AB90" s="157" t="str">
        <f t="shared" si="13"/>
        <v/>
      </c>
      <c r="AE90" s="147">
        <v>0</v>
      </c>
      <c r="AF90" s="147">
        <v>10098</v>
      </c>
    </row>
    <row r="91" spans="1:35" ht="12.6" customHeight="1" x14ac:dyDescent="0.25">
      <c r="A91" s="147"/>
      <c r="B91" s="147"/>
      <c r="C91" s="147"/>
      <c r="D91" s="157"/>
      <c r="E91" s="157"/>
      <c r="F91" s="157"/>
      <c r="G91" s="157"/>
      <c r="H91" s="157"/>
      <c r="I91" s="157"/>
      <c r="J91" s="157"/>
      <c r="K91" s="147"/>
      <c r="L91" s="147"/>
      <c r="M91" s="147"/>
      <c r="N91" s="163"/>
      <c r="O91" s="164"/>
      <c r="Q91" s="147" t="str">
        <f t="array" aca="1" ref="Q91" ca="1">IF(AND(K91&lt;&gt;"",P91&lt;&gt;"Present",U91&lt;&gt;"NO",M91="3GPPMEMBER"),IF(INDIRECT(S91)&lt;&gt;"Present","CHECK","Covered"),"")</f>
        <v/>
      </c>
      <c r="R91" s="177" t="str">
        <f t="shared" si="7"/>
        <v/>
      </c>
      <c r="S91" s="157" t="b">
        <f t="array" ref="S91">IF(M91="3GPPMEMBER","'Voting List'!L"&amp;MATCH(TRUE,EXACT(K91,'Voting List'!B:B),0))</f>
        <v>0</v>
      </c>
      <c r="T91" s="157" t="str">
        <f t="shared" si="8"/>
        <v xml:space="preserve">; </v>
      </c>
      <c r="U91" s="243" t="str">
        <f>IF(K91&lt;&gt;"",IF(ISNUMBER(FIND(K91,'Voting List'!J290)),"YES","NO"),"")</f>
        <v/>
      </c>
      <c r="W91" s="157" t="str">
        <f t="shared" si="9"/>
        <v/>
      </c>
      <c r="X91" s="157" t="str">
        <f>IF(V91&lt;&gt;"", IF(FIND(G91,X1)&gt;0,"EXISTS","NEW"), "")</f>
        <v/>
      </c>
      <c r="Y91" s="157" t="str">
        <f t="shared" si="10"/>
        <v/>
      </c>
      <c r="Z91" s="157" t="str">
        <f t="shared" si="11"/>
        <v/>
      </c>
      <c r="AA91" s="157" t="str">
        <f t="shared" si="12"/>
        <v/>
      </c>
      <c r="AB91" s="157" t="str">
        <f t="shared" si="13"/>
        <v/>
      </c>
      <c r="AE91" s="147">
        <v>0</v>
      </c>
      <c r="AF91" s="147">
        <v>10099</v>
      </c>
    </row>
    <row r="92" spans="1:35" ht="12.6" customHeight="1" x14ac:dyDescent="0.25">
      <c r="A92" s="147"/>
      <c r="B92" s="147"/>
      <c r="C92" s="147"/>
      <c r="D92" s="157"/>
      <c r="E92" s="157"/>
      <c r="F92" s="157"/>
      <c r="G92" s="157"/>
      <c r="H92" s="157"/>
      <c r="I92" s="157"/>
      <c r="J92" s="157"/>
      <c r="K92" s="147"/>
      <c r="L92" s="147"/>
      <c r="M92" s="147"/>
      <c r="N92" s="163"/>
      <c r="O92" s="164"/>
      <c r="Q92" s="147" t="str">
        <f t="array" aca="1" ref="Q92" ca="1">IF(AND(K92&lt;&gt;"",P92&lt;&gt;"Present",U92&lt;&gt;"NO",M92="3GPPMEMBER"),IF(INDIRECT(S92)&lt;&gt;"Present","CHECK","Covered"),"")</f>
        <v/>
      </c>
      <c r="R92" s="177" t="str">
        <f t="shared" si="7"/>
        <v/>
      </c>
      <c r="S92" s="157" t="b">
        <f t="array" ref="S92">IF(M92="3GPPMEMBER","'Voting List'!L"&amp;MATCH(TRUE,EXACT(K92,'Voting List'!B:B),0))</f>
        <v>0</v>
      </c>
      <c r="T92" s="157" t="str">
        <f t="shared" si="8"/>
        <v xml:space="preserve">; </v>
      </c>
      <c r="U92" s="243" t="str">
        <f>IF(K92&lt;&gt;"",IF(ISNUMBER(FIND(K92,'Voting List'!J379)),"YES","NO"),"")</f>
        <v/>
      </c>
      <c r="W92" s="157" t="str">
        <f t="shared" si="9"/>
        <v/>
      </c>
      <c r="X92" s="157" t="str">
        <f>IF(V92&lt;&gt;"", IF(FIND(G92,X1)&gt;0,"EXISTS","NEW"), "")</f>
        <v/>
      </c>
      <c r="Y92" s="157" t="str">
        <f t="shared" si="10"/>
        <v/>
      </c>
      <c r="Z92" s="157" t="str">
        <f t="shared" si="11"/>
        <v/>
      </c>
      <c r="AA92" s="157" t="str">
        <f t="shared" si="12"/>
        <v/>
      </c>
      <c r="AB92" s="157" t="str">
        <f t="shared" si="13"/>
        <v/>
      </c>
      <c r="AE92" s="147">
        <v>0</v>
      </c>
      <c r="AF92" s="147">
        <v>10100</v>
      </c>
    </row>
    <row r="93" spans="1:35" ht="12.6" customHeight="1" x14ac:dyDescent="0.25">
      <c r="A93" s="147"/>
      <c r="B93" s="147"/>
      <c r="C93" s="147"/>
      <c r="D93" s="157"/>
      <c r="E93" s="157"/>
      <c r="F93" s="157"/>
      <c r="G93" s="157"/>
      <c r="H93" s="157"/>
      <c r="I93" s="157"/>
      <c r="J93" s="157"/>
      <c r="K93" s="147"/>
      <c r="L93" s="147"/>
      <c r="M93" s="147"/>
      <c r="N93" s="163"/>
      <c r="O93" s="164"/>
      <c r="Q93" s="147" t="str">
        <f t="array" aca="1" ref="Q93" ca="1">IF(AND(K93&lt;&gt;"",P93&lt;&gt;"Present",U93&lt;&gt;"NO",M93="3GPPMEMBER"),IF(INDIRECT(S93)&lt;&gt;"Present","CHECK","Covered"),"")</f>
        <v/>
      </c>
      <c r="R93" s="177" t="str">
        <f t="shared" si="7"/>
        <v/>
      </c>
      <c r="S93" s="157" t="b">
        <f t="array" ref="S93">IF(M93="3GPPMEMBER","'Voting List'!L"&amp;MATCH(TRUE,EXACT(K93,'Voting List'!B:B),0))</f>
        <v>0</v>
      </c>
      <c r="T93" s="157" t="str">
        <f t="shared" si="8"/>
        <v xml:space="preserve">; </v>
      </c>
      <c r="U93" s="243" t="str">
        <f>IF(K93&lt;&gt;"",IF(ISNUMBER(FIND(K93,'Voting List'!J370)),"YES","NO"),"")</f>
        <v/>
      </c>
      <c r="W93" s="157" t="str">
        <f t="shared" si="9"/>
        <v/>
      </c>
      <c r="X93" s="157" t="str">
        <f>IF(V93&lt;&gt;"", IF(FIND(G93,X1)&gt;0,"EXISTS","NEW"), "")</f>
        <v/>
      </c>
      <c r="Y93" s="157" t="str">
        <f t="shared" si="10"/>
        <v/>
      </c>
      <c r="Z93" s="157" t="str">
        <f t="shared" si="11"/>
        <v/>
      </c>
      <c r="AA93" s="157" t="str">
        <f t="shared" si="12"/>
        <v/>
      </c>
      <c r="AB93" s="157" t="str">
        <f t="shared" si="13"/>
        <v/>
      </c>
      <c r="AE93" s="147">
        <v>0</v>
      </c>
      <c r="AF93" s="147">
        <v>10101</v>
      </c>
    </row>
    <row r="94" spans="1:35" ht="12.6" customHeight="1" x14ac:dyDescent="0.25">
      <c r="A94" s="147"/>
      <c r="B94" s="147"/>
      <c r="C94" s="147"/>
      <c r="D94" s="157"/>
      <c r="E94" s="157"/>
      <c r="F94" s="157"/>
      <c r="G94" s="157"/>
      <c r="H94" s="157"/>
      <c r="I94" s="157"/>
      <c r="J94" s="157"/>
      <c r="K94" s="147"/>
      <c r="L94" s="147"/>
      <c r="M94" s="147"/>
      <c r="N94" s="163"/>
      <c r="O94" s="164"/>
      <c r="Q94" s="147" t="str">
        <f t="array" aca="1" ref="Q94" ca="1">IF(AND(K94&lt;&gt;"",P94&lt;&gt;"Present",U94&lt;&gt;"NO",M94="3GPPMEMBER"),IF(INDIRECT(S94)&lt;&gt;"Present","CHECK","Covered"),"")</f>
        <v/>
      </c>
      <c r="R94" s="177" t="str">
        <f t="shared" si="7"/>
        <v/>
      </c>
      <c r="S94" s="157" t="b">
        <f t="array" ref="S94">IF(M94="3GPPMEMBER","'Voting List'!L"&amp;MATCH(TRUE,EXACT(K94,'Voting List'!B:B),0))</f>
        <v>0</v>
      </c>
      <c r="T94" s="157" t="str">
        <f t="shared" si="8"/>
        <v xml:space="preserve">; </v>
      </c>
      <c r="U94" s="243" t="str">
        <f>IF(K94&lt;&gt;"",IF(ISNUMBER(FIND(K94,'Voting List'!J248)),"YES","NO"),"")</f>
        <v/>
      </c>
      <c r="W94" s="157" t="str">
        <f t="shared" si="9"/>
        <v/>
      </c>
      <c r="X94" s="157" t="str">
        <f>IF(V94&lt;&gt;"", IF(FIND(G94,X1)&gt;0,"EXISTS","NEW"), "")</f>
        <v/>
      </c>
      <c r="Y94" s="157" t="str">
        <f t="shared" si="10"/>
        <v/>
      </c>
      <c r="Z94" s="157" t="str">
        <f t="shared" si="11"/>
        <v/>
      </c>
      <c r="AA94" s="157" t="str">
        <f t="shared" si="12"/>
        <v/>
      </c>
      <c r="AB94" s="157" t="str">
        <f t="shared" si="13"/>
        <v/>
      </c>
      <c r="AE94" s="147">
        <v>0</v>
      </c>
      <c r="AF94" s="147">
        <v>10102</v>
      </c>
    </row>
    <row r="95" spans="1:35" ht="12.6" customHeight="1" x14ac:dyDescent="0.25">
      <c r="A95" s="147"/>
      <c r="B95" s="147"/>
      <c r="C95" s="147"/>
      <c r="D95" s="157"/>
      <c r="E95" s="157"/>
      <c r="F95" s="157"/>
      <c r="G95" s="157"/>
      <c r="H95" s="157"/>
      <c r="I95" s="157"/>
      <c r="J95" s="157"/>
      <c r="K95" s="147"/>
      <c r="L95" s="147"/>
      <c r="M95" s="147"/>
      <c r="N95" s="163"/>
      <c r="O95" s="164"/>
      <c r="Q95" s="147" t="str">
        <f t="array" aca="1" ref="Q95" ca="1">IF(AND(K95&lt;&gt;"",P95&lt;&gt;"Present",U95&lt;&gt;"NO",M95="3GPPMEMBER"),IF(INDIRECT(S95)&lt;&gt;"Present","CHECK","Covered"),"")</f>
        <v/>
      </c>
      <c r="R95" s="177" t="str">
        <f t="shared" si="7"/>
        <v/>
      </c>
      <c r="S95" s="157" t="b">
        <f t="array" ref="S95">IF(M95="3GPPMEMBER","'Voting List'!L"&amp;MATCH(TRUE,EXACT(K95,'Voting List'!B:B),0))</f>
        <v>0</v>
      </c>
      <c r="T95" s="157" t="str">
        <f t="shared" si="8"/>
        <v xml:space="preserve">; </v>
      </c>
      <c r="U95" s="243" t="str">
        <f>IF(K95&lt;&gt;"",IF(ISNUMBER(FIND(K95,'Voting List'!J26)),"YES","NO"),"")</f>
        <v/>
      </c>
      <c r="W95" s="157" t="str">
        <f t="shared" si="9"/>
        <v/>
      </c>
      <c r="X95" s="157" t="str">
        <f>IF(V95&lt;&gt;"", IF(FIND(G95,X1)&gt;0,"EXISTS","NEW"), "")</f>
        <v/>
      </c>
      <c r="Y95" s="157" t="str">
        <f t="shared" si="10"/>
        <v/>
      </c>
      <c r="Z95" s="157" t="str">
        <f t="shared" si="11"/>
        <v/>
      </c>
      <c r="AA95" s="157" t="str">
        <f t="shared" si="12"/>
        <v/>
      </c>
      <c r="AB95" s="157" t="str">
        <f t="shared" si="13"/>
        <v/>
      </c>
      <c r="AE95" s="147">
        <v>0</v>
      </c>
      <c r="AF95" s="147">
        <v>10103</v>
      </c>
      <c r="AH95" s="158"/>
      <c r="AI95" s="158"/>
    </row>
    <row r="96" spans="1:35" ht="12.6" customHeight="1" x14ac:dyDescent="0.25">
      <c r="A96" s="147"/>
      <c r="B96" s="147"/>
      <c r="C96" s="147"/>
      <c r="D96" s="157"/>
      <c r="E96" s="157"/>
      <c r="F96" s="157"/>
      <c r="G96" s="157"/>
      <c r="H96" s="157"/>
      <c r="I96" s="157"/>
      <c r="J96" s="157"/>
      <c r="K96" s="147"/>
      <c r="L96" s="147"/>
      <c r="M96" s="147"/>
      <c r="N96" s="163"/>
      <c r="O96" s="164"/>
      <c r="Q96" s="147" t="str">
        <f t="array" aca="1" ref="Q96" ca="1">IF(AND(K96&lt;&gt;"",P96&lt;&gt;"Present",U96&lt;&gt;"NO",M96="3GPPMEMBER"),IF(INDIRECT(S96)&lt;&gt;"Present","CHECK","Covered"),"")</f>
        <v/>
      </c>
      <c r="R96" s="177" t="str">
        <f t="shared" si="7"/>
        <v/>
      </c>
      <c r="S96" s="157" t="b">
        <f t="array" ref="S96">IF(M96="3GPPMEMBER","'Voting List'!L"&amp;MATCH(TRUE,EXACT(K96,'Voting List'!B:B),0))</f>
        <v>0</v>
      </c>
      <c r="T96" s="157" t="str">
        <f t="shared" si="8"/>
        <v xml:space="preserve">; </v>
      </c>
      <c r="U96" s="243" t="str">
        <f>IF(K96&lt;&gt;"",IF(ISNUMBER(FIND(K96,'Voting List'!J121)),"YES","NO"),"")</f>
        <v/>
      </c>
      <c r="W96" s="157" t="str">
        <f t="shared" si="9"/>
        <v/>
      </c>
      <c r="X96" s="157" t="str">
        <f>IF(V96&lt;&gt;"", IF(FIND(G96,X1)&gt;0,"EXISTS","NEW"), "")</f>
        <v/>
      </c>
      <c r="Y96" s="157" t="str">
        <f t="shared" si="10"/>
        <v/>
      </c>
      <c r="Z96" s="157" t="str">
        <f t="shared" si="11"/>
        <v/>
      </c>
      <c r="AA96" s="157" t="str">
        <f t="shared" si="12"/>
        <v/>
      </c>
      <c r="AB96" s="157" t="str">
        <f t="shared" si="13"/>
        <v/>
      </c>
      <c r="AE96" s="147">
        <v>0</v>
      </c>
      <c r="AF96" s="147">
        <v>10104</v>
      </c>
      <c r="AH96" s="158"/>
      <c r="AI96" s="158"/>
    </row>
    <row r="97" spans="1:35" ht="12.6" customHeight="1" x14ac:dyDescent="0.25">
      <c r="A97" s="147"/>
      <c r="B97" s="147"/>
      <c r="C97" s="147"/>
      <c r="D97" s="157"/>
      <c r="E97" s="157"/>
      <c r="F97" s="157"/>
      <c r="G97" s="157"/>
      <c r="H97" s="157"/>
      <c r="I97" s="157"/>
      <c r="J97" s="157"/>
      <c r="K97" s="147"/>
      <c r="L97" s="147"/>
      <c r="M97" s="147"/>
      <c r="N97" s="163"/>
      <c r="O97" s="164"/>
      <c r="Q97" s="147" t="str">
        <f t="array" aca="1" ref="Q97" ca="1">IF(AND(K97&lt;&gt;"",P97&lt;&gt;"Present",U97&lt;&gt;"NO",M97="3GPPMEMBER"),IF(INDIRECT(S97)&lt;&gt;"Present","CHECK","Covered"),"")</f>
        <v/>
      </c>
      <c r="R97" s="177" t="str">
        <f t="shared" si="7"/>
        <v/>
      </c>
      <c r="S97" s="157" t="b">
        <f t="array" ref="S97">IF(M97="3GPPMEMBER","'Voting List'!L"&amp;MATCH(TRUE,EXACT(K97,'Voting List'!B:B),0))</f>
        <v>0</v>
      </c>
      <c r="T97" s="157" t="str">
        <f t="shared" si="8"/>
        <v xml:space="preserve">; </v>
      </c>
      <c r="U97" s="243" t="str">
        <f>IF(K97&lt;&gt;"",IF(ISNUMBER(FIND(K97,'Voting List'!J302)),"YES","NO"),"")</f>
        <v/>
      </c>
      <c r="W97" s="157" t="str">
        <f t="shared" si="9"/>
        <v/>
      </c>
      <c r="X97" s="157" t="str">
        <f>IF(V97&lt;&gt;"", IF(FIND(G97,X1)&gt;0,"EXISTS","NEW"), "")</f>
        <v/>
      </c>
      <c r="Y97" s="157" t="str">
        <f t="shared" si="10"/>
        <v/>
      </c>
      <c r="Z97" s="157" t="str">
        <f t="shared" si="11"/>
        <v/>
      </c>
      <c r="AA97" s="157" t="str">
        <f t="shared" si="12"/>
        <v/>
      </c>
      <c r="AB97" s="157" t="str">
        <f t="shared" si="13"/>
        <v/>
      </c>
      <c r="AE97" s="147">
        <v>0</v>
      </c>
      <c r="AF97" s="147">
        <v>10105</v>
      </c>
    </row>
    <row r="98" spans="1:35" ht="12.6" customHeight="1" x14ac:dyDescent="0.25">
      <c r="A98" s="147"/>
      <c r="B98" s="147"/>
      <c r="C98" s="147"/>
      <c r="D98" s="157"/>
      <c r="E98" s="157"/>
      <c r="F98" s="157"/>
      <c r="G98" s="157"/>
      <c r="H98" s="157"/>
      <c r="I98" s="157"/>
      <c r="J98" s="157"/>
      <c r="K98" s="147"/>
      <c r="L98" s="147"/>
      <c r="M98" s="147"/>
      <c r="N98" s="163"/>
      <c r="O98" s="164"/>
      <c r="Q98" s="147" t="str">
        <f t="array" aca="1" ref="Q98" ca="1">IF(AND(K98&lt;&gt;"",P98&lt;&gt;"Present",U98&lt;&gt;"NO",M98="3GPPMEMBER"),IF(INDIRECT(S98)&lt;&gt;"Present","CHECK","Covered"),"")</f>
        <v/>
      </c>
      <c r="R98" s="177" t="str">
        <f t="shared" si="7"/>
        <v/>
      </c>
      <c r="S98" s="157" t="b">
        <f t="array" ref="S98">IF(M98="3GPPMEMBER","'Voting List'!L"&amp;MATCH(TRUE,EXACT(K98,'Voting List'!B:B),0))</f>
        <v>0</v>
      </c>
      <c r="T98" s="157" t="str">
        <f t="shared" si="8"/>
        <v xml:space="preserve">; </v>
      </c>
      <c r="U98" s="243" t="str">
        <f>IF(K98&lt;&gt;"",IF(ISNUMBER(FIND(K98,'Voting List'!J168)),"YES","NO"),"")</f>
        <v/>
      </c>
      <c r="W98" s="157" t="str">
        <f t="shared" si="9"/>
        <v/>
      </c>
      <c r="X98" s="157" t="str">
        <f>IF(V98&lt;&gt;"", IF(FIND(G98,X1)&gt;0,"EXISTS","NEW"), "")</f>
        <v/>
      </c>
      <c r="Y98" s="157" t="str">
        <f t="shared" si="10"/>
        <v/>
      </c>
      <c r="Z98" s="157" t="str">
        <f t="shared" si="11"/>
        <v/>
      </c>
      <c r="AA98" s="157" t="str">
        <f t="shared" si="12"/>
        <v/>
      </c>
      <c r="AB98" s="157" t="str">
        <f t="shared" si="13"/>
        <v/>
      </c>
      <c r="AE98" s="147">
        <v>0</v>
      </c>
      <c r="AF98" s="147">
        <v>10106</v>
      </c>
      <c r="AH98" s="158"/>
      <c r="AI98" s="158"/>
    </row>
    <row r="99" spans="1:35" ht="12.6" customHeight="1" x14ac:dyDescent="0.25">
      <c r="A99" s="147"/>
      <c r="B99" s="147"/>
      <c r="C99" s="147"/>
      <c r="D99" s="157"/>
      <c r="E99" s="157"/>
      <c r="F99" s="157"/>
      <c r="G99" s="157"/>
      <c r="H99" s="157"/>
      <c r="I99" s="157"/>
      <c r="J99" s="157"/>
      <c r="K99" s="147"/>
      <c r="L99" s="147"/>
      <c r="M99" s="147"/>
      <c r="N99" s="163"/>
      <c r="O99" s="164"/>
      <c r="Q99" s="147" t="str">
        <f t="array" aca="1" ref="Q99" ca="1">IF(AND(K99&lt;&gt;"",P99&lt;&gt;"Present",U99&lt;&gt;"NO",M99="3GPPMEMBER"),IF(INDIRECT(S99)&lt;&gt;"Present","CHECK","Covered"),"")</f>
        <v/>
      </c>
      <c r="R99" s="177" t="str">
        <f t="shared" si="7"/>
        <v/>
      </c>
      <c r="S99" s="157" t="b">
        <f t="array" ref="S99">IF(M99="3GPPMEMBER","'Voting List'!L"&amp;MATCH(TRUE,EXACT(K99,'Voting List'!B:B),0))</f>
        <v>0</v>
      </c>
      <c r="T99" s="157" t="str">
        <f t="shared" si="8"/>
        <v xml:space="preserve">; </v>
      </c>
      <c r="U99" s="243" t="str">
        <f>IF(K99&lt;&gt;"",IF(ISNUMBER(FIND(K99,'Voting List'!J195)),"YES","NO"),"")</f>
        <v/>
      </c>
      <c r="W99" s="157" t="str">
        <f t="shared" si="9"/>
        <v/>
      </c>
      <c r="X99" s="157" t="str">
        <f>IF(V99&lt;&gt;"", IF(FIND(G99,X1)&gt;0,"EXISTS","NEW"), "")</f>
        <v/>
      </c>
      <c r="Y99" s="157" t="str">
        <f t="shared" si="10"/>
        <v/>
      </c>
      <c r="Z99" s="157" t="str">
        <f t="shared" si="11"/>
        <v/>
      </c>
      <c r="AA99" s="157" t="str">
        <f t="shared" si="12"/>
        <v/>
      </c>
      <c r="AB99" s="157" t="str">
        <f t="shared" si="13"/>
        <v/>
      </c>
      <c r="AE99" s="147">
        <v>0</v>
      </c>
      <c r="AF99" s="147">
        <v>10107</v>
      </c>
      <c r="AH99" s="158"/>
      <c r="AI99" s="158"/>
    </row>
    <row r="100" spans="1:35" ht="12.6" customHeight="1" x14ac:dyDescent="0.25">
      <c r="A100" s="147"/>
      <c r="B100" s="147"/>
      <c r="C100" s="147"/>
      <c r="D100" s="157"/>
      <c r="E100" s="157"/>
      <c r="F100" s="157"/>
      <c r="G100" s="157"/>
      <c r="H100" s="157"/>
      <c r="I100" s="157"/>
      <c r="J100" s="157"/>
      <c r="K100" s="147"/>
      <c r="L100" s="147"/>
      <c r="M100" s="147"/>
      <c r="N100" s="163"/>
      <c r="O100" s="164"/>
      <c r="Q100" s="147" t="str">
        <f t="array" aca="1" ref="Q100" ca="1">IF(AND(K100&lt;&gt;"",P100&lt;&gt;"Present",U100&lt;&gt;"NO",M100="3GPPMEMBER"),IF(INDIRECT(S100)&lt;&gt;"Present","CHECK","Covered"),"")</f>
        <v/>
      </c>
      <c r="R100" s="177" t="str">
        <f t="shared" si="7"/>
        <v/>
      </c>
      <c r="S100" s="157" t="b">
        <f t="array" ref="S100">IF(M100="3GPPMEMBER","'Voting List'!L"&amp;MATCH(TRUE,EXACT(K100,'Voting List'!B:B),0))</f>
        <v>0</v>
      </c>
      <c r="T100" s="157" t="str">
        <f t="shared" si="8"/>
        <v xml:space="preserve">; </v>
      </c>
      <c r="U100" s="243" t="str">
        <f>IF(K100&lt;&gt;"",IF(ISNUMBER(FIND(K100,'Voting List'!J69)),"YES","NO"),"")</f>
        <v/>
      </c>
      <c r="W100" s="157" t="str">
        <f t="shared" si="9"/>
        <v/>
      </c>
      <c r="X100" s="157" t="str">
        <f>IF(V100&lt;&gt;"", IF(FIND(G100,X1)&gt;0,"EXISTS","NEW"), "")</f>
        <v/>
      </c>
      <c r="Y100" s="157" t="str">
        <f t="shared" si="10"/>
        <v/>
      </c>
      <c r="Z100" s="157" t="str">
        <f t="shared" si="11"/>
        <v/>
      </c>
      <c r="AA100" s="157" t="str">
        <f t="shared" si="12"/>
        <v/>
      </c>
      <c r="AB100" s="157" t="str">
        <f t="shared" si="13"/>
        <v/>
      </c>
      <c r="AE100" s="147">
        <v>0</v>
      </c>
      <c r="AF100" s="147">
        <v>10108</v>
      </c>
      <c r="AH100" s="158"/>
      <c r="AI100" s="158"/>
    </row>
    <row r="101" spans="1:35" ht="12.6" customHeight="1" x14ac:dyDescent="0.25">
      <c r="A101" s="147"/>
      <c r="B101" s="147"/>
      <c r="C101" s="147"/>
      <c r="D101" s="157"/>
      <c r="E101" s="157"/>
      <c r="F101" s="157"/>
      <c r="G101" s="157"/>
      <c r="H101" s="157"/>
      <c r="I101" s="157"/>
      <c r="J101" s="157"/>
      <c r="K101" s="147"/>
      <c r="L101" s="147"/>
      <c r="M101" s="147"/>
      <c r="N101" s="163"/>
      <c r="O101" s="164"/>
      <c r="Q101" s="147" t="str">
        <f t="array" aca="1" ref="Q101" ca="1">IF(AND(K101&lt;&gt;"",P101&lt;&gt;"Present",U101&lt;&gt;"NO",M101="3GPPMEMBER"),IF(INDIRECT(S101)&lt;&gt;"Present","CHECK","Covered"),"")</f>
        <v/>
      </c>
      <c r="R101" s="177" t="str">
        <f t="shared" si="7"/>
        <v/>
      </c>
      <c r="S101" s="157" t="b">
        <f t="array" ref="S101">IF(M101="3GPPMEMBER","'Voting List'!L"&amp;MATCH(TRUE,EXACT(K101,'Voting List'!B:B),0))</f>
        <v>0</v>
      </c>
      <c r="T101" s="157" t="str">
        <f t="shared" si="8"/>
        <v xml:space="preserve">; </v>
      </c>
      <c r="U101" s="243" t="str">
        <f>IF(K101&lt;&gt;"",IF(ISNUMBER(FIND(K101,'Voting List'!J203)),"YES","NO"),"")</f>
        <v/>
      </c>
      <c r="W101" s="157" t="str">
        <f t="shared" si="9"/>
        <v/>
      </c>
      <c r="X101" s="157" t="str">
        <f>IF(V101&lt;&gt;"", IF(FIND(G101,X1)&gt;0,"EXISTS","NEW"), "")</f>
        <v/>
      </c>
      <c r="Y101" s="157" t="str">
        <f t="shared" si="10"/>
        <v/>
      </c>
      <c r="Z101" s="157" t="str">
        <f t="shared" si="11"/>
        <v/>
      </c>
      <c r="AA101" s="157" t="str">
        <f t="shared" si="12"/>
        <v/>
      </c>
      <c r="AB101" s="157" t="str">
        <f t="shared" si="13"/>
        <v/>
      </c>
      <c r="AE101" s="147">
        <v>0</v>
      </c>
      <c r="AF101" s="147">
        <v>10109</v>
      </c>
      <c r="AH101" s="158"/>
      <c r="AI101" s="158"/>
    </row>
    <row r="102" spans="1:35" ht="12.6" customHeight="1" x14ac:dyDescent="0.25">
      <c r="A102" s="147"/>
      <c r="B102" s="147"/>
      <c r="C102" s="147"/>
      <c r="D102" s="157"/>
      <c r="E102" s="157"/>
      <c r="F102" s="157"/>
      <c r="G102" s="157"/>
      <c r="H102" s="157"/>
      <c r="I102" s="157"/>
      <c r="J102" s="157"/>
      <c r="K102" s="147"/>
      <c r="L102" s="147"/>
      <c r="M102" s="147"/>
      <c r="N102" s="163"/>
      <c r="O102" s="164"/>
      <c r="Q102" s="147" t="str">
        <f t="array" aca="1" ref="Q102" ca="1">IF(AND(K102&lt;&gt;"",P102&lt;&gt;"Present",U102&lt;&gt;"NO",M102="3GPPMEMBER"),IF(INDIRECT(S102)&lt;&gt;"Present","CHECK","Covered"),"")</f>
        <v/>
      </c>
      <c r="R102" s="177" t="str">
        <f t="shared" si="7"/>
        <v/>
      </c>
      <c r="S102" s="157" t="b">
        <f t="array" ref="S102">IF(M102="3GPPMEMBER","'Voting List'!L"&amp;MATCH(TRUE,EXACT(K102,'Voting List'!B:B),0))</f>
        <v>0</v>
      </c>
      <c r="T102" s="157" t="str">
        <f t="shared" si="8"/>
        <v xml:space="preserve">; </v>
      </c>
      <c r="U102" s="243" t="str">
        <f>IF(K102&lt;&gt;"",IF(ISNUMBER(FIND(K102,'Voting List'!J489)),"YES","NO"),"")</f>
        <v/>
      </c>
      <c r="W102" s="157" t="str">
        <f t="shared" si="9"/>
        <v/>
      </c>
      <c r="X102" s="157" t="str">
        <f>IF(V102&lt;&gt;"", IF(FIND(G102,X1)&gt;0,"EXISTS","NEW"), "")</f>
        <v/>
      </c>
      <c r="Y102" s="157" t="str">
        <f t="shared" si="10"/>
        <v/>
      </c>
      <c r="Z102" s="157" t="str">
        <f t="shared" si="11"/>
        <v/>
      </c>
      <c r="AA102" s="157" t="str">
        <f t="shared" si="12"/>
        <v/>
      </c>
      <c r="AB102" s="157" t="str">
        <f t="shared" si="13"/>
        <v/>
      </c>
      <c r="AE102" s="147">
        <v>0</v>
      </c>
      <c r="AF102" s="147">
        <v>10110</v>
      </c>
    </row>
    <row r="103" spans="1:35" ht="12.6" customHeight="1" x14ac:dyDescent="0.25">
      <c r="A103" s="147"/>
      <c r="B103" s="147"/>
      <c r="C103" s="147"/>
      <c r="D103" s="157"/>
      <c r="E103" s="157"/>
      <c r="F103" s="157"/>
      <c r="G103" s="157"/>
      <c r="H103" s="157"/>
      <c r="I103" s="157"/>
      <c r="J103" s="157"/>
      <c r="K103" s="147"/>
      <c r="L103" s="147"/>
      <c r="M103" s="147"/>
      <c r="N103" s="163"/>
      <c r="O103" s="164"/>
      <c r="Q103" s="147" t="str">
        <f t="array" aca="1" ref="Q103" ca="1">IF(AND(K103&lt;&gt;"",P103&lt;&gt;"Present",U103&lt;&gt;"NO",M103="3GPPMEMBER"),IF(INDIRECT(S103)&lt;&gt;"Present","CHECK","Covered"),"")</f>
        <v/>
      </c>
      <c r="R103" s="177" t="str">
        <f t="shared" si="7"/>
        <v/>
      </c>
      <c r="S103" s="157" t="b">
        <f t="array" ref="S103">IF(M103="3GPPMEMBER","'Voting List'!L"&amp;MATCH(TRUE,EXACT(K103,'Voting List'!B:B),0))</f>
        <v>0</v>
      </c>
      <c r="T103" s="157" t="str">
        <f t="shared" si="8"/>
        <v xml:space="preserve">; </v>
      </c>
      <c r="U103" s="243" t="str">
        <f>IF(K103&lt;&gt;"",IF(ISNUMBER(FIND(K103,'Voting List'!J458)),"YES","NO"),"")</f>
        <v/>
      </c>
      <c r="W103" s="157" t="str">
        <f t="shared" si="9"/>
        <v/>
      </c>
      <c r="X103" s="157" t="str">
        <f>IF(V103&lt;&gt;"", IF(FIND(G103,X1)&gt;0,"EXISTS","NEW"), "")</f>
        <v/>
      </c>
      <c r="Y103" s="157" t="str">
        <f t="shared" si="10"/>
        <v/>
      </c>
      <c r="Z103" s="157" t="str">
        <f t="shared" si="11"/>
        <v/>
      </c>
      <c r="AA103" s="157" t="str">
        <f t="shared" si="12"/>
        <v/>
      </c>
      <c r="AB103" s="157" t="str">
        <f t="shared" si="13"/>
        <v/>
      </c>
      <c r="AE103" s="147">
        <v>0</v>
      </c>
      <c r="AF103" s="147">
        <v>10111</v>
      </c>
    </row>
    <row r="104" spans="1:35" ht="12.6" customHeight="1" x14ac:dyDescent="0.25">
      <c r="A104" s="147"/>
      <c r="B104" s="147"/>
      <c r="C104" s="147"/>
      <c r="D104" s="157"/>
      <c r="E104" s="157"/>
      <c r="F104" s="157"/>
      <c r="G104" s="157"/>
      <c r="H104" s="157"/>
      <c r="I104" s="157"/>
      <c r="J104" s="157"/>
      <c r="K104" s="147"/>
      <c r="L104" s="147"/>
      <c r="M104" s="147"/>
      <c r="N104" s="163"/>
      <c r="O104" s="164"/>
      <c r="Q104" s="147" t="str">
        <f t="array" aca="1" ref="Q104" ca="1">IF(AND(K104&lt;&gt;"",P104&lt;&gt;"Present",U104&lt;&gt;"NO",M104="3GPPMEMBER"),IF(INDIRECT(S104)&lt;&gt;"Present","CHECK","Covered"),"")</f>
        <v/>
      </c>
      <c r="R104" s="177" t="str">
        <f t="shared" si="7"/>
        <v/>
      </c>
      <c r="S104" s="157" t="b">
        <f t="array" ref="S104">IF(M104="3GPPMEMBER","'Voting List'!L"&amp;MATCH(TRUE,EXACT(K104,'Voting List'!B:B),0))</f>
        <v>0</v>
      </c>
      <c r="T104" s="157" t="str">
        <f t="shared" si="8"/>
        <v xml:space="preserve">; </v>
      </c>
      <c r="U104" s="243" t="str">
        <f>IF(K104&lt;&gt;"",IF(ISNUMBER(FIND(K104,'Voting List'!J27)),"YES","NO"),"")</f>
        <v/>
      </c>
      <c r="W104" s="157" t="str">
        <f t="shared" si="9"/>
        <v/>
      </c>
      <c r="X104" s="157" t="str">
        <f>IF(V104&lt;&gt;"", IF(FIND(G104,X1)&gt;0,"EXISTS","NEW"), "")</f>
        <v/>
      </c>
      <c r="Y104" s="157" t="str">
        <f t="shared" si="10"/>
        <v/>
      </c>
      <c r="Z104" s="157" t="str">
        <f t="shared" si="11"/>
        <v/>
      </c>
      <c r="AA104" s="157" t="str">
        <f t="shared" si="12"/>
        <v/>
      </c>
      <c r="AB104" s="157" t="str">
        <f t="shared" si="13"/>
        <v/>
      </c>
      <c r="AE104" s="147">
        <v>0</v>
      </c>
      <c r="AF104" s="147">
        <v>10112</v>
      </c>
      <c r="AH104" s="158"/>
      <c r="AI104" s="158"/>
    </row>
    <row r="105" spans="1:35" ht="12.6" customHeight="1" x14ac:dyDescent="0.25">
      <c r="A105" s="147"/>
      <c r="B105" s="147"/>
      <c r="C105" s="147"/>
      <c r="D105" s="157"/>
      <c r="E105" s="157"/>
      <c r="F105" s="157"/>
      <c r="G105" s="157"/>
      <c r="H105" s="157"/>
      <c r="I105" s="157"/>
      <c r="J105" s="157"/>
      <c r="K105" s="147"/>
      <c r="L105" s="147"/>
      <c r="M105" s="147"/>
      <c r="N105" s="163"/>
      <c r="O105" s="164"/>
      <c r="Q105" s="147" t="str">
        <f t="array" aca="1" ref="Q105" ca="1">IF(AND(K105&lt;&gt;"",P105&lt;&gt;"Present",U105&lt;&gt;"NO",M105="3GPPMEMBER"),IF(INDIRECT(S105)&lt;&gt;"Present","CHECK","Covered"),"")</f>
        <v/>
      </c>
      <c r="R105" s="177" t="str">
        <f t="shared" si="7"/>
        <v/>
      </c>
      <c r="S105" s="157" t="b">
        <f t="array" ref="S105">IF(M105="3GPPMEMBER","'Voting List'!L"&amp;MATCH(TRUE,EXACT(K105,'Voting List'!B:B),0))</f>
        <v>0</v>
      </c>
      <c r="T105" s="157" t="str">
        <f t="shared" si="8"/>
        <v xml:space="preserve">; </v>
      </c>
      <c r="U105" s="243" t="str">
        <f>IF(K105&lt;&gt;"",IF(ISNUMBER(FIND(K105,'Voting List'!J66)),"YES","NO"),"")</f>
        <v/>
      </c>
      <c r="W105" s="157" t="str">
        <f t="shared" si="9"/>
        <v/>
      </c>
      <c r="X105" s="157" t="str">
        <f>IF(V105&lt;&gt;"", IF(FIND(G105,X1)&gt;0,"EXISTS","NEW"), "")</f>
        <v/>
      </c>
      <c r="Y105" s="157" t="str">
        <f t="shared" si="10"/>
        <v/>
      </c>
      <c r="Z105" s="157" t="str">
        <f t="shared" si="11"/>
        <v/>
      </c>
      <c r="AA105" s="157" t="str">
        <f t="shared" si="12"/>
        <v/>
      </c>
      <c r="AB105" s="157" t="str">
        <f t="shared" si="13"/>
        <v/>
      </c>
      <c r="AE105" s="147">
        <v>0</v>
      </c>
      <c r="AF105" s="147">
        <v>10113</v>
      </c>
      <c r="AH105" s="158"/>
      <c r="AI105" s="158"/>
    </row>
    <row r="106" spans="1:35" ht="12.6" customHeight="1" x14ac:dyDescent="0.25">
      <c r="A106" s="147"/>
      <c r="B106" s="147"/>
      <c r="C106" s="147"/>
      <c r="D106" s="157"/>
      <c r="E106" s="157"/>
      <c r="F106" s="157"/>
      <c r="G106" s="157"/>
      <c r="H106" s="157"/>
      <c r="I106" s="157"/>
      <c r="J106" s="157"/>
      <c r="K106" s="147"/>
      <c r="L106" s="147"/>
      <c r="M106" s="147"/>
      <c r="N106" s="163"/>
      <c r="O106" s="164"/>
      <c r="Q106" s="147" t="str">
        <f t="array" aca="1" ref="Q106" ca="1">IF(AND(K106&lt;&gt;"",P106&lt;&gt;"Present",U106&lt;&gt;"NO",M106="3GPPMEMBER"),IF(INDIRECT(S106)&lt;&gt;"Present","CHECK","Covered"),"")</f>
        <v/>
      </c>
      <c r="R106" s="177" t="str">
        <f t="shared" si="7"/>
        <v/>
      </c>
      <c r="S106" s="157" t="b">
        <f t="array" ref="S106">IF(M106="3GPPMEMBER","'Voting List'!L"&amp;MATCH(TRUE,EXACT(K106,'Voting List'!B:B),0))</f>
        <v>0</v>
      </c>
      <c r="T106" s="157" t="str">
        <f t="shared" si="8"/>
        <v xml:space="preserve">; </v>
      </c>
      <c r="U106" s="243" t="str">
        <f>IF(K106&lt;&gt;"",IF(ISNUMBER(FIND(K106,'Voting List'!J9)),"YES","NO"),"")</f>
        <v/>
      </c>
      <c r="W106" s="157" t="str">
        <f t="shared" si="9"/>
        <v/>
      </c>
      <c r="X106" s="157" t="str">
        <f>IF(V106&lt;&gt;"", IF(FIND(G106,X1)&gt;0,"EXISTS","NEW"), "")</f>
        <v/>
      </c>
      <c r="Y106" s="157" t="str">
        <f t="shared" si="10"/>
        <v/>
      </c>
      <c r="Z106" s="157" t="str">
        <f t="shared" si="11"/>
        <v/>
      </c>
      <c r="AA106" s="157" t="str">
        <f t="shared" si="12"/>
        <v/>
      </c>
      <c r="AB106" s="157" t="str">
        <f t="shared" si="13"/>
        <v/>
      </c>
      <c r="AE106" s="147">
        <v>0</v>
      </c>
      <c r="AF106" s="147">
        <v>10114</v>
      </c>
      <c r="AG106" s="158"/>
      <c r="AH106" s="158"/>
      <c r="AI106" s="158"/>
    </row>
    <row r="107" spans="1:35" ht="12.6" customHeight="1" x14ac:dyDescent="0.25">
      <c r="A107" s="147"/>
      <c r="B107" s="147"/>
      <c r="C107" s="147"/>
      <c r="D107" s="157"/>
      <c r="E107" s="157"/>
      <c r="F107" s="157"/>
      <c r="G107" s="157"/>
      <c r="H107" s="157"/>
      <c r="I107" s="157"/>
      <c r="J107" s="157"/>
      <c r="K107" s="147"/>
      <c r="L107" s="147"/>
      <c r="M107" s="147"/>
      <c r="N107" s="163"/>
      <c r="O107" s="164"/>
      <c r="Q107" s="147" t="str">
        <f t="array" aca="1" ref="Q107" ca="1">IF(AND(K107&lt;&gt;"",P107&lt;&gt;"Present",U107&lt;&gt;"NO",M107="3GPPMEMBER"),IF(INDIRECT(S107)&lt;&gt;"Present","CHECK","Covered"),"")</f>
        <v/>
      </c>
      <c r="R107" s="177" t="str">
        <f t="shared" si="7"/>
        <v/>
      </c>
      <c r="S107" s="157" t="b">
        <f t="array" ref="S107">IF(M107="3GPPMEMBER","'Voting List'!L"&amp;MATCH(TRUE,EXACT(K107,'Voting List'!B:B),0))</f>
        <v>0</v>
      </c>
      <c r="T107" s="157" t="str">
        <f t="shared" si="8"/>
        <v xml:space="preserve">; </v>
      </c>
      <c r="U107" s="243" t="str">
        <f>IF(K107&lt;&gt;"",IF(ISNUMBER(FIND(K107,'Voting List'!J482)),"YES","NO"),"")</f>
        <v/>
      </c>
      <c r="W107" s="157" t="str">
        <f t="shared" si="9"/>
        <v/>
      </c>
      <c r="X107" s="157" t="str">
        <f>IF(V107&lt;&gt;"", IF(FIND(G107,X1)&gt;0,"EXISTS","NEW"), "")</f>
        <v/>
      </c>
      <c r="Y107" s="157" t="str">
        <f t="shared" si="10"/>
        <v/>
      </c>
      <c r="Z107" s="157" t="str">
        <f t="shared" si="11"/>
        <v/>
      </c>
      <c r="AA107" s="157" t="str">
        <f t="shared" si="12"/>
        <v/>
      </c>
      <c r="AB107" s="157" t="str">
        <f t="shared" si="13"/>
        <v/>
      </c>
      <c r="AE107" s="147">
        <v>0</v>
      </c>
      <c r="AF107" s="147">
        <v>10115</v>
      </c>
    </row>
    <row r="108" spans="1:35" ht="12.6" customHeight="1" x14ac:dyDescent="0.25">
      <c r="A108" s="147"/>
      <c r="B108" s="147"/>
      <c r="C108" s="147"/>
      <c r="D108" s="157"/>
      <c r="E108" s="157"/>
      <c r="F108" s="157"/>
      <c r="G108" s="157"/>
      <c r="H108" s="157"/>
      <c r="I108" s="157"/>
      <c r="J108" s="157"/>
      <c r="K108" s="147"/>
      <c r="L108" s="147"/>
      <c r="M108" s="147"/>
      <c r="N108" s="163"/>
      <c r="O108" s="164"/>
      <c r="Q108" s="147" t="str">
        <f t="array" aca="1" ref="Q108" ca="1">IF(AND(K108&lt;&gt;"",P108&lt;&gt;"Present",U108&lt;&gt;"NO",M108="3GPPMEMBER"),IF(INDIRECT(S108)&lt;&gt;"Present","CHECK","Covered"),"")</f>
        <v/>
      </c>
      <c r="R108" s="177" t="str">
        <f t="shared" si="7"/>
        <v/>
      </c>
      <c r="S108" s="157" t="b">
        <f t="array" ref="S108">IF(M108="3GPPMEMBER","'Voting List'!L"&amp;MATCH(TRUE,EXACT(K108,'Voting List'!B:B),0))</f>
        <v>0</v>
      </c>
      <c r="T108" s="157" t="str">
        <f t="shared" si="8"/>
        <v xml:space="preserve">; </v>
      </c>
      <c r="U108" s="243" t="str">
        <f>IF(K108&lt;&gt;"",IF(ISNUMBER(FIND(K108,'Voting List'!J196)),"YES","NO"),"")</f>
        <v/>
      </c>
      <c r="W108" s="157" t="str">
        <f t="shared" si="9"/>
        <v/>
      </c>
      <c r="X108" s="157" t="str">
        <f>IF(V108&lt;&gt;"", IF(FIND(G108,X1)&gt;0,"EXISTS","NEW"), "")</f>
        <v/>
      </c>
      <c r="Y108" s="157" t="str">
        <f t="shared" si="10"/>
        <v/>
      </c>
      <c r="Z108" s="157" t="str">
        <f t="shared" si="11"/>
        <v/>
      </c>
      <c r="AA108" s="157" t="str">
        <f t="shared" si="12"/>
        <v/>
      </c>
      <c r="AB108" s="157" t="str">
        <f t="shared" si="13"/>
        <v/>
      </c>
      <c r="AE108" s="147">
        <v>0</v>
      </c>
      <c r="AF108" s="147">
        <v>10116</v>
      </c>
      <c r="AH108" s="158"/>
      <c r="AI108" s="158"/>
    </row>
    <row r="109" spans="1:35" ht="12.6" customHeight="1" x14ac:dyDescent="0.25">
      <c r="A109" s="147"/>
      <c r="B109" s="147"/>
      <c r="C109" s="147"/>
      <c r="D109" s="157"/>
      <c r="E109" s="157"/>
      <c r="F109" s="157"/>
      <c r="G109" s="157"/>
      <c r="H109" s="157"/>
      <c r="I109" s="157"/>
      <c r="J109" s="157"/>
      <c r="K109" s="147"/>
      <c r="L109" s="147"/>
      <c r="M109" s="147"/>
      <c r="N109" s="163"/>
      <c r="O109" s="164"/>
      <c r="Q109" s="147" t="str">
        <f t="array" aca="1" ref="Q109" ca="1">IF(AND(K109&lt;&gt;"",P109&lt;&gt;"Present",U109&lt;&gt;"NO",M109="3GPPMEMBER"),IF(INDIRECT(S109)&lt;&gt;"Present","CHECK","Covered"),"")</f>
        <v/>
      </c>
      <c r="R109" s="177" t="str">
        <f t="shared" si="7"/>
        <v/>
      </c>
      <c r="S109" s="157" t="b">
        <f t="array" ref="S109">IF(M109="3GPPMEMBER","'Voting List'!L"&amp;MATCH(TRUE,EXACT(K109,'Voting List'!B:B),0))</f>
        <v>0</v>
      </c>
      <c r="T109" s="157" t="str">
        <f t="shared" si="8"/>
        <v xml:space="preserve">; </v>
      </c>
      <c r="U109" s="243" t="str">
        <f>IF(K109&lt;&gt;"",IF(ISNUMBER(FIND(K109,'Voting List'!J35)),"YES","NO"),"")</f>
        <v/>
      </c>
      <c r="W109" s="157" t="str">
        <f t="shared" si="9"/>
        <v/>
      </c>
      <c r="X109" s="157" t="str">
        <f>IF(V109&lt;&gt;"", IF(FIND(G109,X1)&gt;0,"EXISTS","NEW"), "")</f>
        <v/>
      </c>
      <c r="Y109" s="157" t="str">
        <f t="shared" si="10"/>
        <v/>
      </c>
      <c r="Z109" s="157" t="str">
        <f t="shared" si="11"/>
        <v/>
      </c>
      <c r="AA109" s="157" t="str">
        <f t="shared" si="12"/>
        <v/>
      </c>
      <c r="AB109" s="157" t="str">
        <f t="shared" si="13"/>
        <v/>
      </c>
      <c r="AE109" s="147">
        <v>0</v>
      </c>
      <c r="AF109" s="147">
        <v>10117</v>
      </c>
      <c r="AH109" s="158"/>
      <c r="AI109" s="158"/>
    </row>
    <row r="110" spans="1:35" ht="12.6" customHeight="1" x14ac:dyDescent="0.25">
      <c r="A110" s="147"/>
      <c r="B110" s="147"/>
      <c r="C110" s="147"/>
      <c r="D110" s="157"/>
      <c r="E110" s="157"/>
      <c r="F110" s="157"/>
      <c r="G110" s="157"/>
      <c r="H110" s="157"/>
      <c r="I110" s="157"/>
      <c r="J110" s="157"/>
      <c r="K110" s="147"/>
      <c r="L110" s="147"/>
      <c r="M110" s="147"/>
      <c r="N110" s="163"/>
      <c r="O110" s="164"/>
      <c r="Q110" s="147" t="str">
        <f t="array" aca="1" ref="Q110" ca="1">IF(AND(K110&lt;&gt;"",P110&lt;&gt;"Present",U110&lt;&gt;"NO",M110="3GPPMEMBER"),IF(INDIRECT(S110)&lt;&gt;"Present","CHECK","Covered"),"")</f>
        <v/>
      </c>
      <c r="R110" s="177" t="str">
        <f t="shared" si="7"/>
        <v/>
      </c>
      <c r="S110" s="157" t="b">
        <f t="array" ref="S110">IF(M110="3GPPMEMBER","'Voting List'!L"&amp;MATCH(TRUE,EXACT(K110,'Voting List'!B:B),0))</f>
        <v>0</v>
      </c>
      <c r="T110" s="157" t="str">
        <f t="shared" si="8"/>
        <v xml:space="preserve">; </v>
      </c>
      <c r="U110" s="243" t="str">
        <f>IF(K110&lt;&gt;"",IF(ISNUMBER(FIND(K110,'Voting List'!J327)),"YES","NO"),"")</f>
        <v/>
      </c>
      <c r="W110" s="157" t="str">
        <f t="shared" si="9"/>
        <v/>
      </c>
      <c r="X110" s="157" t="str">
        <f>IF(V110&lt;&gt;"", IF(FIND(G110,X1)&gt;0,"EXISTS","NEW"), "")</f>
        <v/>
      </c>
      <c r="Y110" s="157" t="str">
        <f t="shared" si="10"/>
        <v/>
      </c>
      <c r="Z110" s="157" t="str">
        <f t="shared" si="11"/>
        <v/>
      </c>
      <c r="AA110" s="157" t="str">
        <f t="shared" si="12"/>
        <v/>
      </c>
      <c r="AB110" s="157" t="str">
        <f t="shared" si="13"/>
        <v/>
      </c>
      <c r="AE110" s="147">
        <v>0</v>
      </c>
      <c r="AF110" s="147">
        <v>10118</v>
      </c>
    </row>
    <row r="111" spans="1:35" ht="12.6" customHeight="1" x14ac:dyDescent="0.25">
      <c r="A111" s="147"/>
      <c r="B111" s="147"/>
      <c r="C111" s="147"/>
      <c r="D111" s="157"/>
      <c r="E111" s="157"/>
      <c r="F111" s="157"/>
      <c r="G111" s="157"/>
      <c r="H111" s="157"/>
      <c r="I111" s="157"/>
      <c r="J111" s="157"/>
      <c r="K111" s="147"/>
      <c r="L111" s="147"/>
      <c r="M111" s="147"/>
      <c r="N111" s="163"/>
      <c r="O111" s="164"/>
      <c r="Q111" s="147" t="str">
        <f t="array" aca="1" ref="Q111" ca="1">IF(AND(K111&lt;&gt;"",P111&lt;&gt;"Present",U111&lt;&gt;"NO",M111="3GPPMEMBER"),IF(INDIRECT(S111)&lt;&gt;"Present","CHECK","Covered"),"")</f>
        <v/>
      </c>
      <c r="R111" s="177" t="str">
        <f t="shared" si="7"/>
        <v/>
      </c>
      <c r="S111" s="157" t="b">
        <f t="array" ref="S111">IF(M111="3GPPMEMBER","'Voting List'!L"&amp;MATCH(TRUE,EXACT(K111,'Voting List'!B:B),0))</f>
        <v>0</v>
      </c>
      <c r="T111" s="157" t="str">
        <f t="shared" si="8"/>
        <v xml:space="preserve">; </v>
      </c>
      <c r="U111" s="243" t="str">
        <f>IF(K111&lt;&gt;"",IF(ISNUMBER(FIND(K111,'Voting List'!J115)),"YES","NO"),"")</f>
        <v/>
      </c>
      <c r="W111" s="157" t="str">
        <f t="shared" si="9"/>
        <v/>
      </c>
      <c r="X111" s="157" t="str">
        <f>IF(V111&lt;&gt;"", IF(FIND(G111,X1)&gt;0,"EXISTS","NEW"), "")</f>
        <v/>
      </c>
      <c r="Y111" s="157" t="str">
        <f t="shared" si="10"/>
        <v/>
      </c>
      <c r="Z111" s="157" t="str">
        <f t="shared" si="11"/>
        <v/>
      </c>
      <c r="AA111" s="157" t="str">
        <f t="shared" si="12"/>
        <v/>
      </c>
      <c r="AB111" s="157" t="str">
        <f t="shared" si="13"/>
        <v/>
      </c>
      <c r="AE111" s="147">
        <v>0</v>
      </c>
      <c r="AF111" s="147">
        <v>10119</v>
      </c>
      <c r="AH111" s="158"/>
      <c r="AI111" s="158"/>
    </row>
    <row r="112" spans="1:35" ht="12.6" customHeight="1" x14ac:dyDescent="0.25">
      <c r="A112" s="147"/>
      <c r="B112" s="147"/>
      <c r="C112" s="147"/>
      <c r="D112" s="157"/>
      <c r="E112" s="157"/>
      <c r="F112" s="157"/>
      <c r="G112" s="157"/>
      <c r="H112" s="157"/>
      <c r="I112" s="157"/>
      <c r="J112" s="157"/>
      <c r="K112" s="147"/>
      <c r="L112" s="147"/>
      <c r="M112" s="147"/>
      <c r="N112" s="163"/>
      <c r="O112" s="164"/>
      <c r="Q112" s="147" t="str">
        <f t="array" aca="1" ref="Q112" ca="1">IF(AND(K112&lt;&gt;"",P112&lt;&gt;"Present",U112&lt;&gt;"NO",M112="3GPPMEMBER"),IF(INDIRECT(S112)&lt;&gt;"Present","CHECK","Covered"),"")</f>
        <v/>
      </c>
      <c r="R112" s="177" t="str">
        <f t="shared" si="7"/>
        <v/>
      </c>
      <c r="S112" s="157" t="b">
        <f t="array" ref="S112">IF(M112="3GPPMEMBER","'Voting List'!L"&amp;MATCH(TRUE,EXACT(K112,'Voting List'!B:B),0))</f>
        <v>0</v>
      </c>
      <c r="T112" s="157" t="str">
        <f t="shared" si="8"/>
        <v xml:space="preserve">; </v>
      </c>
      <c r="U112" s="243" t="str">
        <f>IF(K112&lt;&gt;"",IF(ISNUMBER(FIND(K112,'Voting List'!J86)),"YES","NO"),"")</f>
        <v/>
      </c>
      <c r="W112" s="157" t="str">
        <f t="shared" si="9"/>
        <v/>
      </c>
      <c r="X112" s="157" t="str">
        <f>IF(V112&lt;&gt;"", IF(FIND(G112,X1)&gt;0,"EXISTS","NEW"), "")</f>
        <v/>
      </c>
      <c r="Y112" s="157" t="str">
        <f t="shared" si="10"/>
        <v/>
      </c>
      <c r="Z112" s="157" t="str">
        <f t="shared" si="11"/>
        <v/>
      </c>
      <c r="AA112" s="157" t="str">
        <f t="shared" si="12"/>
        <v/>
      </c>
      <c r="AB112" s="157" t="str">
        <f t="shared" si="13"/>
        <v/>
      </c>
      <c r="AE112" s="147">
        <v>0</v>
      </c>
      <c r="AF112" s="147">
        <v>10120</v>
      </c>
      <c r="AH112" s="158"/>
      <c r="AI112" s="158"/>
    </row>
    <row r="113" spans="1:35" ht="12.6" customHeight="1" x14ac:dyDescent="0.25">
      <c r="A113" s="147"/>
      <c r="B113" s="147"/>
      <c r="C113" s="147"/>
      <c r="D113" s="157"/>
      <c r="E113" s="157"/>
      <c r="F113" s="157"/>
      <c r="G113" s="157"/>
      <c r="H113" s="157"/>
      <c r="I113" s="157"/>
      <c r="J113" s="157"/>
      <c r="K113" s="147"/>
      <c r="L113" s="147"/>
      <c r="M113" s="147"/>
      <c r="N113" s="163"/>
      <c r="O113" s="164"/>
      <c r="Q113" s="147" t="str">
        <f t="array" aca="1" ref="Q113" ca="1">IF(AND(K113&lt;&gt;"",P113&lt;&gt;"Present",U113&lt;&gt;"NO",M113="3GPPMEMBER"),IF(INDIRECT(S113)&lt;&gt;"Present","CHECK","Covered"),"")</f>
        <v/>
      </c>
      <c r="R113" s="177" t="str">
        <f t="shared" si="7"/>
        <v/>
      </c>
      <c r="S113" s="157" t="b">
        <f t="array" ref="S113">IF(M113="3GPPMEMBER","'Voting List'!L"&amp;MATCH(TRUE,EXACT(K113,'Voting List'!B:B),0))</f>
        <v>0</v>
      </c>
      <c r="T113" s="157" t="str">
        <f t="shared" si="8"/>
        <v xml:space="preserve">; </v>
      </c>
      <c r="U113" s="243" t="str">
        <f>IF(K113&lt;&gt;"",IF(ISNUMBER(FIND(K113,'Voting List'!J280)),"YES","NO"),"")</f>
        <v/>
      </c>
      <c r="W113" s="157" t="str">
        <f t="shared" si="9"/>
        <v/>
      </c>
      <c r="X113" s="157" t="str">
        <f>IF(V113&lt;&gt;"", IF(FIND(G113,X1)&gt;0,"EXISTS","NEW"), "")</f>
        <v/>
      </c>
      <c r="Y113" s="157" t="str">
        <f t="shared" si="10"/>
        <v/>
      </c>
      <c r="Z113" s="157" t="str">
        <f t="shared" si="11"/>
        <v/>
      </c>
      <c r="AA113" s="157" t="str">
        <f t="shared" si="12"/>
        <v/>
      </c>
      <c r="AB113" s="157" t="str">
        <f t="shared" si="13"/>
        <v/>
      </c>
      <c r="AE113" s="147">
        <v>0</v>
      </c>
      <c r="AF113" s="147">
        <v>10121</v>
      </c>
    </row>
    <row r="114" spans="1:35" ht="12.6" customHeight="1" x14ac:dyDescent="0.25">
      <c r="A114" s="147"/>
      <c r="B114" s="147"/>
      <c r="C114" s="147"/>
      <c r="D114" s="157"/>
      <c r="E114" s="157"/>
      <c r="F114" s="157"/>
      <c r="G114" s="157"/>
      <c r="H114" s="157"/>
      <c r="I114" s="157"/>
      <c r="J114" s="157"/>
      <c r="K114" s="147"/>
      <c r="L114" s="147"/>
      <c r="M114" s="147"/>
      <c r="N114" s="163"/>
      <c r="O114" s="164"/>
      <c r="Q114" s="147" t="str">
        <f t="array" aca="1" ref="Q114" ca="1">IF(AND(K114&lt;&gt;"",P114&lt;&gt;"Present",U114&lt;&gt;"NO",M114="3GPPMEMBER"),IF(INDIRECT(S114)&lt;&gt;"Present","CHECK","Covered"),"")</f>
        <v/>
      </c>
      <c r="R114" s="177" t="str">
        <f t="shared" si="7"/>
        <v/>
      </c>
      <c r="S114" s="157" t="b">
        <f t="array" ref="S114">IF(M114="3GPPMEMBER","'Voting List'!L"&amp;MATCH(TRUE,EXACT(K114,'Voting List'!B:B),0))</f>
        <v>0</v>
      </c>
      <c r="T114" s="157" t="str">
        <f t="shared" si="8"/>
        <v xml:space="preserve">; </v>
      </c>
      <c r="U114" s="243" t="str">
        <f>IF(K114&lt;&gt;"",IF(ISNUMBER(FIND(K114,'Voting List'!J306)),"YES","NO"),"")</f>
        <v/>
      </c>
      <c r="W114" s="157" t="str">
        <f t="shared" si="9"/>
        <v/>
      </c>
      <c r="X114" s="157" t="str">
        <f>IF(V114&lt;&gt;"", IF(FIND(G114,X1)&gt;0,"EXISTS","NEW"), "")</f>
        <v/>
      </c>
      <c r="Y114" s="157" t="str">
        <f t="shared" si="10"/>
        <v/>
      </c>
      <c r="Z114" s="157" t="str">
        <f t="shared" si="11"/>
        <v/>
      </c>
      <c r="AA114" s="157" t="str">
        <f t="shared" si="12"/>
        <v/>
      </c>
      <c r="AB114" s="157" t="str">
        <f t="shared" si="13"/>
        <v/>
      </c>
      <c r="AE114" s="147">
        <v>0</v>
      </c>
      <c r="AF114" s="147">
        <v>10122</v>
      </c>
    </row>
    <row r="115" spans="1:35" ht="12.6" customHeight="1" x14ac:dyDescent="0.25">
      <c r="A115" s="147"/>
      <c r="B115" s="147"/>
      <c r="C115" s="147"/>
      <c r="D115" s="157"/>
      <c r="E115" s="157"/>
      <c r="F115" s="157"/>
      <c r="G115" s="157"/>
      <c r="H115" s="157"/>
      <c r="I115" s="157"/>
      <c r="J115" s="157"/>
      <c r="K115" s="147"/>
      <c r="L115" s="147"/>
      <c r="M115" s="147"/>
      <c r="N115" s="163"/>
      <c r="O115" s="164"/>
      <c r="Q115" s="147" t="str">
        <f t="array" aca="1" ref="Q115" ca="1">IF(AND(K115&lt;&gt;"",P115&lt;&gt;"Present",U115&lt;&gt;"NO",M115="3GPPMEMBER"),IF(INDIRECT(S115)&lt;&gt;"Present","CHECK","Covered"),"")</f>
        <v/>
      </c>
      <c r="R115" s="177" t="str">
        <f t="shared" si="7"/>
        <v/>
      </c>
      <c r="S115" s="157" t="b">
        <f t="array" ref="S115">IF(M115="3GPPMEMBER","'Voting List'!L"&amp;MATCH(TRUE,EXACT(K115,'Voting List'!B:B),0))</f>
        <v>0</v>
      </c>
      <c r="T115" s="157" t="str">
        <f t="shared" si="8"/>
        <v xml:space="preserve">; </v>
      </c>
      <c r="U115" s="243" t="str">
        <f>IF(K115&lt;&gt;"",IF(ISNUMBER(FIND(K115,'Voting List'!J312)),"YES","NO"),"")</f>
        <v/>
      </c>
      <c r="W115" s="157" t="str">
        <f t="shared" si="9"/>
        <v/>
      </c>
      <c r="X115" s="157" t="str">
        <f>IF(V115&lt;&gt;"", IF(FIND(G115,X1)&gt;0,"EXISTS","NEW"), "")</f>
        <v/>
      </c>
      <c r="Y115" s="157" t="str">
        <f t="shared" si="10"/>
        <v/>
      </c>
      <c r="Z115" s="157" t="str">
        <f t="shared" si="11"/>
        <v/>
      </c>
      <c r="AA115" s="157" t="str">
        <f t="shared" si="12"/>
        <v/>
      </c>
      <c r="AB115" s="157" t="str">
        <f t="shared" si="13"/>
        <v/>
      </c>
      <c r="AE115" s="147">
        <v>0</v>
      </c>
      <c r="AF115" s="147">
        <v>10123</v>
      </c>
    </row>
    <row r="116" spans="1:35" ht="12.6" customHeight="1" x14ac:dyDescent="0.25">
      <c r="A116" s="147"/>
      <c r="B116" s="147"/>
      <c r="C116" s="147"/>
      <c r="D116" s="157"/>
      <c r="E116" s="157"/>
      <c r="F116" s="157"/>
      <c r="G116" s="157"/>
      <c r="H116" s="157"/>
      <c r="I116" s="157"/>
      <c r="J116" s="157"/>
      <c r="K116" s="147"/>
      <c r="L116" s="147"/>
      <c r="M116" s="147"/>
      <c r="N116" s="163"/>
      <c r="O116" s="164"/>
      <c r="Q116" s="147" t="str">
        <f t="array" aca="1" ref="Q116" ca="1">IF(AND(K116&lt;&gt;"",P116&lt;&gt;"Present",U116&lt;&gt;"NO",M116="3GPPMEMBER"),IF(INDIRECT(S116)&lt;&gt;"Present","CHECK","Covered"),"")</f>
        <v/>
      </c>
      <c r="R116" s="177" t="str">
        <f t="shared" si="7"/>
        <v/>
      </c>
      <c r="S116" s="157" t="b">
        <f t="array" ref="S116">IF(M116="3GPPMEMBER","'Voting List'!L"&amp;MATCH(TRUE,EXACT(K116,'Voting List'!B:B),0))</f>
        <v>0</v>
      </c>
      <c r="T116" s="157" t="str">
        <f t="shared" si="8"/>
        <v xml:space="preserve">; </v>
      </c>
      <c r="U116" s="243" t="str">
        <f>IF(K116&lt;&gt;"",IF(ISNUMBER(FIND(K116,'Voting List'!J18)),"YES","NO"),"")</f>
        <v/>
      </c>
      <c r="W116" s="157" t="str">
        <f t="shared" si="9"/>
        <v/>
      </c>
      <c r="X116" s="157" t="str">
        <f>IF(V116&lt;&gt;"", IF(FIND(G116,X1)&gt;0,"EXISTS","NEW"), "")</f>
        <v/>
      </c>
      <c r="Y116" s="157" t="str">
        <f t="shared" si="10"/>
        <v/>
      </c>
      <c r="Z116" s="157" t="str">
        <f t="shared" si="11"/>
        <v/>
      </c>
      <c r="AA116" s="157" t="str">
        <f t="shared" si="12"/>
        <v/>
      </c>
      <c r="AB116" s="157" t="str">
        <f t="shared" si="13"/>
        <v/>
      </c>
      <c r="AE116" s="147">
        <v>0</v>
      </c>
      <c r="AF116" s="147">
        <v>10124</v>
      </c>
      <c r="AG116" s="158"/>
      <c r="AH116" s="158"/>
      <c r="AI116" s="158"/>
    </row>
    <row r="117" spans="1:35" ht="12.6" customHeight="1" x14ac:dyDescent="0.25">
      <c r="A117" s="147"/>
      <c r="B117" s="147"/>
      <c r="C117" s="147"/>
      <c r="D117" s="157"/>
      <c r="E117" s="157"/>
      <c r="F117" s="157"/>
      <c r="G117" s="157"/>
      <c r="H117" s="157"/>
      <c r="I117" s="157"/>
      <c r="J117" s="157"/>
      <c r="K117" s="147"/>
      <c r="L117" s="147"/>
      <c r="M117" s="147"/>
      <c r="N117" s="163"/>
      <c r="O117" s="164"/>
      <c r="Q117" s="147" t="str">
        <f t="array" aca="1" ref="Q117" ca="1">IF(AND(K117&lt;&gt;"",P117&lt;&gt;"Present",U117&lt;&gt;"NO",M117="3GPPMEMBER"),IF(INDIRECT(S117)&lt;&gt;"Present","CHECK","Covered"),"")</f>
        <v/>
      </c>
      <c r="R117" s="177" t="str">
        <f t="shared" si="7"/>
        <v/>
      </c>
      <c r="S117" s="157" t="b">
        <f t="array" ref="S117">IF(M117="3GPPMEMBER","'Voting List'!L"&amp;MATCH(TRUE,EXACT(K117,'Voting List'!B:B),0))</f>
        <v>0</v>
      </c>
      <c r="T117" s="157" t="str">
        <f t="shared" si="8"/>
        <v xml:space="preserve">; </v>
      </c>
      <c r="U117" s="243" t="str">
        <f>IF(K117&lt;&gt;"",IF(ISNUMBER(FIND(K117,'Voting List'!J140)),"YES","NO"),"")</f>
        <v/>
      </c>
      <c r="W117" s="157" t="str">
        <f t="shared" si="9"/>
        <v/>
      </c>
      <c r="X117" s="157" t="str">
        <f>IF(V117&lt;&gt;"", IF(FIND(G117,X1)&gt;0,"EXISTS","NEW"), "")</f>
        <v/>
      </c>
      <c r="Y117" s="157" t="str">
        <f t="shared" si="10"/>
        <v/>
      </c>
      <c r="Z117" s="157" t="str">
        <f t="shared" si="11"/>
        <v/>
      </c>
      <c r="AA117" s="157" t="str">
        <f t="shared" si="12"/>
        <v/>
      </c>
      <c r="AB117" s="157" t="str">
        <f t="shared" si="13"/>
        <v/>
      </c>
      <c r="AE117" s="147">
        <v>0</v>
      </c>
      <c r="AF117" s="147">
        <v>10125</v>
      </c>
      <c r="AH117" s="158"/>
      <c r="AI117" s="158"/>
    </row>
    <row r="118" spans="1:35" ht="12.6" customHeight="1" x14ac:dyDescent="0.25">
      <c r="A118" s="147"/>
      <c r="B118" s="147"/>
      <c r="C118" s="147"/>
      <c r="D118" s="157"/>
      <c r="E118" s="157"/>
      <c r="F118" s="157"/>
      <c r="G118" s="157"/>
      <c r="H118" s="157"/>
      <c r="I118" s="157"/>
      <c r="J118" s="157"/>
      <c r="K118" s="147"/>
      <c r="L118" s="147"/>
      <c r="M118" s="147"/>
      <c r="N118" s="163"/>
      <c r="O118" s="164"/>
      <c r="Q118" s="147" t="str">
        <f t="array" aca="1" ref="Q118" ca="1">IF(AND(K118&lt;&gt;"",P118&lt;&gt;"Present",U118&lt;&gt;"NO",M118="3GPPMEMBER"),IF(INDIRECT(S118)&lt;&gt;"Present","CHECK","Covered"),"")</f>
        <v/>
      </c>
      <c r="R118" s="177" t="str">
        <f t="shared" si="7"/>
        <v/>
      </c>
      <c r="S118" s="157" t="b">
        <f t="array" ref="S118">IF(M118="3GPPMEMBER","'Voting List'!L"&amp;MATCH(TRUE,EXACT(K118,'Voting List'!B:B),0))</f>
        <v>0</v>
      </c>
      <c r="T118" s="157" t="str">
        <f t="shared" si="8"/>
        <v xml:space="preserve">; </v>
      </c>
      <c r="U118" s="243" t="str">
        <f>IF(K118&lt;&gt;"",IF(ISNUMBER(FIND(K118,'Voting List'!J390)),"YES","NO"),"")</f>
        <v/>
      </c>
      <c r="W118" s="157" t="str">
        <f t="shared" si="9"/>
        <v/>
      </c>
      <c r="X118" s="157" t="str">
        <f>IF(V118&lt;&gt;"", IF(FIND(G118,X1)&gt;0,"EXISTS","NEW"), "")</f>
        <v/>
      </c>
      <c r="Y118" s="157" t="str">
        <f t="shared" si="10"/>
        <v/>
      </c>
      <c r="Z118" s="157" t="str">
        <f t="shared" si="11"/>
        <v/>
      </c>
      <c r="AA118" s="157" t="str">
        <f t="shared" si="12"/>
        <v/>
      </c>
      <c r="AB118" s="157" t="str">
        <f t="shared" si="13"/>
        <v/>
      </c>
      <c r="AE118" s="147">
        <v>0</v>
      </c>
      <c r="AF118" s="147">
        <v>10126</v>
      </c>
    </row>
    <row r="119" spans="1:35" ht="12.6" customHeight="1" x14ac:dyDescent="0.25">
      <c r="A119" s="147"/>
      <c r="B119" s="147"/>
      <c r="C119" s="147"/>
      <c r="D119" s="157"/>
      <c r="E119" s="157"/>
      <c r="F119" s="159"/>
      <c r="G119" s="157"/>
      <c r="H119" s="157"/>
      <c r="I119" s="157"/>
      <c r="J119" s="157"/>
      <c r="K119" s="147"/>
      <c r="L119" s="147"/>
      <c r="M119" s="147"/>
      <c r="N119" s="163"/>
      <c r="O119" s="164"/>
      <c r="Q119" s="147" t="str">
        <f t="array" aca="1" ref="Q119" ca="1">IF(AND(K119&lt;&gt;"",P119&lt;&gt;"Present",U119&lt;&gt;"NO",M119="3GPPMEMBER"),IF(INDIRECT(S119)&lt;&gt;"Present","CHECK","Covered"),"")</f>
        <v/>
      </c>
      <c r="R119" s="177" t="str">
        <f t="shared" si="7"/>
        <v/>
      </c>
      <c r="S119" s="157" t="b">
        <f t="array" ref="S119">IF(M119="3GPPMEMBER","'Voting List'!L"&amp;MATCH(TRUE,EXACT(K119,'Voting List'!B:B),0))</f>
        <v>0</v>
      </c>
      <c r="T119" s="157" t="str">
        <f t="shared" si="8"/>
        <v xml:space="preserve">; </v>
      </c>
      <c r="U119" s="243" t="str">
        <f>IF(K119&lt;&gt;"",IF(ISNUMBER(FIND(K119,'Voting List'!J239)),"YES","NO"),"")</f>
        <v/>
      </c>
      <c r="W119" s="157" t="str">
        <f t="shared" si="9"/>
        <v/>
      </c>
      <c r="X119" s="157" t="str">
        <f>IF(V119&lt;&gt;"", IF(FIND(G119,X1)&gt;0,"EXISTS","NEW"), "")</f>
        <v/>
      </c>
      <c r="Y119" s="157" t="str">
        <f t="shared" si="10"/>
        <v/>
      </c>
      <c r="Z119" s="157" t="str">
        <f t="shared" si="11"/>
        <v/>
      </c>
      <c r="AA119" s="157" t="str">
        <f t="shared" si="12"/>
        <v/>
      </c>
      <c r="AB119" s="157" t="str">
        <f t="shared" si="13"/>
        <v/>
      </c>
      <c r="AE119" s="147">
        <v>0</v>
      </c>
      <c r="AF119" s="147">
        <v>10127</v>
      </c>
    </row>
    <row r="120" spans="1:35" ht="12.6" customHeight="1" x14ac:dyDescent="0.25">
      <c r="A120" s="147"/>
      <c r="B120" s="147"/>
      <c r="C120" s="147"/>
      <c r="D120" s="157"/>
      <c r="E120" s="157"/>
      <c r="F120" s="157"/>
      <c r="G120" s="157"/>
      <c r="H120" s="157"/>
      <c r="I120" s="157"/>
      <c r="J120" s="157"/>
      <c r="K120" s="147"/>
      <c r="L120" s="147"/>
      <c r="M120" s="147"/>
      <c r="N120" s="163"/>
      <c r="O120" s="164"/>
      <c r="Q120" s="147" t="str">
        <f t="array" aca="1" ref="Q120" ca="1">IF(AND(K120&lt;&gt;"",P120&lt;&gt;"Present",U120&lt;&gt;"NO",M120="3GPPMEMBER"),IF(INDIRECT(S120)&lt;&gt;"Present","CHECK","Covered"),"")</f>
        <v/>
      </c>
      <c r="R120" s="177" t="str">
        <f t="shared" si="7"/>
        <v/>
      </c>
      <c r="S120" s="157" t="b">
        <f t="array" ref="S120">IF(M120="3GPPMEMBER","'Voting List'!L"&amp;MATCH(TRUE,EXACT(K120,'Voting List'!B:B),0))</f>
        <v>0</v>
      </c>
      <c r="T120" s="157" t="str">
        <f t="shared" si="8"/>
        <v xml:space="preserve">; </v>
      </c>
      <c r="U120" s="243" t="str">
        <f>IF(K120&lt;&gt;"",IF(ISNUMBER(FIND(K120,'Voting List'!J136)),"YES","NO"),"")</f>
        <v/>
      </c>
      <c r="W120" s="157" t="str">
        <f t="shared" si="9"/>
        <v/>
      </c>
      <c r="X120" s="157" t="str">
        <f>IF(V120&lt;&gt;"", IF(FIND(G120,X1)&gt;0,"EXISTS","NEW"), "")</f>
        <v/>
      </c>
      <c r="Y120" s="157" t="str">
        <f t="shared" si="10"/>
        <v/>
      </c>
      <c r="Z120" s="157" t="str">
        <f t="shared" si="11"/>
        <v/>
      </c>
      <c r="AA120" s="157" t="str">
        <f t="shared" si="12"/>
        <v/>
      </c>
      <c r="AB120" s="157" t="str">
        <f t="shared" si="13"/>
        <v/>
      </c>
      <c r="AE120" s="147">
        <v>0</v>
      </c>
      <c r="AF120" s="147">
        <v>10128</v>
      </c>
      <c r="AH120" s="158"/>
      <c r="AI120" s="158"/>
    </row>
    <row r="121" spans="1:35" ht="12.6" customHeight="1" x14ac:dyDescent="0.25">
      <c r="A121" s="147"/>
      <c r="B121" s="147"/>
      <c r="C121" s="147"/>
      <c r="D121" s="157"/>
      <c r="E121" s="157"/>
      <c r="F121" s="157"/>
      <c r="G121" s="157"/>
      <c r="H121" s="157"/>
      <c r="I121" s="157"/>
      <c r="J121" s="157"/>
      <c r="K121" s="147"/>
      <c r="L121" s="147"/>
      <c r="M121" s="147"/>
      <c r="N121" s="163"/>
      <c r="O121" s="164"/>
      <c r="Q121" s="147" t="str">
        <f t="array" aca="1" ref="Q121" ca="1">IF(AND(K121&lt;&gt;"",P121&lt;&gt;"Present",U121&lt;&gt;"NO",M121="3GPPMEMBER"),IF(INDIRECT(S121)&lt;&gt;"Present","CHECK","Covered"),"")</f>
        <v/>
      </c>
      <c r="R121" s="177" t="str">
        <f t="shared" si="7"/>
        <v/>
      </c>
      <c r="S121" s="157" t="b">
        <f t="array" ref="S121">IF(M121="3GPPMEMBER","'Voting List'!L"&amp;MATCH(TRUE,EXACT(K121,'Voting List'!B:B),0))</f>
        <v>0</v>
      </c>
      <c r="T121" s="157" t="str">
        <f t="shared" si="8"/>
        <v xml:space="preserve">; </v>
      </c>
      <c r="U121" s="243" t="str">
        <f>IF(K121&lt;&gt;"",IF(ISNUMBER(FIND(K121,'Voting List'!J164)),"YES","NO"),"")</f>
        <v/>
      </c>
      <c r="W121" s="157" t="str">
        <f t="shared" si="9"/>
        <v/>
      </c>
      <c r="X121" s="157" t="str">
        <f>IF(V121&lt;&gt;"", IF(FIND(G121,X1)&gt;0,"EXISTS","NEW"), "")</f>
        <v/>
      </c>
      <c r="Y121" s="157" t="str">
        <f t="shared" si="10"/>
        <v/>
      </c>
      <c r="Z121" s="157" t="str">
        <f t="shared" si="11"/>
        <v/>
      </c>
      <c r="AA121" s="157" t="str">
        <f t="shared" si="12"/>
        <v/>
      </c>
      <c r="AB121" s="157" t="str">
        <f t="shared" si="13"/>
        <v/>
      </c>
      <c r="AE121" s="147">
        <v>0</v>
      </c>
      <c r="AF121" s="147">
        <v>10129</v>
      </c>
      <c r="AH121" s="158"/>
      <c r="AI121" s="158"/>
    </row>
    <row r="122" spans="1:35" ht="12.6" customHeight="1" x14ac:dyDescent="0.25">
      <c r="A122" s="147"/>
      <c r="B122" s="147"/>
      <c r="C122" s="147"/>
      <c r="D122" s="157"/>
      <c r="E122" s="157"/>
      <c r="F122" s="157"/>
      <c r="G122" s="157"/>
      <c r="H122" s="157"/>
      <c r="I122" s="157"/>
      <c r="J122" s="157"/>
      <c r="K122" s="147"/>
      <c r="L122" s="147"/>
      <c r="M122" s="147"/>
      <c r="N122" s="163"/>
      <c r="O122" s="164"/>
      <c r="Q122" s="147" t="str">
        <f t="array" aca="1" ref="Q122" ca="1">IF(AND(K122&lt;&gt;"",P122&lt;&gt;"Present",U122&lt;&gt;"NO",M122="3GPPMEMBER"),IF(INDIRECT(S122)&lt;&gt;"Present","CHECK","Covered"),"")</f>
        <v/>
      </c>
      <c r="R122" s="177" t="str">
        <f t="shared" si="7"/>
        <v/>
      </c>
      <c r="S122" s="157" t="b">
        <f t="array" ref="S122">IF(M122="3GPPMEMBER","'Voting List'!L"&amp;MATCH(TRUE,EXACT(K122,'Voting List'!B:B),0))</f>
        <v>0</v>
      </c>
      <c r="T122" s="157" t="str">
        <f t="shared" si="8"/>
        <v xml:space="preserve">; </v>
      </c>
      <c r="U122" s="243" t="str">
        <f>IF(K122&lt;&gt;"",IF(ISNUMBER(FIND(K122,'Voting List'!J427)),"YES","NO"),"")</f>
        <v/>
      </c>
      <c r="W122" s="157" t="str">
        <f t="shared" si="9"/>
        <v/>
      </c>
      <c r="X122" s="157" t="str">
        <f>IF(V122&lt;&gt;"", IF(FIND(G122,X1)&gt;0,"EXISTS","NEW"), "")</f>
        <v/>
      </c>
      <c r="Y122" s="157" t="str">
        <f t="shared" si="10"/>
        <v/>
      </c>
      <c r="Z122" s="157" t="str">
        <f t="shared" si="11"/>
        <v/>
      </c>
      <c r="AA122" s="157" t="str">
        <f t="shared" si="12"/>
        <v/>
      </c>
      <c r="AB122" s="157" t="str">
        <f t="shared" si="13"/>
        <v/>
      </c>
      <c r="AE122" s="147">
        <v>0</v>
      </c>
      <c r="AF122" s="147">
        <v>10130</v>
      </c>
    </row>
    <row r="123" spans="1:35" ht="12.6" customHeight="1" x14ac:dyDescent="0.25">
      <c r="A123" s="147"/>
      <c r="B123" s="147"/>
      <c r="C123" s="147"/>
      <c r="D123" s="157"/>
      <c r="E123" s="157"/>
      <c r="F123" s="157"/>
      <c r="G123" s="157"/>
      <c r="H123" s="157"/>
      <c r="I123" s="157"/>
      <c r="J123" s="157"/>
      <c r="K123" s="147"/>
      <c r="L123" s="147"/>
      <c r="M123" s="147"/>
      <c r="N123" s="163"/>
      <c r="O123" s="164"/>
      <c r="Q123" s="147" t="str">
        <f t="array" aca="1" ref="Q123" ca="1">IF(AND(K123&lt;&gt;"",P123&lt;&gt;"Present",U123&lt;&gt;"NO",M123="3GPPMEMBER"),IF(INDIRECT(S123)&lt;&gt;"Present","CHECK","Covered"),"")</f>
        <v/>
      </c>
      <c r="R123" s="177" t="str">
        <f t="shared" si="7"/>
        <v/>
      </c>
      <c r="S123" s="157" t="b">
        <f t="array" ref="S123">IF(M123="3GPPMEMBER","'Voting List'!L"&amp;MATCH(TRUE,EXACT(K123,'Voting List'!B:B),0))</f>
        <v>0</v>
      </c>
      <c r="T123" s="157" t="str">
        <f t="shared" si="8"/>
        <v xml:space="preserve">; </v>
      </c>
      <c r="U123" s="243" t="str">
        <f>IF(K123&lt;&gt;"",IF(ISNUMBER(FIND(K123,'Voting List'!J162)),"YES","NO"),"")</f>
        <v/>
      </c>
      <c r="W123" s="157" t="str">
        <f t="shared" si="9"/>
        <v/>
      </c>
      <c r="X123" s="157" t="str">
        <f>IF(V123&lt;&gt;"", IF(FIND(G123,X1)&gt;0,"EXISTS","NEW"), "")</f>
        <v/>
      </c>
      <c r="Y123" s="157" t="str">
        <f t="shared" si="10"/>
        <v/>
      </c>
      <c r="Z123" s="157" t="str">
        <f t="shared" si="11"/>
        <v/>
      </c>
      <c r="AA123" s="157" t="str">
        <f t="shared" si="12"/>
        <v/>
      </c>
      <c r="AB123" s="157" t="str">
        <f t="shared" si="13"/>
        <v/>
      </c>
      <c r="AE123" s="147">
        <v>0</v>
      </c>
      <c r="AF123" s="147">
        <v>10131</v>
      </c>
      <c r="AH123" s="158"/>
      <c r="AI123" s="158"/>
    </row>
    <row r="124" spans="1:35" ht="12.6" customHeight="1" x14ac:dyDescent="0.25">
      <c r="A124" s="147"/>
      <c r="B124" s="147"/>
      <c r="C124" s="147"/>
      <c r="D124" s="157"/>
      <c r="E124" s="157"/>
      <c r="F124" s="157"/>
      <c r="G124" s="157"/>
      <c r="H124" s="157"/>
      <c r="I124" s="157"/>
      <c r="J124" s="157"/>
      <c r="K124" s="147"/>
      <c r="L124" s="147"/>
      <c r="M124" s="147"/>
      <c r="N124" s="163"/>
      <c r="O124" s="164"/>
      <c r="Q124" s="147" t="str">
        <f t="array" aca="1" ref="Q124" ca="1">IF(AND(K124&lt;&gt;"",P124&lt;&gt;"Present",U124&lt;&gt;"NO",M124="3GPPMEMBER"),IF(INDIRECT(S124)&lt;&gt;"Present","CHECK","Covered"),"")</f>
        <v/>
      </c>
      <c r="R124" s="177" t="str">
        <f t="shared" si="7"/>
        <v/>
      </c>
      <c r="S124" s="157" t="b">
        <f t="array" ref="S124">IF(M124="3GPPMEMBER","'Voting List'!L"&amp;MATCH(TRUE,EXACT(K124,'Voting List'!B:B),0))</f>
        <v>0</v>
      </c>
      <c r="T124" s="157" t="str">
        <f t="shared" si="8"/>
        <v xml:space="preserve">; </v>
      </c>
      <c r="U124" s="243" t="str">
        <f>IF(K124&lt;&gt;"",IF(ISNUMBER(FIND(K124,'Voting List'!J149)),"YES","NO"),"")</f>
        <v/>
      </c>
      <c r="W124" s="157" t="str">
        <f t="shared" si="9"/>
        <v/>
      </c>
      <c r="X124" s="157" t="str">
        <f>IF(V124&lt;&gt;"", IF(FIND(G124,X1)&gt;0,"EXISTS","NEW"), "")</f>
        <v/>
      </c>
      <c r="Y124" s="157" t="str">
        <f t="shared" si="10"/>
        <v/>
      </c>
      <c r="Z124" s="157" t="str">
        <f t="shared" si="11"/>
        <v/>
      </c>
      <c r="AA124" s="157" t="str">
        <f t="shared" si="12"/>
        <v/>
      </c>
      <c r="AB124" s="157" t="str">
        <f t="shared" si="13"/>
        <v/>
      </c>
      <c r="AE124" s="147">
        <v>0</v>
      </c>
      <c r="AF124" s="147">
        <v>10132</v>
      </c>
      <c r="AH124" s="158"/>
      <c r="AI124" s="158"/>
    </row>
    <row r="125" spans="1:35" ht="12.6" customHeight="1" x14ac:dyDescent="0.25">
      <c r="A125" s="147"/>
      <c r="B125" s="147"/>
      <c r="C125" s="147"/>
      <c r="D125" s="157"/>
      <c r="E125" s="157"/>
      <c r="F125" s="157"/>
      <c r="G125" s="157"/>
      <c r="H125" s="157"/>
      <c r="I125" s="157"/>
      <c r="J125" s="157"/>
      <c r="K125" s="147"/>
      <c r="L125" s="147"/>
      <c r="M125" s="147"/>
      <c r="N125" s="163"/>
      <c r="O125" s="164"/>
      <c r="Q125" s="147" t="str">
        <f t="array" aca="1" ref="Q125" ca="1">IF(AND(K125&lt;&gt;"",P125&lt;&gt;"Present",U125&lt;&gt;"NO",M125="3GPPMEMBER"),IF(INDIRECT(S125)&lt;&gt;"Present","CHECK","Covered"),"")</f>
        <v/>
      </c>
      <c r="R125" s="177" t="str">
        <f t="shared" si="7"/>
        <v/>
      </c>
      <c r="S125" s="157" t="b">
        <f t="array" ref="S125">IF(M125="3GPPMEMBER","'Voting List'!L"&amp;MATCH(TRUE,EXACT(K125,'Voting List'!B:B),0))</f>
        <v>0</v>
      </c>
      <c r="T125" s="157" t="str">
        <f t="shared" si="8"/>
        <v xml:space="preserve">; </v>
      </c>
      <c r="U125" s="243" t="str">
        <f>IF(K125&lt;&gt;"",IF(ISNUMBER(FIND(K125,'Voting List'!J371)),"YES","NO"),"")</f>
        <v/>
      </c>
      <c r="W125" s="157" t="str">
        <f t="shared" si="9"/>
        <v/>
      </c>
      <c r="X125" s="157" t="str">
        <f>IF(V125&lt;&gt;"", IF(FIND(G125,X1)&gt;0,"EXISTS","NEW"), "")</f>
        <v/>
      </c>
      <c r="Y125" s="157" t="str">
        <f t="shared" si="10"/>
        <v/>
      </c>
      <c r="Z125" s="157" t="str">
        <f t="shared" si="11"/>
        <v/>
      </c>
      <c r="AA125" s="157" t="str">
        <f t="shared" si="12"/>
        <v/>
      </c>
      <c r="AB125" s="157" t="str">
        <f t="shared" si="13"/>
        <v/>
      </c>
      <c r="AE125" s="147">
        <v>0</v>
      </c>
      <c r="AF125" s="147">
        <v>10133</v>
      </c>
    </row>
    <row r="126" spans="1:35" ht="12.6" customHeight="1" x14ac:dyDescent="0.25">
      <c r="A126" s="147"/>
      <c r="B126" s="147"/>
      <c r="C126" s="147"/>
      <c r="D126" s="157"/>
      <c r="E126" s="157"/>
      <c r="F126" s="157"/>
      <c r="G126" s="157"/>
      <c r="H126" s="157"/>
      <c r="I126" s="157"/>
      <c r="J126" s="157"/>
      <c r="K126" s="147"/>
      <c r="L126" s="147"/>
      <c r="M126" s="147"/>
      <c r="N126" s="163"/>
      <c r="O126" s="164"/>
      <c r="Q126" s="147" t="str">
        <f t="array" aca="1" ref="Q126" ca="1">IF(AND(K126&lt;&gt;"",P126&lt;&gt;"Present",U126&lt;&gt;"NO",M126="3GPPMEMBER"),IF(INDIRECT(S126)&lt;&gt;"Present","CHECK","Covered"),"")</f>
        <v/>
      </c>
      <c r="R126" s="177" t="str">
        <f t="shared" si="7"/>
        <v/>
      </c>
      <c r="S126" s="157" t="b">
        <f t="array" ref="S126">IF(M126="3GPPMEMBER","'Voting List'!L"&amp;MATCH(TRUE,EXACT(K126,'Voting List'!B:B),0))</f>
        <v>0</v>
      </c>
      <c r="T126" s="157" t="str">
        <f t="shared" si="8"/>
        <v xml:space="preserve">; </v>
      </c>
      <c r="U126" s="243" t="str">
        <f>IF(K126&lt;&gt;"",IF(ISNUMBER(FIND(K126,'Voting List'!J415)),"YES","NO"),"")</f>
        <v/>
      </c>
      <c r="W126" s="157" t="str">
        <f t="shared" si="9"/>
        <v/>
      </c>
      <c r="X126" s="157" t="str">
        <f>IF(V126&lt;&gt;"", IF(FIND(G126,X1)&gt;0,"EXISTS","NEW"), "")</f>
        <v/>
      </c>
      <c r="Y126" s="157" t="str">
        <f t="shared" si="10"/>
        <v/>
      </c>
      <c r="Z126" s="157" t="str">
        <f t="shared" si="11"/>
        <v/>
      </c>
      <c r="AA126" s="157" t="str">
        <f t="shared" si="12"/>
        <v/>
      </c>
      <c r="AB126" s="157" t="str">
        <f t="shared" si="13"/>
        <v/>
      </c>
      <c r="AE126" s="147">
        <v>0</v>
      </c>
      <c r="AF126" s="147">
        <v>10134</v>
      </c>
    </row>
    <row r="127" spans="1:35" ht="12.6" customHeight="1" x14ac:dyDescent="0.25">
      <c r="A127" s="147"/>
      <c r="B127" s="147"/>
      <c r="C127" s="147"/>
      <c r="D127" s="157"/>
      <c r="E127" s="157"/>
      <c r="F127" s="157"/>
      <c r="G127" s="157"/>
      <c r="H127" s="157"/>
      <c r="I127" s="157"/>
      <c r="J127" s="157"/>
      <c r="K127" s="147"/>
      <c r="L127" s="147"/>
      <c r="M127" s="147"/>
      <c r="N127" s="163"/>
      <c r="O127" s="164"/>
      <c r="Q127" s="147" t="str">
        <f t="array" aca="1" ref="Q127" ca="1">IF(AND(K127&lt;&gt;"",P127&lt;&gt;"Present",U127&lt;&gt;"NO",M127="3GPPMEMBER"),IF(INDIRECT(S127)&lt;&gt;"Present","CHECK","Covered"),"")</f>
        <v/>
      </c>
      <c r="R127" s="177" t="str">
        <f t="shared" si="7"/>
        <v/>
      </c>
      <c r="S127" s="157" t="b">
        <f t="array" ref="S127">IF(M127="3GPPMEMBER","'Voting List'!L"&amp;MATCH(TRUE,EXACT(K127,'Voting List'!B:B),0))</f>
        <v>0</v>
      </c>
      <c r="T127" s="157" t="str">
        <f t="shared" si="8"/>
        <v xml:space="preserve">; </v>
      </c>
      <c r="U127" s="243" t="str">
        <f>IF(K127&lt;&gt;"",IF(ISNUMBER(FIND(K127,'Voting List'!J316)),"YES","NO"),"")</f>
        <v/>
      </c>
      <c r="W127" s="157" t="str">
        <f t="shared" si="9"/>
        <v/>
      </c>
      <c r="X127" s="157" t="str">
        <f>IF(V127&lt;&gt;"", IF(FIND(G127,X1)&gt;0,"EXISTS","NEW"), "")</f>
        <v/>
      </c>
      <c r="Y127" s="157" t="str">
        <f t="shared" si="10"/>
        <v/>
      </c>
      <c r="Z127" s="157" t="str">
        <f t="shared" si="11"/>
        <v/>
      </c>
      <c r="AA127" s="157" t="str">
        <f t="shared" si="12"/>
        <v/>
      </c>
      <c r="AB127" s="157" t="str">
        <f t="shared" si="13"/>
        <v/>
      </c>
      <c r="AE127" s="147">
        <v>0</v>
      </c>
      <c r="AF127" s="147">
        <v>10135</v>
      </c>
    </row>
    <row r="128" spans="1:35" ht="12.6" customHeight="1" x14ac:dyDescent="0.25">
      <c r="A128" s="147"/>
      <c r="B128" s="147"/>
      <c r="C128" s="147"/>
      <c r="D128" s="157"/>
      <c r="E128" s="157"/>
      <c r="F128" s="157"/>
      <c r="G128" s="157"/>
      <c r="H128" s="157"/>
      <c r="I128" s="157"/>
      <c r="J128" s="157"/>
      <c r="K128" s="147"/>
      <c r="L128" s="147"/>
      <c r="M128" s="147"/>
      <c r="N128" s="163"/>
      <c r="O128" s="164"/>
      <c r="Q128" s="147" t="str">
        <f t="array" aca="1" ref="Q128" ca="1">IF(AND(K128&lt;&gt;"",P128&lt;&gt;"Present",U128&lt;&gt;"NO",M128="3GPPMEMBER"),IF(INDIRECT(S128)&lt;&gt;"Present","CHECK","Covered"),"")</f>
        <v/>
      </c>
      <c r="R128" s="177" t="str">
        <f t="shared" si="7"/>
        <v/>
      </c>
      <c r="S128" s="157" t="b">
        <f t="array" ref="S128">IF(M128="3GPPMEMBER","'Voting List'!L"&amp;MATCH(TRUE,EXACT(K128,'Voting List'!B:B),0))</f>
        <v>0</v>
      </c>
      <c r="T128" s="157" t="str">
        <f t="shared" si="8"/>
        <v xml:space="preserve">; </v>
      </c>
      <c r="U128" s="243" t="str">
        <f>IF(K128&lt;&gt;"",IF(ISNUMBER(FIND(K128,'Voting List'!J192)),"YES","NO"),"")</f>
        <v/>
      </c>
      <c r="W128" s="157" t="str">
        <f t="shared" si="9"/>
        <v/>
      </c>
      <c r="X128" s="157" t="str">
        <f>IF(V128&lt;&gt;"", IF(FIND(G128,X1)&gt;0,"EXISTS","NEW"), "")</f>
        <v/>
      </c>
      <c r="Y128" s="157" t="str">
        <f t="shared" si="10"/>
        <v/>
      </c>
      <c r="Z128" s="157" t="str">
        <f t="shared" si="11"/>
        <v/>
      </c>
      <c r="AA128" s="157" t="str">
        <f t="shared" si="12"/>
        <v/>
      </c>
      <c r="AB128" s="157" t="str">
        <f t="shared" si="13"/>
        <v/>
      </c>
      <c r="AE128" s="147">
        <v>0</v>
      </c>
      <c r="AF128" s="147">
        <v>10136</v>
      </c>
      <c r="AH128" s="158"/>
      <c r="AI128" s="158"/>
    </row>
    <row r="129" spans="1:35" ht="12.6" customHeight="1" x14ac:dyDescent="0.25">
      <c r="A129" s="147"/>
      <c r="B129" s="147"/>
      <c r="C129" s="147"/>
      <c r="D129" s="157"/>
      <c r="E129" s="157"/>
      <c r="F129" s="157"/>
      <c r="G129" s="157"/>
      <c r="H129" s="157"/>
      <c r="I129" s="157"/>
      <c r="J129" s="157"/>
      <c r="K129" s="147"/>
      <c r="L129" s="147"/>
      <c r="M129" s="147"/>
      <c r="N129" s="163"/>
      <c r="O129" s="164"/>
      <c r="Q129" s="147" t="str">
        <f t="array" aca="1" ref="Q129" ca="1">IF(AND(K129&lt;&gt;"",P129&lt;&gt;"Present",U129&lt;&gt;"NO",M129="3GPPMEMBER"),IF(INDIRECT(S129)&lt;&gt;"Present","CHECK","Covered"),"")</f>
        <v/>
      </c>
      <c r="R129" s="177" t="str">
        <f t="shared" si="7"/>
        <v/>
      </c>
      <c r="S129" s="157" t="b">
        <f t="array" ref="S129">IF(M129="3GPPMEMBER","'Voting List'!L"&amp;MATCH(TRUE,EXACT(K129,'Voting List'!B:B),0))</f>
        <v>0</v>
      </c>
      <c r="T129" s="157" t="str">
        <f t="shared" si="8"/>
        <v xml:space="preserve">; </v>
      </c>
      <c r="U129" s="243" t="str">
        <f>IF(K129&lt;&gt;"",IF(ISNUMBER(FIND(K129,'Voting List'!J338)),"YES","NO"),"")</f>
        <v/>
      </c>
      <c r="W129" s="157" t="str">
        <f t="shared" si="9"/>
        <v/>
      </c>
      <c r="X129" s="157" t="str">
        <f>IF(V129&lt;&gt;"", IF(FIND(G129,X1)&gt;0,"EXISTS","NEW"), "")</f>
        <v/>
      </c>
      <c r="Y129" s="157" t="str">
        <f t="shared" si="10"/>
        <v/>
      </c>
      <c r="Z129" s="157" t="str">
        <f t="shared" si="11"/>
        <v/>
      </c>
      <c r="AA129" s="157" t="str">
        <f t="shared" si="12"/>
        <v/>
      </c>
      <c r="AB129" s="157" t="str">
        <f t="shared" si="13"/>
        <v/>
      </c>
      <c r="AE129" s="147">
        <v>0</v>
      </c>
      <c r="AF129" s="147">
        <v>10137</v>
      </c>
    </row>
    <row r="130" spans="1:35" ht="12.6" customHeight="1" x14ac:dyDescent="0.25">
      <c r="A130" s="147"/>
      <c r="B130" s="147"/>
      <c r="C130" s="147"/>
      <c r="D130" s="157"/>
      <c r="E130" s="157"/>
      <c r="F130" s="157"/>
      <c r="G130" s="157"/>
      <c r="H130" s="157"/>
      <c r="I130" s="157"/>
      <c r="J130" s="157"/>
      <c r="K130" s="147"/>
      <c r="L130" s="147"/>
      <c r="M130" s="147"/>
      <c r="N130" s="163"/>
      <c r="O130" s="164"/>
      <c r="Q130" s="147" t="str">
        <f t="array" aca="1" ref="Q130" ca="1">IF(AND(K130&lt;&gt;"",P130&lt;&gt;"Present",U130&lt;&gt;"NO",M130="3GPPMEMBER"),IF(INDIRECT(S130)&lt;&gt;"Present","CHECK","Covered"),"")</f>
        <v/>
      </c>
      <c r="R130" s="177" t="str">
        <f t="shared" ref="R130:R193" si="14">IF(P130="Present", "%" &amp; K130 &amp; L130 &amp; "%", "")</f>
        <v/>
      </c>
      <c r="S130" s="157" t="b">
        <f t="array" ref="S130">IF(M130="3GPPMEMBER","'Voting List'!L"&amp;MATCH(TRUE,EXACT(K130,'Voting List'!B:B),0))</f>
        <v>0</v>
      </c>
      <c r="T130" s="157" t="str">
        <f t="shared" ref="T130:T193" si="15">IF(P130&lt;&gt;"Present",G130 &amp; "; ","")</f>
        <v xml:space="preserve">; </v>
      </c>
      <c r="U130" s="243" t="str">
        <f>IF(K130&lt;&gt;"",IF(ISNUMBER(FIND(K130,'Voting List'!J211)),"YES","NO"),"")</f>
        <v/>
      </c>
      <c r="W130" s="157" t="str">
        <f t="shared" ref="W130:W193" si="16">IF(V130&lt;&gt;"", IF(ISERROR(X130), G130 &amp; "; ", ""), "")</f>
        <v/>
      </c>
      <c r="X130" s="157" t="str">
        <f>IF(V130&lt;&gt;"", IF(FIND(G130,X1)&gt;0,"EXISTS","NEW"), "")</f>
        <v/>
      </c>
      <c r="Y130" s="157" t="str">
        <f t="shared" ref="Y130:Y193" si="17">IF(V130&lt;&gt;"", IF(ISERROR(X130), G130 &amp; " (" &amp; B130  &amp; " " &amp; C130 &amp; ")" &amp; CHAR(10), ""), "")</f>
        <v/>
      </c>
      <c r="Z130" s="157" t="str">
        <f t="shared" ref="Z130:Z193" si="18">IF(G130&lt;&gt;"", G130 &amp; " (" &amp; B130  &amp; " " &amp; C130 &amp; ")" &amp; CHAR(10), "")</f>
        <v/>
      </c>
      <c r="AA130" s="157" t="str">
        <f t="shared" ref="AA130:AA193" si="19">IF(G130&lt;&gt;"",G130&amp;" ("&amp;C130&amp;" "&amp;B130&amp;")"&amp;CHAR(10), "")</f>
        <v/>
      </c>
      <c r="AB130" s="157" t="str">
        <f t="shared" ref="AB130:AB193" si="20">IF(O130="Remote", G130 &amp; "; ", "")</f>
        <v/>
      </c>
      <c r="AE130" s="147">
        <v>0</v>
      </c>
      <c r="AF130" s="147">
        <v>10138</v>
      </c>
    </row>
    <row r="131" spans="1:35" ht="12.6" customHeight="1" x14ac:dyDescent="0.25">
      <c r="A131" s="147"/>
      <c r="B131" s="147"/>
      <c r="C131" s="147"/>
      <c r="D131" s="157"/>
      <c r="E131" s="157"/>
      <c r="F131" s="157"/>
      <c r="G131" s="157"/>
      <c r="H131" s="157"/>
      <c r="I131" s="157"/>
      <c r="J131" s="157"/>
      <c r="K131" s="147"/>
      <c r="L131" s="147"/>
      <c r="M131" s="147"/>
      <c r="N131" s="163"/>
      <c r="O131" s="164"/>
      <c r="Q131" s="147" t="str">
        <f t="array" aca="1" ref="Q131" ca="1">IF(AND(K131&lt;&gt;"",P131&lt;&gt;"Present",U131&lt;&gt;"NO",M131="3GPPMEMBER"),IF(INDIRECT(S131)&lt;&gt;"Present","CHECK","Covered"),"")</f>
        <v/>
      </c>
      <c r="R131" s="177" t="str">
        <f t="shared" si="14"/>
        <v/>
      </c>
      <c r="S131" s="157" t="b">
        <f t="array" ref="S131">IF(M131="3GPPMEMBER","'Voting List'!L"&amp;MATCH(TRUE,EXACT(K131,'Voting List'!B:B),0))</f>
        <v>0</v>
      </c>
      <c r="T131" s="157" t="str">
        <f t="shared" si="15"/>
        <v xml:space="preserve">; </v>
      </c>
      <c r="U131" s="243" t="str">
        <f>IF(K131&lt;&gt;"",IF(ISNUMBER(FIND(K131,'Voting List'!J118)),"YES","NO"),"")</f>
        <v/>
      </c>
      <c r="W131" s="157" t="str">
        <f t="shared" si="16"/>
        <v/>
      </c>
      <c r="X131" s="157" t="str">
        <f>IF(V131&lt;&gt;"", IF(FIND(G131,X1)&gt;0,"EXISTS","NEW"), "")</f>
        <v/>
      </c>
      <c r="Y131" s="157" t="str">
        <f t="shared" si="17"/>
        <v/>
      </c>
      <c r="Z131" s="157" t="str">
        <f t="shared" si="18"/>
        <v/>
      </c>
      <c r="AA131" s="157" t="str">
        <f t="shared" si="19"/>
        <v/>
      </c>
      <c r="AB131" s="157" t="str">
        <f t="shared" si="20"/>
        <v/>
      </c>
      <c r="AE131" s="147">
        <v>0</v>
      </c>
      <c r="AF131" s="147">
        <v>10139</v>
      </c>
      <c r="AH131" s="158"/>
      <c r="AI131" s="158"/>
    </row>
    <row r="132" spans="1:35" ht="12.6" customHeight="1" x14ac:dyDescent="0.25">
      <c r="A132" s="147"/>
      <c r="B132" s="147"/>
      <c r="C132" s="147"/>
      <c r="D132" s="157"/>
      <c r="E132" s="157"/>
      <c r="F132" s="157"/>
      <c r="G132" s="157"/>
      <c r="H132" s="157"/>
      <c r="I132" s="157"/>
      <c r="J132" s="157"/>
      <c r="K132" s="147"/>
      <c r="L132" s="147"/>
      <c r="M132" s="147"/>
      <c r="N132" s="163"/>
      <c r="O132" s="164"/>
      <c r="Q132" s="147" t="str">
        <f t="array" aca="1" ref="Q132" ca="1">IF(AND(K132&lt;&gt;"",P132&lt;&gt;"Present",U132&lt;&gt;"NO",M132="3GPPMEMBER"),IF(INDIRECT(S132)&lt;&gt;"Present","CHECK","Covered"),"")</f>
        <v/>
      </c>
      <c r="R132" s="177" t="str">
        <f t="shared" si="14"/>
        <v/>
      </c>
      <c r="S132" s="157" t="b">
        <f t="array" ref="S132">IF(M132="3GPPMEMBER","'Voting List'!L"&amp;MATCH(TRUE,EXACT(K132,'Voting List'!B:B),0))</f>
        <v>0</v>
      </c>
      <c r="T132" s="157" t="str">
        <f t="shared" si="15"/>
        <v xml:space="preserve">; </v>
      </c>
      <c r="U132" s="243" t="str">
        <f>IF(K132&lt;&gt;"",IF(ISNUMBER(FIND(K132,'Voting List'!J147)),"YES","NO"),"")</f>
        <v/>
      </c>
      <c r="W132" s="157" t="str">
        <f t="shared" si="16"/>
        <v/>
      </c>
      <c r="X132" s="157" t="str">
        <f>IF(V132&lt;&gt;"", IF(FIND(G132,X1)&gt;0,"EXISTS","NEW"), "")</f>
        <v/>
      </c>
      <c r="Y132" s="157" t="str">
        <f t="shared" si="17"/>
        <v/>
      </c>
      <c r="Z132" s="157" t="str">
        <f t="shared" si="18"/>
        <v/>
      </c>
      <c r="AA132" s="157" t="str">
        <f t="shared" si="19"/>
        <v/>
      </c>
      <c r="AB132" s="157" t="str">
        <f t="shared" si="20"/>
        <v/>
      </c>
      <c r="AE132" s="147">
        <v>0</v>
      </c>
      <c r="AF132" s="147">
        <v>10140</v>
      </c>
      <c r="AH132" s="158"/>
      <c r="AI132" s="158"/>
    </row>
    <row r="133" spans="1:35" ht="12.6" customHeight="1" x14ac:dyDescent="0.25">
      <c r="A133" s="147"/>
      <c r="B133" s="147"/>
      <c r="C133" s="147"/>
      <c r="D133" s="157"/>
      <c r="E133" s="157"/>
      <c r="F133" s="157"/>
      <c r="G133" s="157"/>
      <c r="H133" s="157"/>
      <c r="I133" s="157"/>
      <c r="J133" s="157"/>
      <c r="K133" s="147"/>
      <c r="L133" s="147"/>
      <c r="M133" s="147"/>
      <c r="N133" s="163"/>
      <c r="O133" s="164"/>
      <c r="Q133" s="147" t="str">
        <f t="array" aca="1" ref="Q133" ca="1">IF(AND(K133&lt;&gt;"",P133&lt;&gt;"Present",U133&lt;&gt;"NO",M133="3GPPMEMBER"),IF(INDIRECT(S133)&lt;&gt;"Present","CHECK","Covered"),"")</f>
        <v/>
      </c>
      <c r="R133" s="177" t="str">
        <f t="shared" si="14"/>
        <v/>
      </c>
      <c r="S133" s="157" t="b">
        <f t="array" ref="S133">IF(M133="3GPPMEMBER","'Voting List'!L"&amp;MATCH(TRUE,EXACT(K133,'Voting List'!B:B),0))</f>
        <v>0</v>
      </c>
      <c r="T133" s="157" t="str">
        <f t="shared" si="15"/>
        <v xml:space="preserve">; </v>
      </c>
      <c r="U133" s="243" t="str">
        <f>IF(K133&lt;&gt;"",IF(ISNUMBER(FIND(K133,'Voting List'!J114)),"YES","NO"),"")</f>
        <v/>
      </c>
      <c r="W133" s="157" t="str">
        <f t="shared" si="16"/>
        <v/>
      </c>
      <c r="X133" s="157" t="str">
        <f>IF(V133&lt;&gt;"", IF(FIND(G133,X1)&gt;0,"EXISTS","NEW"), "")</f>
        <v/>
      </c>
      <c r="Y133" s="157" t="str">
        <f t="shared" si="17"/>
        <v/>
      </c>
      <c r="Z133" s="157" t="str">
        <f t="shared" si="18"/>
        <v/>
      </c>
      <c r="AA133" s="157" t="str">
        <f t="shared" si="19"/>
        <v/>
      </c>
      <c r="AB133" s="157" t="str">
        <f t="shared" si="20"/>
        <v/>
      </c>
      <c r="AE133" s="147">
        <v>0</v>
      </c>
      <c r="AF133" s="147">
        <v>10141</v>
      </c>
      <c r="AH133" s="158"/>
      <c r="AI133" s="158"/>
    </row>
    <row r="134" spans="1:35" ht="12.6" customHeight="1" x14ac:dyDescent="0.25">
      <c r="A134" s="147"/>
      <c r="B134" s="147"/>
      <c r="C134" s="147"/>
      <c r="D134" s="157"/>
      <c r="E134" s="157"/>
      <c r="F134" s="157"/>
      <c r="G134" s="157"/>
      <c r="H134" s="157"/>
      <c r="I134" s="157"/>
      <c r="J134" s="157"/>
      <c r="K134" s="147"/>
      <c r="L134" s="147"/>
      <c r="M134" s="147"/>
      <c r="N134" s="163"/>
      <c r="O134" s="164"/>
      <c r="Q134" s="147" t="str">
        <f t="array" aca="1" ref="Q134" ca="1">IF(AND(K134&lt;&gt;"",P134&lt;&gt;"Present",U134&lt;&gt;"NO",M134="3GPPMEMBER"),IF(INDIRECT(S134)&lt;&gt;"Present","CHECK","Covered"),"")</f>
        <v/>
      </c>
      <c r="R134" s="177" t="str">
        <f t="shared" si="14"/>
        <v/>
      </c>
      <c r="S134" s="157" t="b">
        <f t="array" ref="S134">IF(M134="3GPPMEMBER","'Voting List'!L"&amp;MATCH(TRUE,EXACT(K134,'Voting List'!B:B),0))</f>
        <v>0</v>
      </c>
      <c r="T134" s="157" t="str">
        <f t="shared" si="15"/>
        <v xml:space="preserve">; </v>
      </c>
      <c r="U134" s="243" t="str">
        <f>IF(K134&lt;&gt;"",IF(ISNUMBER(FIND(K134,'Voting List'!J208)),"YES","NO"),"")</f>
        <v/>
      </c>
      <c r="W134" s="157" t="str">
        <f t="shared" si="16"/>
        <v/>
      </c>
      <c r="X134" s="157" t="str">
        <f>IF(V134&lt;&gt;"", IF(FIND(G134,X1)&gt;0,"EXISTS","NEW"), "")</f>
        <v/>
      </c>
      <c r="Y134" s="157" t="str">
        <f t="shared" si="17"/>
        <v/>
      </c>
      <c r="Z134" s="157" t="str">
        <f t="shared" si="18"/>
        <v/>
      </c>
      <c r="AA134" s="157" t="str">
        <f t="shared" si="19"/>
        <v/>
      </c>
      <c r="AB134" s="157" t="str">
        <f t="shared" si="20"/>
        <v/>
      </c>
      <c r="AE134" s="147">
        <v>0</v>
      </c>
      <c r="AF134" s="147">
        <v>10142</v>
      </c>
      <c r="AH134" s="158"/>
      <c r="AI134" s="158"/>
    </row>
    <row r="135" spans="1:35" ht="12.6" customHeight="1" x14ac:dyDescent="0.25">
      <c r="A135" s="147"/>
      <c r="B135" s="147"/>
      <c r="C135" s="147"/>
      <c r="D135" s="157"/>
      <c r="E135" s="157"/>
      <c r="F135" s="159"/>
      <c r="G135" s="157"/>
      <c r="H135" s="157"/>
      <c r="I135" s="157"/>
      <c r="J135" s="157"/>
      <c r="K135" s="147"/>
      <c r="L135" s="147"/>
      <c r="M135" s="147"/>
      <c r="N135" s="163"/>
      <c r="O135" s="164"/>
      <c r="Q135" s="147" t="str">
        <f t="array" aca="1" ref="Q135" ca="1">IF(AND(K135&lt;&gt;"",P135&lt;&gt;"Present",U135&lt;&gt;"NO",M135="3GPPMEMBER"),IF(INDIRECT(S135)&lt;&gt;"Present","CHECK","Covered"),"")</f>
        <v/>
      </c>
      <c r="R135" s="177" t="str">
        <f t="shared" si="14"/>
        <v/>
      </c>
      <c r="S135" s="157" t="b">
        <f t="array" ref="S135">IF(M135="3GPPMEMBER","'Voting List'!L"&amp;MATCH(TRUE,EXACT(K135,'Voting List'!B:B),0))</f>
        <v>0</v>
      </c>
      <c r="T135" s="157" t="str">
        <f t="shared" si="15"/>
        <v xml:space="preserve">; </v>
      </c>
      <c r="U135" s="243" t="str">
        <f>IF(K135&lt;&gt;"",IF(ISNUMBER(FIND(K135,'Voting List'!J15)),"YES","NO"),"")</f>
        <v/>
      </c>
      <c r="W135" s="157" t="str">
        <f t="shared" si="16"/>
        <v/>
      </c>
      <c r="X135" s="157" t="str">
        <f>IF(V135&lt;&gt;"", IF(FIND(G135,X1)&gt;0,"EXISTS","NEW"), "")</f>
        <v/>
      </c>
      <c r="Y135" s="157" t="str">
        <f t="shared" si="17"/>
        <v/>
      </c>
      <c r="Z135" s="157" t="str">
        <f t="shared" si="18"/>
        <v/>
      </c>
      <c r="AA135" s="157" t="str">
        <f t="shared" si="19"/>
        <v/>
      </c>
      <c r="AB135" s="157" t="str">
        <f t="shared" si="20"/>
        <v/>
      </c>
      <c r="AE135" s="147">
        <v>0</v>
      </c>
      <c r="AF135" s="147">
        <v>10143</v>
      </c>
      <c r="AG135" s="158"/>
      <c r="AH135" s="158"/>
      <c r="AI135" s="158"/>
    </row>
    <row r="136" spans="1:35" ht="12.6" customHeight="1" x14ac:dyDescent="0.25">
      <c r="A136" s="147"/>
      <c r="B136" s="147"/>
      <c r="C136" s="147"/>
      <c r="D136" s="157"/>
      <c r="E136" s="157"/>
      <c r="F136" s="157"/>
      <c r="G136" s="157"/>
      <c r="H136" s="157"/>
      <c r="I136" s="157"/>
      <c r="J136" s="157"/>
      <c r="K136" s="147"/>
      <c r="L136" s="147"/>
      <c r="M136" s="147"/>
      <c r="N136" s="163"/>
      <c r="O136" s="164"/>
      <c r="Q136" s="147" t="str">
        <f t="array" aca="1" ref="Q136" ca="1">IF(AND(K136&lt;&gt;"",P136&lt;&gt;"Present",U136&lt;&gt;"NO",M136="3GPPMEMBER"),IF(INDIRECT(S136)&lt;&gt;"Present","CHECK","Covered"),"")</f>
        <v/>
      </c>
      <c r="R136" s="177" t="str">
        <f t="shared" si="14"/>
        <v/>
      </c>
      <c r="S136" s="157" t="b">
        <f t="array" ref="S136">IF(M136="3GPPMEMBER","'Voting List'!L"&amp;MATCH(TRUE,EXACT(K136,'Voting List'!B:B),0))</f>
        <v>0</v>
      </c>
      <c r="T136" s="157" t="str">
        <f t="shared" si="15"/>
        <v xml:space="preserve">; </v>
      </c>
      <c r="U136" s="243" t="str">
        <f>IF(K136&lt;&gt;"",IF(ISNUMBER(FIND(K136,'Voting List'!J200)),"YES","NO"),"")</f>
        <v/>
      </c>
      <c r="W136" s="157" t="str">
        <f t="shared" si="16"/>
        <v/>
      </c>
      <c r="X136" s="157" t="str">
        <f>IF(V136&lt;&gt;"", IF(FIND(G136,X1)&gt;0,"EXISTS","NEW"), "")</f>
        <v/>
      </c>
      <c r="Y136" s="157" t="str">
        <f t="shared" si="17"/>
        <v/>
      </c>
      <c r="Z136" s="157" t="str">
        <f t="shared" si="18"/>
        <v/>
      </c>
      <c r="AA136" s="157" t="str">
        <f t="shared" si="19"/>
        <v/>
      </c>
      <c r="AB136" s="157" t="str">
        <f t="shared" si="20"/>
        <v/>
      </c>
      <c r="AE136" s="147">
        <v>0</v>
      </c>
      <c r="AF136" s="147">
        <v>10144</v>
      </c>
      <c r="AH136" s="158"/>
      <c r="AI136" s="158"/>
    </row>
    <row r="137" spans="1:35" ht="12.6" customHeight="1" x14ac:dyDescent="0.25">
      <c r="A137" s="147"/>
      <c r="B137" s="147"/>
      <c r="C137" s="147"/>
      <c r="D137" s="157"/>
      <c r="E137" s="157"/>
      <c r="F137" s="157"/>
      <c r="G137" s="157"/>
      <c r="H137" s="157"/>
      <c r="I137" s="157"/>
      <c r="J137" s="157"/>
      <c r="K137" s="147"/>
      <c r="L137" s="147"/>
      <c r="M137" s="147"/>
      <c r="N137" s="163"/>
      <c r="O137" s="164"/>
      <c r="Q137" s="147" t="str">
        <f t="array" aca="1" ref="Q137" ca="1">IF(AND(K137&lt;&gt;"",P137&lt;&gt;"Present",U137&lt;&gt;"NO",M137="3GPPMEMBER"),IF(INDIRECT(S137)&lt;&gt;"Present","CHECK","Covered"),"")</f>
        <v/>
      </c>
      <c r="R137" s="177" t="str">
        <f t="shared" si="14"/>
        <v/>
      </c>
      <c r="S137" s="157" t="b">
        <f t="array" ref="S137">IF(M137="3GPPMEMBER","'Voting List'!L"&amp;MATCH(TRUE,EXACT(K137,'Voting List'!B:B),0))</f>
        <v>0</v>
      </c>
      <c r="T137" s="157" t="str">
        <f t="shared" si="15"/>
        <v xml:space="preserve">; </v>
      </c>
      <c r="U137" s="243" t="str">
        <f>IF(K137&lt;&gt;"",IF(ISNUMBER(FIND(K137,'Voting List'!J220)),"YES","NO"),"")</f>
        <v/>
      </c>
      <c r="W137" s="157" t="str">
        <f t="shared" si="16"/>
        <v/>
      </c>
      <c r="X137" s="157" t="str">
        <f>IF(V137&lt;&gt;"", IF(FIND(G137,X1)&gt;0,"EXISTS","NEW"), "")</f>
        <v/>
      </c>
      <c r="Y137" s="157" t="str">
        <f t="shared" si="17"/>
        <v/>
      </c>
      <c r="Z137" s="157" t="str">
        <f t="shared" si="18"/>
        <v/>
      </c>
      <c r="AA137" s="157" t="str">
        <f t="shared" si="19"/>
        <v/>
      </c>
      <c r="AB137" s="157" t="str">
        <f t="shared" si="20"/>
        <v/>
      </c>
      <c r="AE137" s="147">
        <v>0</v>
      </c>
      <c r="AF137" s="147">
        <v>10145</v>
      </c>
    </row>
    <row r="138" spans="1:35" ht="12.6" customHeight="1" x14ac:dyDescent="0.25">
      <c r="A138" s="147"/>
      <c r="B138" s="147"/>
      <c r="C138" s="147"/>
      <c r="D138" s="157"/>
      <c r="E138" s="157"/>
      <c r="F138" s="157"/>
      <c r="G138" s="157"/>
      <c r="H138" s="157"/>
      <c r="I138" s="157"/>
      <c r="J138" s="157"/>
      <c r="K138" s="147"/>
      <c r="L138" s="147"/>
      <c r="M138" s="147"/>
      <c r="N138" s="163"/>
      <c r="O138" s="164"/>
      <c r="Q138" s="147" t="str">
        <f t="array" aca="1" ref="Q138" ca="1">IF(AND(K138&lt;&gt;"",P138&lt;&gt;"Present",U138&lt;&gt;"NO",M138="3GPPMEMBER"),IF(INDIRECT(S138)&lt;&gt;"Present","CHECK","Covered"),"")</f>
        <v/>
      </c>
      <c r="R138" s="177" t="str">
        <f t="shared" si="14"/>
        <v/>
      </c>
      <c r="S138" s="157" t="b">
        <f t="array" ref="S138">IF(M138="3GPPMEMBER","'Voting List'!L"&amp;MATCH(TRUE,EXACT(K138,'Voting List'!B:B),0))</f>
        <v>0</v>
      </c>
      <c r="T138" s="157" t="str">
        <f t="shared" si="15"/>
        <v xml:space="preserve">; </v>
      </c>
      <c r="U138" s="243" t="str">
        <f>IF(K138&lt;&gt;"",IF(ISNUMBER(FIND(K138,'Voting List'!J58)),"YES","NO"),"")</f>
        <v/>
      </c>
      <c r="W138" s="157" t="str">
        <f t="shared" si="16"/>
        <v/>
      </c>
      <c r="X138" s="157" t="str">
        <f>IF(V138&lt;&gt;"", IF(FIND(G138,X1)&gt;0,"EXISTS","NEW"), "")</f>
        <v/>
      </c>
      <c r="Y138" s="157" t="str">
        <f t="shared" si="17"/>
        <v/>
      </c>
      <c r="Z138" s="157" t="str">
        <f t="shared" si="18"/>
        <v/>
      </c>
      <c r="AA138" s="157" t="str">
        <f t="shared" si="19"/>
        <v/>
      </c>
      <c r="AB138" s="157" t="str">
        <f t="shared" si="20"/>
        <v/>
      </c>
      <c r="AE138" s="147">
        <v>0</v>
      </c>
      <c r="AF138" s="147">
        <v>10146</v>
      </c>
      <c r="AH138" s="158"/>
      <c r="AI138" s="158"/>
    </row>
    <row r="139" spans="1:35" ht="12.6" customHeight="1" x14ac:dyDescent="0.25">
      <c r="A139" s="147"/>
      <c r="B139" s="147"/>
      <c r="C139" s="147"/>
      <c r="D139" s="157"/>
      <c r="E139" s="157"/>
      <c r="F139" s="157"/>
      <c r="G139" s="157"/>
      <c r="H139" s="157"/>
      <c r="I139" s="157"/>
      <c r="J139" s="157"/>
      <c r="K139" s="147"/>
      <c r="L139" s="147"/>
      <c r="M139" s="147"/>
      <c r="N139" s="163"/>
      <c r="O139" s="164"/>
      <c r="Q139" s="147" t="str">
        <f t="array" aca="1" ref="Q139" ca="1">IF(AND(K139&lt;&gt;"",P139&lt;&gt;"Present",U139&lt;&gt;"NO",M139="3GPPMEMBER"),IF(INDIRECT(S139)&lt;&gt;"Present","CHECK","Covered"),"")</f>
        <v/>
      </c>
      <c r="R139" s="177" t="str">
        <f t="shared" si="14"/>
        <v/>
      </c>
      <c r="S139" s="157" t="b">
        <f t="array" ref="S139">IF(M139="3GPPMEMBER","'Voting List'!L"&amp;MATCH(TRUE,EXACT(K139,'Voting List'!B:B),0))</f>
        <v>0</v>
      </c>
      <c r="T139" s="157" t="str">
        <f t="shared" si="15"/>
        <v xml:space="preserve">; </v>
      </c>
      <c r="U139" s="243" t="str">
        <f>IF(K139&lt;&gt;"",IF(ISNUMBER(FIND(K139,'Voting List'!J46)),"YES","NO"),"")</f>
        <v/>
      </c>
      <c r="W139" s="157" t="str">
        <f t="shared" si="16"/>
        <v/>
      </c>
      <c r="X139" s="157" t="str">
        <f>IF(V139&lt;&gt;"", IF(FIND(G139,X1)&gt;0,"EXISTS","NEW"), "")</f>
        <v/>
      </c>
      <c r="Y139" s="157" t="str">
        <f t="shared" si="17"/>
        <v/>
      </c>
      <c r="Z139" s="157" t="str">
        <f t="shared" si="18"/>
        <v/>
      </c>
      <c r="AA139" s="157" t="str">
        <f t="shared" si="19"/>
        <v/>
      </c>
      <c r="AB139" s="157" t="str">
        <f t="shared" si="20"/>
        <v/>
      </c>
      <c r="AE139" s="147">
        <v>0</v>
      </c>
      <c r="AF139" s="147">
        <v>10147</v>
      </c>
      <c r="AH139" s="158"/>
      <c r="AI139" s="158"/>
    </row>
    <row r="140" spans="1:35" ht="12.6" customHeight="1" x14ac:dyDescent="0.25">
      <c r="A140" s="147"/>
      <c r="B140" s="147"/>
      <c r="C140" s="147"/>
      <c r="D140" s="157"/>
      <c r="E140" s="157"/>
      <c r="F140" s="157"/>
      <c r="G140" s="157"/>
      <c r="H140" s="157"/>
      <c r="I140" s="157"/>
      <c r="J140" s="157"/>
      <c r="K140" s="147"/>
      <c r="L140" s="147"/>
      <c r="M140" s="147"/>
      <c r="N140" s="163"/>
      <c r="O140" s="164"/>
      <c r="Q140" s="147" t="str">
        <f t="array" aca="1" ref="Q140" ca="1">IF(AND(K140&lt;&gt;"",P140&lt;&gt;"Present",U140&lt;&gt;"NO",M140="3GPPMEMBER"),IF(INDIRECT(S140)&lt;&gt;"Present","CHECK","Covered"),"")</f>
        <v/>
      </c>
      <c r="R140" s="177" t="str">
        <f t="shared" si="14"/>
        <v/>
      </c>
      <c r="S140" s="157" t="b">
        <f t="array" ref="S140">IF(M140="3GPPMEMBER","'Voting List'!L"&amp;MATCH(TRUE,EXACT(K140,'Voting List'!B:B),0))</f>
        <v>0</v>
      </c>
      <c r="T140" s="157" t="str">
        <f t="shared" si="15"/>
        <v xml:space="preserve">; </v>
      </c>
      <c r="U140" s="243" t="str">
        <f>IF(K140&lt;&gt;"",IF(ISNUMBER(FIND(K140,'Voting List'!J447)),"YES","NO"),"")</f>
        <v/>
      </c>
      <c r="W140" s="157" t="str">
        <f t="shared" si="16"/>
        <v/>
      </c>
      <c r="X140" s="157" t="str">
        <f>IF(V140&lt;&gt;"", IF(FIND(G140,X1)&gt;0,"EXISTS","NEW"), "")</f>
        <v/>
      </c>
      <c r="Y140" s="157" t="str">
        <f t="shared" si="17"/>
        <v/>
      </c>
      <c r="Z140" s="157" t="str">
        <f t="shared" si="18"/>
        <v/>
      </c>
      <c r="AA140" s="157" t="str">
        <f t="shared" si="19"/>
        <v/>
      </c>
      <c r="AB140" s="157" t="str">
        <f t="shared" si="20"/>
        <v/>
      </c>
      <c r="AE140" s="147">
        <v>0</v>
      </c>
      <c r="AF140" s="147">
        <v>10148</v>
      </c>
    </row>
    <row r="141" spans="1:35" ht="12.6" customHeight="1" x14ac:dyDescent="0.25">
      <c r="A141" s="147"/>
      <c r="B141" s="147"/>
      <c r="C141" s="147"/>
      <c r="D141" s="157"/>
      <c r="E141" s="157"/>
      <c r="F141" s="159"/>
      <c r="G141" s="157"/>
      <c r="H141" s="157"/>
      <c r="I141" s="157"/>
      <c r="J141" s="157"/>
      <c r="K141" s="147"/>
      <c r="L141" s="147"/>
      <c r="M141" s="147"/>
      <c r="N141" s="163"/>
      <c r="O141" s="164"/>
      <c r="Q141" s="147" t="str">
        <f t="array" aca="1" ref="Q141" ca="1">IF(AND(K141&lt;&gt;"",P141&lt;&gt;"Present",U141&lt;&gt;"NO",M141="3GPPMEMBER"),IF(INDIRECT(S141)&lt;&gt;"Present","CHECK","Covered"),"")</f>
        <v/>
      </c>
      <c r="R141" s="177" t="str">
        <f t="shared" si="14"/>
        <v/>
      </c>
      <c r="S141" s="157" t="b">
        <f t="array" ref="S141">IF(M141="3GPPMEMBER","'Voting List'!L"&amp;MATCH(TRUE,EXACT(K141,'Voting List'!B:B),0))</f>
        <v>0</v>
      </c>
      <c r="T141" s="157" t="str">
        <f t="shared" si="15"/>
        <v xml:space="preserve">; </v>
      </c>
      <c r="U141" s="243" t="str">
        <f>IF(K141&lt;&gt;"",IF(ISNUMBER(FIND(K141,'Voting List'!J346)),"YES","NO"),"")</f>
        <v/>
      </c>
      <c r="W141" s="157" t="str">
        <f t="shared" si="16"/>
        <v/>
      </c>
      <c r="X141" s="157" t="str">
        <f>IF(V141&lt;&gt;"", IF(FIND(G141,X1)&gt;0,"EXISTS","NEW"), "")</f>
        <v/>
      </c>
      <c r="Y141" s="157" t="str">
        <f t="shared" si="17"/>
        <v/>
      </c>
      <c r="Z141" s="157" t="str">
        <f t="shared" si="18"/>
        <v/>
      </c>
      <c r="AA141" s="157" t="str">
        <f t="shared" si="19"/>
        <v/>
      </c>
      <c r="AB141" s="157" t="str">
        <f t="shared" si="20"/>
        <v/>
      </c>
      <c r="AE141" s="147">
        <v>0</v>
      </c>
      <c r="AF141" s="147">
        <v>10149</v>
      </c>
    </row>
    <row r="142" spans="1:35" ht="12.6" customHeight="1" x14ac:dyDescent="0.25">
      <c r="A142" s="147"/>
      <c r="B142" s="147"/>
      <c r="C142" s="147"/>
      <c r="D142" s="157"/>
      <c r="E142" s="157"/>
      <c r="F142" s="157"/>
      <c r="G142" s="157"/>
      <c r="H142" s="157"/>
      <c r="I142" s="157"/>
      <c r="J142" s="157"/>
      <c r="K142" s="147"/>
      <c r="L142" s="147"/>
      <c r="M142" s="147"/>
      <c r="N142" s="163"/>
      <c r="O142" s="164"/>
      <c r="Q142" s="147" t="str">
        <f t="array" aca="1" ref="Q142" ca="1">IF(AND(K142&lt;&gt;"",P142&lt;&gt;"Present",U142&lt;&gt;"NO",M142="3GPPMEMBER"),IF(INDIRECT(S142)&lt;&gt;"Present","CHECK","Covered"),"")</f>
        <v/>
      </c>
      <c r="R142" s="177" t="str">
        <f t="shared" si="14"/>
        <v/>
      </c>
      <c r="S142" s="157" t="b">
        <f t="array" ref="S142">IF(M142="3GPPMEMBER","'Voting List'!L"&amp;MATCH(TRUE,EXACT(K142,'Voting List'!B:B),0))</f>
        <v>0</v>
      </c>
      <c r="T142" s="157" t="str">
        <f t="shared" si="15"/>
        <v xml:space="preserve">; </v>
      </c>
      <c r="U142" s="243" t="str">
        <f>IF(K142&lt;&gt;"",IF(ISNUMBER(FIND(K142,'Voting List'!J418)),"YES","NO"),"")</f>
        <v/>
      </c>
      <c r="W142" s="157" t="str">
        <f t="shared" si="16"/>
        <v/>
      </c>
      <c r="X142" s="157" t="str">
        <f>IF(V142&lt;&gt;"", IF(FIND(G142,X1)&gt;0,"EXISTS","NEW"), "")</f>
        <v/>
      </c>
      <c r="Y142" s="157" t="str">
        <f t="shared" si="17"/>
        <v/>
      </c>
      <c r="Z142" s="157" t="str">
        <f t="shared" si="18"/>
        <v/>
      </c>
      <c r="AA142" s="157" t="str">
        <f t="shared" si="19"/>
        <v/>
      </c>
      <c r="AB142" s="157" t="str">
        <f t="shared" si="20"/>
        <v/>
      </c>
      <c r="AE142" s="147">
        <v>0</v>
      </c>
      <c r="AF142" s="147">
        <v>10150</v>
      </c>
    </row>
    <row r="143" spans="1:35" ht="12.6" customHeight="1" x14ac:dyDescent="0.25">
      <c r="A143" s="147"/>
      <c r="B143" s="147"/>
      <c r="C143" s="147"/>
      <c r="D143" s="157"/>
      <c r="E143" s="157"/>
      <c r="F143" s="157"/>
      <c r="G143" s="157"/>
      <c r="H143" s="157"/>
      <c r="I143" s="157"/>
      <c r="J143" s="157"/>
      <c r="K143" s="147"/>
      <c r="L143" s="147"/>
      <c r="M143" s="147"/>
      <c r="N143" s="163"/>
      <c r="O143" s="164"/>
      <c r="Q143" s="147" t="str">
        <f t="array" aca="1" ref="Q143" ca="1">IF(AND(K143&lt;&gt;"",P143&lt;&gt;"Present",U143&lt;&gt;"NO",M143="3GPPMEMBER"),IF(INDIRECT(S143)&lt;&gt;"Present","CHECK","Covered"),"")</f>
        <v/>
      </c>
      <c r="R143" s="177" t="str">
        <f t="shared" si="14"/>
        <v/>
      </c>
      <c r="S143" s="157" t="b">
        <f t="array" ref="S143">IF(M143="3GPPMEMBER","'Voting List'!L"&amp;MATCH(TRUE,EXACT(K143,'Voting List'!B:B),0))</f>
        <v>0</v>
      </c>
      <c r="T143" s="157" t="str">
        <f t="shared" si="15"/>
        <v xml:space="preserve">; </v>
      </c>
      <c r="U143" s="243" t="str">
        <f>IF(K143&lt;&gt;"",IF(ISNUMBER(FIND(K143,'Voting List'!J143)),"YES","NO"),"")</f>
        <v/>
      </c>
      <c r="W143" s="157" t="str">
        <f t="shared" si="16"/>
        <v/>
      </c>
      <c r="X143" s="157" t="str">
        <f>IF(V143&lt;&gt;"", IF(FIND(G143,X1)&gt;0,"EXISTS","NEW"), "")</f>
        <v/>
      </c>
      <c r="Y143" s="157" t="str">
        <f t="shared" si="17"/>
        <v/>
      </c>
      <c r="Z143" s="157" t="str">
        <f t="shared" si="18"/>
        <v/>
      </c>
      <c r="AA143" s="157" t="str">
        <f t="shared" si="19"/>
        <v/>
      </c>
      <c r="AB143" s="157" t="str">
        <f t="shared" si="20"/>
        <v/>
      </c>
      <c r="AE143" s="147">
        <v>0</v>
      </c>
      <c r="AF143" s="147">
        <v>10151</v>
      </c>
      <c r="AH143" s="158"/>
      <c r="AI143" s="158"/>
    </row>
    <row r="144" spans="1:35" ht="12.6" customHeight="1" x14ac:dyDescent="0.25">
      <c r="A144" s="147"/>
      <c r="B144" s="147"/>
      <c r="C144" s="147"/>
      <c r="D144" s="157"/>
      <c r="E144" s="157"/>
      <c r="F144" s="157"/>
      <c r="G144" s="157"/>
      <c r="H144" s="157"/>
      <c r="I144" s="157"/>
      <c r="J144" s="157"/>
      <c r="K144" s="147"/>
      <c r="L144" s="147"/>
      <c r="M144" s="147"/>
      <c r="N144" s="163"/>
      <c r="O144" s="164"/>
      <c r="Q144" s="147" t="str">
        <f t="array" aca="1" ref="Q144" ca="1">IF(AND(K144&lt;&gt;"",P144&lt;&gt;"Present",U144&lt;&gt;"NO",M144="3GPPMEMBER"),IF(INDIRECT(S144)&lt;&gt;"Present","CHECK","Covered"),"")</f>
        <v/>
      </c>
      <c r="R144" s="177" t="str">
        <f t="shared" si="14"/>
        <v/>
      </c>
      <c r="S144" s="157" t="b">
        <f t="array" ref="S144">IF(M144="3GPPMEMBER","'Voting List'!L"&amp;MATCH(TRUE,EXACT(K144,'Voting List'!B:B),0))</f>
        <v>0</v>
      </c>
      <c r="T144" s="157" t="str">
        <f t="shared" si="15"/>
        <v xml:space="preserve">; </v>
      </c>
      <c r="U144" s="243" t="str">
        <f>IF(K144&lt;&gt;"",IF(ISNUMBER(FIND(K144,'Voting List'!J156)),"YES","NO"),"")</f>
        <v/>
      </c>
      <c r="W144" s="157" t="str">
        <f t="shared" si="16"/>
        <v/>
      </c>
      <c r="X144" s="157" t="str">
        <f>IF(V144&lt;&gt;"", IF(FIND(G144,X1)&gt;0,"EXISTS","NEW"), "")</f>
        <v/>
      </c>
      <c r="Y144" s="157" t="str">
        <f t="shared" si="17"/>
        <v/>
      </c>
      <c r="Z144" s="157" t="str">
        <f t="shared" si="18"/>
        <v/>
      </c>
      <c r="AA144" s="157" t="str">
        <f t="shared" si="19"/>
        <v/>
      </c>
      <c r="AB144" s="157" t="str">
        <f t="shared" si="20"/>
        <v/>
      </c>
      <c r="AE144" s="147">
        <v>0</v>
      </c>
      <c r="AF144" s="147">
        <v>10152</v>
      </c>
      <c r="AH144" s="158"/>
      <c r="AI144" s="158"/>
    </row>
    <row r="145" spans="1:35" ht="12.6" customHeight="1" x14ac:dyDescent="0.25">
      <c r="A145" s="147"/>
      <c r="B145" s="147"/>
      <c r="C145" s="147"/>
      <c r="D145" s="157"/>
      <c r="E145" s="157"/>
      <c r="F145" s="157"/>
      <c r="G145" s="157"/>
      <c r="H145" s="157"/>
      <c r="I145" s="157"/>
      <c r="J145" s="157"/>
      <c r="K145" s="147"/>
      <c r="L145" s="147"/>
      <c r="M145" s="147"/>
      <c r="N145" s="163"/>
      <c r="O145" s="164"/>
      <c r="Q145" s="147" t="str">
        <f t="array" aca="1" ref="Q145" ca="1">IF(AND(K145&lt;&gt;"",P145&lt;&gt;"Present",U145&lt;&gt;"NO",M145="3GPPMEMBER"),IF(INDIRECT(S145)&lt;&gt;"Present","CHECK","Covered"),"")</f>
        <v/>
      </c>
      <c r="R145" s="177" t="str">
        <f t="shared" si="14"/>
        <v/>
      </c>
      <c r="S145" s="157" t="b">
        <f t="array" ref="S145">IF(M145="3GPPMEMBER","'Voting List'!L"&amp;MATCH(TRUE,EXACT(K145,'Voting List'!B:B),0))</f>
        <v>0</v>
      </c>
      <c r="T145" s="157" t="str">
        <f t="shared" si="15"/>
        <v xml:space="preserve">; </v>
      </c>
      <c r="U145" s="243" t="str">
        <f>IF(K145&lt;&gt;"",IF(ISNUMBER(FIND(K145,'Voting List'!J440)),"YES","NO"),"")</f>
        <v/>
      </c>
      <c r="W145" s="157" t="str">
        <f t="shared" si="16"/>
        <v/>
      </c>
      <c r="X145" s="157" t="str">
        <f>IF(V145&lt;&gt;"", IF(FIND(G145,X1)&gt;0,"EXISTS","NEW"), "")</f>
        <v/>
      </c>
      <c r="Y145" s="157" t="str">
        <f t="shared" si="17"/>
        <v/>
      </c>
      <c r="Z145" s="157" t="str">
        <f t="shared" si="18"/>
        <v/>
      </c>
      <c r="AA145" s="157" t="str">
        <f t="shared" si="19"/>
        <v/>
      </c>
      <c r="AB145" s="157" t="str">
        <f t="shared" si="20"/>
        <v/>
      </c>
      <c r="AE145" s="147">
        <v>0</v>
      </c>
      <c r="AF145" s="147">
        <v>10153</v>
      </c>
    </row>
    <row r="146" spans="1:35" ht="12.6" customHeight="1" x14ac:dyDescent="0.25">
      <c r="A146" s="147"/>
      <c r="B146" s="147"/>
      <c r="C146" s="147"/>
      <c r="D146" s="157"/>
      <c r="E146" s="157"/>
      <c r="F146" s="157"/>
      <c r="G146" s="157"/>
      <c r="H146" s="157"/>
      <c r="I146" s="157"/>
      <c r="J146" s="157"/>
      <c r="K146" s="147"/>
      <c r="L146" s="147"/>
      <c r="M146" s="147"/>
      <c r="N146" s="163"/>
      <c r="O146" s="164"/>
      <c r="Q146" s="147" t="str">
        <f t="array" aca="1" ref="Q146" ca="1">IF(AND(K146&lt;&gt;"",P146&lt;&gt;"Present",U146&lt;&gt;"NO",M146="3GPPMEMBER"),IF(INDIRECT(S146)&lt;&gt;"Present","CHECK","Covered"),"")</f>
        <v/>
      </c>
      <c r="R146" s="177" t="str">
        <f t="shared" si="14"/>
        <v/>
      </c>
      <c r="S146" s="157" t="b">
        <f t="array" ref="S146">IF(M146="3GPPMEMBER","'Voting List'!L"&amp;MATCH(TRUE,EXACT(K146,'Voting List'!B:B),0))</f>
        <v>0</v>
      </c>
      <c r="T146" s="157" t="str">
        <f t="shared" si="15"/>
        <v xml:space="preserve">; </v>
      </c>
      <c r="U146" s="243" t="str">
        <f>IF(K146&lt;&gt;"",IF(ISNUMBER(FIND(K146,'Voting List'!J419)),"YES","NO"),"")</f>
        <v/>
      </c>
      <c r="W146" s="157" t="str">
        <f t="shared" si="16"/>
        <v/>
      </c>
      <c r="X146" s="157" t="str">
        <f>IF(V146&lt;&gt;"", IF(FIND(G146,X1)&gt;0,"EXISTS","NEW"), "")</f>
        <v/>
      </c>
      <c r="Y146" s="157" t="str">
        <f t="shared" si="17"/>
        <v/>
      </c>
      <c r="Z146" s="157" t="str">
        <f t="shared" si="18"/>
        <v/>
      </c>
      <c r="AA146" s="157" t="str">
        <f t="shared" si="19"/>
        <v/>
      </c>
      <c r="AB146" s="157" t="str">
        <f t="shared" si="20"/>
        <v/>
      </c>
      <c r="AE146" s="147">
        <v>0</v>
      </c>
      <c r="AF146" s="147">
        <v>10154</v>
      </c>
    </row>
    <row r="147" spans="1:35" ht="12.6" customHeight="1" x14ac:dyDescent="0.25">
      <c r="A147" s="147"/>
      <c r="B147" s="147"/>
      <c r="C147" s="147"/>
      <c r="D147" s="157"/>
      <c r="E147" s="157"/>
      <c r="F147" s="157"/>
      <c r="G147" s="157"/>
      <c r="H147" s="157"/>
      <c r="I147" s="157"/>
      <c r="J147" s="157"/>
      <c r="K147" s="147"/>
      <c r="L147" s="147"/>
      <c r="M147" s="147"/>
      <c r="N147" s="163"/>
      <c r="O147" s="164"/>
      <c r="Q147" s="147" t="str">
        <f t="array" aca="1" ref="Q147" ca="1">IF(AND(K147&lt;&gt;"",P147&lt;&gt;"Present",U147&lt;&gt;"NO",M147="3GPPMEMBER"),IF(INDIRECT(S147)&lt;&gt;"Present","CHECK","Covered"),"")</f>
        <v/>
      </c>
      <c r="R147" s="177" t="str">
        <f t="shared" si="14"/>
        <v/>
      </c>
      <c r="S147" s="157" t="b">
        <f t="array" ref="S147">IF(M147="3GPPMEMBER","'Voting List'!L"&amp;MATCH(TRUE,EXACT(K147,'Voting List'!B:B),0))</f>
        <v>0</v>
      </c>
      <c r="T147" s="157" t="str">
        <f t="shared" si="15"/>
        <v xml:space="preserve">; </v>
      </c>
      <c r="U147" s="243" t="str">
        <f>IF(K147&lt;&gt;"",IF(ISNUMBER(FIND(K147,'Voting List'!J436)),"YES","NO"),"")</f>
        <v/>
      </c>
      <c r="W147" s="157" t="str">
        <f t="shared" si="16"/>
        <v/>
      </c>
      <c r="X147" s="157" t="str">
        <f>IF(V147&lt;&gt;"", IF(FIND(G147,X1)&gt;0,"EXISTS","NEW"), "")</f>
        <v/>
      </c>
      <c r="Y147" s="157" t="str">
        <f t="shared" si="17"/>
        <v/>
      </c>
      <c r="Z147" s="157" t="str">
        <f t="shared" si="18"/>
        <v/>
      </c>
      <c r="AA147" s="157" t="str">
        <f t="shared" si="19"/>
        <v/>
      </c>
      <c r="AB147" s="157" t="str">
        <f t="shared" si="20"/>
        <v/>
      </c>
      <c r="AE147" s="147">
        <v>0</v>
      </c>
      <c r="AF147" s="147">
        <v>10155</v>
      </c>
    </row>
    <row r="148" spans="1:35" ht="12.6" customHeight="1" x14ac:dyDescent="0.25">
      <c r="A148" s="147"/>
      <c r="B148" s="147"/>
      <c r="C148" s="147"/>
      <c r="D148" s="157"/>
      <c r="E148" s="157"/>
      <c r="F148" s="157"/>
      <c r="G148" s="157"/>
      <c r="H148" s="157"/>
      <c r="I148" s="157"/>
      <c r="J148" s="157"/>
      <c r="K148" s="147"/>
      <c r="L148" s="147"/>
      <c r="M148" s="147"/>
      <c r="N148" s="163"/>
      <c r="O148" s="164"/>
      <c r="Q148" s="147" t="str">
        <f t="array" aca="1" ref="Q148" ca="1">IF(AND(K148&lt;&gt;"",P148&lt;&gt;"Present",U148&lt;&gt;"NO",M148="3GPPMEMBER"),IF(INDIRECT(S148)&lt;&gt;"Present","CHECK","Covered"),"")</f>
        <v/>
      </c>
      <c r="R148" s="177" t="str">
        <f t="shared" si="14"/>
        <v/>
      </c>
      <c r="S148" s="157" t="b">
        <f t="array" ref="S148">IF(M148="3GPPMEMBER","'Voting List'!L"&amp;MATCH(TRUE,EXACT(K148,'Voting List'!B:B),0))</f>
        <v>0</v>
      </c>
      <c r="T148" s="157" t="str">
        <f t="shared" si="15"/>
        <v xml:space="preserve">; </v>
      </c>
      <c r="U148" s="243" t="str">
        <f>IF(K148&lt;&gt;"",IF(ISNUMBER(FIND(K148,'Voting List'!J12)),"YES","NO"),"")</f>
        <v/>
      </c>
      <c r="W148" s="157" t="str">
        <f t="shared" si="16"/>
        <v/>
      </c>
      <c r="X148" s="157" t="str">
        <f>IF(V148&lt;&gt;"", IF(FIND(G148,X1)&gt;0,"EXISTS","NEW"), "")</f>
        <v/>
      </c>
      <c r="Y148" s="157" t="str">
        <f t="shared" si="17"/>
        <v/>
      </c>
      <c r="Z148" s="157" t="str">
        <f t="shared" si="18"/>
        <v/>
      </c>
      <c r="AA148" s="157" t="str">
        <f t="shared" si="19"/>
        <v/>
      </c>
      <c r="AB148" s="157" t="str">
        <f t="shared" si="20"/>
        <v/>
      </c>
      <c r="AE148" s="147">
        <v>0</v>
      </c>
      <c r="AF148" s="147">
        <v>10156</v>
      </c>
      <c r="AG148" s="158"/>
      <c r="AH148" s="158"/>
      <c r="AI148" s="158"/>
    </row>
    <row r="149" spans="1:35" ht="12.6" customHeight="1" x14ac:dyDescent="0.25">
      <c r="A149" s="147"/>
      <c r="B149" s="147"/>
      <c r="C149" s="147"/>
      <c r="D149" s="157"/>
      <c r="E149" s="157"/>
      <c r="F149" s="157"/>
      <c r="G149" s="157"/>
      <c r="H149" s="157"/>
      <c r="I149" s="157"/>
      <c r="J149" s="157"/>
      <c r="K149" s="147"/>
      <c r="L149" s="147"/>
      <c r="M149" s="147"/>
      <c r="N149" s="163"/>
      <c r="O149" s="164"/>
      <c r="Q149" s="147" t="str">
        <f t="array" aca="1" ref="Q149" ca="1">IF(AND(K149&lt;&gt;"",P149&lt;&gt;"Present",U149&lt;&gt;"NO",M149="3GPPMEMBER"),IF(INDIRECT(S149)&lt;&gt;"Present","CHECK","Covered"),"")</f>
        <v/>
      </c>
      <c r="R149" s="177" t="str">
        <f t="shared" si="14"/>
        <v/>
      </c>
      <c r="S149" s="157" t="b">
        <f t="array" ref="S149">IF(M149="3GPPMEMBER","'Voting List'!L"&amp;MATCH(TRUE,EXACT(K149,'Voting List'!B:B),0))</f>
        <v>0</v>
      </c>
      <c r="T149" s="157" t="str">
        <f t="shared" si="15"/>
        <v xml:space="preserve">; </v>
      </c>
      <c r="U149" s="243" t="str">
        <f>IF(K149&lt;&gt;"",IF(ISNUMBER(FIND(K149,'Voting List'!J389)),"YES","NO"),"")</f>
        <v/>
      </c>
      <c r="W149" s="157" t="str">
        <f t="shared" si="16"/>
        <v/>
      </c>
      <c r="X149" s="157" t="str">
        <f>IF(V149&lt;&gt;"", IF(FIND(G149,X1)&gt;0,"EXISTS","NEW"), "")</f>
        <v/>
      </c>
      <c r="Y149" s="157" t="str">
        <f t="shared" si="17"/>
        <v/>
      </c>
      <c r="Z149" s="157" t="str">
        <f t="shared" si="18"/>
        <v/>
      </c>
      <c r="AA149" s="157" t="str">
        <f t="shared" si="19"/>
        <v/>
      </c>
      <c r="AB149" s="157" t="str">
        <f t="shared" si="20"/>
        <v/>
      </c>
      <c r="AE149" s="147">
        <v>0</v>
      </c>
      <c r="AF149" s="147">
        <v>10157</v>
      </c>
    </row>
    <row r="150" spans="1:35" ht="12.6" customHeight="1" x14ac:dyDescent="0.25">
      <c r="A150" s="147"/>
      <c r="B150" s="147"/>
      <c r="C150" s="147"/>
      <c r="D150" s="157"/>
      <c r="E150" s="157"/>
      <c r="F150" s="157"/>
      <c r="G150" s="157"/>
      <c r="H150" s="157"/>
      <c r="I150" s="157"/>
      <c r="J150" s="157"/>
      <c r="K150" s="147"/>
      <c r="L150" s="147"/>
      <c r="M150" s="147"/>
      <c r="N150" s="163"/>
      <c r="O150" s="164"/>
      <c r="Q150" s="147" t="str">
        <f t="array" aca="1" ref="Q150" ca="1">IF(AND(K150&lt;&gt;"",P150&lt;&gt;"Present",U150&lt;&gt;"NO",M150="3GPPMEMBER"),IF(INDIRECT(S150)&lt;&gt;"Present","CHECK","Covered"),"")</f>
        <v/>
      </c>
      <c r="R150" s="177" t="str">
        <f t="shared" si="14"/>
        <v/>
      </c>
      <c r="S150" s="157" t="b">
        <f t="array" ref="S150">IF(M150="3GPPMEMBER","'Voting List'!L"&amp;MATCH(TRUE,EXACT(K150,'Voting List'!B:B),0))</f>
        <v>0</v>
      </c>
      <c r="T150" s="157" t="str">
        <f t="shared" si="15"/>
        <v xml:space="preserve">; </v>
      </c>
      <c r="U150" s="243" t="str">
        <f>IF(K150&lt;&gt;"",IF(ISNUMBER(FIND(K150,'Voting List'!J276)),"YES","NO"),"")</f>
        <v/>
      </c>
      <c r="W150" s="157" t="str">
        <f t="shared" si="16"/>
        <v/>
      </c>
      <c r="X150" s="157" t="str">
        <f>IF(V150&lt;&gt;"", IF(FIND(G150,X1)&gt;0,"EXISTS","NEW"), "")</f>
        <v/>
      </c>
      <c r="Y150" s="157" t="str">
        <f t="shared" si="17"/>
        <v/>
      </c>
      <c r="Z150" s="157" t="str">
        <f t="shared" si="18"/>
        <v/>
      </c>
      <c r="AA150" s="157" t="str">
        <f t="shared" si="19"/>
        <v/>
      </c>
      <c r="AB150" s="157" t="str">
        <f t="shared" si="20"/>
        <v/>
      </c>
      <c r="AE150" s="147">
        <v>0</v>
      </c>
      <c r="AF150" s="147">
        <v>10158</v>
      </c>
    </row>
    <row r="151" spans="1:35" ht="12.6" customHeight="1" x14ac:dyDescent="0.25">
      <c r="A151" s="147"/>
      <c r="B151" s="147"/>
      <c r="C151" s="147"/>
      <c r="D151" s="157"/>
      <c r="E151" s="157"/>
      <c r="F151" s="157"/>
      <c r="G151" s="157"/>
      <c r="H151" s="157"/>
      <c r="I151" s="157"/>
      <c r="J151" s="157"/>
      <c r="K151" s="147"/>
      <c r="L151" s="147"/>
      <c r="M151" s="147"/>
      <c r="N151" s="163"/>
      <c r="O151" s="164"/>
      <c r="Q151" s="147" t="str">
        <f t="array" aca="1" ref="Q151" ca="1">IF(AND(K151&lt;&gt;"",P151&lt;&gt;"Present",U151&lt;&gt;"NO",M151="3GPPMEMBER"),IF(INDIRECT(S151)&lt;&gt;"Present","CHECK","Covered"),"")</f>
        <v/>
      </c>
      <c r="R151" s="177" t="str">
        <f t="shared" si="14"/>
        <v/>
      </c>
      <c r="S151" s="157" t="b">
        <f t="array" ref="S151">IF(M151="3GPPMEMBER","'Voting List'!L"&amp;MATCH(TRUE,EXACT(K151,'Voting List'!B:B),0))</f>
        <v>0</v>
      </c>
      <c r="T151" s="157" t="str">
        <f t="shared" si="15"/>
        <v xml:space="preserve">; </v>
      </c>
      <c r="U151" s="243" t="str">
        <f>IF(K151&lt;&gt;"",IF(ISNUMBER(FIND(K151,'Voting List'!J273)),"YES","NO"),"")</f>
        <v/>
      </c>
      <c r="W151" s="157" t="str">
        <f t="shared" si="16"/>
        <v/>
      </c>
      <c r="X151" s="157" t="str">
        <f>IF(V151&lt;&gt;"", IF(FIND(G151,X1)&gt;0,"EXISTS","NEW"), "")</f>
        <v/>
      </c>
      <c r="Y151" s="157" t="str">
        <f t="shared" si="17"/>
        <v/>
      </c>
      <c r="Z151" s="157" t="str">
        <f t="shared" si="18"/>
        <v/>
      </c>
      <c r="AA151" s="157" t="str">
        <f t="shared" si="19"/>
        <v/>
      </c>
      <c r="AB151" s="157" t="str">
        <f t="shared" si="20"/>
        <v/>
      </c>
      <c r="AE151" s="147">
        <v>0</v>
      </c>
      <c r="AF151" s="147">
        <v>10159</v>
      </c>
    </row>
    <row r="152" spans="1:35" ht="12.6" customHeight="1" x14ac:dyDescent="0.25">
      <c r="A152" s="147"/>
      <c r="B152" s="147"/>
      <c r="C152" s="147"/>
      <c r="D152" s="157"/>
      <c r="E152" s="157"/>
      <c r="F152" s="157"/>
      <c r="G152" s="157"/>
      <c r="H152" s="157"/>
      <c r="I152" s="157"/>
      <c r="J152" s="157"/>
      <c r="K152" s="147"/>
      <c r="L152" s="147"/>
      <c r="M152" s="147"/>
      <c r="N152" s="163"/>
      <c r="O152" s="164"/>
      <c r="Q152" s="147" t="str">
        <f t="array" aca="1" ref="Q152" ca="1">IF(AND(K152&lt;&gt;"",P152&lt;&gt;"Present",U152&lt;&gt;"NO",M152="3GPPMEMBER"),IF(INDIRECT(S152)&lt;&gt;"Present","CHECK","Covered"),"")</f>
        <v/>
      </c>
      <c r="R152" s="177" t="str">
        <f t="shared" si="14"/>
        <v/>
      </c>
      <c r="S152" s="157" t="b">
        <f t="array" ref="S152">IF(M152="3GPPMEMBER","'Voting List'!L"&amp;MATCH(TRUE,EXACT(K152,'Voting List'!B:B),0))</f>
        <v>0</v>
      </c>
      <c r="T152" s="157" t="str">
        <f t="shared" si="15"/>
        <v xml:space="preserve">; </v>
      </c>
      <c r="U152" s="243" t="str">
        <f>IF(K152&lt;&gt;"",IF(ISNUMBER(FIND(K152,'Voting List'!J161)),"YES","NO"),"")</f>
        <v/>
      </c>
      <c r="W152" s="157" t="str">
        <f t="shared" si="16"/>
        <v/>
      </c>
      <c r="X152" s="157" t="str">
        <f>IF(V152&lt;&gt;"", IF(FIND(G152,X1)&gt;0,"EXISTS","NEW"), "")</f>
        <v/>
      </c>
      <c r="Y152" s="157" t="str">
        <f t="shared" si="17"/>
        <v/>
      </c>
      <c r="Z152" s="157" t="str">
        <f t="shared" si="18"/>
        <v/>
      </c>
      <c r="AA152" s="157" t="str">
        <f t="shared" si="19"/>
        <v/>
      </c>
      <c r="AB152" s="157" t="str">
        <f t="shared" si="20"/>
        <v/>
      </c>
      <c r="AE152" s="147">
        <v>0</v>
      </c>
      <c r="AF152" s="147">
        <v>10160</v>
      </c>
      <c r="AH152" s="158"/>
      <c r="AI152" s="158"/>
    </row>
    <row r="153" spans="1:35" ht="12.6" customHeight="1" x14ac:dyDescent="0.25">
      <c r="A153" s="147"/>
      <c r="B153" s="147"/>
      <c r="C153" s="147"/>
      <c r="D153" s="157"/>
      <c r="E153" s="157"/>
      <c r="F153" s="157"/>
      <c r="G153" s="157"/>
      <c r="H153" s="157"/>
      <c r="I153" s="157"/>
      <c r="J153" s="157"/>
      <c r="K153" s="147"/>
      <c r="L153" s="147"/>
      <c r="M153" s="147"/>
      <c r="N153" s="163"/>
      <c r="O153" s="164"/>
      <c r="Q153" s="147" t="str">
        <f t="array" aca="1" ref="Q153" ca="1">IF(AND(K153&lt;&gt;"",P153&lt;&gt;"Present",U153&lt;&gt;"NO",M153="3GPPMEMBER"),IF(INDIRECT(S153)&lt;&gt;"Present","CHECK","Covered"),"")</f>
        <v/>
      </c>
      <c r="R153" s="177" t="str">
        <f t="shared" si="14"/>
        <v/>
      </c>
      <c r="S153" s="157" t="b">
        <f t="array" ref="S153">IF(M153="3GPPMEMBER","'Voting List'!L"&amp;MATCH(TRUE,EXACT(K153,'Voting List'!B:B),0))</f>
        <v>0</v>
      </c>
      <c r="T153" s="157" t="str">
        <f t="shared" si="15"/>
        <v xml:space="preserve">; </v>
      </c>
      <c r="U153" s="243" t="str">
        <f>IF(K153&lt;&gt;"",IF(ISNUMBER(FIND(K153,'Voting List'!J103)),"YES","NO"),"")</f>
        <v/>
      </c>
      <c r="W153" s="157" t="str">
        <f t="shared" si="16"/>
        <v/>
      </c>
      <c r="X153" s="157" t="str">
        <f>IF(V153&lt;&gt;"", IF(FIND(G153,X1)&gt;0,"EXISTS","NEW"), "")</f>
        <v/>
      </c>
      <c r="Y153" s="157" t="str">
        <f t="shared" si="17"/>
        <v/>
      </c>
      <c r="Z153" s="157" t="str">
        <f t="shared" si="18"/>
        <v/>
      </c>
      <c r="AA153" s="157" t="str">
        <f t="shared" si="19"/>
        <v/>
      </c>
      <c r="AB153" s="157" t="str">
        <f t="shared" si="20"/>
        <v/>
      </c>
      <c r="AE153" s="147">
        <v>0</v>
      </c>
      <c r="AF153" s="147">
        <v>10161</v>
      </c>
      <c r="AH153" s="158"/>
      <c r="AI153" s="158"/>
    </row>
    <row r="154" spans="1:35" ht="12.6" customHeight="1" x14ac:dyDescent="0.25">
      <c r="A154" s="147"/>
      <c r="B154" s="147"/>
      <c r="C154" s="147"/>
      <c r="D154" s="157"/>
      <c r="E154" s="157"/>
      <c r="F154" s="157"/>
      <c r="G154" s="157"/>
      <c r="H154" s="157"/>
      <c r="I154" s="157"/>
      <c r="J154" s="157"/>
      <c r="K154" s="147"/>
      <c r="L154" s="147"/>
      <c r="M154" s="147"/>
      <c r="N154" s="163"/>
      <c r="O154" s="164"/>
      <c r="Q154" s="147" t="str">
        <f t="array" aca="1" ref="Q154" ca="1">IF(AND(K154&lt;&gt;"",P154&lt;&gt;"Present",U154&lt;&gt;"NO",M154="3GPPMEMBER"),IF(INDIRECT(S154)&lt;&gt;"Present","CHECK","Covered"),"")</f>
        <v/>
      </c>
      <c r="R154" s="177" t="str">
        <f t="shared" si="14"/>
        <v/>
      </c>
      <c r="S154" s="157" t="b">
        <f t="array" ref="S154">IF(M154="3GPPMEMBER","'Voting List'!L"&amp;MATCH(TRUE,EXACT(K154,'Voting List'!B:B),0))</f>
        <v>0</v>
      </c>
      <c r="T154" s="157" t="str">
        <f t="shared" si="15"/>
        <v xml:space="preserve">; </v>
      </c>
      <c r="U154" s="243" t="str">
        <f>IF(K154&lt;&gt;"",IF(ISNUMBER(FIND(K154,'Voting List'!J333)),"YES","NO"),"")</f>
        <v/>
      </c>
      <c r="W154" s="157" t="str">
        <f t="shared" si="16"/>
        <v/>
      </c>
      <c r="X154" s="157" t="str">
        <f>IF(V154&lt;&gt;"", IF(FIND(G154,X1)&gt;0,"EXISTS","NEW"), "")</f>
        <v/>
      </c>
      <c r="Y154" s="157" t="str">
        <f t="shared" si="17"/>
        <v/>
      </c>
      <c r="Z154" s="157" t="str">
        <f t="shared" si="18"/>
        <v/>
      </c>
      <c r="AA154" s="157" t="str">
        <f t="shared" si="19"/>
        <v/>
      </c>
      <c r="AB154" s="157" t="str">
        <f t="shared" si="20"/>
        <v/>
      </c>
      <c r="AE154" s="147">
        <v>0</v>
      </c>
      <c r="AF154" s="147">
        <v>10162</v>
      </c>
    </row>
    <row r="155" spans="1:35" ht="12.6" customHeight="1" x14ac:dyDescent="0.25">
      <c r="A155" s="147"/>
      <c r="B155" s="147"/>
      <c r="C155" s="147"/>
      <c r="D155" s="157"/>
      <c r="E155" s="157"/>
      <c r="F155" s="157"/>
      <c r="G155" s="157"/>
      <c r="H155" s="157"/>
      <c r="I155" s="157"/>
      <c r="J155" s="157"/>
      <c r="K155" s="147"/>
      <c r="L155" s="147"/>
      <c r="M155" s="147"/>
      <c r="N155" s="163"/>
      <c r="O155" s="164"/>
      <c r="Q155" s="147" t="str">
        <f t="array" aca="1" ref="Q155" ca="1">IF(AND(K155&lt;&gt;"",P155&lt;&gt;"Present",U155&lt;&gt;"NO",M155="3GPPMEMBER"),IF(INDIRECT(S155)&lt;&gt;"Present","CHECK","Covered"),"")</f>
        <v/>
      </c>
      <c r="R155" s="177" t="str">
        <f t="shared" si="14"/>
        <v/>
      </c>
      <c r="S155" s="157" t="b">
        <f t="array" ref="S155">IF(M155="3GPPMEMBER","'Voting List'!L"&amp;MATCH(TRUE,EXACT(K155,'Voting List'!B:B),0))</f>
        <v>0</v>
      </c>
      <c r="T155" s="157" t="str">
        <f t="shared" si="15"/>
        <v xml:space="preserve">; </v>
      </c>
      <c r="U155" s="243" t="str">
        <f>IF(K155&lt;&gt;"",IF(ISNUMBER(FIND(K155,'Voting List'!J171)),"YES","NO"),"")</f>
        <v/>
      </c>
      <c r="W155" s="157" t="str">
        <f t="shared" si="16"/>
        <v/>
      </c>
      <c r="X155" s="157" t="str">
        <f>IF(V155&lt;&gt;"", IF(FIND(G155,X1)&gt;0,"EXISTS","NEW"), "")</f>
        <v/>
      </c>
      <c r="Y155" s="157" t="str">
        <f t="shared" si="17"/>
        <v/>
      </c>
      <c r="Z155" s="157" t="str">
        <f t="shared" si="18"/>
        <v/>
      </c>
      <c r="AA155" s="157" t="str">
        <f t="shared" si="19"/>
        <v/>
      </c>
      <c r="AB155" s="157" t="str">
        <f t="shared" si="20"/>
        <v/>
      </c>
      <c r="AE155" s="147">
        <v>0</v>
      </c>
      <c r="AF155" s="147">
        <v>10163</v>
      </c>
      <c r="AH155" s="158"/>
      <c r="AI155" s="158"/>
    </row>
    <row r="156" spans="1:35" ht="12.6" customHeight="1" x14ac:dyDescent="0.25">
      <c r="A156" s="147"/>
      <c r="B156" s="147"/>
      <c r="C156" s="147"/>
      <c r="D156" s="157"/>
      <c r="E156" s="157"/>
      <c r="F156" s="157"/>
      <c r="G156" s="157"/>
      <c r="H156" s="157"/>
      <c r="I156" s="157"/>
      <c r="J156" s="157"/>
      <c r="K156" s="147"/>
      <c r="L156" s="147"/>
      <c r="M156" s="147"/>
      <c r="N156" s="163"/>
      <c r="O156" s="164"/>
      <c r="Q156" s="147" t="str">
        <f t="array" aca="1" ref="Q156" ca="1">IF(AND(K156&lt;&gt;"",P156&lt;&gt;"Present",U156&lt;&gt;"NO",M156="3GPPMEMBER"),IF(INDIRECT(S156)&lt;&gt;"Present","CHECK","Covered"),"")</f>
        <v/>
      </c>
      <c r="R156" s="177" t="str">
        <f t="shared" si="14"/>
        <v/>
      </c>
      <c r="S156" s="157" t="b">
        <f t="array" ref="S156">IF(M156="3GPPMEMBER","'Voting List'!L"&amp;MATCH(TRUE,EXACT(K156,'Voting List'!B:B),0))</f>
        <v>0</v>
      </c>
      <c r="T156" s="157" t="str">
        <f t="shared" si="15"/>
        <v xml:space="preserve">; </v>
      </c>
      <c r="U156" s="243" t="str">
        <f>IF(K156&lt;&gt;"",IF(ISNUMBER(FIND(K156,'Voting List'!J457)),"YES","NO"),"")</f>
        <v/>
      </c>
      <c r="W156" s="157" t="str">
        <f t="shared" si="16"/>
        <v/>
      </c>
      <c r="X156" s="157" t="str">
        <f>IF(V156&lt;&gt;"", IF(FIND(G156,X1)&gt;0,"EXISTS","NEW"), "")</f>
        <v/>
      </c>
      <c r="Y156" s="157" t="str">
        <f t="shared" si="17"/>
        <v/>
      </c>
      <c r="Z156" s="157" t="str">
        <f t="shared" si="18"/>
        <v/>
      </c>
      <c r="AA156" s="157" t="str">
        <f t="shared" si="19"/>
        <v/>
      </c>
      <c r="AB156" s="157" t="str">
        <f t="shared" si="20"/>
        <v/>
      </c>
      <c r="AE156" s="147">
        <v>0</v>
      </c>
      <c r="AF156" s="147">
        <v>10164</v>
      </c>
    </row>
    <row r="157" spans="1:35" ht="12.6" customHeight="1" x14ac:dyDescent="0.25">
      <c r="A157" s="147"/>
      <c r="B157" s="147"/>
      <c r="C157" s="147"/>
      <c r="D157" s="157"/>
      <c r="E157" s="157"/>
      <c r="F157" s="157"/>
      <c r="G157" s="157"/>
      <c r="H157" s="157"/>
      <c r="I157" s="157"/>
      <c r="J157" s="157"/>
      <c r="K157" s="147"/>
      <c r="L157" s="147"/>
      <c r="M157" s="147"/>
      <c r="N157" s="163"/>
      <c r="O157" s="164"/>
      <c r="Q157" s="147" t="str">
        <f t="array" aca="1" ref="Q157" ca="1">IF(AND(K157&lt;&gt;"",P157&lt;&gt;"Present",U157&lt;&gt;"NO",M157="3GPPMEMBER"),IF(INDIRECT(S157)&lt;&gt;"Present","CHECK","Covered"),"")</f>
        <v/>
      </c>
      <c r="R157" s="177" t="str">
        <f t="shared" si="14"/>
        <v/>
      </c>
      <c r="S157" s="157" t="b">
        <f t="array" ref="S157">IF(M157="3GPPMEMBER","'Voting List'!L"&amp;MATCH(TRUE,EXACT(K157,'Voting List'!B:B),0))</f>
        <v>0</v>
      </c>
      <c r="T157" s="157" t="str">
        <f t="shared" si="15"/>
        <v xml:space="preserve">; </v>
      </c>
      <c r="U157" s="243" t="str">
        <f>IF(K157&lt;&gt;"",IF(ISNUMBER(FIND(K157,'Voting List'!J425)),"YES","NO"),"")</f>
        <v/>
      </c>
      <c r="W157" s="157" t="str">
        <f t="shared" si="16"/>
        <v/>
      </c>
      <c r="X157" s="157" t="str">
        <f>IF(V157&lt;&gt;"", IF(FIND(G157,X1)&gt;0,"EXISTS","NEW"), "")</f>
        <v/>
      </c>
      <c r="Y157" s="157" t="str">
        <f t="shared" si="17"/>
        <v/>
      </c>
      <c r="Z157" s="157" t="str">
        <f t="shared" si="18"/>
        <v/>
      </c>
      <c r="AA157" s="157" t="str">
        <f t="shared" si="19"/>
        <v/>
      </c>
      <c r="AB157" s="157" t="str">
        <f t="shared" si="20"/>
        <v/>
      </c>
      <c r="AE157" s="147">
        <v>0</v>
      </c>
      <c r="AF157" s="147">
        <v>10165</v>
      </c>
    </row>
    <row r="158" spans="1:35" ht="12.6" customHeight="1" x14ac:dyDescent="0.25">
      <c r="A158" s="147"/>
      <c r="B158" s="147"/>
      <c r="C158" s="147"/>
      <c r="D158" s="157"/>
      <c r="E158" s="157"/>
      <c r="F158" s="157"/>
      <c r="G158" s="157"/>
      <c r="H158" s="157"/>
      <c r="I158" s="157"/>
      <c r="J158" s="157"/>
      <c r="K158" s="147"/>
      <c r="L158" s="147"/>
      <c r="M158" s="147"/>
      <c r="N158" s="163"/>
      <c r="O158" s="164"/>
      <c r="Q158" s="147" t="str">
        <f t="array" aca="1" ref="Q158" ca="1">IF(AND(K158&lt;&gt;"",P158&lt;&gt;"Present",U158&lt;&gt;"NO",M158="3GPPMEMBER"),IF(INDIRECT(S158)&lt;&gt;"Present","CHECK","Covered"),"")</f>
        <v/>
      </c>
      <c r="R158" s="177" t="str">
        <f t="shared" si="14"/>
        <v/>
      </c>
      <c r="S158" s="157" t="b">
        <f t="array" ref="S158">IF(M158="3GPPMEMBER","'Voting List'!L"&amp;MATCH(TRUE,EXACT(K158,'Voting List'!B:B),0))</f>
        <v>0</v>
      </c>
      <c r="T158" s="157" t="str">
        <f t="shared" si="15"/>
        <v xml:space="preserve">; </v>
      </c>
      <c r="U158" s="243" t="str">
        <f>IF(K158&lt;&gt;"",IF(ISNUMBER(FIND(K158,'Voting List'!J403)),"YES","NO"),"")</f>
        <v/>
      </c>
      <c r="W158" s="157" t="str">
        <f t="shared" si="16"/>
        <v/>
      </c>
      <c r="X158" s="157" t="str">
        <f>IF(V158&lt;&gt;"", IF(FIND(G158,X1)&gt;0,"EXISTS","NEW"), "")</f>
        <v/>
      </c>
      <c r="Y158" s="157" t="str">
        <f t="shared" si="17"/>
        <v/>
      </c>
      <c r="Z158" s="157" t="str">
        <f t="shared" si="18"/>
        <v/>
      </c>
      <c r="AA158" s="157" t="str">
        <f t="shared" si="19"/>
        <v/>
      </c>
      <c r="AB158" s="157" t="str">
        <f t="shared" si="20"/>
        <v/>
      </c>
      <c r="AE158" s="147">
        <v>0</v>
      </c>
      <c r="AF158" s="147">
        <v>10166</v>
      </c>
    </row>
    <row r="159" spans="1:35" ht="12.6" customHeight="1" x14ac:dyDescent="0.25">
      <c r="A159" s="147"/>
      <c r="B159" s="147"/>
      <c r="C159" s="147"/>
      <c r="D159" s="157"/>
      <c r="E159" s="157"/>
      <c r="F159" s="157"/>
      <c r="G159" s="157"/>
      <c r="H159" s="157"/>
      <c r="I159" s="157"/>
      <c r="J159" s="157"/>
      <c r="K159" s="147"/>
      <c r="L159" s="147"/>
      <c r="M159" s="147"/>
      <c r="N159" s="163"/>
      <c r="O159" s="164"/>
      <c r="Q159" s="147" t="str">
        <f t="array" aca="1" ref="Q159" ca="1">IF(AND(K159&lt;&gt;"",P159&lt;&gt;"Present",U159&lt;&gt;"NO",M159="3GPPMEMBER"),IF(INDIRECT(S159)&lt;&gt;"Present","CHECK","Covered"),"")</f>
        <v/>
      </c>
      <c r="R159" s="177" t="str">
        <f t="shared" si="14"/>
        <v/>
      </c>
      <c r="S159" s="157" t="b">
        <f t="array" ref="S159">IF(M159="3GPPMEMBER","'Voting List'!L"&amp;MATCH(TRUE,EXACT(K159,'Voting List'!B:B),0))</f>
        <v>0</v>
      </c>
      <c r="T159" s="157" t="str">
        <f t="shared" si="15"/>
        <v xml:space="preserve">; </v>
      </c>
      <c r="U159" s="243" t="str">
        <f>IF(K159&lt;&gt;"",IF(ISNUMBER(FIND(K159,'Voting List'!J104)),"YES","NO"),"")</f>
        <v/>
      </c>
      <c r="W159" s="157" t="str">
        <f t="shared" si="16"/>
        <v/>
      </c>
      <c r="X159" s="157" t="str">
        <f>IF(V159&lt;&gt;"", IF(FIND(G159,X1)&gt;0,"EXISTS","NEW"), "")</f>
        <v/>
      </c>
      <c r="Y159" s="157" t="str">
        <f t="shared" si="17"/>
        <v/>
      </c>
      <c r="Z159" s="157" t="str">
        <f t="shared" si="18"/>
        <v/>
      </c>
      <c r="AA159" s="157" t="str">
        <f t="shared" si="19"/>
        <v/>
      </c>
      <c r="AB159" s="157" t="str">
        <f t="shared" si="20"/>
        <v/>
      </c>
      <c r="AE159" s="147">
        <v>0</v>
      </c>
      <c r="AF159" s="147">
        <v>10167</v>
      </c>
      <c r="AH159" s="158"/>
      <c r="AI159" s="158"/>
    </row>
    <row r="160" spans="1:35" ht="12.6" customHeight="1" x14ac:dyDescent="0.25">
      <c r="A160" s="147"/>
      <c r="B160" s="147"/>
      <c r="C160" s="147"/>
      <c r="D160" s="157"/>
      <c r="E160" s="157"/>
      <c r="F160" s="157"/>
      <c r="G160" s="157"/>
      <c r="H160" s="157"/>
      <c r="I160" s="157"/>
      <c r="J160" s="157"/>
      <c r="K160" s="147"/>
      <c r="L160" s="147"/>
      <c r="M160" s="147"/>
      <c r="N160" s="163"/>
      <c r="O160" s="164"/>
      <c r="Q160" s="147" t="str">
        <f t="array" aca="1" ref="Q160" ca="1">IF(AND(K160&lt;&gt;"",P160&lt;&gt;"Present",U160&lt;&gt;"NO",M160="3GPPMEMBER"),IF(INDIRECT(S160)&lt;&gt;"Present","CHECK","Covered"),"")</f>
        <v/>
      </c>
      <c r="R160" s="177" t="str">
        <f t="shared" si="14"/>
        <v/>
      </c>
      <c r="S160" s="157" t="b">
        <f t="array" ref="S160">IF(M160="3GPPMEMBER","'Voting List'!L"&amp;MATCH(TRUE,EXACT(K160,'Voting List'!B:B),0))</f>
        <v>0</v>
      </c>
      <c r="T160" s="157" t="str">
        <f t="shared" si="15"/>
        <v xml:space="preserve">; </v>
      </c>
      <c r="U160" s="243" t="str">
        <f>IF(K160&lt;&gt;"",IF(ISNUMBER(FIND(K160,'Voting List'!J227)),"YES","NO"),"")</f>
        <v/>
      </c>
      <c r="W160" s="157" t="str">
        <f t="shared" si="16"/>
        <v/>
      </c>
      <c r="X160" s="157" t="str">
        <f>IF(V160&lt;&gt;"", IF(FIND(G160,X1)&gt;0,"EXISTS","NEW"), "")</f>
        <v/>
      </c>
      <c r="Y160" s="157" t="str">
        <f t="shared" si="17"/>
        <v/>
      </c>
      <c r="Z160" s="157" t="str">
        <f t="shared" si="18"/>
        <v/>
      </c>
      <c r="AA160" s="157" t="str">
        <f t="shared" si="19"/>
        <v/>
      </c>
      <c r="AB160" s="157" t="str">
        <f t="shared" si="20"/>
        <v/>
      </c>
      <c r="AE160" s="147">
        <v>0</v>
      </c>
      <c r="AF160" s="147">
        <v>10168</v>
      </c>
    </row>
    <row r="161" spans="1:35" ht="12.6" customHeight="1" x14ac:dyDescent="0.25">
      <c r="A161" s="147"/>
      <c r="B161" s="147"/>
      <c r="C161" s="147"/>
      <c r="D161" s="157"/>
      <c r="E161" s="157"/>
      <c r="F161" s="157"/>
      <c r="G161" s="157"/>
      <c r="H161" s="157"/>
      <c r="I161" s="157"/>
      <c r="J161" s="157"/>
      <c r="K161" s="147"/>
      <c r="L161" s="147"/>
      <c r="M161" s="147"/>
      <c r="N161" s="163"/>
      <c r="O161" s="164"/>
      <c r="Q161" s="147" t="str">
        <f t="array" aca="1" ref="Q161" ca="1">IF(AND(K161&lt;&gt;"",P161&lt;&gt;"Present",U161&lt;&gt;"NO",M161="3GPPMEMBER"),IF(INDIRECT(S161)&lt;&gt;"Present","CHECK","Covered"),"")</f>
        <v/>
      </c>
      <c r="R161" s="177" t="str">
        <f t="shared" si="14"/>
        <v/>
      </c>
      <c r="S161" s="157" t="b">
        <f t="array" ref="S161">IF(M161="3GPPMEMBER","'Voting List'!L"&amp;MATCH(TRUE,EXACT(K161,'Voting List'!B:B),0))</f>
        <v>0</v>
      </c>
      <c r="T161" s="157" t="str">
        <f t="shared" si="15"/>
        <v xml:space="preserve">; </v>
      </c>
      <c r="U161" s="243" t="str">
        <f>IF(K161&lt;&gt;"",IF(ISNUMBER(FIND(K161,'Voting List'!J126)),"YES","NO"),"")</f>
        <v/>
      </c>
      <c r="W161" s="157" t="str">
        <f t="shared" si="16"/>
        <v/>
      </c>
      <c r="X161" s="157" t="str">
        <f>IF(V161&lt;&gt;"", IF(FIND(G161,X1)&gt;0,"EXISTS","NEW"), "")</f>
        <v/>
      </c>
      <c r="Y161" s="157" t="str">
        <f t="shared" si="17"/>
        <v/>
      </c>
      <c r="Z161" s="157" t="str">
        <f t="shared" si="18"/>
        <v/>
      </c>
      <c r="AA161" s="157" t="str">
        <f t="shared" si="19"/>
        <v/>
      </c>
      <c r="AB161" s="157" t="str">
        <f t="shared" si="20"/>
        <v/>
      </c>
      <c r="AE161" s="147">
        <v>0</v>
      </c>
      <c r="AF161" s="147">
        <v>10169</v>
      </c>
      <c r="AH161" s="158"/>
      <c r="AI161" s="158"/>
    </row>
    <row r="162" spans="1:35" ht="12.6" customHeight="1" x14ac:dyDescent="0.25">
      <c r="A162" s="147"/>
      <c r="B162" s="147"/>
      <c r="C162" s="147"/>
      <c r="D162" s="157"/>
      <c r="E162" s="157"/>
      <c r="F162" s="157"/>
      <c r="G162" s="157"/>
      <c r="H162" s="157"/>
      <c r="I162" s="157"/>
      <c r="J162" s="157"/>
      <c r="K162" s="147"/>
      <c r="L162" s="147"/>
      <c r="M162" s="147"/>
      <c r="N162" s="163"/>
      <c r="O162" s="164"/>
      <c r="Q162" s="147" t="str">
        <f t="array" aca="1" ref="Q162" ca="1">IF(AND(K162&lt;&gt;"",P162&lt;&gt;"Present",U162&lt;&gt;"NO",M162="3GPPMEMBER"),IF(INDIRECT(S162)&lt;&gt;"Present","CHECK","Covered"),"")</f>
        <v/>
      </c>
      <c r="R162" s="177" t="str">
        <f t="shared" si="14"/>
        <v/>
      </c>
      <c r="S162" s="157" t="b">
        <f t="array" ref="S162">IF(M162="3GPPMEMBER","'Voting List'!L"&amp;MATCH(TRUE,EXACT(K162,'Voting List'!B:B),0))</f>
        <v>0</v>
      </c>
      <c r="T162" s="157" t="str">
        <f t="shared" si="15"/>
        <v xml:space="preserve">; </v>
      </c>
      <c r="U162" s="243" t="str">
        <f>IF(K162&lt;&gt;"",IF(ISNUMBER(FIND(K162,'Voting List'!J478)),"YES","NO"),"")</f>
        <v/>
      </c>
      <c r="W162" s="157" t="str">
        <f t="shared" si="16"/>
        <v/>
      </c>
      <c r="X162" s="157" t="str">
        <f>IF(V162&lt;&gt;"", IF(FIND(G162,X1)&gt;0,"EXISTS","NEW"), "")</f>
        <v/>
      </c>
      <c r="Y162" s="157" t="str">
        <f t="shared" si="17"/>
        <v/>
      </c>
      <c r="Z162" s="157" t="str">
        <f t="shared" si="18"/>
        <v/>
      </c>
      <c r="AA162" s="157" t="str">
        <f t="shared" si="19"/>
        <v/>
      </c>
      <c r="AB162" s="157" t="str">
        <f t="shared" si="20"/>
        <v/>
      </c>
      <c r="AE162" s="147">
        <v>0</v>
      </c>
      <c r="AF162" s="147">
        <v>10170</v>
      </c>
    </row>
    <row r="163" spans="1:35" ht="12.6" customHeight="1" x14ac:dyDescent="0.25">
      <c r="A163" s="147"/>
      <c r="B163" s="147"/>
      <c r="C163" s="147"/>
      <c r="D163" s="157"/>
      <c r="E163" s="157"/>
      <c r="F163" s="157"/>
      <c r="G163" s="157"/>
      <c r="H163" s="157"/>
      <c r="I163" s="157"/>
      <c r="J163" s="157"/>
      <c r="K163" s="147"/>
      <c r="L163" s="147"/>
      <c r="M163" s="147"/>
      <c r="N163" s="163"/>
      <c r="O163" s="164"/>
      <c r="Q163" s="147" t="str">
        <f t="array" aca="1" ref="Q163" ca="1">IF(AND(K163&lt;&gt;"",P163&lt;&gt;"Present",U163&lt;&gt;"NO",M163="3GPPMEMBER"),IF(INDIRECT(S163)&lt;&gt;"Present","CHECK","Covered"),"")</f>
        <v/>
      </c>
      <c r="R163" s="177" t="str">
        <f t="shared" si="14"/>
        <v/>
      </c>
      <c r="S163" s="157" t="b">
        <f t="array" ref="S163">IF(M163="3GPPMEMBER","'Voting List'!L"&amp;MATCH(TRUE,EXACT(K163,'Voting List'!B:B),0))</f>
        <v>0</v>
      </c>
      <c r="T163" s="157" t="str">
        <f t="shared" si="15"/>
        <v xml:space="preserve">; </v>
      </c>
      <c r="U163" s="243" t="str">
        <f>IF(K163&lt;&gt;"",IF(ISNUMBER(FIND(K163,'Voting List'!J117)),"YES","NO"),"")</f>
        <v/>
      </c>
      <c r="W163" s="157" t="str">
        <f t="shared" si="16"/>
        <v/>
      </c>
      <c r="X163" s="157" t="str">
        <f>IF(V163&lt;&gt;"", IF(FIND(G163,X1)&gt;0,"EXISTS","NEW"), "")</f>
        <v/>
      </c>
      <c r="Y163" s="157" t="str">
        <f t="shared" si="17"/>
        <v/>
      </c>
      <c r="Z163" s="157" t="str">
        <f t="shared" si="18"/>
        <v/>
      </c>
      <c r="AA163" s="157" t="str">
        <f t="shared" si="19"/>
        <v/>
      </c>
      <c r="AB163" s="157" t="str">
        <f t="shared" si="20"/>
        <v/>
      </c>
      <c r="AE163" s="147">
        <v>0</v>
      </c>
      <c r="AF163" s="147">
        <v>10171</v>
      </c>
      <c r="AH163" s="158"/>
      <c r="AI163" s="158"/>
    </row>
    <row r="164" spans="1:35" ht="12.6" customHeight="1" x14ac:dyDescent="0.25">
      <c r="A164" s="147"/>
      <c r="B164" s="147"/>
      <c r="C164" s="147"/>
      <c r="D164" s="157"/>
      <c r="E164" s="157"/>
      <c r="F164" s="157"/>
      <c r="G164" s="157"/>
      <c r="H164" s="157"/>
      <c r="I164" s="157"/>
      <c r="J164" s="157"/>
      <c r="K164" s="147"/>
      <c r="L164" s="147"/>
      <c r="M164" s="147"/>
      <c r="N164" s="163"/>
      <c r="O164" s="164"/>
      <c r="Q164" s="147" t="str">
        <f t="array" aca="1" ref="Q164" ca="1">IF(AND(K164&lt;&gt;"",P164&lt;&gt;"Present",U164&lt;&gt;"NO",M164="3GPPMEMBER"),IF(INDIRECT(S164)&lt;&gt;"Present","CHECK","Covered"),"")</f>
        <v/>
      </c>
      <c r="R164" s="177" t="str">
        <f t="shared" si="14"/>
        <v/>
      </c>
      <c r="S164" s="157" t="b">
        <f t="array" ref="S164">IF(M164="3GPPMEMBER","'Voting List'!L"&amp;MATCH(TRUE,EXACT(K164,'Voting List'!B:B),0))</f>
        <v>0</v>
      </c>
      <c r="T164" s="157" t="str">
        <f t="shared" si="15"/>
        <v xml:space="preserve">; </v>
      </c>
      <c r="U164" s="243" t="str">
        <f>IF(K164&lt;&gt;"",IF(ISNUMBER(FIND(K164,'Voting List'!J38)),"YES","NO"),"")</f>
        <v/>
      </c>
      <c r="W164" s="157" t="str">
        <f t="shared" si="16"/>
        <v/>
      </c>
      <c r="X164" s="157" t="str">
        <f>IF(V164&lt;&gt;"", IF(FIND(G164,X1)&gt;0,"EXISTS","NEW"), "")</f>
        <v/>
      </c>
      <c r="Y164" s="157" t="str">
        <f t="shared" si="17"/>
        <v/>
      </c>
      <c r="Z164" s="157" t="str">
        <f t="shared" si="18"/>
        <v/>
      </c>
      <c r="AA164" s="157" t="str">
        <f t="shared" si="19"/>
        <v/>
      </c>
      <c r="AB164" s="157" t="str">
        <f t="shared" si="20"/>
        <v/>
      </c>
      <c r="AE164" s="147">
        <v>0</v>
      </c>
      <c r="AF164" s="147">
        <v>10172</v>
      </c>
      <c r="AH164" s="158"/>
      <c r="AI164" s="158"/>
    </row>
    <row r="165" spans="1:35" ht="12.6" customHeight="1" x14ac:dyDescent="0.25">
      <c r="A165" s="147"/>
      <c r="B165" s="147"/>
      <c r="C165" s="147"/>
      <c r="D165" s="157"/>
      <c r="E165" s="157"/>
      <c r="F165" s="157"/>
      <c r="G165" s="157"/>
      <c r="H165" s="157"/>
      <c r="I165" s="157"/>
      <c r="J165" s="157"/>
      <c r="K165" s="147"/>
      <c r="L165" s="147"/>
      <c r="M165" s="147"/>
      <c r="N165" s="163"/>
      <c r="O165" s="164"/>
      <c r="Q165" s="147" t="str">
        <f t="array" aca="1" ref="Q165" ca="1">IF(AND(K165&lt;&gt;"",P165&lt;&gt;"Present",U165&lt;&gt;"NO",M165="3GPPMEMBER"),IF(INDIRECT(S165)&lt;&gt;"Present","CHECK","Covered"),"")</f>
        <v/>
      </c>
      <c r="R165" s="177" t="str">
        <f t="shared" si="14"/>
        <v/>
      </c>
      <c r="S165" s="157" t="b">
        <f t="array" ref="S165">IF(M165="3GPPMEMBER","'Voting List'!L"&amp;MATCH(TRUE,EXACT(K165,'Voting List'!B:B),0))</f>
        <v>0</v>
      </c>
      <c r="T165" s="157" t="str">
        <f t="shared" si="15"/>
        <v xml:space="preserve">; </v>
      </c>
      <c r="U165" s="243" t="str">
        <f>IF(K165&lt;&gt;"",IF(ISNUMBER(FIND(K165,'Voting List'!J438)),"YES","NO"),"")</f>
        <v/>
      </c>
      <c r="W165" s="157" t="str">
        <f t="shared" si="16"/>
        <v/>
      </c>
      <c r="X165" s="157" t="str">
        <f>IF(V165&lt;&gt;"", IF(FIND(G165,X1)&gt;0,"EXISTS","NEW"), "")</f>
        <v/>
      </c>
      <c r="Y165" s="157" t="str">
        <f t="shared" si="17"/>
        <v/>
      </c>
      <c r="Z165" s="157" t="str">
        <f t="shared" si="18"/>
        <v/>
      </c>
      <c r="AA165" s="157" t="str">
        <f t="shared" si="19"/>
        <v/>
      </c>
      <c r="AB165" s="157" t="str">
        <f t="shared" si="20"/>
        <v/>
      </c>
      <c r="AE165" s="147">
        <v>0</v>
      </c>
      <c r="AF165" s="147">
        <v>10173</v>
      </c>
    </row>
    <row r="166" spans="1:35" ht="12.6" customHeight="1" x14ac:dyDescent="0.25">
      <c r="A166" s="147"/>
      <c r="B166" s="147"/>
      <c r="C166" s="147"/>
      <c r="D166" s="157"/>
      <c r="E166" s="157"/>
      <c r="F166" s="159"/>
      <c r="G166" s="157"/>
      <c r="H166" s="157"/>
      <c r="I166" s="157"/>
      <c r="J166" s="157"/>
      <c r="K166" s="147"/>
      <c r="L166" s="147"/>
      <c r="M166" s="147"/>
      <c r="N166" s="163"/>
      <c r="O166" s="164"/>
      <c r="Q166" s="147" t="str">
        <f>IF(AND(K166&lt;&gt;"",P166&lt;&gt;"Present",U166&lt;&gt;"NO",M166="3GPPMEMBER"),IF(S166&lt;&gt;"Present","CHECK","Covered"),"")</f>
        <v/>
      </c>
      <c r="R166" s="177" t="str">
        <f t="shared" si="14"/>
        <v/>
      </c>
      <c r="S166" s="157" t="b">
        <f t="array" ref="S166">IF(M166="3GPPMEMBER","'Voting List'!L"&amp;MATCH(TRUE,EXACT(K166,'Voting List'!B:B),0))</f>
        <v>0</v>
      </c>
      <c r="T166" s="157" t="str">
        <f t="shared" si="15"/>
        <v xml:space="preserve">; </v>
      </c>
      <c r="U166" s="243" t="str">
        <f>IF(K166&lt;&gt;"",IF(ISNUMBER(FIND(K166,'Voting List'!J2)),"YES","NO"),"")</f>
        <v/>
      </c>
      <c r="W166" s="157" t="str">
        <f t="shared" si="16"/>
        <v/>
      </c>
      <c r="X166" s="157" t="str">
        <f>IF(V166&lt;&gt;"", IF(FIND(G166,X1)&gt;0,"EXISTS","NEW"), "")</f>
        <v/>
      </c>
      <c r="Y166" s="157" t="str">
        <f t="shared" si="17"/>
        <v/>
      </c>
      <c r="Z166" s="157" t="str">
        <f t="shared" si="18"/>
        <v/>
      </c>
      <c r="AA166" s="157" t="str">
        <f t="shared" si="19"/>
        <v/>
      </c>
      <c r="AB166" s="157" t="str">
        <f t="shared" si="20"/>
        <v/>
      </c>
      <c r="AE166" s="147">
        <v>0</v>
      </c>
      <c r="AF166" s="147">
        <v>10174</v>
      </c>
      <c r="AG166" s="158"/>
      <c r="AH166" s="158"/>
      <c r="AI166" s="158"/>
    </row>
    <row r="167" spans="1:35" ht="12.6" customHeight="1" x14ac:dyDescent="0.25">
      <c r="A167" s="147"/>
      <c r="B167" s="147"/>
      <c r="C167" s="147"/>
      <c r="D167" s="157"/>
      <c r="E167" s="157"/>
      <c r="F167" s="157"/>
      <c r="G167" s="157"/>
      <c r="H167" s="157"/>
      <c r="I167" s="157"/>
      <c r="J167" s="157"/>
      <c r="K167" s="147"/>
      <c r="L167" s="147"/>
      <c r="M167" s="147"/>
      <c r="N167" s="163"/>
      <c r="O167" s="164"/>
      <c r="Q167" s="147" t="str">
        <f t="array" aca="1" ref="Q167" ca="1">IF(AND(K167&lt;&gt;"",P167&lt;&gt;"Present",U167&lt;&gt;"NO",M167="3GPPMEMBER"),IF(INDIRECT(S167)&lt;&gt;"Present","CHECK","Covered"),"")</f>
        <v/>
      </c>
      <c r="R167" s="177" t="str">
        <f t="shared" si="14"/>
        <v/>
      </c>
      <c r="S167" s="157" t="b">
        <f t="array" ref="S167">IF(M167="3GPPMEMBER","'Voting List'!L"&amp;MATCH(TRUE,EXACT(K167,'Voting List'!B:B),0))</f>
        <v>0</v>
      </c>
      <c r="T167" s="157" t="str">
        <f t="shared" si="15"/>
        <v xml:space="preserve">; </v>
      </c>
      <c r="U167" s="243" t="str">
        <f>IF(K167&lt;&gt;"",IF(ISNUMBER(FIND(K167,'Voting List'!J407)),"YES","NO"),"")</f>
        <v/>
      </c>
      <c r="W167" s="157" t="str">
        <f t="shared" si="16"/>
        <v/>
      </c>
      <c r="X167" s="157" t="str">
        <f>IF(V167&lt;&gt;"", IF(FIND(G167,X1)&gt;0,"EXISTS","NEW"), "")</f>
        <v/>
      </c>
      <c r="Y167" s="157" t="str">
        <f t="shared" si="17"/>
        <v/>
      </c>
      <c r="Z167" s="157" t="str">
        <f t="shared" si="18"/>
        <v/>
      </c>
      <c r="AA167" s="157" t="str">
        <f t="shared" si="19"/>
        <v/>
      </c>
      <c r="AB167" s="157" t="str">
        <f t="shared" si="20"/>
        <v/>
      </c>
      <c r="AE167" s="147">
        <v>0</v>
      </c>
      <c r="AF167" s="147">
        <v>10175</v>
      </c>
    </row>
    <row r="168" spans="1:35" ht="12.6" customHeight="1" x14ac:dyDescent="0.25">
      <c r="A168" s="147"/>
      <c r="B168" s="147"/>
      <c r="C168" s="147"/>
      <c r="D168" s="157"/>
      <c r="E168" s="157"/>
      <c r="F168" s="157"/>
      <c r="G168" s="157"/>
      <c r="H168" s="157"/>
      <c r="I168" s="157"/>
      <c r="J168" s="157"/>
      <c r="K168" s="147"/>
      <c r="L168" s="147"/>
      <c r="M168" s="147"/>
      <c r="N168" s="163"/>
      <c r="O168" s="164"/>
      <c r="Q168" s="147" t="str">
        <f t="array" aca="1" ref="Q168" ca="1">IF(AND(K168&lt;&gt;"",P168&lt;&gt;"Present",U168&lt;&gt;"NO",M168="3GPPMEMBER"),IF(INDIRECT(S168)&lt;&gt;"Present","CHECK","Covered"),"")</f>
        <v/>
      </c>
      <c r="R168" s="177" t="str">
        <f t="shared" si="14"/>
        <v/>
      </c>
      <c r="S168" s="157" t="b">
        <f t="array" ref="S168">IF(M168="3GPPMEMBER","'Voting List'!L"&amp;MATCH(TRUE,EXACT(K168,'Voting List'!B:B),0))</f>
        <v>0</v>
      </c>
      <c r="T168" s="157" t="str">
        <f t="shared" si="15"/>
        <v xml:space="preserve">; </v>
      </c>
      <c r="U168" s="243" t="str">
        <f>IF(K168&lt;&gt;"",IF(ISNUMBER(FIND(K168,'Voting List'!J124)),"YES","NO"),"")</f>
        <v/>
      </c>
      <c r="W168" s="157" t="str">
        <f t="shared" si="16"/>
        <v/>
      </c>
      <c r="X168" s="157" t="str">
        <f>IF(V168&lt;&gt;"", IF(FIND(G168,X1)&gt;0,"EXISTS","NEW"), "")</f>
        <v/>
      </c>
      <c r="Y168" s="157" t="str">
        <f t="shared" si="17"/>
        <v/>
      </c>
      <c r="Z168" s="157" t="str">
        <f t="shared" si="18"/>
        <v/>
      </c>
      <c r="AA168" s="157" t="str">
        <f t="shared" si="19"/>
        <v/>
      </c>
      <c r="AB168" s="157" t="str">
        <f t="shared" si="20"/>
        <v/>
      </c>
      <c r="AE168" s="147">
        <v>0</v>
      </c>
      <c r="AF168" s="147">
        <v>10176</v>
      </c>
      <c r="AH168" s="158"/>
      <c r="AI168" s="158"/>
    </row>
    <row r="169" spans="1:35" ht="12.6" customHeight="1" x14ac:dyDescent="0.25">
      <c r="A169" s="147"/>
      <c r="B169" s="147"/>
      <c r="C169" s="147"/>
      <c r="D169" s="157"/>
      <c r="E169" s="157"/>
      <c r="F169" s="157"/>
      <c r="G169" s="157"/>
      <c r="H169" s="157"/>
      <c r="I169" s="157"/>
      <c r="J169" s="157"/>
      <c r="K169" s="147"/>
      <c r="L169" s="147"/>
      <c r="M169" s="147"/>
      <c r="N169" s="163"/>
      <c r="O169" s="164"/>
      <c r="Q169" s="147" t="str">
        <f t="array" aca="1" ref="Q169" ca="1">IF(AND(K169&lt;&gt;"",P169&lt;&gt;"Present",U169&lt;&gt;"NO",M169="3GPPMEMBER"),IF(INDIRECT(S169)&lt;&gt;"Present","CHECK","Covered"),"")</f>
        <v/>
      </c>
      <c r="R169" s="177" t="str">
        <f t="shared" si="14"/>
        <v/>
      </c>
      <c r="S169" s="157" t="b">
        <f t="array" ref="S169">IF(M169="3GPPMEMBER","'Voting List'!L"&amp;MATCH(TRUE,EXACT(K169,'Voting List'!B:B),0))</f>
        <v>0</v>
      </c>
      <c r="T169" s="157" t="str">
        <f t="shared" si="15"/>
        <v xml:space="preserve">; </v>
      </c>
      <c r="U169" s="243" t="str">
        <f>IF(K169&lt;&gt;"",IF(ISNUMBER(FIND(K169,'Voting List'!J340)),"YES","NO"),"")</f>
        <v/>
      </c>
      <c r="W169" s="157" t="str">
        <f t="shared" si="16"/>
        <v/>
      </c>
      <c r="X169" s="157" t="str">
        <f>IF(V169&lt;&gt;"", IF(FIND(G169,X1)&gt;0,"EXISTS","NEW"), "")</f>
        <v/>
      </c>
      <c r="Y169" s="157" t="str">
        <f t="shared" si="17"/>
        <v/>
      </c>
      <c r="Z169" s="157" t="str">
        <f t="shared" si="18"/>
        <v/>
      </c>
      <c r="AA169" s="157" t="str">
        <f t="shared" si="19"/>
        <v/>
      </c>
      <c r="AB169" s="157" t="str">
        <f t="shared" si="20"/>
        <v/>
      </c>
      <c r="AE169" s="147">
        <v>0</v>
      </c>
      <c r="AF169" s="147">
        <v>10177</v>
      </c>
    </row>
    <row r="170" spans="1:35" ht="12.6" customHeight="1" x14ac:dyDescent="0.25">
      <c r="A170" s="147"/>
      <c r="B170" s="147"/>
      <c r="C170" s="147"/>
      <c r="D170" s="157"/>
      <c r="E170" s="157"/>
      <c r="F170" s="159"/>
      <c r="G170" s="157"/>
      <c r="H170" s="157"/>
      <c r="I170" s="157"/>
      <c r="J170" s="157"/>
      <c r="K170" s="147"/>
      <c r="L170" s="147"/>
      <c r="M170" s="147"/>
      <c r="N170" s="163"/>
      <c r="O170" s="164"/>
      <c r="Q170" s="147" t="str">
        <f t="array" aca="1" ref="Q170" ca="1">IF(AND(K170&lt;&gt;"",P170&lt;&gt;"Present",U170&lt;&gt;"NO",M170="3GPPMEMBER"),IF(INDIRECT(S170)&lt;&gt;"Present","CHECK","Covered"),"")</f>
        <v/>
      </c>
      <c r="R170" s="177" t="str">
        <f t="shared" si="14"/>
        <v/>
      </c>
      <c r="S170" s="157" t="b">
        <f t="array" ref="S170">IF(M170="3GPPMEMBER","'Voting List'!L"&amp;MATCH(TRUE,EXACT(K170,'Voting List'!B:B),0))</f>
        <v>0</v>
      </c>
      <c r="T170" s="157" t="str">
        <f t="shared" si="15"/>
        <v xml:space="preserve">; </v>
      </c>
      <c r="U170" s="243" t="str">
        <f>IF(K170&lt;&gt;"",IF(ISNUMBER(FIND(K170,'Voting List'!J323)),"YES","NO"),"")</f>
        <v/>
      </c>
      <c r="W170" s="157" t="str">
        <f t="shared" si="16"/>
        <v/>
      </c>
      <c r="X170" s="157" t="str">
        <f>IF(V170&lt;&gt;"", IF(FIND(G170,X1)&gt;0,"EXISTS","NEW"), "")</f>
        <v/>
      </c>
      <c r="Y170" s="157" t="str">
        <f t="shared" si="17"/>
        <v/>
      </c>
      <c r="Z170" s="157" t="str">
        <f t="shared" si="18"/>
        <v/>
      </c>
      <c r="AA170" s="157" t="str">
        <f t="shared" si="19"/>
        <v/>
      </c>
      <c r="AB170" s="157" t="str">
        <f t="shared" si="20"/>
        <v/>
      </c>
      <c r="AE170" s="147">
        <v>0</v>
      </c>
      <c r="AF170" s="147">
        <v>10178</v>
      </c>
    </row>
    <row r="171" spans="1:35" ht="12.6" customHeight="1" x14ac:dyDescent="0.25">
      <c r="A171" s="147"/>
      <c r="B171" s="147"/>
      <c r="C171" s="147"/>
      <c r="D171" s="157"/>
      <c r="E171" s="157"/>
      <c r="F171" s="157"/>
      <c r="G171" s="157"/>
      <c r="H171" s="157"/>
      <c r="I171" s="157"/>
      <c r="J171" s="157"/>
      <c r="K171" s="147"/>
      <c r="L171" s="147"/>
      <c r="M171" s="147"/>
      <c r="N171" s="163"/>
      <c r="O171" s="164"/>
      <c r="Q171" s="147" t="str">
        <f t="array" aca="1" ref="Q171" ca="1">IF(AND(K171&lt;&gt;"",P171&lt;&gt;"Present",U171&lt;&gt;"NO",M171="3GPPMEMBER"),IF(INDIRECT(S171)&lt;&gt;"Present","CHECK","Covered"),"")</f>
        <v/>
      </c>
      <c r="R171" s="177" t="str">
        <f t="shared" si="14"/>
        <v/>
      </c>
      <c r="S171" s="157" t="b">
        <f t="array" ref="S171">IF(M171="3GPPMEMBER","'Voting List'!L"&amp;MATCH(TRUE,EXACT(K171,'Voting List'!B:B),0))</f>
        <v>0</v>
      </c>
      <c r="T171" s="157" t="str">
        <f t="shared" si="15"/>
        <v xml:space="preserve">; </v>
      </c>
      <c r="U171" s="243" t="str">
        <f>IF(K171&lt;&gt;"",IF(ISNUMBER(FIND(K171,'Voting List'!J263)),"YES","NO"),"")</f>
        <v/>
      </c>
      <c r="W171" s="157" t="str">
        <f t="shared" si="16"/>
        <v/>
      </c>
      <c r="X171" s="157" t="str">
        <f>IF(V171&lt;&gt;"", IF(FIND(G171,X1)&gt;0,"EXISTS","NEW"), "")</f>
        <v/>
      </c>
      <c r="Y171" s="157" t="str">
        <f t="shared" si="17"/>
        <v/>
      </c>
      <c r="Z171" s="157" t="str">
        <f t="shared" si="18"/>
        <v/>
      </c>
      <c r="AA171" s="157" t="str">
        <f t="shared" si="19"/>
        <v/>
      </c>
      <c r="AB171" s="157" t="str">
        <f t="shared" si="20"/>
        <v/>
      </c>
      <c r="AE171" s="147">
        <v>0</v>
      </c>
      <c r="AF171" s="147">
        <v>10179</v>
      </c>
    </row>
    <row r="172" spans="1:35" ht="12.6" customHeight="1" x14ac:dyDescent="0.25">
      <c r="A172" s="147"/>
      <c r="B172" s="147"/>
      <c r="C172" s="147"/>
      <c r="D172" s="157"/>
      <c r="E172" s="157"/>
      <c r="F172" s="157"/>
      <c r="G172" s="157"/>
      <c r="H172" s="157"/>
      <c r="I172" s="157"/>
      <c r="J172" s="157"/>
      <c r="K172" s="147"/>
      <c r="L172" s="147"/>
      <c r="M172" s="147"/>
      <c r="N172" s="163"/>
      <c r="O172" s="164"/>
      <c r="Q172" s="147" t="str">
        <f t="array" aca="1" ref="Q172" ca="1">IF(AND(K172&lt;&gt;"",P172&lt;&gt;"Present",U172&lt;&gt;"NO",M172="3GPPMEMBER"),IF(INDIRECT(S172)&lt;&gt;"Present","CHECK","Covered"),"")</f>
        <v/>
      </c>
      <c r="R172" s="177" t="str">
        <f t="shared" si="14"/>
        <v/>
      </c>
      <c r="S172" s="157" t="b">
        <f t="array" ref="S172">IF(M172="3GPPMEMBER","'Voting List'!L"&amp;MATCH(TRUE,EXACT(K172,'Voting List'!B:B),0))</f>
        <v>0</v>
      </c>
      <c r="T172" s="157" t="str">
        <f t="shared" si="15"/>
        <v xml:space="preserve">; </v>
      </c>
      <c r="U172" s="243" t="str">
        <f>IF(K172&lt;&gt;"",IF(ISNUMBER(FIND(K172,'Voting List'!J342)),"YES","NO"),"")</f>
        <v/>
      </c>
      <c r="W172" s="157" t="str">
        <f t="shared" si="16"/>
        <v/>
      </c>
      <c r="X172" s="157" t="str">
        <f>IF(V172&lt;&gt;"", IF(FIND(G172,X1)&gt;0,"EXISTS","NEW"), "")</f>
        <v/>
      </c>
      <c r="Y172" s="157" t="str">
        <f t="shared" si="17"/>
        <v/>
      </c>
      <c r="Z172" s="157" t="str">
        <f t="shared" si="18"/>
        <v/>
      </c>
      <c r="AA172" s="157" t="str">
        <f t="shared" si="19"/>
        <v/>
      </c>
      <c r="AB172" s="157" t="str">
        <f t="shared" si="20"/>
        <v/>
      </c>
      <c r="AE172" s="147">
        <v>0</v>
      </c>
      <c r="AF172" s="147">
        <v>10180</v>
      </c>
    </row>
    <row r="173" spans="1:35" ht="12.6" customHeight="1" x14ac:dyDescent="0.25">
      <c r="A173" s="147"/>
      <c r="B173" s="147"/>
      <c r="C173" s="147"/>
      <c r="D173" s="157"/>
      <c r="E173" s="157"/>
      <c r="F173" s="157"/>
      <c r="G173" s="157"/>
      <c r="H173" s="157"/>
      <c r="I173" s="157"/>
      <c r="J173" s="157"/>
      <c r="K173" s="147"/>
      <c r="L173" s="147"/>
      <c r="M173" s="147"/>
      <c r="N173" s="163"/>
      <c r="O173" s="164"/>
      <c r="Q173" s="147" t="str">
        <f t="array" aca="1" ref="Q173" ca="1">IF(AND(K173&lt;&gt;"",P173&lt;&gt;"Present",U173&lt;&gt;"NO",M173="3GPPMEMBER"),IF(INDIRECT(S173)&lt;&gt;"Present","CHECK","Covered"),"")</f>
        <v/>
      </c>
      <c r="R173" s="177" t="str">
        <f t="shared" si="14"/>
        <v/>
      </c>
      <c r="S173" s="157" t="b">
        <f t="array" ref="S173">IF(M173="3GPPMEMBER","'Voting List'!L"&amp;MATCH(TRUE,EXACT(K173,'Voting List'!B:B),0))</f>
        <v>0</v>
      </c>
      <c r="T173" s="157" t="str">
        <f t="shared" si="15"/>
        <v xml:space="preserve">; </v>
      </c>
      <c r="U173" s="243" t="str">
        <f>IF(K173&lt;&gt;"",IF(ISNUMBER(FIND(K173,'Voting List'!J318)),"YES","NO"),"")</f>
        <v/>
      </c>
      <c r="W173" s="157" t="str">
        <f t="shared" si="16"/>
        <v/>
      </c>
      <c r="X173" s="157" t="str">
        <f>IF(V173&lt;&gt;"", IF(FIND(G173,X1)&gt;0,"EXISTS","NEW"), "")</f>
        <v/>
      </c>
      <c r="Y173" s="157" t="str">
        <f t="shared" si="17"/>
        <v/>
      </c>
      <c r="Z173" s="157" t="str">
        <f t="shared" si="18"/>
        <v/>
      </c>
      <c r="AA173" s="157" t="str">
        <f t="shared" si="19"/>
        <v/>
      </c>
      <c r="AB173" s="157" t="str">
        <f t="shared" si="20"/>
        <v/>
      </c>
      <c r="AE173" s="147">
        <v>0</v>
      </c>
      <c r="AF173" s="147">
        <v>10181</v>
      </c>
    </row>
    <row r="174" spans="1:35" ht="12.6" customHeight="1" x14ac:dyDescent="0.25">
      <c r="A174" s="147"/>
      <c r="B174" s="147"/>
      <c r="C174" s="147"/>
      <c r="D174" s="157"/>
      <c r="E174" s="157"/>
      <c r="F174" s="157"/>
      <c r="G174" s="157"/>
      <c r="H174" s="157"/>
      <c r="I174" s="157"/>
      <c r="J174" s="157"/>
      <c r="K174" s="147"/>
      <c r="L174" s="147"/>
      <c r="M174" s="147"/>
      <c r="N174" s="163"/>
      <c r="O174" s="164"/>
      <c r="Q174" s="147" t="str">
        <f t="array" aca="1" ref="Q174" ca="1">IF(AND(K174&lt;&gt;"",P174&lt;&gt;"Present",U174&lt;&gt;"NO",M174="3GPPMEMBER"),IF(INDIRECT(S174)&lt;&gt;"Present","CHECK","Covered"),"")</f>
        <v/>
      </c>
      <c r="R174" s="177" t="str">
        <f t="shared" si="14"/>
        <v/>
      </c>
      <c r="S174" s="157" t="b">
        <f t="array" ref="S174">IF(M174="3GPPMEMBER","'Voting List'!L"&amp;MATCH(TRUE,EXACT(K174,'Voting List'!B:B),0))</f>
        <v>0</v>
      </c>
      <c r="T174" s="157" t="str">
        <f t="shared" si="15"/>
        <v xml:space="preserve">; </v>
      </c>
      <c r="U174" s="243" t="str">
        <f>IF(K174&lt;&gt;"",IF(ISNUMBER(FIND(K174,'Voting List'!J477)),"YES","NO"),"")</f>
        <v/>
      </c>
      <c r="W174" s="157" t="str">
        <f t="shared" si="16"/>
        <v/>
      </c>
      <c r="X174" s="157" t="str">
        <f>IF(V174&lt;&gt;"", IF(FIND(G174,X1)&gt;0,"EXISTS","NEW"), "")</f>
        <v/>
      </c>
      <c r="Y174" s="157" t="str">
        <f t="shared" si="17"/>
        <v/>
      </c>
      <c r="Z174" s="157" t="str">
        <f t="shared" si="18"/>
        <v/>
      </c>
      <c r="AA174" s="157" t="str">
        <f t="shared" si="19"/>
        <v/>
      </c>
      <c r="AB174" s="157" t="str">
        <f t="shared" si="20"/>
        <v/>
      </c>
      <c r="AE174" s="147">
        <v>0</v>
      </c>
      <c r="AF174" s="147">
        <v>10182</v>
      </c>
    </row>
    <row r="175" spans="1:35" ht="12.6" customHeight="1" x14ac:dyDescent="0.25">
      <c r="A175" s="147"/>
      <c r="B175" s="147"/>
      <c r="C175" s="147"/>
      <c r="D175" s="157"/>
      <c r="E175" s="157"/>
      <c r="F175" s="157"/>
      <c r="G175" s="157"/>
      <c r="H175" s="157"/>
      <c r="I175" s="157"/>
      <c r="J175" s="157"/>
      <c r="K175" s="147"/>
      <c r="L175" s="147"/>
      <c r="M175" s="147"/>
      <c r="N175" s="163"/>
      <c r="O175" s="164"/>
      <c r="Q175" s="147" t="str">
        <f t="array" aca="1" ref="Q175" ca="1">IF(AND(K175&lt;&gt;"",P175&lt;&gt;"Present",U175&lt;&gt;"NO",M175="3GPPMEMBER"),IF(INDIRECT(S175)&lt;&gt;"Present","CHECK","Covered"),"")</f>
        <v/>
      </c>
      <c r="R175" s="177" t="str">
        <f t="shared" si="14"/>
        <v/>
      </c>
      <c r="S175" s="157" t="b">
        <f t="array" ref="S175">IF(M175="3GPPMEMBER","'Voting List'!L"&amp;MATCH(TRUE,EXACT(K175,'Voting List'!B:B),0))</f>
        <v>0</v>
      </c>
      <c r="T175" s="157" t="str">
        <f t="shared" si="15"/>
        <v xml:space="preserve">; </v>
      </c>
      <c r="U175" s="243" t="str">
        <f>IF(K175&lt;&gt;"",IF(ISNUMBER(FIND(K175,'Voting List'!J406)),"YES","NO"),"")</f>
        <v/>
      </c>
      <c r="W175" s="157" t="str">
        <f t="shared" si="16"/>
        <v/>
      </c>
      <c r="X175" s="157" t="str">
        <f>IF(V175&lt;&gt;"", IF(FIND(G175,X1)&gt;0,"EXISTS","NEW"), "")</f>
        <v/>
      </c>
      <c r="Y175" s="157" t="str">
        <f t="shared" si="17"/>
        <v/>
      </c>
      <c r="Z175" s="157" t="str">
        <f t="shared" si="18"/>
        <v/>
      </c>
      <c r="AA175" s="157" t="str">
        <f t="shared" si="19"/>
        <v/>
      </c>
      <c r="AB175" s="157" t="str">
        <f t="shared" si="20"/>
        <v/>
      </c>
      <c r="AE175" s="147">
        <v>0</v>
      </c>
      <c r="AF175" s="147">
        <v>10183</v>
      </c>
    </row>
    <row r="176" spans="1:35" ht="12.6" customHeight="1" x14ac:dyDescent="0.25">
      <c r="A176" s="147"/>
      <c r="B176" s="147"/>
      <c r="C176" s="147"/>
      <c r="D176" s="157"/>
      <c r="E176" s="157"/>
      <c r="F176" s="157"/>
      <c r="G176" s="157"/>
      <c r="H176" s="157"/>
      <c r="I176" s="157"/>
      <c r="J176" s="157"/>
      <c r="K176" s="147"/>
      <c r="L176" s="147"/>
      <c r="M176" s="147"/>
      <c r="N176" s="163"/>
      <c r="O176" s="164"/>
      <c r="Q176" s="147" t="str">
        <f t="array" aca="1" ref="Q176" ca="1">IF(AND(K176&lt;&gt;"",P176&lt;&gt;"Present",U176&lt;&gt;"NO",M176="3GPPMEMBER"),IF(INDIRECT(S176)&lt;&gt;"Present","CHECK","Covered"),"")</f>
        <v/>
      </c>
      <c r="R176" s="177" t="str">
        <f t="shared" si="14"/>
        <v/>
      </c>
      <c r="S176" s="157" t="b">
        <f t="array" ref="S176">IF(M176="3GPPMEMBER","'Voting List'!L"&amp;MATCH(TRUE,EXACT(K176,'Voting List'!B:B),0))</f>
        <v>0</v>
      </c>
      <c r="T176" s="157" t="str">
        <f t="shared" si="15"/>
        <v xml:space="preserve">; </v>
      </c>
      <c r="U176" s="243" t="str">
        <f>IF(K176&lt;&gt;"",IF(ISNUMBER(FIND(K176,'Voting List'!J388)),"YES","NO"),"")</f>
        <v/>
      </c>
      <c r="W176" s="157" t="str">
        <f t="shared" si="16"/>
        <v/>
      </c>
      <c r="X176" s="157" t="str">
        <f>IF(V176&lt;&gt;"", IF(FIND(G176,X1)&gt;0,"EXISTS","NEW"), "")</f>
        <v/>
      </c>
      <c r="Y176" s="157" t="str">
        <f t="shared" si="17"/>
        <v/>
      </c>
      <c r="Z176" s="157" t="str">
        <f t="shared" si="18"/>
        <v/>
      </c>
      <c r="AA176" s="157" t="str">
        <f t="shared" si="19"/>
        <v/>
      </c>
      <c r="AB176" s="157" t="str">
        <f t="shared" si="20"/>
        <v/>
      </c>
      <c r="AE176" s="147">
        <v>0</v>
      </c>
      <c r="AF176" s="147">
        <v>10184</v>
      </c>
    </row>
    <row r="177" spans="1:35" ht="12.6" customHeight="1" x14ac:dyDescent="0.25">
      <c r="A177" s="147"/>
      <c r="B177" s="147"/>
      <c r="C177" s="147"/>
      <c r="D177" s="157"/>
      <c r="E177" s="157"/>
      <c r="F177" s="157"/>
      <c r="G177" s="157"/>
      <c r="H177" s="157"/>
      <c r="I177" s="157"/>
      <c r="J177" s="157"/>
      <c r="K177" s="147"/>
      <c r="L177" s="147"/>
      <c r="M177" s="147"/>
      <c r="N177" s="163"/>
      <c r="O177" s="164"/>
      <c r="Q177" s="147" t="str">
        <f t="array" aca="1" ref="Q177" ca="1">IF(AND(K177&lt;&gt;"",P177&lt;&gt;"Present",U177&lt;&gt;"NO",M177="3GPPMEMBER"),IF(INDIRECT(S177)&lt;&gt;"Present","CHECK","Covered"),"")</f>
        <v/>
      </c>
      <c r="R177" s="177" t="str">
        <f t="shared" si="14"/>
        <v/>
      </c>
      <c r="S177" s="157" t="b">
        <f t="array" ref="S177">IF(M177="3GPPMEMBER","'Voting List'!L"&amp;MATCH(TRUE,EXACT(K177,'Voting List'!B:B),0))</f>
        <v>0</v>
      </c>
      <c r="T177" s="157" t="str">
        <f t="shared" si="15"/>
        <v xml:space="preserve">; </v>
      </c>
      <c r="U177" s="243" t="str">
        <f>IF(K177&lt;&gt;"",IF(ISNUMBER(FIND(K177,'Voting List'!J361)),"YES","NO"),"")</f>
        <v/>
      </c>
      <c r="W177" s="157" t="str">
        <f t="shared" si="16"/>
        <v/>
      </c>
      <c r="X177" s="157" t="str">
        <f>IF(V177&lt;&gt;"", IF(FIND(G177,X1)&gt;0,"EXISTS","NEW"), "")</f>
        <v/>
      </c>
      <c r="Y177" s="157" t="str">
        <f t="shared" si="17"/>
        <v/>
      </c>
      <c r="Z177" s="157" t="str">
        <f t="shared" si="18"/>
        <v/>
      </c>
      <c r="AA177" s="157" t="str">
        <f t="shared" si="19"/>
        <v/>
      </c>
      <c r="AB177" s="157" t="str">
        <f t="shared" si="20"/>
        <v/>
      </c>
      <c r="AE177" s="147">
        <v>0</v>
      </c>
      <c r="AF177" s="147">
        <v>10185</v>
      </c>
    </row>
    <row r="178" spans="1:35" ht="12.6" customHeight="1" x14ac:dyDescent="0.25">
      <c r="A178" s="147"/>
      <c r="B178" s="147"/>
      <c r="C178" s="147"/>
      <c r="D178" s="157"/>
      <c r="E178" s="157"/>
      <c r="F178" s="157"/>
      <c r="G178" s="157"/>
      <c r="H178" s="157"/>
      <c r="I178" s="157"/>
      <c r="J178" s="157"/>
      <c r="K178" s="147"/>
      <c r="L178" s="147"/>
      <c r="M178" s="147"/>
      <c r="N178" s="163"/>
      <c r="O178" s="164"/>
      <c r="Q178" s="147" t="str">
        <f t="array" aca="1" ref="Q178" ca="1">IF(AND(K178&lt;&gt;"",P178&lt;&gt;"Present",U178&lt;&gt;"NO",M178="3GPPMEMBER"),IF(INDIRECT(S178)&lt;&gt;"Present","CHECK","Covered"),"")</f>
        <v/>
      </c>
      <c r="R178" s="177" t="str">
        <f t="shared" si="14"/>
        <v/>
      </c>
      <c r="S178" s="157" t="b">
        <f t="array" ref="S178">IF(M178="3GPPMEMBER","'Voting List'!L"&amp;MATCH(TRUE,EXACT(K178,'Voting List'!B:B),0))</f>
        <v>0</v>
      </c>
      <c r="T178" s="157" t="str">
        <f t="shared" si="15"/>
        <v xml:space="preserve">; </v>
      </c>
      <c r="U178" s="243" t="str">
        <f>IF(K178&lt;&gt;"",IF(ISNUMBER(FIND(K178,'Voting List'!J230)),"YES","NO"),"")</f>
        <v/>
      </c>
      <c r="W178" s="157" t="str">
        <f t="shared" si="16"/>
        <v/>
      </c>
      <c r="X178" s="157" t="str">
        <f>IF(V178&lt;&gt;"", IF(FIND(G178,X1)&gt;0,"EXISTS","NEW"), "")</f>
        <v/>
      </c>
      <c r="Y178" s="157" t="str">
        <f t="shared" si="17"/>
        <v/>
      </c>
      <c r="Z178" s="157" t="str">
        <f t="shared" si="18"/>
        <v/>
      </c>
      <c r="AA178" s="157" t="str">
        <f t="shared" si="19"/>
        <v/>
      </c>
      <c r="AB178" s="157" t="str">
        <f t="shared" si="20"/>
        <v/>
      </c>
      <c r="AE178" s="147">
        <v>0</v>
      </c>
      <c r="AF178" s="147">
        <v>10186</v>
      </c>
    </row>
    <row r="179" spans="1:35" ht="12.6" customHeight="1" x14ac:dyDescent="0.25">
      <c r="A179" s="147"/>
      <c r="B179" s="147"/>
      <c r="C179" s="147"/>
      <c r="D179" s="157"/>
      <c r="E179" s="157"/>
      <c r="F179" s="157"/>
      <c r="G179" s="157"/>
      <c r="H179" s="157"/>
      <c r="I179" s="157"/>
      <c r="J179" s="157"/>
      <c r="K179" s="147"/>
      <c r="L179" s="147"/>
      <c r="M179" s="147"/>
      <c r="N179" s="163"/>
      <c r="O179" s="164"/>
      <c r="Q179" s="147" t="str">
        <f t="array" aca="1" ref="Q179" ca="1">IF(AND(K179&lt;&gt;"",P179&lt;&gt;"Present",U179&lt;&gt;"NO",M179="3GPPMEMBER"),IF(INDIRECT(S179)&lt;&gt;"Present","CHECK","Covered"),"")</f>
        <v/>
      </c>
      <c r="R179" s="177" t="str">
        <f t="shared" si="14"/>
        <v/>
      </c>
      <c r="S179" s="157" t="b">
        <f t="array" ref="S179">IF(M179="3GPPMEMBER","'Voting List'!L"&amp;MATCH(TRUE,EXACT(K179,'Voting List'!B:B),0))</f>
        <v>0</v>
      </c>
      <c r="T179" s="157" t="str">
        <f t="shared" si="15"/>
        <v xml:space="preserve">; </v>
      </c>
      <c r="U179" s="243" t="str">
        <f>IF(K179&lt;&gt;"",IF(ISNUMBER(FIND(K179,'Voting List'!J142)),"YES","NO"),"")</f>
        <v/>
      </c>
      <c r="W179" s="157" t="str">
        <f t="shared" si="16"/>
        <v/>
      </c>
      <c r="X179" s="157" t="str">
        <f>IF(V179&lt;&gt;"", IF(FIND(G179,X1)&gt;0,"EXISTS","NEW"), "")</f>
        <v/>
      </c>
      <c r="Y179" s="157" t="str">
        <f t="shared" si="17"/>
        <v/>
      </c>
      <c r="Z179" s="157" t="str">
        <f t="shared" si="18"/>
        <v/>
      </c>
      <c r="AA179" s="157" t="str">
        <f t="shared" si="19"/>
        <v/>
      </c>
      <c r="AB179" s="157" t="str">
        <f t="shared" si="20"/>
        <v/>
      </c>
      <c r="AE179" s="147">
        <v>0</v>
      </c>
      <c r="AF179" s="147">
        <v>10187</v>
      </c>
      <c r="AH179" s="158"/>
      <c r="AI179" s="158"/>
    </row>
    <row r="180" spans="1:35" ht="12.6" customHeight="1" x14ac:dyDescent="0.25">
      <c r="A180" s="147"/>
      <c r="B180" s="147"/>
      <c r="C180" s="147"/>
      <c r="D180" s="157"/>
      <c r="E180" s="157"/>
      <c r="F180" s="157"/>
      <c r="G180" s="157"/>
      <c r="H180" s="157"/>
      <c r="I180" s="157"/>
      <c r="J180" s="157"/>
      <c r="K180" s="147"/>
      <c r="L180" s="147"/>
      <c r="M180" s="147"/>
      <c r="N180" s="163"/>
      <c r="O180" s="164"/>
      <c r="Q180" s="147" t="str">
        <f t="array" aca="1" ref="Q180" ca="1">IF(AND(K180&lt;&gt;"",P180&lt;&gt;"Present",U180&lt;&gt;"NO",M180="3GPPMEMBER"),IF(INDIRECT(S180)&lt;&gt;"Present","CHECK","Covered"),"")</f>
        <v/>
      </c>
      <c r="R180" s="177" t="str">
        <f t="shared" si="14"/>
        <v/>
      </c>
      <c r="S180" s="157" t="b">
        <f t="array" ref="S180">IF(M180="3GPPMEMBER","'Voting List'!L"&amp;MATCH(TRUE,EXACT(K180,'Voting List'!B:B),0))</f>
        <v>0</v>
      </c>
      <c r="T180" s="157" t="str">
        <f t="shared" si="15"/>
        <v xml:space="preserve">; </v>
      </c>
      <c r="U180" s="243" t="str">
        <f>IF(K180&lt;&gt;"",IF(ISNUMBER(FIND(K180,'Voting List'!J22)),"YES","NO"),"")</f>
        <v/>
      </c>
      <c r="W180" s="157" t="str">
        <f t="shared" si="16"/>
        <v/>
      </c>
      <c r="X180" s="157" t="str">
        <f>IF(V180&lt;&gt;"", IF(FIND(G180,X1)&gt;0,"EXISTS","NEW"), "")</f>
        <v/>
      </c>
      <c r="Y180" s="157" t="str">
        <f t="shared" si="17"/>
        <v/>
      </c>
      <c r="Z180" s="157" t="str">
        <f t="shared" si="18"/>
        <v/>
      </c>
      <c r="AA180" s="157" t="str">
        <f t="shared" si="19"/>
        <v/>
      </c>
      <c r="AB180" s="157" t="str">
        <f t="shared" si="20"/>
        <v/>
      </c>
      <c r="AE180" s="147">
        <v>0</v>
      </c>
      <c r="AF180" s="147">
        <v>10188</v>
      </c>
      <c r="AG180" s="151"/>
      <c r="AH180" s="158"/>
      <c r="AI180" s="158"/>
    </row>
    <row r="181" spans="1:35" ht="12.6" customHeight="1" x14ac:dyDescent="0.25">
      <c r="A181" s="147"/>
      <c r="B181" s="147"/>
      <c r="C181" s="147"/>
      <c r="D181" s="157"/>
      <c r="E181" s="157"/>
      <c r="F181" s="157"/>
      <c r="G181" s="157"/>
      <c r="H181" s="157"/>
      <c r="I181" s="157"/>
      <c r="J181" s="157"/>
      <c r="K181" s="147"/>
      <c r="L181" s="147"/>
      <c r="M181" s="147"/>
      <c r="N181" s="163"/>
      <c r="O181" s="164"/>
      <c r="Q181" s="147" t="str">
        <f t="array" aca="1" ref="Q181" ca="1">IF(AND(K181&lt;&gt;"",P181&lt;&gt;"Present",U181&lt;&gt;"NO",M181="3GPPMEMBER"),IF(INDIRECT(S181)&lt;&gt;"Present","CHECK","Covered"),"")</f>
        <v/>
      </c>
      <c r="R181" s="177" t="str">
        <f t="shared" si="14"/>
        <v/>
      </c>
      <c r="S181" s="157" t="b">
        <f t="array" ref="S181">IF(M181="3GPPMEMBER","'Voting List'!L"&amp;MATCH(TRUE,EXACT(K181,'Voting List'!B:B),0))</f>
        <v>0</v>
      </c>
      <c r="T181" s="157" t="str">
        <f t="shared" si="15"/>
        <v xml:space="preserve">; </v>
      </c>
      <c r="U181" s="243" t="str">
        <f>IF(K181&lt;&gt;"",IF(ISNUMBER(FIND(K181,'Voting List'!J237)),"YES","NO"),"")</f>
        <v/>
      </c>
      <c r="W181" s="157" t="str">
        <f t="shared" si="16"/>
        <v/>
      </c>
      <c r="X181" s="157" t="str">
        <f>IF(V181&lt;&gt;"", IF(FIND(G181,X1)&gt;0,"EXISTS","NEW"), "")</f>
        <v/>
      </c>
      <c r="Y181" s="157" t="str">
        <f t="shared" si="17"/>
        <v/>
      </c>
      <c r="Z181" s="157" t="str">
        <f t="shared" si="18"/>
        <v/>
      </c>
      <c r="AA181" s="157" t="str">
        <f t="shared" si="19"/>
        <v/>
      </c>
      <c r="AB181" s="157" t="str">
        <f t="shared" si="20"/>
        <v/>
      </c>
      <c r="AE181" s="147">
        <v>0</v>
      </c>
      <c r="AF181" s="147">
        <v>10189</v>
      </c>
    </row>
    <row r="182" spans="1:35" ht="12.6" customHeight="1" x14ac:dyDescent="0.25">
      <c r="A182" s="147"/>
      <c r="B182" s="147"/>
      <c r="C182" s="147"/>
      <c r="D182" s="157"/>
      <c r="E182" s="157"/>
      <c r="F182" s="157"/>
      <c r="G182" s="157"/>
      <c r="H182" s="157"/>
      <c r="I182" s="157"/>
      <c r="J182" s="157"/>
      <c r="K182" s="147"/>
      <c r="L182" s="147"/>
      <c r="M182" s="147"/>
      <c r="N182" s="163"/>
      <c r="O182" s="164"/>
      <c r="Q182" s="147" t="str">
        <f t="array" aca="1" ref="Q182" ca="1">IF(AND(K182&lt;&gt;"",P182&lt;&gt;"Present",U182&lt;&gt;"NO",M182="3GPPMEMBER"),IF(INDIRECT(S182)&lt;&gt;"Present","CHECK","Covered"),"")</f>
        <v/>
      </c>
      <c r="R182" s="177" t="str">
        <f t="shared" si="14"/>
        <v/>
      </c>
      <c r="S182" s="157" t="b">
        <f t="array" ref="S182">IF(M182="3GPPMEMBER","'Voting List'!L"&amp;MATCH(TRUE,EXACT(K182,'Voting List'!B:B),0))</f>
        <v>0</v>
      </c>
      <c r="T182" s="157" t="str">
        <f t="shared" si="15"/>
        <v xml:space="preserve">; </v>
      </c>
      <c r="U182" s="243" t="str">
        <f>IF(K182&lt;&gt;"",IF(ISNUMBER(FIND(K182,'Voting List'!J28)),"YES","NO"),"")</f>
        <v/>
      </c>
      <c r="W182" s="157" t="str">
        <f t="shared" si="16"/>
        <v/>
      </c>
      <c r="X182" s="157" t="str">
        <f>IF(V182&lt;&gt;"", IF(FIND(G182,X1)&gt;0,"EXISTS","NEW"), "")</f>
        <v/>
      </c>
      <c r="Y182" s="157" t="str">
        <f t="shared" si="17"/>
        <v/>
      </c>
      <c r="Z182" s="157" t="str">
        <f t="shared" si="18"/>
        <v/>
      </c>
      <c r="AA182" s="157" t="str">
        <f t="shared" si="19"/>
        <v/>
      </c>
      <c r="AB182" s="157" t="str">
        <f t="shared" si="20"/>
        <v/>
      </c>
      <c r="AE182" s="147">
        <v>0</v>
      </c>
      <c r="AF182" s="147">
        <v>10190</v>
      </c>
      <c r="AH182" s="158"/>
      <c r="AI182" s="158"/>
    </row>
    <row r="183" spans="1:35" ht="12.6" customHeight="1" x14ac:dyDescent="0.25">
      <c r="A183" s="147"/>
      <c r="B183" s="147"/>
      <c r="C183" s="147"/>
      <c r="D183" s="157"/>
      <c r="E183" s="157"/>
      <c r="F183" s="157"/>
      <c r="G183" s="157"/>
      <c r="H183" s="157"/>
      <c r="I183" s="157"/>
      <c r="J183" s="157"/>
      <c r="K183" s="147"/>
      <c r="L183" s="147"/>
      <c r="M183" s="147"/>
      <c r="N183" s="163"/>
      <c r="O183" s="164"/>
      <c r="Q183" s="147" t="str">
        <f t="array" aca="1" ref="Q183" ca="1">IF(AND(K183&lt;&gt;"",P183&lt;&gt;"Present",U183&lt;&gt;"NO",M183="3GPPMEMBER"),IF(INDIRECT(S183)&lt;&gt;"Present","CHECK","Covered"),"")</f>
        <v/>
      </c>
      <c r="R183" s="177" t="str">
        <f t="shared" si="14"/>
        <v/>
      </c>
      <c r="S183" s="157" t="b">
        <f t="array" ref="S183">IF(M183="3GPPMEMBER","'Voting List'!L"&amp;MATCH(TRUE,EXACT(K183,'Voting List'!B:B),0))</f>
        <v>0</v>
      </c>
      <c r="T183" s="157" t="str">
        <f t="shared" si="15"/>
        <v xml:space="preserve">; </v>
      </c>
      <c r="U183" s="243" t="str">
        <f>IF(K183&lt;&gt;"",IF(ISNUMBER(FIND(K183,'Voting List'!J357)),"YES","NO"),"")</f>
        <v/>
      </c>
      <c r="W183" s="157" t="str">
        <f t="shared" si="16"/>
        <v/>
      </c>
      <c r="X183" s="157" t="str">
        <f>IF(V183&lt;&gt;"", IF(FIND(G183,X1)&gt;0,"EXISTS","NEW"), "")</f>
        <v/>
      </c>
      <c r="Y183" s="157" t="str">
        <f t="shared" si="17"/>
        <v/>
      </c>
      <c r="Z183" s="157" t="str">
        <f t="shared" si="18"/>
        <v/>
      </c>
      <c r="AA183" s="157" t="str">
        <f t="shared" si="19"/>
        <v/>
      </c>
      <c r="AB183" s="157" t="str">
        <f t="shared" si="20"/>
        <v/>
      </c>
      <c r="AE183" s="147">
        <v>0</v>
      </c>
      <c r="AF183" s="147">
        <v>10191</v>
      </c>
    </row>
    <row r="184" spans="1:35" ht="12.6" customHeight="1" x14ac:dyDescent="0.25">
      <c r="A184" s="147"/>
      <c r="B184" s="147"/>
      <c r="C184" s="147"/>
      <c r="D184" s="157"/>
      <c r="E184" s="157"/>
      <c r="F184" s="157"/>
      <c r="G184" s="157"/>
      <c r="H184" s="157"/>
      <c r="I184" s="157"/>
      <c r="J184" s="157"/>
      <c r="K184" s="147"/>
      <c r="L184" s="147"/>
      <c r="M184" s="147"/>
      <c r="N184" s="163"/>
      <c r="O184" s="164"/>
      <c r="Q184" s="147" t="str">
        <f t="array" aca="1" ref="Q184" ca="1">IF(AND(K184&lt;&gt;"",P184&lt;&gt;"Present",U184&lt;&gt;"NO",M184="3GPPMEMBER"),IF(INDIRECT(S184)&lt;&gt;"Present","CHECK","Covered"),"")</f>
        <v/>
      </c>
      <c r="R184" s="177" t="str">
        <f t="shared" si="14"/>
        <v/>
      </c>
      <c r="S184" s="157" t="b">
        <f t="array" ref="S184">IF(M184="3GPPMEMBER","'Voting List'!L"&amp;MATCH(TRUE,EXACT(K184,'Voting List'!B:B),0))</f>
        <v>0</v>
      </c>
      <c r="T184" s="157" t="str">
        <f t="shared" si="15"/>
        <v xml:space="preserve">; </v>
      </c>
      <c r="U184" s="243" t="str">
        <f>IF(K184&lt;&gt;"",IF(ISNUMBER(FIND(K184,'Voting List'!J108)),"YES","NO"),"")</f>
        <v/>
      </c>
      <c r="W184" s="157" t="str">
        <f t="shared" si="16"/>
        <v/>
      </c>
      <c r="X184" s="157" t="str">
        <f>IF(V184&lt;&gt;"", IF(FIND(G184,X1)&gt;0,"EXISTS","NEW"), "")</f>
        <v/>
      </c>
      <c r="Y184" s="157" t="str">
        <f t="shared" si="17"/>
        <v/>
      </c>
      <c r="Z184" s="157" t="str">
        <f t="shared" si="18"/>
        <v/>
      </c>
      <c r="AA184" s="157" t="str">
        <f t="shared" si="19"/>
        <v/>
      </c>
      <c r="AB184" s="157" t="str">
        <f t="shared" si="20"/>
        <v/>
      </c>
      <c r="AE184" s="147">
        <v>0</v>
      </c>
      <c r="AF184" s="147">
        <v>10192</v>
      </c>
      <c r="AH184" s="158"/>
      <c r="AI184" s="158"/>
    </row>
    <row r="185" spans="1:35" ht="12.6" customHeight="1" x14ac:dyDescent="0.25">
      <c r="A185" s="147"/>
      <c r="B185" s="147"/>
      <c r="C185" s="147"/>
      <c r="D185" s="157"/>
      <c r="E185" s="157"/>
      <c r="F185" s="157"/>
      <c r="G185" s="157"/>
      <c r="H185" s="157"/>
      <c r="I185" s="157"/>
      <c r="J185" s="157"/>
      <c r="K185" s="147"/>
      <c r="L185" s="147"/>
      <c r="M185" s="147"/>
      <c r="N185" s="163"/>
      <c r="O185" s="164"/>
      <c r="Q185" s="147" t="str">
        <f t="array" aca="1" ref="Q185" ca="1">IF(AND(K185&lt;&gt;"",P185&lt;&gt;"Present",U185&lt;&gt;"NO",M185="3GPPMEMBER"),IF(INDIRECT(S185)&lt;&gt;"Present","CHECK","Covered"),"")</f>
        <v/>
      </c>
      <c r="R185" s="177" t="str">
        <f t="shared" si="14"/>
        <v/>
      </c>
      <c r="S185" s="157" t="b">
        <f t="array" ref="S185">IF(M185="3GPPMEMBER","'Voting List'!L"&amp;MATCH(TRUE,EXACT(K185,'Voting List'!B:B),0))</f>
        <v>0</v>
      </c>
      <c r="T185" s="157" t="str">
        <f t="shared" si="15"/>
        <v xml:space="preserve">; </v>
      </c>
      <c r="U185" s="243" t="str">
        <f>IF(K185&lt;&gt;"",IF(ISNUMBER(FIND(K185,'Voting List'!J29)),"YES","NO"),"")</f>
        <v/>
      </c>
      <c r="W185" s="157" t="str">
        <f t="shared" si="16"/>
        <v/>
      </c>
      <c r="X185" s="157" t="str">
        <f>IF(V185&lt;&gt;"", IF(FIND(G185,X1)&gt;0,"EXISTS","NEW"), "")</f>
        <v/>
      </c>
      <c r="Y185" s="157" t="str">
        <f t="shared" si="17"/>
        <v/>
      </c>
      <c r="Z185" s="157" t="str">
        <f t="shared" si="18"/>
        <v/>
      </c>
      <c r="AA185" s="157" t="str">
        <f t="shared" si="19"/>
        <v/>
      </c>
      <c r="AB185" s="157" t="str">
        <f t="shared" si="20"/>
        <v/>
      </c>
      <c r="AE185" s="147">
        <v>0</v>
      </c>
      <c r="AF185" s="147">
        <v>10193</v>
      </c>
      <c r="AH185" s="158"/>
      <c r="AI185" s="158"/>
    </row>
    <row r="186" spans="1:35" ht="12.6" customHeight="1" x14ac:dyDescent="0.25">
      <c r="A186" s="147"/>
      <c r="B186" s="147"/>
      <c r="C186" s="147"/>
      <c r="D186" s="157"/>
      <c r="E186" s="157"/>
      <c r="F186" s="157"/>
      <c r="G186" s="157"/>
      <c r="H186" s="157"/>
      <c r="I186" s="157"/>
      <c r="J186" s="157"/>
      <c r="K186" s="147"/>
      <c r="L186" s="147"/>
      <c r="M186" s="147"/>
      <c r="N186" s="163"/>
      <c r="O186" s="164"/>
      <c r="Q186" s="147" t="str">
        <f t="array" aca="1" ref="Q186" ca="1">IF(AND(K186&lt;&gt;"",P186&lt;&gt;"Present",U186&lt;&gt;"NO",M186="3GPPMEMBER"),IF(INDIRECT(S186)&lt;&gt;"Present","CHECK","Covered"),"")</f>
        <v/>
      </c>
      <c r="R186" s="177" t="str">
        <f t="shared" si="14"/>
        <v/>
      </c>
      <c r="S186" s="157" t="b">
        <f t="array" ref="S186">IF(M186="3GPPMEMBER","'Voting List'!L"&amp;MATCH(TRUE,EXACT(K186,'Voting List'!B:B),0))</f>
        <v>0</v>
      </c>
      <c r="T186" s="157" t="str">
        <f t="shared" si="15"/>
        <v xml:space="preserve">; </v>
      </c>
      <c r="U186" s="243" t="str">
        <f>IF(K186&lt;&gt;"",IF(ISNUMBER(FIND(K186,'Voting List'!J106)),"YES","NO"),"")</f>
        <v/>
      </c>
      <c r="W186" s="157" t="str">
        <f t="shared" si="16"/>
        <v/>
      </c>
      <c r="X186" s="157" t="str">
        <f>IF(V186&lt;&gt;"", IF(FIND(G186,X1)&gt;0,"EXISTS","NEW"), "")</f>
        <v/>
      </c>
      <c r="Y186" s="157" t="str">
        <f t="shared" si="17"/>
        <v/>
      </c>
      <c r="Z186" s="157" t="str">
        <f t="shared" si="18"/>
        <v/>
      </c>
      <c r="AA186" s="157" t="str">
        <f t="shared" si="19"/>
        <v/>
      </c>
      <c r="AB186" s="157" t="str">
        <f t="shared" si="20"/>
        <v/>
      </c>
      <c r="AE186" s="147">
        <v>0</v>
      </c>
      <c r="AF186" s="147">
        <v>10194</v>
      </c>
      <c r="AH186" s="158"/>
      <c r="AI186" s="158"/>
    </row>
    <row r="187" spans="1:35" ht="12.6" customHeight="1" x14ac:dyDescent="0.25">
      <c r="A187" s="147"/>
      <c r="B187" s="147"/>
      <c r="C187" s="147"/>
      <c r="D187" s="157"/>
      <c r="E187" s="157"/>
      <c r="F187" s="157"/>
      <c r="G187" s="157"/>
      <c r="H187" s="157"/>
      <c r="I187" s="157"/>
      <c r="J187" s="157"/>
      <c r="K187" s="147"/>
      <c r="L187" s="147"/>
      <c r="M187" s="147"/>
      <c r="N187" s="163"/>
      <c r="O187" s="164"/>
      <c r="Q187" s="147" t="str">
        <f t="array" aca="1" ref="Q187" ca="1">IF(AND(K187&lt;&gt;"",P187&lt;&gt;"Present",U187&lt;&gt;"NO",M187="3GPPMEMBER"),IF(INDIRECT(S187)&lt;&gt;"Present","CHECK","Covered"),"")</f>
        <v/>
      </c>
      <c r="R187" s="177" t="str">
        <f t="shared" si="14"/>
        <v/>
      </c>
      <c r="S187" s="157" t="b">
        <f t="array" ref="S187">IF(M187="3GPPMEMBER","'Voting List'!L"&amp;MATCH(TRUE,EXACT(K187,'Voting List'!B:B),0))</f>
        <v>0</v>
      </c>
      <c r="T187" s="157" t="str">
        <f t="shared" si="15"/>
        <v xml:space="preserve">; </v>
      </c>
      <c r="U187" s="243" t="str">
        <f>IF(K187&lt;&gt;"",IF(ISNUMBER(FIND(K187,'Voting List'!J216)),"YES","NO"),"")</f>
        <v/>
      </c>
      <c r="W187" s="157" t="str">
        <f t="shared" si="16"/>
        <v/>
      </c>
      <c r="X187" s="157" t="str">
        <f>IF(V187&lt;&gt;"", IF(FIND(G187,X1)&gt;0,"EXISTS","NEW"), "")</f>
        <v/>
      </c>
      <c r="Y187" s="157" t="str">
        <f t="shared" si="17"/>
        <v/>
      </c>
      <c r="Z187" s="157" t="str">
        <f t="shared" si="18"/>
        <v/>
      </c>
      <c r="AA187" s="157" t="str">
        <f t="shared" si="19"/>
        <v/>
      </c>
      <c r="AB187" s="157" t="str">
        <f t="shared" si="20"/>
        <v/>
      </c>
      <c r="AE187" s="147">
        <v>0</v>
      </c>
      <c r="AF187" s="147">
        <v>10195</v>
      </c>
    </row>
    <row r="188" spans="1:35" ht="12.6" customHeight="1" x14ac:dyDescent="0.25">
      <c r="A188" s="147"/>
      <c r="B188" s="147"/>
      <c r="C188" s="147"/>
      <c r="D188" s="157"/>
      <c r="E188" s="157"/>
      <c r="F188" s="157"/>
      <c r="G188" s="157"/>
      <c r="H188" s="157"/>
      <c r="I188" s="157"/>
      <c r="J188" s="157"/>
      <c r="K188" s="147"/>
      <c r="L188" s="147"/>
      <c r="M188" s="147"/>
      <c r="N188" s="163"/>
      <c r="O188" s="164"/>
      <c r="Q188" s="147" t="str">
        <f t="array" aca="1" ref="Q188" ca="1">IF(AND(K188&lt;&gt;"",P188&lt;&gt;"Present",U188&lt;&gt;"NO",M188="3GPPMEMBER"),IF(INDIRECT(S188)&lt;&gt;"Present","CHECK","Covered"),"")</f>
        <v/>
      </c>
      <c r="R188" s="177" t="str">
        <f t="shared" si="14"/>
        <v/>
      </c>
      <c r="S188" s="157" t="b">
        <f t="array" ref="S188">IF(M188="3GPPMEMBER","'Voting List'!L"&amp;MATCH(TRUE,EXACT(K188,'Voting List'!B:B),0))</f>
        <v>0</v>
      </c>
      <c r="T188" s="157" t="str">
        <f t="shared" si="15"/>
        <v xml:space="preserve">; </v>
      </c>
      <c r="U188" s="243" t="str">
        <f>IF(K188&lt;&gt;"",IF(ISNUMBER(FIND(K188,'Voting List'!J242)),"YES","NO"),"")</f>
        <v/>
      </c>
      <c r="W188" s="157" t="str">
        <f t="shared" si="16"/>
        <v/>
      </c>
      <c r="X188" s="157" t="str">
        <f>IF(V188&lt;&gt;"", IF(FIND(G188,X1)&gt;0,"EXISTS","NEW"), "")</f>
        <v/>
      </c>
      <c r="Y188" s="157" t="str">
        <f t="shared" si="17"/>
        <v/>
      </c>
      <c r="Z188" s="157" t="str">
        <f t="shared" si="18"/>
        <v/>
      </c>
      <c r="AA188" s="157" t="str">
        <f t="shared" si="19"/>
        <v/>
      </c>
      <c r="AB188" s="157" t="str">
        <f t="shared" si="20"/>
        <v/>
      </c>
      <c r="AE188" s="147">
        <v>0</v>
      </c>
      <c r="AF188" s="147">
        <v>10196</v>
      </c>
    </row>
    <row r="189" spans="1:35" ht="12.6" customHeight="1" x14ac:dyDescent="0.25">
      <c r="A189" s="147"/>
      <c r="B189" s="147"/>
      <c r="C189" s="147"/>
      <c r="D189" s="157"/>
      <c r="E189" s="157"/>
      <c r="F189" s="157"/>
      <c r="G189" s="157"/>
      <c r="H189" s="157"/>
      <c r="I189" s="157"/>
      <c r="J189" s="157"/>
      <c r="K189" s="147"/>
      <c r="L189" s="147"/>
      <c r="M189" s="147"/>
      <c r="N189" s="163"/>
      <c r="O189" s="164"/>
      <c r="Q189" s="147" t="str">
        <f t="array" aca="1" ref="Q189" ca="1">IF(AND(K189&lt;&gt;"",P189&lt;&gt;"Present",U189&lt;&gt;"NO",M189="3GPPMEMBER"),IF(INDIRECT(S189)&lt;&gt;"Present","CHECK","Covered"),"")</f>
        <v/>
      </c>
      <c r="R189" s="177" t="str">
        <f t="shared" si="14"/>
        <v/>
      </c>
      <c r="S189" s="157" t="b">
        <f t="array" ref="S189">IF(M189="3GPPMEMBER","'Voting List'!L"&amp;MATCH(TRUE,EXACT(K189,'Voting List'!B:B),0))</f>
        <v>0</v>
      </c>
      <c r="T189" s="157" t="str">
        <f t="shared" si="15"/>
        <v xml:space="preserve">; </v>
      </c>
      <c r="U189" s="243" t="str">
        <f>IF(K189&lt;&gt;"",IF(ISNUMBER(FIND(K189,'Voting List'!J17)),"YES","NO"),"")</f>
        <v/>
      </c>
      <c r="W189" s="157" t="str">
        <f t="shared" si="16"/>
        <v/>
      </c>
      <c r="X189" s="157" t="str">
        <f>IF(V189&lt;&gt;"", IF(FIND(G189,X1)&gt;0,"EXISTS","NEW"), "")</f>
        <v/>
      </c>
      <c r="Y189" s="157" t="str">
        <f t="shared" si="17"/>
        <v/>
      </c>
      <c r="Z189" s="157" t="str">
        <f t="shared" si="18"/>
        <v/>
      </c>
      <c r="AA189" s="157" t="str">
        <f t="shared" si="19"/>
        <v/>
      </c>
      <c r="AB189" s="157" t="str">
        <f t="shared" si="20"/>
        <v/>
      </c>
      <c r="AE189" s="147">
        <v>0</v>
      </c>
      <c r="AF189" s="147">
        <v>10197</v>
      </c>
      <c r="AG189" s="158"/>
      <c r="AH189" s="158"/>
      <c r="AI189" s="158"/>
    </row>
    <row r="190" spans="1:35" ht="12.6" customHeight="1" x14ac:dyDescent="0.25">
      <c r="A190" s="147"/>
      <c r="B190" s="147"/>
      <c r="C190" s="147"/>
      <c r="D190" s="157"/>
      <c r="E190" s="157"/>
      <c r="F190" s="157"/>
      <c r="G190" s="157"/>
      <c r="H190" s="157"/>
      <c r="I190" s="157"/>
      <c r="J190" s="157"/>
      <c r="K190" s="147"/>
      <c r="L190" s="147"/>
      <c r="M190" s="147"/>
      <c r="N190" s="163"/>
      <c r="O190" s="164"/>
      <c r="Q190" s="147" t="str">
        <f t="array" aca="1" ref="Q190" ca="1">IF(AND(K190&lt;&gt;"",P190&lt;&gt;"Present",U190&lt;&gt;"NO",M190="3GPPMEMBER"),IF(INDIRECT(S190)&lt;&gt;"Present","CHECK","Covered"),"")</f>
        <v/>
      </c>
      <c r="R190" s="177" t="str">
        <f t="shared" si="14"/>
        <v/>
      </c>
      <c r="S190" s="157" t="b">
        <f t="array" ref="S190">IF(M190="3GPPMEMBER","'Voting List'!L"&amp;MATCH(TRUE,EXACT(K190,'Voting List'!B:B),0))</f>
        <v>0</v>
      </c>
      <c r="T190" s="157" t="str">
        <f t="shared" si="15"/>
        <v xml:space="preserve">; </v>
      </c>
      <c r="U190" s="243" t="str">
        <f>IF(K190&lt;&gt;"",IF(ISNUMBER(FIND(K190,'Voting List'!J186)),"YES","NO"),"")</f>
        <v/>
      </c>
      <c r="W190" s="157" t="str">
        <f t="shared" si="16"/>
        <v/>
      </c>
      <c r="X190" s="157" t="str">
        <f>IF(V190&lt;&gt;"", IF(FIND(G190,X4)&gt;0,"EXISTS","NEW"), "")</f>
        <v/>
      </c>
      <c r="Y190" s="157" t="str">
        <f t="shared" si="17"/>
        <v/>
      </c>
      <c r="Z190" s="157" t="str">
        <f t="shared" si="18"/>
        <v/>
      </c>
      <c r="AA190" s="157" t="str">
        <f t="shared" si="19"/>
        <v/>
      </c>
      <c r="AB190" s="157" t="str">
        <f t="shared" si="20"/>
        <v/>
      </c>
      <c r="AE190" s="147">
        <v>0</v>
      </c>
      <c r="AF190" s="147">
        <v>10198</v>
      </c>
      <c r="AH190" s="158"/>
      <c r="AI190" s="158"/>
    </row>
    <row r="191" spans="1:35" ht="12.6" customHeight="1" x14ac:dyDescent="0.25">
      <c r="A191" s="147"/>
      <c r="B191" s="147"/>
      <c r="C191" s="147"/>
      <c r="D191" s="157"/>
      <c r="E191" s="157"/>
      <c r="F191" s="157"/>
      <c r="G191" s="157"/>
      <c r="H191" s="157"/>
      <c r="I191" s="157"/>
      <c r="J191" s="157"/>
      <c r="K191" s="147"/>
      <c r="L191" s="147"/>
      <c r="M191" s="147"/>
      <c r="N191" s="163"/>
      <c r="O191" s="164"/>
      <c r="Q191" s="147" t="str">
        <f t="array" aca="1" ref="Q191" ca="1">IF(AND(K191&lt;&gt;"",P191&lt;&gt;"Present",U191&lt;&gt;"NO",M191="3GPPMEMBER"),IF(INDIRECT(S191)&lt;&gt;"Present","CHECK","Covered"),"")</f>
        <v/>
      </c>
      <c r="R191" s="177" t="str">
        <f t="shared" si="14"/>
        <v/>
      </c>
      <c r="S191" s="157" t="b">
        <f t="array" ref="S191">IF(M191="3GPPMEMBER","'Voting List'!L"&amp;MATCH(TRUE,EXACT(K191,'Voting List'!B:B),0))</f>
        <v>0</v>
      </c>
      <c r="T191" s="157" t="str">
        <f t="shared" si="15"/>
        <v xml:space="preserve">; </v>
      </c>
      <c r="U191" s="243" t="str">
        <f>IF(K191&lt;&gt;"",IF(ISNUMBER(FIND(K191,'Voting List'!J341)),"YES","NO"),"")</f>
        <v/>
      </c>
      <c r="W191" s="157" t="str">
        <f t="shared" si="16"/>
        <v/>
      </c>
      <c r="X191" s="157" t="str">
        <f>IF(V191&lt;&gt;"", IF(FIND(G191,X1)&gt;0,"EXISTS","NEW"), "")</f>
        <v/>
      </c>
      <c r="Y191" s="157" t="str">
        <f t="shared" si="17"/>
        <v/>
      </c>
      <c r="Z191" s="157" t="str">
        <f t="shared" si="18"/>
        <v/>
      </c>
      <c r="AA191" s="157" t="str">
        <f t="shared" si="19"/>
        <v/>
      </c>
      <c r="AB191" s="157" t="str">
        <f t="shared" si="20"/>
        <v/>
      </c>
      <c r="AE191" s="147">
        <v>0</v>
      </c>
      <c r="AF191" s="147">
        <v>10199</v>
      </c>
    </row>
    <row r="192" spans="1:35" ht="12.6" customHeight="1" x14ac:dyDescent="0.25">
      <c r="A192" s="147"/>
      <c r="B192" s="147"/>
      <c r="C192" s="147"/>
      <c r="D192" s="157"/>
      <c r="E192" s="157"/>
      <c r="F192" s="157"/>
      <c r="G192" s="157"/>
      <c r="H192" s="157"/>
      <c r="I192" s="157"/>
      <c r="J192" s="157"/>
      <c r="K192" s="147"/>
      <c r="L192" s="147"/>
      <c r="M192" s="147"/>
      <c r="N192" s="163"/>
      <c r="O192" s="164"/>
      <c r="Q192" s="147" t="str">
        <f t="array" aca="1" ref="Q192" ca="1">IF(AND(K192&lt;&gt;"",P192&lt;&gt;"Present",U192&lt;&gt;"NO",M192="3GPPMEMBER"),IF(INDIRECT(S192)&lt;&gt;"Present","CHECK","Covered"),"")</f>
        <v/>
      </c>
      <c r="R192" s="177" t="str">
        <f t="shared" si="14"/>
        <v/>
      </c>
      <c r="S192" s="157" t="b">
        <f t="array" ref="S192">IF(M192="3GPPMEMBER","'Voting List'!L"&amp;MATCH(TRUE,EXACT(K192,'Voting List'!B:B),0))</f>
        <v>0</v>
      </c>
      <c r="T192" s="157" t="str">
        <f t="shared" si="15"/>
        <v xml:space="preserve">; </v>
      </c>
      <c r="U192" s="243" t="str">
        <f>IF(K192&lt;&gt;"",IF(ISNUMBER(FIND(K192,'Voting List'!J372)),"YES","NO"),"")</f>
        <v/>
      </c>
      <c r="W192" s="157" t="str">
        <f t="shared" si="16"/>
        <v/>
      </c>
      <c r="X192" s="157" t="str">
        <f>IF(V192&lt;&gt;"", IF(FIND(G192,X1)&gt;0,"EXISTS","NEW"), "")</f>
        <v/>
      </c>
      <c r="Y192" s="157" t="str">
        <f t="shared" si="17"/>
        <v/>
      </c>
      <c r="Z192" s="157" t="str">
        <f t="shared" si="18"/>
        <v/>
      </c>
      <c r="AA192" s="157" t="str">
        <f t="shared" si="19"/>
        <v/>
      </c>
      <c r="AB192" s="157" t="str">
        <f t="shared" si="20"/>
        <v/>
      </c>
      <c r="AE192" s="147">
        <v>0</v>
      </c>
      <c r="AF192" s="147">
        <v>10200</v>
      </c>
    </row>
    <row r="193" spans="1:35" ht="12.6" customHeight="1" x14ac:dyDescent="0.25">
      <c r="A193" s="147"/>
      <c r="B193" s="147"/>
      <c r="C193" s="147"/>
      <c r="D193" s="157"/>
      <c r="E193" s="157"/>
      <c r="F193" s="157"/>
      <c r="G193" s="157"/>
      <c r="H193" s="157"/>
      <c r="I193" s="157"/>
      <c r="J193" s="157"/>
      <c r="K193" s="147"/>
      <c r="L193" s="147"/>
      <c r="M193" s="147"/>
      <c r="N193" s="163"/>
      <c r="O193" s="164"/>
      <c r="Q193" s="147" t="str">
        <f t="array" aca="1" ref="Q193" ca="1">IF(AND(K193&lt;&gt;"",P193&lt;&gt;"Present",U193&lt;&gt;"NO",M193="3GPPMEMBER"),IF(INDIRECT(S193)&lt;&gt;"Present","CHECK","Covered"),"")</f>
        <v/>
      </c>
      <c r="R193" s="177" t="str">
        <f t="shared" si="14"/>
        <v/>
      </c>
      <c r="S193" s="157" t="b">
        <f t="array" ref="S193">IF(M193="3GPPMEMBER","'Voting List'!L"&amp;MATCH(TRUE,EXACT(K193,'Voting List'!B:B),0))</f>
        <v>0</v>
      </c>
      <c r="T193" s="157" t="str">
        <f t="shared" si="15"/>
        <v xml:space="preserve">; </v>
      </c>
      <c r="U193" s="243" t="str">
        <f>IF(K193&lt;&gt;"",IF(ISNUMBER(FIND(K193,'Voting List'!J258)),"YES","NO"),"")</f>
        <v/>
      </c>
      <c r="W193" s="157" t="str">
        <f t="shared" si="16"/>
        <v/>
      </c>
      <c r="X193" s="157" t="str">
        <f>IF(V193&lt;&gt;"", IF(FIND(G193,X1)&gt;0,"EXISTS","NEW"), "")</f>
        <v/>
      </c>
      <c r="Y193" s="157" t="str">
        <f t="shared" si="17"/>
        <v/>
      </c>
      <c r="Z193" s="157" t="str">
        <f t="shared" si="18"/>
        <v/>
      </c>
      <c r="AA193" s="157" t="str">
        <f t="shared" si="19"/>
        <v/>
      </c>
      <c r="AB193" s="157" t="str">
        <f t="shared" si="20"/>
        <v/>
      </c>
      <c r="AE193" s="147">
        <v>0</v>
      </c>
      <c r="AF193" s="147">
        <v>10201</v>
      </c>
    </row>
    <row r="194" spans="1:35" ht="12.6" customHeight="1" x14ac:dyDescent="0.25">
      <c r="A194" s="147"/>
      <c r="B194" s="147"/>
      <c r="C194" s="147"/>
      <c r="D194" s="157"/>
      <c r="E194" s="157"/>
      <c r="F194" s="157"/>
      <c r="G194" s="157"/>
      <c r="H194" s="157"/>
      <c r="I194" s="157"/>
      <c r="J194" s="157"/>
      <c r="K194" s="147"/>
      <c r="L194" s="147"/>
      <c r="M194" s="147"/>
      <c r="N194" s="163"/>
      <c r="O194" s="164"/>
      <c r="Q194" s="147" t="str">
        <f t="array" aca="1" ref="Q194" ca="1">IF(AND(K194&lt;&gt;"",P194&lt;&gt;"Present",U194&lt;&gt;"NO",M194="3GPPMEMBER"),IF(INDIRECT(S194)&lt;&gt;"Present","CHECK","Covered"),"")</f>
        <v/>
      </c>
      <c r="R194" s="177" t="str">
        <f t="shared" ref="R194:R257" si="21">IF(P194="Present", "%" &amp; K194 &amp; L194 &amp; "%", "")</f>
        <v/>
      </c>
      <c r="S194" s="157" t="b">
        <f t="array" ref="S194">IF(M194="3GPPMEMBER","'Voting List'!L"&amp;MATCH(TRUE,EXACT(K194,'Voting List'!B:B),0))</f>
        <v>0</v>
      </c>
      <c r="T194" s="157" t="str">
        <f t="shared" ref="T194:T257" si="22">IF(P194&lt;&gt;"Present",G194 &amp; "; ","")</f>
        <v xml:space="preserve">; </v>
      </c>
      <c r="U194" s="243" t="str">
        <f>IF(K194&lt;&gt;"",IF(ISNUMBER(FIND(K194,'Voting List'!J460)),"YES","NO"),"")</f>
        <v/>
      </c>
      <c r="W194" s="157" t="str">
        <f t="shared" ref="W194:W257" si="23">IF(V194&lt;&gt;"", IF(ISERROR(X194), G194 &amp; "; ", ""), "")</f>
        <v/>
      </c>
      <c r="X194" s="157" t="str">
        <f>IF(V194&lt;&gt;"", IF(FIND(G194,X1)&gt;0,"EXISTS","NEW"), "")</f>
        <v/>
      </c>
      <c r="Y194" s="157" t="str">
        <f t="shared" ref="Y194:Y257" si="24">IF(V194&lt;&gt;"", IF(ISERROR(X194), G194 &amp; " (" &amp; B194  &amp; " " &amp; C194 &amp; ")" &amp; CHAR(10), ""), "")</f>
        <v/>
      </c>
      <c r="Z194" s="157" t="str">
        <f t="shared" ref="Z194:Z257" si="25">IF(G194&lt;&gt;"", G194 &amp; " (" &amp; B194  &amp; " " &amp; C194 &amp; ")" &amp; CHAR(10), "")</f>
        <v/>
      </c>
      <c r="AA194" s="157" t="str">
        <f t="shared" ref="AA194:AA257" si="26">IF(G194&lt;&gt;"",G194&amp;" ("&amp;C194&amp;" "&amp;B194&amp;")"&amp;CHAR(10), "")</f>
        <v/>
      </c>
      <c r="AB194" s="157" t="str">
        <f t="shared" ref="AB194:AB257" si="27">IF(O194="Remote", G194 &amp; "; ", "")</f>
        <v/>
      </c>
      <c r="AE194" s="147">
        <v>0</v>
      </c>
      <c r="AF194" s="147">
        <v>10202</v>
      </c>
    </row>
    <row r="195" spans="1:35" ht="12.6" customHeight="1" x14ac:dyDescent="0.25">
      <c r="A195" s="147"/>
      <c r="B195" s="147"/>
      <c r="C195" s="147"/>
      <c r="D195" s="157"/>
      <c r="E195" s="157"/>
      <c r="F195" s="157"/>
      <c r="G195" s="157"/>
      <c r="H195" s="157"/>
      <c r="I195" s="157"/>
      <c r="J195" s="157"/>
      <c r="K195" s="147"/>
      <c r="L195" s="147"/>
      <c r="M195" s="147"/>
      <c r="N195" s="163"/>
      <c r="O195" s="164"/>
      <c r="Q195" s="147" t="str">
        <f t="array" aca="1" ref="Q195" ca="1">IF(AND(K195&lt;&gt;"",P195&lt;&gt;"Present",U195&lt;&gt;"NO",M195="3GPPMEMBER"),IF(INDIRECT(S195)&lt;&gt;"Present","CHECK","Covered"),"")</f>
        <v/>
      </c>
      <c r="R195" s="177" t="str">
        <f t="shared" si="21"/>
        <v/>
      </c>
      <c r="S195" s="157" t="b">
        <f t="array" ref="S195">IF(M195="3GPPMEMBER","'Voting List'!L"&amp;MATCH(TRUE,EXACT(K195,'Voting List'!B:B),0))</f>
        <v>0</v>
      </c>
      <c r="T195" s="157" t="str">
        <f t="shared" si="22"/>
        <v xml:space="preserve">; </v>
      </c>
      <c r="U195" s="243" t="str">
        <f>IF(K195&lt;&gt;"",IF(ISNUMBER(FIND(K195,'Voting List'!J214)),"YES","NO"),"")</f>
        <v/>
      </c>
      <c r="W195" s="157" t="str">
        <f t="shared" si="23"/>
        <v/>
      </c>
      <c r="X195" s="157" t="str">
        <f>IF(V195&lt;&gt;"", IF(FIND(G195,X1)&gt;0,"EXISTS","NEW"), "")</f>
        <v/>
      </c>
      <c r="Y195" s="157" t="str">
        <f t="shared" si="24"/>
        <v/>
      </c>
      <c r="Z195" s="157" t="str">
        <f t="shared" si="25"/>
        <v/>
      </c>
      <c r="AA195" s="157" t="str">
        <f t="shared" si="26"/>
        <v/>
      </c>
      <c r="AB195" s="157" t="str">
        <f t="shared" si="27"/>
        <v/>
      </c>
      <c r="AE195" s="147">
        <v>0</v>
      </c>
      <c r="AF195" s="147">
        <v>10203</v>
      </c>
    </row>
    <row r="196" spans="1:35" ht="12.6" customHeight="1" x14ac:dyDescent="0.25">
      <c r="A196" s="147"/>
      <c r="B196" s="147"/>
      <c r="C196" s="147"/>
      <c r="D196" s="157"/>
      <c r="E196" s="157"/>
      <c r="F196" s="157"/>
      <c r="G196" s="157"/>
      <c r="H196" s="157"/>
      <c r="I196" s="157"/>
      <c r="J196" s="157"/>
      <c r="K196" s="147"/>
      <c r="L196" s="147"/>
      <c r="M196" s="147"/>
      <c r="N196" s="163"/>
      <c r="O196" s="164"/>
      <c r="Q196" s="147" t="str">
        <f t="array" aca="1" ref="Q196" ca="1">IF(AND(K196&lt;&gt;"",P196&lt;&gt;"Present",U196&lt;&gt;"NO",M196="3GPPMEMBER"),IF(INDIRECT(S196)&lt;&gt;"Present","CHECK","Covered"),"")</f>
        <v/>
      </c>
      <c r="R196" s="177" t="str">
        <f t="shared" si="21"/>
        <v/>
      </c>
      <c r="S196" s="157" t="b">
        <f t="array" ref="S196">IF(M196="3GPPMEMBER","'Voting List'!L"&amp;MATCH(TRUE,EXACT(K196,'Voting List'!B:B),0))</f>
        <v>0</v>
      </c>
      <c r="T196" s="157" t="str">
        <f t="shared" si="22"/>
        <v xml:space="preserve">; </v>
      </c>
      <c r="U196" s="243" t="str">
        <f>IF(K196&lt;&gt;"",IF(ISNUMBER(FIND(K196,'Voting List'!J123)),"YES","NO"),"")</f>
        <v/>
      </c>
      <c r="W196" s="157" t="str">
        <f t="shared" si="23"/>
        <v/>
      </c>
      <c r="X196" s="157" t="str">
        <f>IF(V196&lt;&gt;"", IF(FIND(G196,X1)&gt;0,"EXISTS","NEW"), "")</f>
        <v/>
      </c>
      <c r="Y196" s="157" t="str">
        <f t="shared" si="24"/>
        <v/>
      </c>
      <c r="Z196" s="157" t="str">
        <f t="shared" si="25"/>
        <v/>
      </c>
      <c r="AA196" s="157" t="str">
        <f t="shared" si="26"/>
        <v/>
      </c>
      <c r="AB196" s="157" t="str">
        <f t="shared" si="27"/>
        <v/>
      </c>
      <c r="AE196" s="147">
        <v>0</v>
      </c>
      <c r="AF196" s="147">
        <v>10204</v>
      </c>
      <c r="AH196" s="158"/>
      <c r="AI196" s="158"/>
    </row>
    <row r="197" spans="1:35" ht="12.6" customHeight="1" x14ac:dyDescent="0.25">
      <c r="A197" s="147"/>
      <c r="B197" s="147"/>
      <c r="C197" s="147"/>
      <c r="D197" s="157"/>
      <c r="E197" s="157"/>
      <c r="F197" s="157"/>
      <c r="G197" s="157"/>
      <c r="H197" s="157"/>
      <c r="I197" s="157"/>
      <c r="J197" s="157"/>
      <c r="K197" s="147"/>
      <c r="L197" s="147"/>
      <c r="M197" s="147"/>
      <c r="N197" s="163"/>
      <c r="O197" s="164"/>
      <c r="Q197" s="147" t="str">
        <f t="array" aca="1" ref="Q197" ca="1">IF(AND(K197&lt;&gt;"",P197&lt;&gt;"Present",U197&lt;&gt;"NO",M197="3GPPMEMBER"),IF(INDIRECT(S197)&lt;&gt;"Present","CHECK","Covered"),"")</f>
        <v/>
      </c>
      <c r="R197" s="177" t="str">
        <f t="shared" si="21"/>
        <v/>
      </c>
      <c r="S197" s="157" t="b">
        <f t="array" ref="S197">IF(M197="3GPPMEMBER","'Voting List'!L"&amp;MATCH(TRUE,EXACT(K197,'Voting List'!B:B),0))</f>
        <v>0</v>
      </c>
      <c r="T197" s="157" t="str">
        <f t="shared" si="22"/>
        <v xml:space="preserve">; </v>
      </c>
      <c r="U197" s="243" t="str">
        <f>IF(K197&lt;&gt;"",IF(ISNUMBER(FIND(K197,'Voting List'!J207)),"YES","NO"),"")</f>
        <v/>
      </c>
      <c r="W197" s="157" t="str">
        <f t="shared" si="23"/>
        <v/>
      </c>
      <c r="X197" s="157" t="str">
        <f>IF(V197&lt;&gt;"", IF(FIND(G197,X1)&gt;0,"EXISTS","NEW"), "")</f>
        <v/>
      </c>
      <c r="Y197" s="157" t="str">
        <f t="shared" si="24"/>
        <v/>
      </c>
      <c r="Z197" s="157" t="str">
        <f t="shared" si="25"/>
        <v/>
      </c>
      <c r="AA197" s="157" t="str">
        <f t="shared" si="26"/>
        <v/>
      </c>
      <c r="AB197" s="157" t="str">
        <f t="shared" si="27"/>
        <v/>
      </c>
      <c r="AE197" s="147">
        <v>0</v>
      </c>
      <c r="AF197" s="147">
        <v>10205</v>
      </c>
      <c r="AH197" s="158"/>
      <c r="AI197" s="158"/>
    </row>
    <row r="198" spans="1:35" ht="12.6" customHeight="1" x14ac:dyDescent="0.25">
      <c r="A198" s="147"/>
      <c r="B198" s="147"/>
      <c r="C198" s="147"/>
      <c r="D198" s="157"/>
      <c r="E198" s="157"/>
      <c r="F198" s="157"/>
      <c r="G198" s="157"/>
      <c r="H198" s="157"/>
      <c r="I198" s="157"/>
      <c r="J198" s="157"/>
      <c r="K198" s="147"/>
      <c r="L198" s="147"/>
      <c r="M198" s="147"/>
      <c r="N198" s="163"/>
      <c r="O198" s="164"/>
      <c r="Q198" s="147" t="str">
        <f t="array" aca="1" ref="Q198" ca="1">IF(AND(K198&lt;&gt;"",P198&lt;&gt;"Present",U198&lt;&gt;"NO",M198="3GPPMEMBER"),IF(INDIRECT(S198)&lt;&gt;"Present","CHECK","Covered"),"")</f>
        <v/>
      </c>
      <c r="R198" s="177" t="str">
        <f t="shared" si="21"/>
        <v/>
      </c>
      <c r="S198" s="157" t="b">
        <f t="array" ref="S198">IF(M198="3GPPMEMBER","'Voting List'!L"&amp;MATCH(TRUE,EXACT(K198,'Voting List'!B:B),0))</f>
        <v>0</v>
      </c>
      <c r="T198" s="157" t="str">
        <f t="shared" si="22"/>
        <v xml:space="preserve">; </v>
      </c>
      <c r="U198" s="243" t="str">
        <f>IF(K198&lt;&gt;"",IF(ISNUMBER(FIND(K198,'Voting List'!J366)),"YES","NO"),"")</f>
        <v/>
      </c>
      <c r="W198" s="157" t="str">
        <f t="shared" si="23"/>
        <v/>
      </c>
      <c r="X198" s="157" t="str">
        <f>IF(V198&lt;&gt;"", IF(FIND(G198,X1)&gt;0,"EXISTS","NEW"), "")</f>
        <v/>
      </c>
      <c r="Y198" s="157" t="str">
        <f t="shared" si="24"/>
        <v/>
      </c>
      <c r="Z198" s="157" t="str">
        <f t="shared" si="25"/>
        <v/>
      </c>
      <c r="AA198" s="157" t="str">
        <f t="shared" si="26"/>
        <v/>
      </c>
      <c r="AB198" s="157" t="str">
        <f t="shared" si="27"/>
        <v/>
      </c>
      <c r="AE198" s="147">
        <v>0</v>
      </c>
      <c r="AF198" s="147">
        <v>10206</v>
      </c>
    </row>
    <row r="199" spans="1:35" ht="12.6" customHeight="1" x14ac:dyDescent="0.25">
      <c r="A199" s="147"/>
      <c r="B199" s="147"/>
      <c r="C199" s="147"/>
      <c r="D199" s="157"/>
      <c r="E199" s="157"/>
      <c r="F199" s="157"/>
      <c r="G199" s="157"/>
      <c r="H199" s="157"/>
      <c r="I199" s="157"/>
      <c r="J199" s="157"/>
      <c r="K199" s="147"/>
      <c r="L199" s="147"/>
      <c r="M199" s="147"/>
      <c r="N199" s="163"/>
      <c r="O199" s="164"/>
      <c r="Q199" s="147" t="str">
        <f t="array" aca="1" ref="Q199" ca="1">IF(AND(K199&lt;&gt;"",P199&lt;&gt;"Present",U199&lt;&gt;"NO",M199="3GPPMEMBER"),IF(INDIRECT(S199)&lt;&gt;"Present","CHECK","Covered"),"")</f>
        <v/>
      </c>
      <c r="R199" s="177" t="str">
        <f t="shared" si="21"/>
        <v/>
      </c>
      <c r="S199" s="157" t="b">
        <f t="array" ref="S199">IF(M199="3GPPMEMBER","'Voting List'!L"&amp;MATCH(TRUE,EXACT(K199,'Voting List'!B:B),0))</f>
        <v>0</v>
      </c>
      <c r="T199" s="157" t="str">
        <f t="shared" si="22"/>
        <v xml:space="preserve">; </v>
      </c>
      <c r="U199" s="243" t="str">
        <f>IF(K199&lt;&gt;"",IF(ISNUMBER(FIND(K199,'Voting List'!J376)),"YES","NO"),"")</f>
        <v/>
      </c>
      <c r="W199" s="157" t="str">
        <f t="shared" si="23"/>
        <v/>
      </c>
      <c r="X199" s="157" t="str">
        <f>IF(V199&lt;&gt;"", IF(FIND(G199,X1)&gt;0,"EXISTS","NEW"), "")</f>
        <v/>
      </c>
      <c r="Y199" s="157" t="str">
        <f t="shared" si="24"/>
        <v/>
      </c>
      <c r="Z199" s="157" t="str">
        <f t="shared" si="25"/>
        <v/>
      </c>
      <c r="AA199" s="157" t="str">
        <f t="shared" si="26"/>
        <v/>
      </c>
      <c r="AB199" s="157" t="str">
        <f t="shared" si="27"/>
        <v/>
      </c>
      <c r="AE199" s="147">
        <v>0</v>
      </c>
      <c r="AF199" s="147">
        <v>10207</v>
      </c>
    </row>
    <row r="200" spans="1:35" ht="12.6" customHeight="1" x14ac:dyDescent="0.25">
      <c r="A200" s="147"/>
      <c r="B200" s="147"/>
      <c r="C200" s="147"/>
      <c r="D200" s="157"/>
      <c r="E200" s="157"/>
      <c r="F200" s="157"/>
      <c r="G200" s="157"/>
      <c r="H200" s="157"/>
      <c r="I200" s="157"/>
      <c r="J200" s="157"/>
      <c r="K200" s="147"/>
      <c r="L200" s="147"/>
      <c r="M200" s="147"/>
      <c r="N200" s="163"/>
      <c r="O200" s="164"/>
      <c r="Q200" s="147" t="str">
        <f t="array" aca="1" ref="Q200" ca="1">IF(AND(K200&lt;&gt;"",P200&lt;&gt;"Present",U200&lt;&gt;"NO",M200="3GPPMEMBER"),IF(INDIRECT(S200)&lt;&gt;"Present","CHECK","Covered"),"")</f>
        <v/>
      </c>
      <c r="R200" s="177" t="str">
        <f t="shared" si="21"/>
        <v/>
      </c>
      <c r="S200" s="157" t="b">
        <f t="array" ref="S200">IF(M200="3GPPMEMBER","'Voting List'!L"&amp;MATCH(TRUE,EXACT(K200,'Voting List'!B:B),0))</f>
        <v>0</v>
      </c>
      <c r="T200" s="157" t="str">
        <f t="shared" si="22"/>
        <v xml:space="preserve">; </v>
      </c>
      <c r="U200" s="243" t="str">
        <f>IF(K200&lt;&gt;"",IF(ISNUMBER(FIND(K200,'Voting List'!J451)),"YES","NO"),"")</f>
        <v/>
      </c>
      <c r="W200" s="157" t="str">
        <f t="shared" si="23"/>
        <v/>
      </c>
      <c r="X200" s="157" t="str">
        <f>IF(V200&lt;&gt;"", IF(FIND(G200,X1)&gt;0,"EXISTS","NEW"), "")</f>
        <v/>
      </c>
      <c r="Y200" s="157" t="str">
        <f t="shared" si="24"/>
        <v/>
      </c>
      <c r="Z200" s="157" t="str">
        <f t="shared" si="25"/>
        <v/>
      </c>
      <c r="AA200" s="157" t="str">
        <f t="shared" si="26"/>
        <v/>
      </c>
      <c r="AB200" s="157" t="str">
        <f t="shared" si="27"/>
        <v/>
      </c>
      <c r="AE200" s="147">
        <v>0</v>
      </c>
      <c r="AF200" s="147">
        <v>10208</v>
      </c>
    </row>
    <row r="201" spans="1:35" ht="12.6" customHeight="1" x14ac:dyDescent="0.25">
      <c r="A201" s="147"/>
      <c r="B201" s="147"/>
      <c r="C201" s="147"/>
      <c r="D201" s="157"/>
      <c r="E201" s="157"/>
      <c r="F201" s="157"/>
      <c r="G201" s="157"/>
      <c r="H201" s="157"/>
      <c r="I201" s="157"/>
      <c r="J201" s="157"/>
      <c r="K201" s="147"/>
      <c r="L201" s="147"/>
      <c r="M201" s="147"/>
      <c r="N201" s="163"/>
      <c r="O201" s="164"/>
      <c r="Q201" s="147" t="str">
        <f t="array" aca="1" ref="Q201" ca="1">IF(AND(K201&lt;&gt;"",P201&lt;&gt;"Present",U201&lt;&gt;"NO",M201="3GPPMEMBER"),IF(INDIRECT(S201)&lt;&gt;"Present","CHECK","Covered"),"")</f>
        <v/>
      </c>
      <c r="R201" s="177" t="str">
        <f t="shared" si="21"/>
        <v/>
      </c>
      <c r="S201" s="157" t="b">
        <f t="array" ref="S201">IF(M201="3GPPMEMBER","'Voting List'!L"&amp;MATCH(TRUE,EXACT(K201,'Voting List'!B:B),0))</f>
        <v>0</v>
      </c>
      <c r="T201" s="157" t="str">
        <f t="shared" si="22"/>
        <v xml:space="preserve">; </v>
      </c>
      <c r="U201" s="243" t="str">
        <f>IF(K201&lt;&gt;"",IF(ISNUMBER(FIND(K201,'Voting List'!J368)),"YES","NO"),"")</f>
        <v/>
      </c>
      <c r="W201" s="157" t="str">
        <f t="shared" si="23"/>
        <v/>
      </c>
      <c r="X201" s="157" t="str">
        <f>IF(V201&lt;&gt;"", IF(FIND(G201,X1)&gt;0,"EXISTS","NEW"), "")</f>
        <v/>
      </c>
      <c r="Y201" s="157" t="str">
        <f t="shared" si="24"/>
        <v/>
      </c>
      <c r="Z201" s="157" t="str">
        <f t="shared" si="25"/>
        <v/>
      </c>
      <c r="AA201" s="157" t="str">
        <f t="shared" si="26"/>
        <v/>
      </c>
      <c r="AB201" s="157" t="str">
        <f t="shared" si="27"/>
        <v/>
      </c>
      <c r="AE201" s="147">
        <v>0</v>
      </c>
      <c r="AF201" s="147">
        <v>10209</v>
      </c>
    </row>
    <row r="202" spans="1:35" ht="12.6" customHeight="1" x14ac:dyDescent="0.25">
      <c r="A202" s="147"/>
      <c r="B202" s="147"/>
      <c r="C202" s="147"/>
      <c r="D202" s="157"/>
      <c r="E202" s="157"/>
      <c r="F202" s="157"/>
      <c r="G202" s="157"/>
      <c r="H202" s="157"/>
      <c r="I202" s="157"/>
      <c r="J202" s="157"/>
      <c r="K202" s="147"/>
      <c r="L202" s="147"/>
      <c r="M202" s="147"/>
      <c r="N202" s="163"/>
      <c r="O202" s="164"/>
      <c r="Q202" s="147" t="str">
        <f t="array" aca="1" ref="Q202" ca="1">IF(AND(K202&lt;&gt;"",P202&lt;&gt;"Present",U202&lt;&gt;"NO",M202="3GPPMEMBER"),IF(INDIRECT(S202)&lt;&gt;"Present","CHECK","Covered"),"")</f>
        <v/>
      </c>
      <c r="R202" s="177" t="str">
        <f t="shared" si="21"/>
        <v/>
      </c>
      <c r="S202" s="157" t="b">
        <f t="array" ref="S202">IF(M202="3GPPMEMBER","'Voting List'!L"&amp;MATCH(TRUE,EXACT(K202,'Voting List'!B:B),0))</f>
        <v>0</v>
      </c>
      <c r="T202" s="157" t="str">
        <f t="shared" si="22"/>
        <v xml:space="preserve">; </v>
      </c>
      <c r="U202" s="243" t="str">
        <f>IF(K202&lt;&gt;"",IF(ISNUMBER(FIND(K202,'Voting List'!J177)),"YES","NO"),"")</f>
        <v/>
      </c>
      <c r="W202" s="157" t="str">
        <f t="shared" si="23"/>
        <v/>
      </c>
      <c r="X202" s="157" t="str">
        <f>IF(V202&lt;&gt;"", IF(FIND(G202,X1)&gt;0,"EXISTS","NEW"), "")</f>
        <v/>
      </c>
      <c r="Y202" s="157" t="str">
        <f t="shared" si="24"/>
        <v/>
      </c>
      <c r="Z202" s="157" t="str">
        <f t="shared" si="25"/>
        <v/>
      </c>
      <c r="AA202" s="157" t="str">
        <f t="shared" si="26"/>
        <v/>
      </c>
      <c r="AB202" s="157" t="str">
        <f t="shared" si="27"/>
        <v/>
      </c>
      <c r="AE202" s="147">
        <v>0</v>
      </c>
      <c r="AF202" s="147">
        <v>10210</v>
      </c>
      <c r="AH202" s="158"/>
      <c r="AI202" s="158"/>
    </row>
    <row r="203" spans="1:35" ht="12.6" customHeight="1" x14ac:dyDescent="0.25">
      <c r="A203" s="147"/>
      <c r="B203" s="147"/>
      <c r="C203" s="147"/>
      <c r="D203" s="157"/>
      <c r="E203" s="157"/>
      <c r="F203" s="157"/>
      <c r="G203" s="157"/>
      <c r="H203" s="157"/>
      <c r="I203" s="157"/>
      <c r="J203" s="157"/>
      <c r="K203" s="147"/>
      <c r="L203" s="147"/>
      <c r="M203" s="147"/>
      <c r="N203" s="163"/>
      <c r="O203" s="164"/>
      <c r="Q203" s="147" t="str">
        <f t="array" aca="1" ref="Q203" ca="1">IF(AND(K203&lt;&gt;"",P203&lt;&gt;"Present",U203&lt;&gt;"NO",M203="3GPPMEMBER"),IF(INDIRECT(S203)&lt;&gt;"Present","CHECK","Covered"),"")</f>
        <v/>
      </c>
      <c r="R203" s="177" t="str">
        <f t="shared" si="21"/>
        <v/>
      </c>
      <c r="S203" s="157" t="b">
        <f t="array" ref="S203">IF(M203="3GPPMEMBER","'Voting List'!L"&amp;MATCH(TRUE,EXACT(K203,'Voting List'!B:B),0))</f>
        <v>0</v>
      </c>
      <c r="T203" s="157" t="str">
        <f t="shared" si="22"/>
        <v xml:space="preserve">; </v>
      </c>
      <c r="U203" s="243" t="str">
        <f>IF(K203&lt;&gt;"",IF(ISNUMBER(FIND(K203,'Voting List'!J283)),"YES","NO"),"")</f>
        <v/>
      </c>
      <c r="W203" s="157" t="str">
        <f t="shared" si="23"/>
        <v/>
      </c>
      <c r="X203" s="157" t="str">
        <f>IF(V203&lt;&gt;"", IF(FIND(G203,X1)&gt;0,"EXISTS","NEW"), "")</f>
        <v/>
      </c>
      <c r="Y203" s="157" t="str">
        <f t="shared" si="24"/>
        <v/>
      </c>
      <c r="Z203" s="157" t="str">
        <f t="shared" si="25"/>
        <v/>
      </c>
      <c r="AA203" s="157" t="str">
        <f t="shared" si="26"/>
        <v/>
      </c>
      <c r="AB203" s="157" t="str">
        <f t="shared" si="27"/>
        <v/>
      </c>
      <c r="AE203" s="147">
        <v>0</v>
      </c>
      <c r="AF203" s="147">
        <v>10211</v>
      </c>
    </row>
    <row r="204" spans="1:35" ht="12.6" customHeight="1" x14ac:dyDescent="0.25">
      <c r="A204" s="147"/>
      <c r="B204" s="147"/>
      <c r="C204" s="147"/>
      <c r="D204" s="157"/>
      <c r="E204" s="157"/>
      <c r="F204" s="157"/>
      <c r="G204" s="157"/>
      <c r="H204" s="157"/>
      <c r="I204" s="157"/>
      <c r="J204" s="157"/>
      <c r="K204" s="147"/>
      <c r="L204" s="147"/>
      <c r="M204" s="147"/>
      <c r="N204" s="163"/>
      <c r="O204" s="164"/>
      <c r="Q204" s="147" t="str">
        <f t="array" aca="1" ref="Q204" ca="1">IF(AND(K204&lt;&gt;"",P204&lt;&gt;"Present",U204&lt;&gt;"NO",M204="3GPPMEMBER"),IF(INDIRECT(S204)&lt;&gt;"Present","CHECK","Covered"),"")</f>
        <v/>
      </c>
      <c r="R204" s="177" t="str">
        <f t="shared" si="21"/>
        <v/>
      </c>
      <c r="S204" s="157" t="b">
        <f t="array" ref="S204">IF(M204="3GPPMEMBER","'Voting List'!L"&amp;MATCH(TRUE,EXACT(K204,'Voting List'!B:B),0))</f>
        <v>0</v>
      </c>
      <c r="T204" s="157" t="str">
        <f t="shared" si="22"/>
        <v xml:space="preserve">; </v>
      </c>
      <c r="U204" s="243" t="str">
        <f>IF(K204&lt;&gt;"",IF(ISNUMBER(FIND(K204,'Voting List'!J225)),"YES","NO"),"")</f>
        <v/>
      </c>
      <c r="W204" s="157" t="str">
        <f t="shared" si="23"/>
        <v/>
      </c>
      <c r="X204" s="157" t="str">
        <f>IF(V204&lt;&gt;"", IF(FIND(G204,X1)&gt;0,"EXISTS","NEW"), "")</f>
        <v/>
      </c>
      <c r="Y204" s="157" t="str">
        <f t="shared" si="24"/>
        <v/>
      </c>
      <c r="Z204" s="157" t="str">
        <f t="shared" si="25"/>
        <v/>
      </c>
      <c r="AA204" s="157" t="str">
        <f t="shared" si="26"/>
        <v/>
      </c>
      <c r="AB204" s="157" t="str">
        <f t="shared" si="27"/>
        <v/>
      </c>
      <c r="AE204" s="147">
        <v>0</v>
      </c>
      <c r="AF204" s="147">
        <v>10212</v>
      </c>
    </row>
    <row r="205" spans="1:35" ht="12.6" customHeight="1" x14ac:dyDescent="0.25">
      <c r="A205" s="147"/>
      <c r="B205" s="147"/>
      <c r="C205" s="147"/>
      <c r="D205" s="157"/>
      <c r="E205" s="157"/>
      <c r="F205" s="157"/>
      <c r="G205" s="157"/>
      <c r="H205" s="157"/>
      <c r="I205" s="157"/>
      <c r="J205" s="157"/>
      <c r="K205" s="147"/>
      <c r="L205" s="147"/>
      <c r="M205" s="147"/>
      <c r="N205" s="163"/>
      <c r="O205" s="164"/>
      <c r="Q205" s="147" t="str">
        <f t="array" aca="1" ref="Q205" ca="1">IF(AND(K205&lt;&gt;"",P205&lt;&gt;"Present",U205&lt;&gt;"NO",M205="3GPPMEMBER"),IF(INDIRECT(S205)&lt;&gt;"Present","CHECK","Covered"),"")</f>
        <v/>
      </c>
      <c r="R205" s="177" t="str">
        <f t="shared" si="21"/>
        <v/>
      </c>
      <c r="S205" s="157" t="b">
        <f t="array" ref="S205">IF(M205="3GPPMEMBER","'Voting List'!L"&amp;MATCH(TRUE,EXACT(K205,'Voting List'!B:B),0))</f>
        <v>0</v>
      </c>
      <c r="T205" s="157" t="str">
        <f t="shared" si="22"/>
        <v xml:space="preserve">; </v>
      </c>
      <c r="U205" s="243" t="str">
        <f>IF(K205&lt;&gt;"",IF(ISNUMBER(FIND(K205,'Voting List'!J71)),"YES","NO"),"")</f>
        <v/>
      </c>
      <c r="W205" s="157" t="str">
        <f t="shared" si="23"/>
        <v/>
      </c>
      <c r="X205" s="157" t="str">
        <f>IF(V205&lt;&gt;"", IF(FIND(G205,X1)&gt;0,"EXISTS","NEW"), "")</f>
        <v/>
      </c>
      <c r="Y205" s="157" t="str">
        <f t="shared" si="24"/>
        <v/>
      </c>
      <c r="Z205" s="157" t="str">
        <f t="shared" si="25"/>
        <v/>
      </c>
      <c r="AA205" s="157" t="str">
        <f t="shared" si="26"/>
        <v/>
      </c>
      <c r="AB205" s="157" t="str">
        <f t="shared" si="27"/>
        <v/>
      </c>
      <c r="AE205" s="147">
        <v>0</v>
      </c>
      <c r="AF205" s="147">
        <v>10213</v>
      </c>
      <c r="AH205" s="158"/>
      <c r="AI205" s="158"/>
    </row>
    <row r="206" spans="1:35" ht="12.6" customHeight="1" x14ac:dyDescent="0.25">
      <c r="A206" s="147"/>
      <c r="B206" s="147"/>
      <c r="C206" s="147"/>
      <c r="D206" s="157"/>
      <c r="E206" s="157"/>
      <c r="F206" s="157"/>
      <c r="G206" s="157"/>
      <c r="H206" s="157"/>
      <c r="I206" s="157"/>
      <c r="J206" s="157"/>
      <c r="K206" s="147"/>
      <c r="L206" s="147"/>
      <c r="M206" s="147"/>
      <c r="N206" s="163"/>
      <c r="O206" s="164"/>
      <c r="Q206" s="147" t="str">
        <f t="array" aca="1" ref="Q206" ca="1">IF(AND(K206&lt;&gt;"",P206&lt;&gt;"Present",U206&lt;&gt;"NO",M206="3GPPMEMBER"),IF(INDIRECT(S206)&lt;&gt;"Present","CHECK","Covered"),"")</f>
        <v/>
      </c>
      <c r="R206" s="177" t="str">
        <f t="shared" si="21"/>
        <v/>
      </c>
      <c r="S206" s="157" t="b">
        <f t="array" ref="S206">IF(M206="3GPPMEMBER","'Voting List'!L"&amp;MATCH(TRUE,EXACT(K206,'Voting List'!B:B),0))</f>
        <v>0</v>
      </c>
      <c r="T206" s="157" t="str">
        <f t="shared" si="22"/>
        <v xml:space="preserve">; </v>
      </c>
      <c r="U206" s="243" t="str">
        <f>IF(K206&lt;&gt;"",IF(ISNUMBER(FIND(K206,'Voting List'!J122)),"YES","NO"),"")</f>
        <v/>
      </c>
      <c r="W206" s="157" t="str">
        <f t="shared" si="23"/>
        <v/>
      </c>
      <c r="X206" s="157" t="str">
        <f>IF(V206&lt;&gt;"", IF(FIND(G206,X1)&gt;0,"EXISTS","NEW"), "")</f>
        <v/>
      </c>
      <c r="Y206" s="157" t="str">
        <f t="shared" si="24"/>
        <v/>
      </c>
      <c r="Z206" s="157" t="str">
        <f t="shared" si="25"/>
        <v/>
      </c>
      <c r="AA206" s="157" t="str">
        <f t="shared" si="26"/>
        <v/>
      </c>
      <c r="AB206" s="157" t="str">
        <f t="shared" si="27"/>
        <v/>
      </c>
      <c r="AE206" s="147">
        <v>0</v>
      </c>
      <c r="AF206" s="147">
        <v>10214</v>
      </c>
      <c r="AH206" s="158"/>
      <c r="AI206" s="158"/>
    </row>
    <row r="207" spans="1:35" ht="12.6" customHeight="1" x14ac:dyDescent="0.25">
      <c r="A207" s="147"/>
      <c r="B207" s="147"/>
      <c r="C207" s="147"/>
      <c r="D207" s="157"/>
      <c r="E207" s="157"/>
      <c r="F207" s="157"/>
      <c r="G207" s="157"/>
      <c r="H207" s="157"/>
      <c r="I207" s="157"/>
      <c r="J207" s="157"/>
      <c r="K207" s="147"/>
      <c r="L207" s="147"/>
      <c r="M207" s="147"/>
      <c r="N207" s="163"/>
      <c r="O207" s="164"/>
      <c r="Q207" s="147" t="str">
        <f t="array" aca="1" ref="Q207" ca="1">IF(AND(K207&lt;&gt;"",P207&lt;&gt;"Present",U207&lt;&gt;"NO",M207="3GPPMEMBER"),IF(INDIRECT(S207)&lt;&gt;"Present","CHECK","Covered"),"")</f>
        <v/>
      </c>
      <c r="R207" s="177" t="str">
        <f t="shared" si="21"/>
        <v/>
      </c>
      <c r="S207" s="157" t="b">
        <f t="array" ref="S207">IF(M207="3GPPMEMBER","'Voting List'!L"&amp;MATCH(TRUE,EXACT(K207,'Voting List'!B:B),0))</f>
        <v>0</v>
      </c>
      <c r="T207" s="157" t="str">
        <f t="shared" si="22"/>
        <v xml:space="preserve">; </v>
      </c>
      <c r="U207" s="243" t="str">
        <f>IF(K207&lt;&gt;"",IF(ISNUMBER(FIND(K207,'Voting List'!J87)),"YES","NO"),"")</f>
        <v/>
      </c>
      <c r="W207" s="157" t="str">
        <f t="shared" si="23"/>
        <v/>
      </c>
      <c r="X207" s="157" t="str">
        <f>IF(V207&lt;&gt;"", IF(FIND(G207,X1)&gt;0,"EXISTS","NEW"), "")</f>
        <v/>
      </c>
      <c r="Y207" s="157" t="str">
        <f t="shared" si="24"/>
        <v/>
      </c>
      <c r="Z207" s="157" t="str">
        <f t="shared" si="25"/>
        <v/>
      </c>
      <c r="AA207" s="157" t="str">
        <f t="shared" si="26"/>
        <v/>
      </c>
      <c r="AB207" s="157" t="str">
        <f t="shared" si="27"/>
        <v/>
      </c>
      <c r="AE207" s="147">
        <v>0</v>
      </c>
      <c r="AF207" s="147">
        <v>10215</v>
      </c>
      <c r="AH207" s="158"/>
      <c r="AI207" s="158"/>
    </row>
    <row r="208" spans="1:35" ht="12.6" customHeight="1" x14ac:dyDescent="0.25">
      <c r="A208" s="147"/>
      <c r="B208" s="147"/>
      <c r="C208" s="147"/>
      <c r="D208" s="157"/>
      <c r="E208" s="157"/>
      <c r="F208" s="157"/>
      <c r="G208" s="157"/>
      <c r="H208" s="157"/>
      <c r="I208" s="157"/>
      <c r="J208" s="157"/>
      <c r="K208" s="147"/>
      <c r="L208" s="147"/>
      <c r="M208" s="147"/>
      <c r="N208" s="163"/>
      <c r="O208" s="164"/>
      <c r="Q208" s="147" t="str">
        <f t="array" aca="1" ref="Q208" ca="1">IF(AND(K208&lt;&gt;"",P208&lt;&gt;"Present",U208&lt;&gt;"NO",M208="3GPPMEMBER"),IF(INDIRECT(S208)&lt;&gt;"Present","CHECK","Covered"),"")</f>
        <v/>
      </c>
      <c r="R208" s="177" t="str">
        <f t="shared" si="21"/>
        <v/>
      </c>
      <c r="S208" s="157" t="b">
        <f t="array" ref="S208">IF(M208="3GPPMEMBER","'Voting List'!L"&amp;MATCH(TRUE,EXACT(K208,'Voting List'!B:B),0))</f>
        <v>0</v>
      </c>
      <c r="T208" s="157" t="str">
        <f t="shared" si="22"/>
        <v xml:space="preserve">; </v>
      </c>
      <c r="U208" s="243" t="str">
        <f>IF(K208&lt;&gt;"",IF(ISNUMBER(FIND(K208,'Voting List'!J244)),"YES","NO"),"")</f>
        <v/>
      </c>
      <c r="W208" s="157" t="str">
        <f t="shared" si="23"/>
        <v/>
      </c>
      <c r="X208" s="157" t="str">
        <f>IF(V208&lt;&gt;"", IF(FIND(G208,X1)&gt;0,"EXISTS","NEW"), "")</f>
        <v/>
      </c>
      <c r="Y208" s="157" t="str">
        <f t="shared" si="24"/>
        <v/>
      </c>
      <c r="Z208" s="157" t="str">
        <f t="shared" si="25"/>
        <v/>
      </c>
      <c r="AA208" s="157" t="str">
        <f t="shared" si="26"/>
        <v/>
      </c>
      <c r="AB208" s="157" t="str">
        <f t="shared" si="27"/>
        <v/>
      </c>
      <c r="AE208" s="147">
        <v>0</v>
      </c>
      <c r="AF208" s="147">
        <v>10216</v>
      </c>
    </row>
    <row r="209" spans="1:35" ht="12.6" customHeight="1" x14ac:dyDescent="0.25">
      <c r="A209" s="147"/>
      <c r="B209" s="147"/>
      <c r="C209" s="147"/>
      <c r="D209" s="157"/>
      <c r="E209" s="157"/>
      <c r="F209" s="157"/>
      <c r="G209" s="157"/>
      <c r="H209" s="157"/>
      <c r="I209" s="157"/>
      <c r="J209" s="157"/>
      <c r="K209" s="147"/>
      <c r="L209" s="147"/>
      <c r="M209" s="147"/>
      <c r="N209" s="163"/>
      <c r="O209" s="164"/>
      <c r="Q209" s="147" t="str">
        <f t="array" aca="1" ref="Q209" ca="1">IF(AND(K209&lt;&gt;"",P209&lt;&gt;"Present",U209&lt;&gt;"NO",M209="3GPPMEMBER"),IF(INDIRECT(S209)&lt;&gt;"Present","CHECK","Covered"),"")</f>
        <v/>
      </c>
      <c r="R209" s="177" t="str">
        <f t="shared" si="21"/>
        <v/>
      </c>
      <c r="S209" s="157" t="b">
        <f t="array" ref="S209">IF(M209="3GPPMEMBER","'Voting List'!L"&amp;MATCH(TRUE,EXACT(K209,'Voting List'!B:B),0))</f>
        <v>0</v>
      </c>
      <c r="T209" s="157" t="str">
        <f t="shared" si="22"/>
        <v xml:space="preserve">; </v>
      </c>
      <c r="U209" s="243" t="str">
        <f>IF(K209&lt;&gt;"",IF(ISNUMBER(FIND(K209,'Voting List'!J88)),"YES","NO"),"")</f>
        <v/>
      </c>
      <c r="W209" s="157" t="str">
        <f t="shared" si="23"/>
        <v/>
      </c>
      <c r="X209" s="157" t="str">
        <f>IF(V209&lt;&gt;"", IF(FIND(G209,X1)&gt;0,"EXISTS","NEW"), "")</f>
        <v/>
      </c>
      <c r="Y209" s="157" t="str">
        <f t="shared" si="24"/>
        <v/>
      </c>
      <c r="Z209" s="157" t="str">
        <f t="shared" si="25"/>
        <v/>
      </c>
      <c r="AA209" s="157" t="str">
        <f t="shared" si="26"/>
        <v/>
      </c>
      <c r="AB209" s="157" t="str">
        <f t="shared" si="27"/>
        <v/>
      </c>
      <c r="AE209" s="147">
        <v>0</v>
      </c>
      <c r="AF209" s="147">
        <v>10217</v>
      </c>
      <c r="AH209" s="158"/>
      <c r="AI209" s="158"/>
    </row>
    <row r="210" spans="1:35" ht="12.6" customHeight="1" x14ac:dyDescent="0.25">
      <c r="A210" s="147"/>
      <c r="B210" s="147"/>
      <c r="C210" s="147"/>
      <c r="D210" s="157"/>
      <c r="E210" s="157"/>
      <c r="F210" s="157"/>
      <c r="G210" s="157"/>
      <c r="H210" s="157"/>
      <c r="I210" s="157"/>
      <c r="J210" s="157"/>
      <c r="K210" s="147"/>
      <c r="L210" s="147"/>
      <c r="M210" s="147"/>
      <c r="N210" s="163"/>
      <c r="O210" s="164"/>
      <c r="Q210" s="147" t="str">
        <f t="array" aca="1" ref="Q210" ca="1">IF(AND(K210&lt;&gt;"",P210&lt;&gt;"Present",U210&lt;&gt;"NO",M210="3GPPMEMBER"),IF(INDIRECT(S210)&lt;&gt;"Present","CHECK","Covered"),"")</f>
        <v/>
      </c>
      <c r="R210" s="177" t="str">
        <f t="shared" si="21"/>
        <v/>
      </c>
      <c r="S210" s="157" t="b">
        <f t="array" ref="S210">IF(M210="3GPPMEMBER","'Voting List'!L"&amp;MATCH(TRUE,EXACT(K210,'Voting List'!B:B),0))</f>
        <v>0</v>
      </c>
      <c r="T210" s="157" t="str">
        <f t="shared" si="22"/>
        <v xml:space="preserve">; </v>
      </c>
      <c r="U210" s="243" t="str">
        <f>IF(K210&lt;&gt;"",IF(ISNUMBER(FIND(K210,'Voting List'!J367)),"YES","NO"),"")</f>
        <v/>
      </c>
      <c r="W210" s="157" t="str">
        <f t="shared" si="23"/>
        <v/>
      </c>
      <c r="X210" s="157" t="str">
        <f>IF(V210&lt;&gt;"", IF(FIND(G210,X1)&gt;0,"EXISTS","NEW"), "")</f>
        <v/>
      </c>
      <c r="Y210" s="157" t="str">
        <f t="shared" si="24"/>
        <v/>
      </c>
      <c r="Z210" s="157" t="str">
        <f t="shared" si="25"/>
        <v/>
      </c>
      <c r="AA210" s="157" t="str">
        <f t="shared" si="26"/>
        <v/>
      </c>
      <c r="AB210" s="157" t="str">
        <f t="shared" si="27"/>
        <v/>
      </c>
      <c r="AE210" s="147">
        <v>0</v>
      </c>
      <c r="AF210" s="147">
        <v>10218</v>
      </c>
    </row>
    <row r="211" spans="1:35" ht="12.6" customHeight="1" x14ac:dyDescent="0.25">
      <c r="A211" s="147"/>
      <c r="B211" s="147"/>
      <c r="C211" s="147"/>
      <c r="D211" s="157"/>
      <c r="E211" s="157"/>
      <c r="F211" s="157"/>
      <c r="G211" s="157"/>
      <c r="H211" s="157"/>
      <c r="I211" s="157"/>
      <c r="J211" s="157"/>
      <c r="K211" s="147"/>
      <c r="L211" s="147"/>
      <c r="M211" s="147"/>
      <c r="N211" s="163"/>
      <c r="O211" s="164"/>
      <c r="Q211" s="147" t="str">
        <f t="array" aca="1" ref="Q211" ca="1">IF(AND(K211&lt;&gt;"",P211&lt;&gt;"Present",U211&lt;&gt;"NO",M211="3GPPMEMBER"),IF(INDIRECT(S211)&lt;&gt;"Present","CHECK","Covered"),"")</f>
        <v/>
      </c>
      <c r="R211" s="177" t="str">
        <f t="shared" si="21"/>
        <v/>
      </c>
      <c r="S211" s="157" t="b">
        <f t="array" ref="S211">IF(M211="3GPPMEMBER","'Voting List'!L"&amp;MATCH(TRUE,EXACT(K211,'Voting List'!B:B),0))</f>
        <v>0</v>
      </c>
      <c r="T211" s="157" t="str">
        <f t="shared" si="22"/>
        <v xml:space="preserve">; </v>
      </c>
      <c r="U211" s="243" t="str">
        <f>IF(K211&lt;&gt;"",IF(ISNUMBER(FIND(K211,'Voting List'!J52)),"YES","NO"),"")</f>
        <v/>
      </c>
      <c r="W211" s="157" t="str">
        <f t="shared" si="23"/>
        <v/>
      </c>
      <c r="X211" s="157" t="str">
        <f>IF(V211&lt;&gt;"", IF(FIND(G211,X1)&gt;0,"EXISTS","NEW"), "")</f>
        <v/>
      </c>
      <c r="Y211" s="157" t="str">
        <f t="shared" si="24"/>
        <v/>
      </c>
      <c r="Z211" s="157" t="str">
        <f t="shared" si="25"/>
        <v/>
      </c>
      <c r="AA211" s="157" t="str">
        <f t="shared" si="26"/>
        <v/>
      </c>
      <c r="AB211" s="157" t="str">
        <f t="shared" si="27"/>
        <v/>
      </c>
      <c r="AE211" s="147">
        <v>0</v>
      </c>
      <c r="AF211" s="147">
        <v>10219</v>
      </c>
      <c r="AH211" s="158"/>
      <c r="AI211" s="158"/>
    </row>
    <row r="212" spans="1:35" ht="12.6" customHeight="1" x14ac:dyDescent="0.25">
      <c r="A212" s="147"/>
      <c r="B212" s="147"/>
      <c r="C212" s="147"/>
      <c r="D212" s="157"/>
      <c r="E212" s="157"/>
      <c r="F212" s="157"/>
      <c r="G212" s="157"/>
      <c r="H212" s="157"/>
      <c r="I212" s="157"/>
      <c r="J212" s="157"/>
      <c r="K212" s="147"/>
      <c r="L212" s="147"/>
      <c r="M212" s="147"/>
      <c r="N212" s="163"/>
      <c r="O212" s="164"/>
      <c r="Q212" s="147" t="str">
        <f t="array" aca="1" ref="Q212" ca="1">IF(AND(K212&lt;&gt;"",P212&lt;&gt;"Present",U212&lt;&gt;"NO",M212="3GPPMEMBER"),IF(INDIRECT(S212)&lt;&gt;"Present","CHECK","Covered"),"")</f>
        <v/>
      </c>
      <c r="R212" s="177" t="str">
        <f t="shared" si="21"/>
        <v/>
      </c>
      <c r="S212" s="157" t="b">
        <f t="array" ref="S212">IF(M212="3GPPMEMBER","'Voting List'!L"&amp;MATCH(TRUE,EXACT(K212,'Voting List'!B:B),0))</f>
        <v>0</v>
      </c>
      <c r="T212" s="157" t="str">
        <f t="shared" si="22"/>
        <v xml:space="preserve">; </v>
      </c>
      <c r="U212" s="243" t="str">
        <f>IF(K212&lt;&gt;"",IF(ISNUMBER(FIND(K212,'Voting List'!J116)),"YES","NO"),"")</f>
        <v/>
      </c>
      <c r="W212" s="157" t="str">
        <f t="shared" si="23"/>
        <v/>
      </c>
      <c r="X212" s="157" t="str">
        <f>IF(V212&lt;&gt;"", IF(FIND(G212,X1)&gt;0,"EXISTS","NEW"), "")</f>
        <v/>
      </c>
      <c r="Y212" s="157" t="str">
        <f t="shared" si="24"/>
        <v/>
      </c>
      <c r="Z212" s="157" t="str">
        <f t="shared" si="25"/>
        <v/>
      </c>
      <c r="AA212" s="157" t="str">
        <f t="shared" si="26"/>
        <v/>
      </c>
      <c r="AB212" s="157" t="str">
        <f t="shared" si="27"/>
        <v/>
      </c>
      <c r="AE212" s="147">
        <v>0</v>
      </c>
      <c r="AF212" s="147">
        <v>10220</v>
      </c>
      <c r="AH212" s="158"/>
      <c r="AI212" s="158"/>
    </row>
    <row r="213" spans="1:35" ht="12.6" customHeight="1" x14ac:dyDescent="0.25">
      <c r="A213" s="147"/>
      <c r="B213" s="147"/>
      <c r="C213" s="147"/>
      <c r="D213" s="157"/>
      <c r="E213" s="157"/>
      <c r="F213" s="157"/>
      <c r="G213" s="157"/>
      <c r="H213" s="157"/>
      <c r="I213" s="157"/>
      <c r="J213" s="157"/>
      <c r="K213" s="147"/>
      <c r="L213" s="147"/>
      <c r="M213" s="147"/>
      <c r="N213" s="163"/>
      <c r="O213" s="164"/>
      <c r="Q213" s="147" t="str">
        <f t="array" aca="1" ref="Q213" ca="1">IF(AND(K213&lt;&gt;"",P213&lt;&gt;"Present",U213&lt;&gt;"NO",M213="3GPPMEMBER"),IF(INDIRECT(S213)&lt;&gt;"Present","CHECK","Covered"),"")</f>
        <v/>
      </c>
      <c r="R213" s="177" t="str">
        <f t="shared" si="21"/>
        <v/>
      </c>
      <c r="S213" s="157" t="b">
        <f t="array" ref="S213">IF(M213="3GPPMEMBER","'Voting List'!L"&amp;MATCH(TRUE,EXACT(K213,'Voting List'!B:B),0))</f>
        <v>0</v>
      </c>
      <c r="T213" s="157" t="str">
        <f t="shared" si="22"/>
        <v xml:space="preserve">; </v>
      </c>
      <c r="U213" s="243" t="str">
        <f>IF(K213&lt;&gt;"",IF(ISNUMBER(FIND(K213,'Voting List'!J240)),"YES","NO"),"")</f>
        <v/>
      </c>
      <c r="W213" s="157" t="str">
        <f t="shared" si="23"/>
        <v/>
      </c>
      <c r="X213" s="157" t="str">
        <f>IF(V213&lt;&gt;"", IF(FIND(G213,X1)&gt;0,"EXISTS","NEW"), "")</f>
        <v/>
      </c>
      <c r="Y213" s="157" t="str">
        <f t="shared" si="24"/>
        <v/>
      </c>
      <c r="Z213" s="157" t="str">
        <f t="shared" si="25"/>
        <v/>
      </c>
      <c r="AA213" s="157" t="str">
        <f t="shared" si="26"/>
        <v/>
      </c>
      <c r="AB213" s="157" t="str">
        <f t="shared" si="27"/>
        <v/>
      </c>
      <c r="AE213" s="147">
        <v>0</v>
      </c>
      <c r="AF213" s="147">
        <v>10221</v>
      </c>
    </row>
    <row r="214" spans="1:35" ht="12.6" customHeight="1" x14ac:dyDescent="0.25">
      <c r="A214" s="147"/>
      <c r="B214" s="147"/>
      <c r="C214" s="147"/>
      <c r="D214" s="157"/>
      <c r="E214" s="157"/>
      <c r="F214" s="157"/>
      <c r="G214" s="157"/>
      <c r="H214" s="157"/>
      <c r="I214" s="157"/>
      <c r="J214" s="157"/>
      <c r="K214" s="147"/>
      <c r="L214" s="147"/>
      <c r="M214" s="147"/>
      <c r="N214" s="163"/>
      <c r="O214" s="164"/>
      <c r="Q214" s="147" t="str">
        <f t="array" aca="1" ref="Q214" ca="1">IF(AND(K214&lt;&gt;"",P214&lt;&gt;"Present",U214&lt;&gt;"NO",M214="3GPPMEMBER"),IF(INDIRECT(S214)&lt;&gt;"Present","CHECK","Covered"),"")</f>
        <v/>
      </c>
      <c r="R214" s="177" t="str">
        <f t="shared" si="21"/>
        <v/>
      </c>
      <c r="S214" s="157" t="b">
        <f t="array" ref="S214">IF(M214="3GPPMEMBER","'Voting List'!L"&amp;MATCH(TRUE,EXACT(K214,'Voting List'!B:B),0))</f>
        <v>0</v>
      </c>
      <c r="T214" s="157" t="str">
        <f t="shared" si="22"/>
        <v xml:space="preserve">; </v>
      </c>
      <c r="U214" s="243" t="str">
        <f>IF(K214&lt;&gt;"",IF(ISNUMBER(FIND(K214,'Voting List'!J353)),"YES","NO"),"")</f>
        <v/>
      </c>
      <c r="W214" s="157" t="str">
        <f t="shared" si="23"/>
        <v/>
      </c>
      <c r="X214" s="157" t="str">
        <f>IF(V214&lt;&gt;"", IF(FIND(G214,X1)&gt;0,"EXISTS","NEW"), "")</f>
        <v/>
      </c>
      <c r="Y214" s="157" t="str">
        <f t="shared" si="24"/>
        <v/>
      </c>
      <c r="Z214" s="157" t="str">
        <f t="shared" si="25"/>
        <v/>
      </c>
      <c r="AA214" s="157" t="str">
        <f t="shared" si="26"/>
        <v/>
      </c>
      <c r="AB214" s="157" t="str">
        <f t="shared" si="27"/>
        <v/>
      </c>
      <c r="AE214" s="147">
        <v>0</v>
      </c>
      <c r="AF214" s="147">
        <v>10222</v>
      </c>
    </row>
    <row r="215" spans="1:35" ht="12.6" customHeight="1" x14ac:dyDescent="0.25">
      <c r="A215" s="147"/>
      <c r="B215" s="147"/>
      <c r="C215" s="147"/>
      <c r="D215" s="157"/>
      <c r="E215" s="157"/>
      <c r="F215" s="157"/>
      <c r="G215" s="157"/>
      <c r="H215" s="157"/>
      <c r="I215" s="157"/>
      <c r="J215" s="157"/>
      <c r="K215" s="147"/>
      <c r="L215" s="147"/>
      <c r="M215" s="147"/>
      <c r="N215" s="163"/>
      <c r="O215" s="164"/>
      <c r="Q215" s="147" t="str">
        <f t="array" aca="1" ref="Q215" ca="1">IF(AND(K215&lt;&gt;"",P215&lt;&gt;"Present",U215&lt;&gt;"NO",M215="3GPPMEMBER"),IF(INDIRECT(S215)&lt;&gt;"Present","CHECK","Covered"),"")</f>
        <v/>
      </c>
      <c r="R215" s="177" t="str">
        <f t="shared" si="21"/>
        <v/>
      </c>
      <c r="S215" s="157" t="b">
        <f t="array" ref="S215">IF(M215="3GPPMEMBER","'Voting List'!L"&amp;MATCH(TRUE,EXACT(K215,'Voting List'!B:B),0))</f>
        <v>0</v>
      </c>
      <c r="T215" s="157" t="str">
        <f t="shared" si="22"/>
        <v xml:space="preserve">; </v>
      </c>
      <c r="U215" s="243" t="str">
        <f>IF(K215&lt;&gt;"",IF(ISNUMBER(FIND(K215,'Voting List'!J91)),"YES","NO"),"")</f>
        <v/>
      </c>
      <c r="W215" s="157" t="str">
        <f t="shared" si="23"/>
        <v/>
      </c>
      <c r="X215" s="157" t="str">
        <f>IF(V215&lt;&gt;"", IF(FIND(G215,X1)&gt;0,"EXISTS","NEW"), "")</f>
        <v/>
      </c>
      <c r="Y215" s="157" t="str">
        <f t="shared" si="24"/>
        <v/>
      </c>
      <c r="Z215" s="157" t="str">
        <f t="shared" si="25"/>
        <v/>
      </c>
      <c r="AA215" s="157" t="str">
        <f t="shared" si="26"/>
        <v/>
      </c>
      <c r="AB215" s="157" t="str">
        <f t="shared" si="27"/>
        <v/>
      </c>
      <c r="AE215" s="147">
        <v>0</v>
      </c>
      <c r="AF215" s="147">
        <v>10223</v>
      </c>
      <c r="AH215" s="158"/>
      <c r="AI215" s="158"/>
    </row>
    <row r="216" spans="1:35" ht="12.6" customHeight="1" x14ac:dyDescent="0.25">
      <c r="A216" s="147"/>
      <c r="B216" s="147"/>
      <c r="C216" s="147"/>
      <c r="D216" s="157"/>
      <c r="E216" s="157"/>
      <c r="F216" s="157"/>
      <c r="G216" s="157"/>
      <c r="H216" s="157"/>
      <c r="I216" s="157"/>
      <c r="J216" s="157"/>
      <c r="K216" s="147"/>
      <c r="L216" s="147"/>
      <c r="M216" s="147"/>
      <c r="N216" s="163"/>
      <c r="O216" s="164"/>
      <c r="Q216" s="147" t="str">
        <f t="array" aca="1" ref="Q216" ca="1">IF(AND(K216&lt;&gt;"",P216&lt;&gt;"Present",U216&lt;&gt;"NO",M216="3GPPMEMBER"),IF(INDIRECT(S216)&lt;&gt;"Present","CHECK","Covered"),"")</f>
        <v/>
      </c>
      <c r="R216" s="177" t="str">
        <f t="shared" si="21"/>
        <v/>
      </c>
      <c r="S216" s="157" t="b">
        <f t="array" ref="S216">IF(M216="3GPPMEMBER","'Voting List'!L"&amp;MATCH(TRUE,EXACT(K216,'Voting List'!B:B),0))</f>
        <v>0</v>
      </c>
      <c r="T216" s="157" t="str">
        <f t="shared" si="22"/>
        <v xml:space="preserve">; </v>
      </c>
      <c r="U216" s="243" t="str">
        <f>IF(K216&lt;&gt;"",IF(ISNUMBER(FIND(K216,'Voting List'!J404)),"YES","NO"),"")</f>
        <v/>
      </c>
      <c r="W216" s="157" t="str">
        <f t="shared" si="23"/>
        <v/>
      </c>
      <c r="X216" s="157" t="str">
        <f>IF(V216&lt;&gt;"", IF(FIND(G216,X1)&gt;0,"EXISTS","NEW"), "")</f>
        <v/>
      </c>
      <c r="Y216" s="157" t="str">
        <f t="shared" si="24"/>
        <v/>
      </c>
      <c r="Z216" s="157" t="str">
        <f t="shared" si="25"/>
        <v/>
      </c>
      <c r="AA216" s="157" t="str">
        <f t="shared" si="26"/>
        <v/>
      </c>
      <c r="AB216" s="157" t="str">
        <f t="shared" si="27"/>
        <v/>
      </c>
      <c r="AE216" s="147">
        <v>0</v>
      </c>
      <c r="AF216" s="147">
        <v>10224</v>
      </c>
    </row>
    <row r="217" spans="1:35" ht="12.6" customHeight="1" x14ac:dyDescent="0.25">
      <c r="A217" s="147"/>
      <c r="B217" s="147"/>
      <c r="C217" s="147"/>
      <c r="D217" s="157"/>
      <c r="E217" s="157"/>
      <c r="F217" s="157"/>
      <c r="G217" s="157"/>
      <c r="H217" s="157"/>
      <c r="I217" s="157"/>
      <c r="J217" s="157"/>
      <c r="K217" s="147"/>
      <c r="L217" s="147"/>
      <c r="M217" s="147"/>
      <c r="N217" s="163"/>
      <c r="O217" s="164"/>
      <c r="Q217" s="147" t="str">
        <f t="array" aca="1" ref="Q217" ca="1">IF(AND(K217&lt;&gt;"",P217&lt;&gt;"Present",U217&lt;&gt;"NO",M217="3GPPMEMBER"),IF(INDIRECT(S217)&lt;&gt;"Present","CHECK","Covered"),"")</f>
        <v/>
      </c>
      <c r="R217" s="177" t="str">
        <f t="shared" si="21"/>
        <v/>
      </c>
      <c r="S217" s="157" t="b">
        <f t="array" ref="S217">IF(M217="3GPPMEMBER","'Voting List'!L"&amp;MATCH(TRUE,EXACT(K217,'Voting List'!B:B),0))</f>
        <v>0</v>
      </c>
      <c r="T217" s="157" t="str">
        <f t="shared" si="22"/>
        <v xml:space="preserve">; </v>
      </c>
      <c r="U217" s="243" t="str">
        <f>IF(K217&lt;&gt;"",IF(ISNUMBER(FIND(K217,'Voting List'!J384)),"YES","NO"),"")</f>
        <v/>
      </c>
      <c r="W217" s="157" t="str">
        <f t="shared" si="23"/>
        <v/>
      </c>
      <c r="X217" s="157" t="str">
        <f>IF(V217&lt;&gt;"", IF(FIND(G217,X1)&gt;0,"EXISTS","NEW"), "")</f>
        <v/>
      </c>
      <c r="Y217" s="157" t="str">
        <f t="shared" si="24"/>
        <v/>
      </c>
      <c r="Z217" s="157" t="str">
        <f t="shared" si="25"/>
        <v/>
      </c>
      <c r="AA217" s="157" t="str">
        <f t="shared" si="26"/>
        <v/>
      </c>
      <c r="AB217" s="157" t="str">
        <f t="shared" si="27"/>
        <v/>
      </c>
      <c r="AE217" s="147">
        <v>0</v>
      </c>
      <c r="AF217" s="147">
        <v>10225</v>
      </c>
    </row>
    <row r="218" spans="1:35" ht="12.6" customHeight="1" x14ac:dyDescent="0.25">
      <c r="A218" s="147"/>
      <c r="B218" s="147"/>
      <c r="C218" s="147"/>
      <c r="D218" s="157"/>
      <c r="E218" s="157"/>
      <c r="F218" s="157"/>
      <c r="G218" s="157"/>
      <c r="H218" s="157"/>
      <c r="I218" s="157"/>
      <c r="J218" s="157"/>
      <c r="K218" s="147"/>
      <c r="L218" s="147"/>
      <c r="M218" s="147"/>
      <c r="N218" s="163"/>
      <c r="O218" s="164"/>
      <c r="Q218" s="147" t="str">
        <f t="array" aca="1" ref="Q218" ca="1">IF(AND(K218&lt;&gt;"",P218&lt;&gt;"Present",U218&lt;&gt;"NO",M218="3GPPMEMBER"),IF(INDIRECT(S218)&lt;&gt;"Present","CHECK","Covered"),"")</f>
        <v/>
      </c>
      <c r="R218" s="177" t="str">
        <f t="shared" si="21"/>
        <v/>
      </c>
      <c r="S218" s="157" t="b">
        <f t="array" ref="S218">IF(M218="3GPPMEMBER","'Voting List'!L"&amp;MATCH(TRUE,EXACT(K218,'Voting List'!B:B),0))</f>
        <v>0</v>
      </c>
      <c r="T218" s="157" t="str">
        <f t="shared" si="22"/>
        <v xml:space="preserve">; </v>
      </c>
      <c r="U218" s="243" t="str">
        <f>IF(K218&lt;&gt;"",IF(ISNUMBER(FIND(K218,'Voting List'!J286)),"YES","NO"),"")</f>
        <v/>
      </c>
      <c r="W218" s="157" t="str">
        <f t="shared" si="23"/>
        <v/>
      </c>
      <c r="X218" s="157" t="str">
        <f>IF(V218&lt;&gt;"", IF(FIND(G218,X1)&gt;0,"EXISTS","NEW"), "")</f>
        <v/>
      </c>
      <c r="Y218" s="157" t="str">
        <f t="shared" si="24"/>
        <v/>
      </c>
      <c r="Z218" s="157" t="str">
        <f t="shared" si="25"/>
        <v/>
      </c>
      <c r="AA218" s="157" t="str">
        <f t="shared" si="26"/>
        <v/>
      </c>
      <c r="AB218" s="157" t="str">
        <f t="shared" si="27"/>
        <v/>
      </c>
      <c r="AE218" s="147">
        <v>0</v>
      </c>
      <c r="AF218" s="147">
        <v>10226</v>
      </c>
    </row>
    <row r="219" spans="1:35" ht="12.6" customHeight="1" x14ac:dyDescent="0.25">
      <c r="A219" s="147"/>
      <c r="B219" s="147"/>
      <c r="C219" s="147"/>
      <c r="D219" s="157"/>
      <c r="E219" s="157"/>
      <c r="F219" s="157"/>
      <c r="G219" s="157"/>
      <c r="H219" s="157"/>
      <c r="I219" s="157"/>
      <c r="J219" s="157"/>
      <c r="K219" s="147"/>
      <c r="L219" s="147"/>
      <c r="M219" s="147"/>
      <c r="N219" s="163"/>
      <c r="O219" s="164"/>
      <c r="Q219" s="147" t="str">
        <f t="array" aca="1" ref="Q219" ca="1">IF(AND(K219&lt;&gt;"",P219&lt;&gt;"Present",U219&lt;&gt;"NO",M219="3GPPMEMBER"),IF(INDIRECT(S219)&lt;&gt;"Present","CHECK","Covered"),"")</f>
        <v/>
      </c>
      <c r="R219" s="177" t="str">
        <f t="shared" si="21"/>
        <v/>
      </c>
      <c r="S219" s="157" t="b">
        <f t="array" ref="S219">IF(M219="3GPPMEMBER","'Voting List'!L"&amp;MATCH(TRUE,EXACT(K219,'Voting List'!B:B),0))</f>
        <v>0</v>
      </c>
      <c r="T219" s="157" t="str">
        <f t="shared" si="22"/>
        <v xml:space="preserve">; </v>
      </c>
      <c r="U219" s="243" t="str">
        <f>IF(K219&lt;&gt;"",IF(ISNUMBER(FIND(K219,'Voting List'!J110)),"YES","NO"),"")</f>
        <v/>
      </c>
      <c r="W219" s="157" t="str">
        <f t="shared" si="23"/>
        <v/>
      </c>
      <c r="X219" s="157" t="str">
        <f>IF(V219&lt;&gt;"", IF(FIND(G219,X1)&gt;0,"EXISTS","NEW"), "")</f>
        <v/>
      </c>
      <c r="Y219" s="157" t="str">
        <f t="shared" si="24"/>
        <v/>
      </c>
      <c r="Z219" s="157" t="str">
        <f t="shared" si="25"/>
        <v/>
      </c>
      <c r="AA219" s="157" t="str">
        <f t="shared" si="26"/>
        <v/>
      </c>
      <c r="AB219" s="157" t="str">
        <f t="shared" si="27"/>
        <v/>
      </c>
      <c r="AE219" s="147">
        <v>0</v>
      </c>
      <c r="AF219" s="147">
        <v>10227</v>
      </c>
      <c r="AH219" s="158"/>
      <c r="AI219" s="158"/>
    </row>
    <row r="220" spans="1:35" ht="12.6" customHeight="1" x14ac:dyDescent="0.25">
      <c r="A220" s="147"/>
      <c r="B220" s="147"/>
      <c r="C220" s="147"/>
      <c r="D220" s="157"/>
      <c r="E220" s="157"/>
      <c r="F220" s="159"/>
      <c r="G220" s="157"/>
      <c r="H220" s="157"/>
      <c r="I220" s="157"/>
      <c r="J220" s="157"/>
      <c r="K220" s="147"/>
      <c r="L220" s="147"/>
      <c r="M220" s="147"/>
      <c r="N220" s="163"/>
      <c r="O220" s="164"/>
      <c r="Q220" s="147" t="str">
        <f t="array" aca="1" ref="Q220" ca="1">IF(AND(K220&lt;&gt;"",P220&lt;&gt;"Present",U220&lt;&gt;"NO",M220="3GPPMEMBER"),IF(INDIRECT(S220)&lt;&gt;"Present","CHECK","Covered"),"")</f>
        <v/>
      </c>
      <c r="R220" s="177" t="str">
        <f t="shared" si="21"/>
        <v/>
      </c>
      <c r="S220" s="157" t="b">
        <f t="array" ref="S220">IF(M220="3GPPMEMBER","'Voting List'!L"&amp;MATCH(TRUE,EXACT(K220,'Voting List'!B:B),0))</f>
        <v>0</v>
      </c>
      <c r="T220" s="157" t="str">
        <f t="shared" si="22"/>
        <v xml:space="preserve">; </v>
      </c>
      <c r="U220" s="243" t="str">
        <f>IF(K220&lt;&gt;"",IF(ISNUMBER(FIND(K220,'Voting List'!J128)),"YES","NO"),"")</f>
        <v/>
      </c>
      <c r="W220" s="157" t="str">
        <f t="shared" si="23"/>
        <v/>
      </c>
      <c r="X220" s="157" t="str">
        <f>IF(V220&lt;&gt;"", IF(FIND(G220,X1)&gt;0,"EXISTS","NEW"), "")</f>
        <v/>
      </c>
      <c r="Y220" s="157" t="str">
        <f t="shared" si="24"/>
        <v/>
      </c>
      <c r="Z220" s="157" t="str">
        <f t="shared" si="25"/>
        <v/>
      </c>
      <c r="AA220" s="157" t="str">
        <f t="shared" si="26"/>
        <v/>
      </c>
      <c r="AB220" s="157" t="str">
        <f t="shared" si="27"/>
        <v/>
      </c>
      <c r="AE220" s="147">
        <v>0</v>
      </c>
      <c r="AF220" s="147">
        <v>10228</v>
      </c>
      <c r="AH220" s="158"/>
      <c r="AI220" s="158"/>
    </row>
    <row r="221" spans="1:35" ht="12.6" customHeight="1" x14ac:dyDescent="0.25">
      <c r="A221" s="147"/>
      <c r="B221" s="147"/>
      <c r="C221" s="147"/>
      <c r="D221" s="157"/>
      <c r="E221" s="157"/>
      <c r="F221" s="157"/>
      <c r="G221" s="157"/>
      <c r="H221" s="157"/>
      <c r="I221" s="157"/>
      <c r="J221" s="157"/>
      <c r="K221" s="147"/>
      <c r="L221" s="147"/>
      <c r="M221" s="147"/>
      <c r="N221" s="163"/>
      <c r="O221" s="164"/>
      <c r="Q221" s="147" t="str">
        <f t="array" aca="1" ref="Q221" ca="1">IF(AND(K221&lt;&gt;"",P221&lt;&gt;"Present",U221&lt;&gt;"NO",M221="3GPPMEMBER"),IF(INDIRECT(S221)&lt;&gt;"Present","CHECK","Covered"),"")</f>
        <v/>
      </c>
      <c r="R221" s="177" t="str">
        <f t="shared" si="21"/>
        <v/>
      </c>
      <c r="S221" s="157" t="b">
        <f t="array" ref="S221">IF(M221="3GPPMEMBER","'Voting List'!L"&amp;MATCH(TRUE,EXACT(K221,'Voting List'!B:B),0))</f>
        <v>0</v>
      </c>
      <c r="T221" s="157" t="str">
        <f t="shared" si="22"/>
        <v xml:space="preserve">; </v>
      </c>
      <c r="U221" s="243" t="str">
        <f>IF(K221&lt;&gt;"",IF(ISNUMBER(FIND(K221,'Voting List'!J246)),"YES","NO"),"")</f>
        <v/>
      </c>
      <c r="W221" s="157" t="str">
        <f t="shared" si="23"/>
        <v/>
      </c>
      <c r="X221" s="157" t="str">
        <f>IF(V221&lt;&gt;"", IF(FIND(G221,X1)&gt;0,"EXISTS","NEW"), "")</f>
        <v/>
      </c>
      <c r="Y221" s="157" t="str">
        <f t="shared" si="24"/>
        <v/>
      </c>
      <c r="Z221" s="157" t="str">
        <f t="shared" si="25"/>
        <v/>
      </c>
      <c r="AA221" s="157" t="str">
        <f t="shared" si="26"/>
        <v/>
      </c>
      <c r="AB221" s="157" t="str">
        <f t="shared" si="27"/>
        <v/>
      </c>
      <c r="AE221" s="147">
        <v>0</v>
      </c>
      <c r="AF221" s="147">
        <v>10229</v>
      </c>
    </row>
    <row r="222" spans="1:35" ht="12.6" customHeight="1" x14ac:dyDescent="0.25">
      <c r="A222" s="147"/>
      <c r="B222" s="147"/>
      <c r="C222" s="147"/>
      <c r="D222" s="157"/>
      <c r="E222" s="157"/>
      <c r="F222" s="157"/>
      <c r="G222" s="157"/>
      <c r="H222" s="157"/>
      <c r="I222" s="157"/>
      <c r="J222" s="157"/>
      <c r="K222" s="147"/>
      <c r="L222" s="147"/>
      <c r="M222" s="147"/>
      <c r="N222" s="163"/>
      <c r="O222" s="164"/>
      <c r="Q222" s="147" t="str">
        <f t="array" aca="1" ref="Q222" ca="1">IF(AND(K222&lt;&gt;"",P222&lt;&gt;"Present",U222&lt;&gt;"NO",M222="3GPPMEMBER"),IF(INDIRECT(S222)&lt;&gt;"Present","CHECK","Covered"),"")</f>
        <v/>
      </c>
      <c r="R222" s="177" t="str">
        <f t="shared" si="21"/>
        <v/>
      </c>
      <c r="S222" s="157" t="b">
        <f t="array" ref="S222">IF(M222="3GPPMEMBER","'Voting List'!L"&amp;MATCH(TRUE,EXACT(K222,'Voting List'!B:B),0))</f>
        <v>0</v>
      </c>
      <c r="T222" s="157" t="str">
        <f t="shared" si="22"/>
        <v xml:space="preserve">; </v>
      </c>
      <c r="U222" s="243" t="str">
        <f>IF(K222&lt;&gt;"",IF(ISNUMBER(FIND(K222,'Voting List'!J486)),"YES","NO"),"")</f>
        <v/>
      </c>
      <c r="W222" s="157" t="str">
        <f t="shared" si="23"/>
        <v/>
      </c>
      <c r="X222" s="157" t="str">
        <f>IF(V222&lt;&gt;"", IF(FIND(G222,X1)&gt;0,"EXISTS","NEW"), "")</f>
        <v/>
      </c>
      <c r="Y222" s="157" t="str">
        <f t="shared" si="24"/>
        <v/>
      </c>
      <c r="Z222" s="157" t="str">
        <f t="shared" si="25"/>
        <v/>
      </c>
      <c r="AA222" s="157" t="str">
        <f t="shared" si="26"/>
        <v/>
      </c>
      <c r="AB222" s="157" t="str">
        <f t="shared" si="27"/>
        <v/>
      </c>
      <c r="AE222" s="147">
        <v>0</v>
      </c>
      <c r="AF222" s="147">
        <v>10230</v>
      </c>
    </row>
    <row r="223" spans="1:35" ht="12.6" customHeight="1" x14ac:dyDescent="0.25">
      <c r="A223" s="147"/>
      <c r="B223" s="147"/>
      <c r="C223" s="147"/>
      <c r="D223" s="157"/>
      <c r="E223" s="157"/>
      <c r="F223" s="157"/>
      <c r="G223" s="157"/>
      <c r="H223" s="157"/>
      <c r="I223" s="157"/>
      <c r="J223" s="157"/>
      <c r="K223" s="147"/>
      <c r="L223" s="147"/>
      <c r="M223" s="147"/>
      <c r="N223" s="163"/>
      <c r="O223" s="164"/>
      <c r="Q223" s="147" t="str">
        <f t="array" aca="1" ref="Q223" ca="1">IF(AND(K223&lt;&gt;"",P223&lt;&gt;"Present",U223&lt;&gt;"NO",M223="3GPPMEMBER"),IF(INDIRECT(S223)&lt;&gt;"Present","CHECK","Covered"),"")</f>
        <v/>
      </c>
      <c r="R223" s="177" t="str">
        <f t="shared" si="21"/>
        <v/>
      </c>
      <c r="S223" s="157" t="b">
        <f t="array" ref="S223">IF(M223="3GPPMEMBER","'Voting List'!L"&amp;MATCH(TRUE,EXACT(K223,'Voting List'!B:B),0))</f>
        <v>0</v>
      </c>
      <c r="T223" s="157" t="str">
        <f t="shared" si="22"/>
        <v xml:space="preserve">; </v>
      </c>
      <c r="U223" s="243" t="str">
        <f>IF(K223&lt;&gt;"",IF(ISNUMBER(FIND(K223,'Voting List'!J219)),"YES","NO"),"")</f>
        <v/>
      </c>
      <c r="W223" s="157" t="str">
        <f t="shared" si="23"/>
        <v/>
      </c>
      <c r="X223" s="157" t="str">
        <f>IF(V223&lt;&gt;"", IF(FIND(G223,X4)&gt;0,"EXISTS","NEW"), "")</f>
        <v/>
      </c>
      <c r="Y223" s="157" t="str">
        <f t="shared" si="24"/>
        <v/>
      </c>
      <c r="Z223" s="157" t="str">
        <f t="shared" si="25"/>
        <v/>
      </c>
      <c r="AA223" s="157" t="str">
        <f t="shared" si="26"/>
        <v/>
      </c>
      <c r="AB223" s="157" t="str">
        <f t="shared" si="27"/>
        <v/>
      </c>
      <c r="AE223" s="147">
        <v>0</v>
      </c>
      <c r="AF223" s="147">
        <v>10231</v>
      </c>
    </row>
    <row r="224" spans="1:35" ht="12.6" customHeight="1" x14ac:dyDescent="0.25">
      <c r="A224" s="147"/>
      <c r="B224" s="147"/>
      <c r="C224" s="147"/>
      <c r="D224" s="157"/>
      <c r="E224" s="157"/>
      <c r="F224" s="157"/>
      <c r="G224" s="157"/>
      <c r="H224" s="157"/>
      <c r="I224" s="157"/>
      <c r="J224" s="157"/>
      <c r="K224" s="147"/>
      <c r="L224" s="147"/>
      <c r="M224" s="147"/>
      <c r="N224" s="163"/>
      <c r="O224" s="164"/>
      <c r="Q224" s="147" t="str">
        <f t="array" aca="1" ref="Q224" ca="1">IF(AND(K224&lt;&gt;"",P224&lt;&gt;"Present",U224&lt;&gt;"NO",M224="3GPPMEMBER"),IF(INDIRECT(S224)&lt;&gt;"Present","CHECK","Covered"),"")</f>
        <v/>
      </c>
      <c r="R224" s="177" t="str">
        <f t="shared" si="21"/>
        <v/>
      </c>
      <c r="S224" s="157" t="b">
        <f t="array" ref="S224">IF(M224="3GPPMEMBER","'Voting List'!L"&amp;MATCH(TRUE,EXACT(K224,'Voting List'!B:B),0))</f>
        <v>0</v>
      </c>
      <c r="T224" s="157" t="str">
        <f t="shared" si="22"/>
        <v xml:space="preserve">; </v>
      </c>
      <c r="U224" s="243" t="str">
        <f>IF(K224&lt;&gt;"",IF(ISNUMBER(FIND(K224,'Voting List'!J435)),"YES","NO"),"")</f>
        <v/>
      </c>
      <c r="W224" s="157" t="str">
        <f t="shared" si="23"/>
        <v/>
      </c>
      <c r="X224" s="157" t="str">
        <f>IF(V224&lt;&gt;"", IF(FIND(G224,X1)&gt;0,"EXISTS","NEW"), "")</f>
        <v/>
      </c>
      <c r="Y224" s="157" t="str">
        <f t="shared" si="24"/>
        <v/>
      </c>
      <c r="Z224" s="157" t="str">
        <f t="shared" si="25"/>
        <v/>
      </c>
      <c r="AA224" s="157" t="str">
        <f t="shared" si="26"/>
        <v/>
      </c>
      <c r="AB224" s="157" t="str">
        <f t="shared" si="27"/>
        <v/>
      </c>
      <c r="AE224" s="147">
        <v>0</v>
      </c>
      <c r="AF224" s="147">
        <v>10232</v>
      </c>
    </row>
    <row r="225" spans="1:35" ht="12.6" customHeight="1" x14ac:dyDescent="0.25">
      <c r="A225" s="147"/>
      <c r="B225" s="147"/>
      <c r="C225" s="147"/>
      <c r="D225" s="157"/>
      <c r="E225" s="157"/>
      <c r="F225" s="159"/>
      <c r="G225" s="157"/>
      <c r="H225" s="157"/>
      <c r="I225" s="157"/>
      <c r="J225" s="157"/>
      <c r="K225" s="147"/>
      <c r="L225" s="147"/>
      <c r="M225" s="147"/>
      <c r="N225" s="163"/>
      <c r="O225" s="164"/>
      <c r="Q225" s="147" t="str">
        <f t="array" aca="1" ref="Q225" ca="1">IF(AND(K225&lt;&gt;"",P225&lt;&gt;"Present",U225&lt;&gt;"NO",M225="3GPPMEMBER"),IF(INDIRECT(S225)&lt;&gt;"Present","CHECK","Covered"),"")</f>
        <v/>
      </c>
      <c r="R225" s="177" t="str">
        <f t="shared" si="21"/>
        <v/>
      </c>
      <c r="S225" s="157" t="b">
        <f t="array" ref="S225">IF(M225="3GPPMEMBER","'Voting List'!L"&amp;MATCH(TRUE,EXACT(K225,'Voting List'!B:B),0))</f>
        <v>0</v>
      </c>
      <c r="T225" s="157" t="str">
        <f t="shared" si="22"/>
        <v xml:space="preserve">; </v>
      </c>
      <c r="U225" s="243" t="str">
        <f>IF(K225&lt;&gt;"",IF(ISNUMBER(FIND(K225,'Voting List'!J153)),"YES","NO"),"")</f>
        <v/>
      </c>
      <c r="W225" s="157" t="str">
        <f t="shared" si="23"/>
        <v/>
      </c>
      <c r="X225" s="157" t="str">
        <f>IF(V225&lt;&gt;"", IF(FIND(G225,X1)&gt;0,"EXISTS","NEW"), "")</f>
        <v/>
      </c>
      <c r="Y225" s="157" t="str">
        <f t="shared" si="24"/>
        <v/>
      </c>
      <c r="Z225" s="157" t="str">
        <f t="shared" si="25"/>
        <v/>
      </c>
      <c r="AA225" s="157" t="str">
        <f t="shared" si="26"/>
        <v/>
      </c>
      <c r="AB225" s="157" t="str">
        <f t="shared" si="27"/>
        <v/>
      </c>
      <c r="AE225" s="147">
        <v>0</v>
      </c>
      <c r="AF225" s="147">
        <v>10233</v>
      </c>
      <c r="AH225" s="158"/>
      <c r="AI225" s="158"/>
    </row>
    <row r="226" spans="1:35" ht="12.6" customHeight="1" x14ac:dyDescent="0.25">
      <c r="A226" s="147"/>
      <c r="B226" s="147"/>
      <c r="C226" s="147"/>
      <c r="D226" s="157"/>
      <c r="E226" s="157"/>
      <c r="F226" s="157"/>
      <c r="G226" s="157"/>
      <c r="H226" s="157"/>
      <c r="I226" s="157"/>
      <c r="J226" s="157"/>
      <c r="K226" s="147"/>
      <c r="L226" s="147"/>
      <c r="M226" s="147"/>
      <c r="N226" s="163"/>
      <c r="O226" s="164"/>
      <c r="Q226" s="147" t="str">
        <f t="array" aca="1" ref="Q226" ca="1">IF(AND(K226&lt;&gt;"",P226&lt;&gt;"Present",U226&lt;&gt;"NO",M226="3GPPMEMBER"),IF(INDIRECT(S226)&lt;&gt;"Present","CHECK","Covered"),"")</f>
        <v/>
      </c>
      <c r="R226" s="177" t="str">
        <f t="shared" si="21"/>
        <v/>
      </c>
      <c r="S226" s="157" t="b">
        <f t="array" ref="S226">IF(M226="3GPPMEMBER","'Voting List'!L"&amp;MATCH(TRUE,EXACT(K226,'Voting List'!B:B),0))</f>
        <v>0</v>
      </c>
      <c r="T226" s="157" t="str">
        <f t="shared" si="22"/>
        <v xml:space="preserve">; </v>
      </c>
      <c r="U226" s="243" t="str">
        <f>IF(K226&lt;&gt;"",IF(ISNUMBER(FIND(K226,'Voting List'!J490)),"YES","NO"),"")</f>
        <v/>
      </c>
      <c r="W226" s="157" t="str">
        <f t="shared" si="23"/>
        <v/>
      </c>
      <c r="X226" s="157" t="str">
        <f>IF(V226&lt;&gt;"", IF(FIND(G226,X1)&gt;0,"EXISTS","NEW"), "")</f>
        <v/>
      </c>
      <c r="Y226" s="157" t="str">
        <f t="shared" si="24"/>
        <v/>
      </c>
      <c r="Z226" s="157" t="str">
        <f t="shared" si="25"/>
        <v/>
      </c>
      <c r="AA226" s="157" t="str">
        <f t="shared" si="26"/>
        <v/>
      </c>
      <c r="AB226" s="157" t="str">
        <f t="shared" si="27"/>
        <v/>
      </c>
      <c r="AE226" s="147">
        <v>0</v>
      </c>
      <c r="AF226" s="147">
        <v>10234</v>
      </c>
    </row>
    <row r="227" spans="1:35" ht="12.6" customHeight="1" x14ac:dyDescent="0.25">
      <c r="A227" s="147"/>
      <c r="B227" s="147"/>
      <c r="C227" s="147"/>
      <c r="D227" s="157"/>
      <c r="E227" s="157"/>
      <c r="F227" s="157"/>
      <c r="G227" s="157"/>
      <c r="H227" s="157"/>
      <c r="I227" s="157"/>
      <c r="J227" s="157"/>
      <c r="K227" s="147"/>
      <c r="L227" s="147"/>
      <c r="M227" s="147"/>
      <c r="N227" s="163"/>
      <c r="O227" s="164"/>
      <c r="Q227" s="147" t="str">
        <f t="array" aca="1" ref="Q227" ca="1">IF(AND(K227&lt;&gt;"",P227&lt;&gt;"Present",U227&lt;&gt;"NO",M227="3GPPMEMBER"),IF(INDIRECT(S227)&lt;&gt;"Present","CHECK","Covered"),"")</f>
        <v/>
      </c>
      <c r="R227" s="177" t="str">
        <f t="shared" si="21"/>
        <v/>
      </c>
      <c r="S227" s="157" t="b">
        <f t="array" ref="S227">IF(M227="3GPPMEMBER","'Voting List'!L"&amp;MATCH(TRUE,EXACT(K227,'Voting List'!B:B),0))</f>
        <v>0</v>
      </c>
      <c r="T227" s="157" t="str">
        <f t="shared" si="22"/>
        <v xml:space="preserve">; </v>
      </c>
      <c r="U227" s="243" t="str">
        <f>IF(K227&lt;&gt;"",IF(ISNUMBER(FIND(K227,'Voting List'!J127)),"YES","NO"),"")</f>
        <v/>
      </c>
      <c r="W227" s="157" t="str">
        <f t="shared" si="23"/>
        <v/>
      </c>
      <c r="X227" s="157" t="str">
        <f>IF(V227&lt;&gt;"", IF(FIND(G227,X1)&gt;0,"EXISTS","NEW"), "")</f>
        <v/>
      </c>
      <c r="Y227" s="157" t="str">
        <f t="shared" si="24"/>
        <v/>
      </c>
      <c r="Z227" s="157" t="str">
        <f t="shared" si="25"/>
        <v/>
      </c>
      <c r="AA227" s="157" t="str">
        <f t="shared" si="26"/>
        <v/>
      </c>
      <c r="AB227" s="157" t="str">
        <f t="shared" si="27"/>
        <v/>
      </c>
      <c r="AE227" s="147">
        <v>0</v>
      </c>
      <c r="AF227" s="147">
        <v>10235</v>
      </c>
      <c r="AH227" s="158"/>
      <c r="AI227" s="158"/>
    </row>
    <row r="228" spans="1:35" ht="12.6" customHeight="1" x14ac:dyDescent="0.25">
      <c r="A228" s="147"/>
      <c r="B228" s="147"/>
      <c r="C228" s="147"/>
      <c r="D228" s="157"/>
      <c r="E228" s="157"/>
      <c r="F228" s="157"/>
      <c r="G228" s="157"/>
      <c r="H228" s="157"/>
      <c r="I228" s="157"/>
      <c r="J228" s="157"/>
      <c r="K228" s="147"/>
      <c r="L228" s="147"/>
      <c r="M228" s="147"/>
      <c r="N228" s="163"/>
      <c r="O228" s="164"/>
      <c r="Q228" s="147" t="str">
        <f t="array" aca="1" ref="Q228" ca="1">IF(AND(K228&lt;&gt;"",P228&lt;&gt;"Present",U228&lt;&gt;"NO",M228="3GPPMEMBER"),IF(INDIRECT(S228)&lt;&gt;"Present","CHECK","Covered"),"")</f>
        <v/>
      </c>
      <c r="R228" s="177" t="str">
        <f t="shared" si="21"/>
        <v/>
      </c>
      <c r="S228" s="157" t="b">
        <f t="array" ref="S228">IF(M228="3GPPMEMBER","'Voting List'!L"&amp;MATCH(TRUE,EXACT(K228,'Voting List'!B:B),0))</f>
        <v>0</v>
      </c>
      <c r="T228" s="157" t="str">
        <f t="shared" si="22"/>
        <v xml:space="preserve">; </v>
      </c>
      <c r="U228" s="243" t="str">
        <f>IF(K228&lt;&gt;"",IF(ISNUMBER(FIND(K228,'Voting List'!J139)),"YES","NO"),"")</f>
        <v/>
      </c>
      <c r="W228" s="157" t="str">
        <f t="shared" si="23"/>
        <v/>
      </c>
      <c r="X228" s="157" t="str">
        <f>IF(V228&lt;&gt;"", IF(FIND(G228,X1)&gt;0,"EXISTS","NEW"), "")</f>
        <v/>
      </c>
      <c r="Y228" s="157" t="str">
        <f t="shared" si="24"/>
        <v/>
      </c>
      <c r="Z228" s="157" t="str">
        <f t="shared" si="25"/>
        <v/>
      </c>
      <c r="AA228" s="157" t="str">
        <f t="shared" si="26"/>
        <v/>
      </c>
      <c r="AB228" s="157" t="str">
        <f t="shared" si="27"/>
        <v/>
      </c>
      <c r="AE228" s="147">
        <v>0</v>
      </c>
      <c r="AF228" s="147">
        <v>10236</v>
      </c>
      <c r="AH228" s="158"/>
      <c r="AI228" s="158"/>
    </row>
    <row r="229" spans="1:35" ht="12.6" customHeight="1" x14ac:dyDescent="0.25">
      <c r="A229" s="147"/>
      <c r="B229" s="147"/>
      <c r="C229" s="147"/>
      <c r="D229" s="157"/>
      <c r="E229" s="157"/>
      <c r="F229" s="157"/>
      <c r="G229" s="157"/>
      <c r="H229" s="157"/>
      <c r="I229" s="157"/>
      <c r="J229" s="157"/>
      <c r="K229" s="147"/>
      <c r="L229" s="147"/>
      <c r="M229" s="147"/>
      <c r="N229" s="163"/>
      <c r="O229" s="164"/>
      <c r="Q229" s="147" t="str">
        <f t="array" aca="1" ref="Q229" ca="1">IF(AND(K229&lt;&gt;"",P229&lt;&gt;"Present",U229&lt;&gt;"NO",M229="3GPPMEMBER"),IF(INDIRECT(S229)&lt;&gt;"Present","CHECK","Covered"),"")</f>
        <v/>
      </c>
      <c r="R229" s="177" t="str">
        <f t="shared" si="21"/>
        <v/>
      </c>
      <c r="S229" s="157" t="b">
        <f t="array" ref="S229">IF(M229="3GPPMEMBER","'Voting List'!L"&amp;MATCH(TRUE,EXACT(K229,'Voting List'!B:B),0))</f>
        <v>0</v>
      </c>
      <c r="T229" s="157" t="str">
        <f t="shared" si="22"/>
        <v xml:space="preserve">; </v>
      </c>
      <c r="U229" s="243" t="str">
        <f>IF(K229&lt;&gt;"",IF(ISNUMBER(FIND(K229,'Voting List'!J259)),"YES","NO"),"")</f>
        <v/>
      </c>
      <c r="W229" s="157" t="str">
        <f t="shared" si="23"/>
        <v/>
      </c>
      <c r="X229" s="157" t="str">
        <f>IF(V229&lt;&gt;"", IF(FIND(G229,X1)&gt;0,"EXISTS","NEW"), "")</f>
        <v/>
      </c>
      <c r="Y229" s="157" t="str">
        <f t="shared" si="24"/>
        <v/>
      </c>
      <c r="Z229" s="157" t="str">
        <f t="shared" si="25"/>
        <v/>
      </c>
      <c r="AA229" s="157" t="str">
        <f t="shared" si="26"/>
        <v/>
      </c>
      <c r="AB229" s="157" t="str">
        <f t="shared" si="27"/>
        <v/>
      </c>
      <c r="AE229" s="147">
        <v>0</v>
      </c>
      <c r="AF229" s="147">
        <v>10237</v>
      </c>
    </row>
    <row r="230" spans="1:35" ht="12.6" customHeight="1" x14ac:dyDescent="0.25">
      <c r="A230" s="147"/>
      <c r="B230" s="147"/>
      <c r="C230" s="147"/>
      <c r="D230" s="157"/>
      <c r="E230" s="157"/>
      <c r="F230" s="157"/>
      <c r="G230" s="157"/>
      <c r="H230" s="157"/>
      <c r="I230" s="157"/>
      <c r="J230" s="157"/>
      <c r="K230" s="147"/>
      <c r="L230" s="147"/>
      <c r="M230" s="147"/>
      <c r="N230" s="163"/>
      <c r="O230" s="164"/>
      <c r="Q230" s="147" t="str">
        <f t="array" aca="1" ref="Q230" ca="1">IF(AND(K230&lt;&gt;"",P230&lt;&gt;"Present",U230&lt;&gt;"NO",M230="3GPPMEMBER"),IF(INDIRECT(S230)&lt;&gt;"Present","CHECK","Covered"),"")</f>
        <v/>
      </c>
      <c r="R230" s="177" t="str">
        <f t="shared" si="21"/>
        <v/>
      </c>
      <c r="S230" s="157" t="b">
        <f t="array" ref="S230">IF(M230="3GPPMEMBER","'Voting List'!L"&amp;MATCH(TRUE,EXACT(K230,'Voting List'!B:B),0))</f>
        <v>0</v>
      </c>
      <c r="T230" s="157" t="str">
        <f t="shared" si="22"/>
        <v xml:space="preserve">; </v>
      </c>
      <c r="U230" s="243" t="str">
        <f>IF(K230&lt;&gt;"",IF(ISNUMBER(FIND(K230,'Voting List'!J430)),"YES","NO"),"")</f>
        <v/>
      </c>
      <c r="W230" s="157" t="str">
        <f t="shared" si="23"/>
        <v/>
      </c>
      <c r="X230" s="157" t="str">
        <f>IF(V230&lt;&gt;"", IF(FIND(G230,X1)&gt;0,"EXISTS","NEW"), "")</f>
        <v/>
      </c>
      <c r="Y230" s="157" t="str">
        <f t="shared" si="24"/>
        <v/>
      </c>
      <c r="Z230" s="157" t="str">
        <f t="shared" si="25"/>
        <v/>
      </c>
      <c r="AA230" s="157" t="str">
        <f t="shared" si="26"/>
        <v/>
      </c>
      <c r="AB230" s="157" t="str">
        <f t="shared" si="27"/>
        <v/>
      </c>
      <c r="AE230" s="147">
        <v>0</v>
      </c>
      <c r="AF230" s="147">
        <v>10238</v>
      </c>
    </row>
    <row r="231" spans="1:35" ht="12.6" customHeight="1" x14ac:dyDescent="0.25">
      <c r="A231" s="147"/>
      <c r="B231" s="147"/>
      <c r="C231" s="147"/>
      <c r="D231" s="157"/>
      <c r="E231" s="157"/>
      <c r="F231" s="157"/>
      <c r="G231" s="157"/>
      <c r="H231" s="157"/>
      <c r="I231" s="157"/>
      <c r="J231" s="157"/>
      <c r="K231" s="147"/>
      <c r="L231" s="147"/>
      <c r="M231" s="147"/>
      <c r="N231" s="163"/>
      <c r="O231" s="164"/>
      <c r="Q231" s="147" t="str">
        <f t="array" aca="1" ref="Q231" ca="1">IF(AND(K231&lt;&gt;"",P231&lt;&gt;"Present",U231&lt;&gt;"NO",M231="3GPPMEMBER"),IF(INDIRECT(S231)&lt;&gt;"Present","CHECK","Covered"),"")</f>
        <v/>
      </c>
      <c r="R231" s="177" t="str">
        <f t="shared" si="21"/>
        <v/>
      </c>
      <c r="S231" s="157" t="b">
        <f t="array" ref="S231">IF(M231="3GPPMEMBER","'Voting List'!L"&amp;MATCH(TRUE,EXACT(K231,'Voting List'!B:B),0))</f>
        <v>0</v>
      </c>
      <c r="T231" s="157" t="str">
        <f t="shared" si="22"/>
        <v xml:space="preserve">; </v>
      </c>
      <c r="U231" s="243" t="str">
        <f>IF(K231&lt;&gt;"",IF(ISNUMBER(FIND(K231,'Voting List'!J41)),"YES","NO"),"")</f>
        <v/>
      </c>
      <c r="W231" s="157" t="str">
        <f t="shared" si="23"/>
        <v/>
      </c>
      <c r="X231" s="157" t="str">
        <f>IF(V231&lt;&gt;"", IF(FIND(G231,X1)&gt;0,"EXISTS","NEW"), "")</f>
        <v/>
      </c>
      <c r="Y231" s="157" t="str">
        <f t="shared" si="24"/>
        <v/>
      </c>
      <c r="Z231" s="157" t="str">
        <f t="shared" si="25"/>
        <v/>
      </c>
      <c r="AA231" s="157" t="str">
        <f t="shared" si="26"/>
        <v/>
      </c>
      <c r="AB231" s="157" t="str">
        <f t="shared" si="27"/>
        <v/>
      </c>
      <c r="AE231" s="147">
        <v>0</v>
      </c>
      <c r="AF231" s="147">
        <v>10239</v>
      </c>
      <c r="AH231" s="158"/>
      <c r="AI231" s="158"/>
    </row>
    <row r="232" spans="1:35" ht="12.6" customHeight="1" x14ac:dyDescent="0.25">
      <c r="A232" s="147"/>
      <c r="B232" s="147"/>
      <c r="C232" s="147"/>
      <c r="D232" s="157"/>
      <c r="E232" s="157"/>
      <c r="F232" s="157"/>
      <c r="G232" s="157"/>
      <c r="H232" s="157"/>
      <c r="I232" s="157"/>
      <c r="J232" s="157"/>
      <c r="K232" s="147"/>
      <c r="L232" s="147"/>
      <c r="M232" s="147"/>
      <c r="N232" s="163"/>
      <c r="O232" s="164"/>
      <c r="Q232" s="147" t="str">
        <f t="array" aca="1" ref="Q232" ca="1">IF(AND(K232&lt;&gt;"",P232&lt;&gt;"Present",U232&lt;&gt;"NO",M232="3GPPMEMBER"),IF(INDIRECT(S232)&lt;&gt;"Present","CHECK","Covered"),"")</f>
        <v/>
      </c>
      <c r="R232" s="177" t="str">
        <f t="shared" si="21"/>
        <v/>
      </c>
      <c r="S232" s="157" t="b">
        <f t="array" ref="S232">IF(M232="3GPPMEMBER","'Voting List'!L"&amp;MATCH(TRUE,EXACT(K232,'Voting List'!B:B),0))</f>
        <v>0</v>
      </c>
      <c r="T232" s="157" t="str">
        <f t="shared" si="22"/>
        <v xml:space="preserve">; </v>
      </c>
      <c r="U232" s="243" t="str">
        <f>IF(K232&lt;&gt;"",IF(ISNUMBER(FIND(K232,'Voting List'!J206)),"YES","NO"),"")</f>
        <v/>
      </c>
      <c r="W232" s="157" t="str">
        <f t="shared" si="23"/>
        <v/>
      </c>
      <c r="X232" s="157" t="str">
        <f>IF(V232&lt;&gt;"", IF(FIND(G232,X1)&gt;0,"EXISTS","NEW"), "")</f>
        <v/>
      </c>
      <c r="Y232" s="157" t="str">
        <f t="shared" si="24"/>
        <v/>
      </c>
      <c r="Z232" s="157" t="str">
        <f t="shared" si="25"/>
        <v/>
      </c>
      <c r="AA232" s="157" t="str">
        <f t="shared" si="26"/>
        <v/>
      </c>
      <c r="AB232" s="157" t="str">
        <f t="shared" si="27"/>
        <v/>
      </c>
      <c r="AE232" s="147">
        <v>0</v>
      </c>
      <c r="AF232" s="147">
        <v>10240</v>
      </c>
      <c r="AH232" s="158"/>
      <c r="AI232" s="158"/>
    </row>
    <row r="233" spans="1:35" ht="12.6" customHeight="1" x14ac:dyDescent="0.25">
      <c r="A233" s="147"/>
      <c r="B233" s="147"/>
      <c r="C233" s="147"/>
      <c r="D233" s="157"/>
      <c r="E233" s="157"/>
      <c r="F233" s="157"/>
      <c r="G233" s="157"/>
      <c r="H233" s="157"/>
      <c r="I233" s="157"/>
      <c r="J233" s="157"/>
      <c r="K233" s="147"/>
      <c r="L233" s="147"/>
      <c r="M233" s="147"/>
      <c r="N233" s="163"/>
      <c r="O233" s="164"/>
      <c r="Q233" s="147" t="str">
        <f t="array" aca="1" ref="Q233" ca="1">IF(AND(K233&lt;&gt;"",P233&lt;&gt;"Present",U233&lt;&gt;"NO",M233="3GPPMEMBER"),IF(INDIRECT(S233)&lt;&gt;"Present","CHECK","Covered"),"")</f>
        <v/>
      </c>
      <c r="R233" s="177" t="str">
        <f t="shared" si="21"/>
        <v/>
      </c>
      <c r="S233" s="157" t="b">
        <f t="array" ref="S233">IF(M233="3GPPMEMBER","'Voting List'!L"&amp;MATCH(TRUE,EXACT(K233,'Voting List'!B:B),0))</f>
        <v>0</v>
      </c>
      <c r="T233" s="157" t="str">
        <f t="shared" si="22"/>
        <v xml:space="preserve">; </v>
      </c>
      <c r="U233" s="243" t="str">
        <f>IF(K233&lt;&gt;"",IF(ISNUMBER(FIND(K233,'Voting List'!J7)),"YES","NO"),"")</f>
        <v/>
      </c>
      <c r="W233" s="157" t="str">
        <f t="shared" si="23"/>
        <v/>
      </c>
      <c r="X233" s="157" t="str">
        <f>IF(V233&lt;&gt;"", IF(FIND(G233,X1)&gt;0,"EXISTS","NEW"), "")</f>
        <v/>
      </c>
      <c r="Y233" s="157" t="str">
        <f t="shared" si="24"/>
        <v/>
      </c>
      <c r="Z233" s="157" t="str">
        <f t="shared" si="25"/>
        <v/>
      </c>
      <c r="AA233" s="157" t="str">
        <f t="shared" si="26"/>
        <v/>
      </c>
      <c r="AB233" s="157" t="str">
        <f t="shared" si="27"/>
        <v/>
      </c>
      <c r="AE233" s="147">
        <v>0</v>
      </c>
      <c r="AF233" s="147">
        <v>10241</v>
      </c>
      <c r="AG233" s="158"/>
      <c r="AH233" s="158"/>
      <c r="AI233" s="158"/>
    </row>
    <row r="234" spans="1:35" ht="12.6" customHeight="1" x14ac:dyDescent="0.25">
      <c r="A234" s="147"/>
      <c r="B234" s="147"/>
      <c r="C234" s="147"/>
      <c r="D234" s="157"/>
      <c r="E234" s="157"/>
      <c r="F234" s="159"/>
      <c r="G234" s="157"/>
      <c r="H234" s="157"/>
      <c r="I234" s="157"/>
      <c r="J234" s="157"/>
      <c r="K234" s="147"/>
      <c r="L234" s="147"/>
      <c r="M234" s="147"/>
      <c r="N234" s="163"/>
      <c r="O234" s="164"/>
      <c r="Q234" s="147" t="str">
        <f t="array" aca="1" ref="Q234" ca="1">IF(AND(K234&lt;&gt;"",P234&lt;&gt;"Present",U234&lt;&gt;"NO",M234="3GPPMEMBER"),IF(INDIRECT(S234)&lt;&gt;"Present","CHECK","Covered"),"")</f>
        <v/>
      </c>
      <c r="R234" s="177" t="str">
        <f t="shared" si="21"/>
        <v/>
      </c>
      <c r="S234" s="157" t="b">
        <f t="array" ref="S234">IF(M234="3GPPMEMBER","'Voting List'!L"&amp;MATCH(TRUE,EXACT(K234,'Voting List'!B:B),0))</f>
        <v>0</v>
      </c>
      <c r="T234" s="157" t="str">
        <f t="shared" si="22"/>
        <v xml:space="preserve">; </v>
      </c>
      <c r="U234" s="243" t="str">
        <f>IF(K234&lt;&gt;"",IF(ISNUMBER(FIND(K234,'Voting List'!J76)),"YES","NO"),"")</f>
        <v/>
      </c>
      <c r="W234" s="157" t="str">
        <f t="shared" si="23"/>
        <v/>
      </c>
      <c r="X234" s="157" t="str">
        <f>IF(V234&lt;&gt;"", IF(FIND(G234,X1)&gt;0,"EXISTS","NEW"), "")</f>
        <v/>
      </c>
      <c r="Y234" s="157" t="str">
        <f t="shared" si="24"/>
        <v/>
      </c>
      <c r="Z234" s="157" t="str">
        <f t="shared" si="25"/>
        <v/>
      </c>
      <c r="AA234" s="157" t="str">
        <f t="shared" si="26"/>
        <v/>
      </c>
      <c r="AB234" s="157" t="str">
        <f t="shared" si="27"/>
        <v/>
      </c>
      <c r="AE234" s="147">
        <v>0</v>
      </c>
      <c r="AF234" s="147">
        <v>10242</v>
      </c>
      <c r="AH234" s="158"/>
      <c r="AI234" s="158"/>
    </row>
    <row r="235" spans="1:35" ht="12.6" customHeight="1" x14ac:dyDescent="0.25">
      <c r="A235" s="147"/>
      <c r="B235" s="147"/>
      <c r="C235" s="147"/>
      <c r="D235" s="157"/>
      <c r="E235" s="157"/>
      <c r="F235" s="157"/>
      <c r="G235" s="157"/>
      <c r="H235" s="157"/>
      <c r="I235" s="157"/>
      <c r="J235" s="157"/>
      <c r="K235" s="147"/>
      <c r="L235" s="147"/>
      <c r="M235" s="147"/>
      <c r="N235" s="163"/>
      <c r="O235" s="164"/>
      <c r="Q235" s="147" t="str">
        <f t="array" aca="1" ref="Q235" ca="1">IF(AND(K235&lt;&gt;"",P235&lt;&gt;"Present",U235&lt;&gt;"NO",M235="3GPPMEMBER"),IF(INDIRECT(S235)&lt;&gt;"Present","CHECK","Covered"),"")</f>
        <v/>
      </c>
      <c r="R235" s="177" t="str">
        <f t="shared" si="21"/>
        <v/>
      </c>
      <c r="S235" s="157" t="b">
        <f t="array" ref="S235">IF(M235="3GPPMEMBER","'Voting List'!L"&amp;MATCH(TRUE,EXACT(K235,'Voting List'!B:B),0))</f>
        <v>0</v>
      </c>
      <c r="T235" s="157" t="str">
        <f t="shared" si="22"/>
        <v xml:space="preserve">; </v>
      </c>
      <c r="U235" s="243" t="str">
        <f>IF(K235&lt;&gt;"",IF(ISNUMBER(FIND(K235,'Voting List'!J209)),"YES","NO"),"")</f>
        <v/>
      </c>
      <c r="W235" s="157" t="str">
        <f t="shared" si="23"/>
        <v/>
      </c>
      <c r="X235" s="157" t="str">
        <f>IF(V235&lt;&gt;"", IF(FIND(G235,X1)&gt;0,"EXISTS","NEW"), "")</f>
        <v/>
      </c>
      <c r="Y235" s="157" t="str">
        <f t="shared" si="24"/>
        <v/>
      </c>
      <c r="Z235" s="157" t="str">
        <f t="shared" si="25"/>
        <v/>
      </c>
      <c r="AA235" s="157" t="str">
        <f t="shared" si="26"/>
        <v/>
      </c>
      <c r="AB235" s="157" t="str">
        <f t="shared" si="27"/>
        <v/>
      </c>
      <c r="AE235" s="147">
        <v>0</v>
      </c>
      <c r="AF235" s="147">
        <v>10243</v>
      </c>
      <c r="AH235" s="158"/>
      <c r="AI235" s="158"/>
    </row>
    <row r="236" spans="1:35" ht="12.6" customHeight="1" x14ac:dyDescent="0.25">
      <c r="A236" s="147"/>
      <c r="B236" s="147"/>
      <c r="C236" s="147"/>
      <c r="D236" s="157"/>
      <c r="E236" s="157"/>
      <c r="F236" s="157"/>
      <c r="G236" s="157"/>
      <c r="H236" s="157"/>
      <c r="I236" s="157"/>
      <c r="J236" s="157"/>
      <c r="K236" s="147"/>
      <c r="L236" s="147"/>
      <c r="M236" s="147"/>
      <c r="N236" s="163"/>
      <c r="O236" s="164"/>
      <c r="Q236" s="147" t="str">
        <f t="array" aca="1" ref="Q236" ca="1">IF(AND(K236&lt;&gt;"",P236&lt;&gt;"Present",U236&lt;&gt;"NO",M236="3GPPMEMBER"),IF(INDIRECT(S236)&lt;&gt;"Present","CHECK","Covered"),"")</f>
        <v/>
      </c>
      <c r="R236" s="177" t="str">
        <f t="shared" si="21"/>
        <v/>
      </c>
      <c r="S236" s="157" t="b">
        <f t="array" ref="S236">IF(M236="3GPPMEMBER","'Voting List'!L"&amp;MATCH(TRUE,EXACT(K236,'Voting List'!B:B),0))</f>
        <v>0</v>
      </c>
      <c r="T236" s="157" t="str">
        <f t="shared" si="22"/>
        <v xml:space="preserve">; </v>
      </c>
      <c r="U236" s="243" t="str">
        <f>IF(K236&lt;&gt;"",IF(ISNUMBER(FIND(K236,'Voting List'!J400)),"YES","NO"),"")</f>
        <v/>
      </c>
      <c r="W236" s="157" t="str">
        <f t="shared" si="23"/>
        <v/>
      </c>
      <c r="X236" s="157" t="str">
        <f>IF(V236&lt;&gt;"", IF(FIND(G236,X1)&gt;0,"EXISTS","NEW"), "")</f>
        <v/>
      </c>
      <c r="Y236" s="157" t="str">
        <f t="shared" si="24"/>
        <v/>
      </c>
      <c r="Z236" s="157" t="str">
        <f t="shared" si="25"/>
        <v/>
      </c>
      <c r="AA236" s="157" t="str">
        <f t="shared" si="26"/>
        <v/>
      </c>
      <c r="AB236" s="157" t="str">
        <f t="shared" si="27"/>
        <v/>
      </c>
      <c r="AE236" s="147">
        <v>0</v>
      </c>
      <c r="AF236" s="147">
        <v>10244</v>
      </c>
    </row>
    <row r="237" spans="1:35" ht="12.6" customHeight="1" x14ac:dyDescent="0.25">
      <c r="A237" s="147"/>
      <c r="B237" s="147"/>
      <c r="C237" s="147"/>
      <c r="D237" s="157"/>
      <c r="E237" s="157"/>
      <c r="F237" s="157"/>
      <c r="G237" s="157"/>
      <c r="H237" s="157"/>
      <c r="I237" s="157"/>
      <c r="J237" s="157"/>
      <c r="K237" s="147"/>
      <c r="L237" s="147"/>
      <c r="M237" s="147"/>
      <c r="N237" s="163"/>
      <c r="O237" s="164"/>
      <c r="Q237" s="147" t="str">
        <f t="array" aca="1" ref="Q237" ca="1">IF(AND(K237&lt;&gt;"",P237&lt;&gt;"Present",U237&lt;&gt;"NO",M237="3GPPMEMBER"),IF(INDIRECT(S237)&lt;&gt;"Present","CHECK","Covered"),"")</f>
        <v/>
      </c>
      <c r="R237" s="177" t="str">
        <f t="shared" si="21"/>
        <v/>
      </c>
      <c r="S237" s="157" t="b">
        <f t="array" ref="S237">IF(M237="3GPPMEMBER","'Voting List'!L"&amp;MATCH(TRUE,EXACT(K237,'Voting List'!B:B),0))</f>
        <v>0</v>
      </c>
      <c r="T237" s="157" t="str">
        <f t="shared" si="22"/>
        <v xml:space="preserve">; </v>
      </c>
      <c r="U237" s="243" t="str">
        <f>IF(K237&lt;&gt;"",IF(ISNUMBER(FIND(K237,'Voting List'!J468)),"YES","NO"),"")</f>
        <v/>
      </c>
      <c r="W237" s="157" t="str">
        <f t="shared" si="23"/>
        <v/>
      </c>
      <c r="X237" s="157" t="str">
        <f>IF(V237&lt;&gt;"", IF(FIND(G237,X1)&gt;0,"EXISTS","NEW"), "")</f>
        <v/>
      </c>
      <c r="Y237" s="157" t="str">
        <f t="shared" si="24"/>
        <v/>
      </c>
      <c r="Z237" s="157" t="str">
        <f t="shared" si="25"/>
        <v/>
      </c>
      <c r="AA237" s="157" t="str">
        <f t="shared" si="26"/>
        <v/>
      </c>
      <c r="AB237" s="157" t="str">
        <f t="shared" si="27"/>
        <v/>
      </c>
      <c r="AE237" s="147">
        <v>0</v>
      </c>
      <c r="AF237" s="147">
        <v>10245</v>
      </c>
    </row>
    <row r="238" spans="1:35" ht="12.6" customHeight="1" x14ac:dyDescent="0.25">
      <c r="A238" s="147"/>
      <c r="B238" s="147"/>
      <c r="C238" s="147"/>
      <c r="D238" s="157"/>
      <c r="E238" s="157"/>
      <c r="F238" s="157"/>
      <c r="G238" s="157"/>
      <c r="H238" s="157"/>
      <c r="I238" s="157"/>
      <c r="J238" s="157"/>
      <c r="K238" s="147"/>
      <c r="L238" s="147"/>
      <c r="M238" s="147"/>
      <c r="N238" s="163"/>
      <c r="O238" s="164"/>
      <c r="Q238" s="147" t="str">
        <f t="array" aca="1" ref="Q238" ca="1">IF(AND(K238&lt;&gt;"",P238&lt;&gt;"Present",U238&lt;&gt;"NO",M238="3GPPMEMBER"),IF(INDIRECT(S238)&lt;&gt;"Present","CHECK","Covered"),"")</f>
        <v/>
      </c>
      <c r="R238" s="177" t="str">
        <f t="shared" si="21"/>
        <v/>
      </c>
      <c r="S238" s="157" t="b">
        <f t="array" ref="S238">IF(M238="3GPPMEMBER","'Voting List'!L"&amp;MATCH(TRUE,EXACT(K238,'Voting List'!B:B),0))</f>
        <v>0</v>
      </c>
      <c r="T238" s="157" t="str">
        <f t="shared" si="22"/>
        <v xml:space="preserve">; </v>
      </c>
      <c r="U238" s="243" t="str">
        <f>IF(K238&lt;&gt;"",IF(ISNUMBER(FIND(K238,'Voting List'!J391)),"YES","NO"),"")</f>
        <v/>
      </c>
      <c r="W238" s="157" t="str">
        <f t="shared" si="23"/>
        <v/>
      </c>
      <c r="X238" s="157" t="str">
        <f>IF(V238&lt;&gt;"", IF(FIND(G238,X1)&gt;0,"EXISTS","NEW"), "")</f>
        <v/>
      </c>
      <c r="Y238" s="157" t="str">
        <f t="shared" si="24"/>
        <v/>
      </c>
      <c r="Z238" s="157" t="str">
        <f t="shared" si="25"/>
        <v/>
      </c>
      <c r="AA238" s="157" t="str">
        <f t="shared" si="26"/>
        <v/>
      </c>
      <c r="AB238" s="157" t="str">
        <f t="shared" si="27"/>
        <v/>
      </c>
      <c r="AE238" s="147">
        <v>0</v>
      </c>
      <c r="AF238" s="147">
        <v>10246</v>
      </c>
    </row>
    <row r="239" spans="1:35" ht="12.6" customHeight="1" x14ac:dyDescent="0.25">
      <c r="A239" s="147"/>
      <c r="B239" s="147"/>
      <c r="C239" s="147"/>
      <c r="D239" s="157"/>
      <c r="E239" s="157"/>
      <c r="F239" s="157"/>
      <c r="G239" s="157"/>
      <c r="H239" s="157"/>
      <c r="I239" s="157"/>
      <c r="J239" s="157"/>
      <c r="K239" s="147"/>
      <c r="L239" s="147"/>
      <c r="M239" s="147"/>
      <c r="N239" s="163"/>
      <c r="O239" s="164"/>
      <c r="Q239" s="147" t="str">
        <f t="array" aca="1" ref="Q239" ca="1">IF(AND(K239&lt;&gt;"",P239&lt;&gt;"Present",U239&lt;&gt;"NO",M239="3GPPMEMBER"),IF(INDIRECT(S239)&lt;&gt;"Present","CHECK","Covered"),"")</f>
        <v/>
      </c>
      <c r="R239" s="177" t="str">
        <f t="shared" si="21"/>
        <v/>
      </c>
      <c r="S239" s="157" t="b">
        <f t="array" ref="S239">IF(M239="3GPPMEMBER","'Voting List'!L"&amp;MATCH(TRUE,EXACT(K239,'Voting List'!B:B),0))</f>
        <v>0</v>
      </c>
      <c r="T239" s="157" t="str">
        <f t="shared" si="22"/>
        <v xml:space="preserve">; </v>
      </c>
      <c r="U239" s="243" t="str">
        <f>IF(K239&lt;&gt;"",IF(ISNUMBER(FIND(K239,'Voting List'!J65)),"YES","NO"),"")</f>
        <v/>
      </c>
      <c r="W239" s="157" t="str">
        <f t="shared" si="23"/>
        <v/>
      </c>
      <c r="X239" s="157" t="str">
        <f>IF(V239&lt;&gt;"", IF(FIND(G239,X1)&gt;0,"EXISTS","NEW"), "")</f>
        <v/>
      </c>
      <c r="Y239" s="157" t="str">
        <f t="shared" si="24"/>
        <v/>
      </c>
      <c r="Z239" s="157" t="str">
        <f t="shared" si="25"/>
        <v/>
      </c>
      <c r="AA239" s="157" t="str">
        <f t="shared" si="26"/>
        <v/>
      </c>
      <c r="AB239" s="157" t="str">
        <f t="shared" si="27"/>
        <v/>
      </c>
      <c r="AE239" s="147">
        <v>0</v>
      </c>
      <c r="AF239" s="147">
        <v>10247</v>
      </c>
      <c r="AH239" s="158"/>
      <c r="AI239" s="158"/>
    </row>
    <row r="240" spans="1:35" ht="12.6" customHeight="1" x14ac:dyDescent="0.25">
      <c r="A240" s="147"/>
      <c r="B240" s="147"/>
      <c r="C240" s="147"/>
      <c r="D240" s="157"/>
      <c r="E240" s="157"/>
      <c r="F240" s="157"/>
      <c r="G240" s="157"/>
      <c r="H240" s="157"/>
      <c r="I240" s="157"/>
      <c r="J240" s="157"/>
      <c r="K240" s="147"/>
      <c r="L240" s="147"/>
      <c r="M240" s="147"/>
      <c r="N240" s="163"/>
      <c r="O240" s="164"/>
      <c r="Q240" s="147" t="str">
        <f t="array" aca="1" ref="Q240" ca="1">IF(AND(K240&lt;&gt;"",P240&lt;&gt;"Present",U240&lt;&gt;"NO",M240="3GPPMEMBER"),IF(INDIRECT(S240)&lt;&gt;"Present","CHECK","Covered"),"")</f>
        <v/>
      </c>
      <c r="R240" s="177" t="str">
        <f t="shared" si="21"/>
        <v/>
      </c>
      <c r="S240" s="157" t="b">
        <f t="array" ref="S240">IF(M240="3GPPMEMBER","'Voting List'!L"&amp;MATCH(TRUE,EXACT(K240,'Voting List'!B:B),0))</f>
        <v>0</v>
      </c>
      <c r="T240" s="157" t="str">
        <f t="shared" si="22"/>
        <v xml:space="preserve">; </v>
      </c>
      <c r="U240" s="243" t="str">
        <f>IF(K240&lt;&gt;"",IF(ISNUMBER(FIND(K240,'Voting List'!J432)),"YES","NO"),"")</f>
        <v/>
      </c>
      <c r="W240" s="157" t="str">
        <f t="shared" si="23"/>
        <v/>
      </c>
      <c r="X240" s="157" t="str">
        <f>IF(V240&lt;&gt;"", IF(FIND(G240,X1)&gt;0,"EXISTS","NEW"), "")</f>
        <v/>
      </c>
      <c r="Y240" s="157" t="str">
        <f t="shared" si="24"/>
        <v/>
      </c>
      <c r="Z240" s="157" t="str">
        <f t="shared" si="25"/>
        <v/>
      </c>
      <c r="AA240" s="157" t="str">
        <f t="shared" si="26"/>
        <v/>
      </c>
      <c r="AB240" s="157" t="str">
        <f t="shared" si="27"/>
        <v/>
      </c>
      <c r="AE240" s="147">
        <v>0</v>
      </c>
      <c r="AF240" s="147">
        <v>10248</v>
      </c>
    </row>
    <row r="241" spans="1:35" ht="12.6" customHeight="1" x14ac:dyDescent="0.25">
      <c r="A241" s="147"/>
      <c r="B241" s="147"/>
      <c r="C241" s="147"/>
      <c r="D241" s="157"/>
      <c r="E241" s="157"/>
      <c r="F241" s="157"/>
      <c r="G241" s="157"/>
      <c r="H241" s="157"/>
      <c r="I241" s="157"/>
      <c r="J241" s="157"/>
      <c r="K241" s="147"/>
      <c r="L241" s="147"/>
      <c r="M241" s="147"/>
      <c r="N241" s="163"/>
      <c r="O241" s="164"/>
      <c r="Q241" s="147" t="str">
        <f t="array" aca="1" ref="Q241" ca="1">IF(AND(K241&lt;&gt;"",P241&lt;&gt;"Present",U241&lt;&gt;"NO",M241="3GPPMEMBER"),IF(INDIRECT(S241)&lt;&gt;"Present","CHECK","Covered"),"")</f>
        <v/>
      </c>
      <c r="R241" s="177" t="str">
        <f t="shared" si="21"/>
        <v/>
      </c>
      <c r="S241" s="157" t="b">
        <f t="array" ref="S241">IF(M241="3GPPMEMBER","'Voting List'!L"&amp;MATCH(TRUE,EXACT(K241,'Voting List'!B:B),0))</f>
        <v>0</v>
      </c>
      <c r="T241" s="157" t="str">
        <f t="shared" si="22"/>
        <v xml:space="preserve">; </v>
      </c>
      <c r="U241" s="243" t="str">
        <f>IF(K241&lt;&gt;"",IF(ISNUMBER(FIND(K241,'Voting List'!J221)),"YES","NO"),"")</f>
        <v/>
      </c>
      <c r="W241" s="157" t="str">
        <f t="shared" si="23"/>
        <v/>
      </c>
      <c r="X241" s="157" t="str">
        <f>IF(V241&lt;&gt;"", IF(FIND(G241,X1)&gt;0,"EXISTS","NEW"), "")</f>
        <v/>
      </c>
      <c r="Y241" s="157" t="str">
        <f t="shared" si="24"/>
        <v/>
      </c>
      <c r="Z241" s="157" t="str">
        <f t="shared" si="25"/>
        <v/>
      </c>
      <c r="AA241" s="157" t="str">
        <f t="shared" si="26"/>
        <v/>
      </c>
      <c r="AB241" s="157" t="str">
        <f t="shared" si="27"/>
        <v/>
      </c>
      <c r="AE241" s="147">
        <v>0</v>
      </c>
      <c r="AF241" s="147">
        <v>10249</v>
      </c>
    </row>
    <row r="242" spans="1:35" ht="12.6" customHeight="1" x14ac:dyDescent="0.25">
      <c r="A242" s="147"/>
      <c r="B242" s="147"/>
      <c r="C242" s="147"/>
      <c r="D242" s="157"/>
      <c r="E242" s="157"/>
      <c r="F242" s="157"/>
      <c r="G242" s="157"/>
      <c r="H242" s="157"/>
      <c r="I242" s="157"/>
      <c r="J242" s="157"/>
      <c r="K242" s="147"/>
      <c r="L242" s="147"/>
      <c r="M242" s="147"/>
      <c r="N242" s="163"/>
      <c r="O242" s="164"/>
      <c r="Q242" s="147" t="str">
        <f t="array" aca="1" ref="Q242" ca="1">IF(AND(K242&lt;&gt;"",P242&lt;&gt;"Present",U242&lt;&gt;"NO",M242="3GPPMEMBER"),IF(INDIRECT(S242)&lt;&gt;"Present","CHECK","Covered"),"")</f>
        <v/>
      </c>
      <c r="R242" s="177" t="str">
        <f t="shared" si="21"/>
        <v/>
      </c>
      <c r="S242" s="157" t="b">
        <f t="array" ref="S242">IF(M242="3GPPMEMBER","'Voting List'!L"&amp;MATCH(TRUE,EXACT(K242,'Voting List'!B:B),0))</f>
        <v>0</v>
      </c>
      <c r="T242" s="157" t="str">
        <f t="shared" si="22"/>
        <v xml:space="preserve">; </v>
      </c>
      <c r="U242" s="243" t="str">
        <f>IF(K242&lt;&gt;"",IF(ISNUMBER(FIND(K242,'Voting List'!J466)),"YES","NO"),"")</f>
        <v/>
      </c>
      <c r="W242" s="157" t="str">
        <f t="shared" si="23"/>
        <v/>
      </c>
      <c r="X242" s="157" t="str">
        <f>IF(V242&lt;&gt;"", IF(FIND(G242,X1)&gt;0,"EXISTS","NEW"), "")</f>
        <v/>
      </c>
      <c r="Y242" s="157" t="str">
        <f t="shared" si="24"/>
        <v/>
      </c>
      <c r="Z242" s="157" t="str">
        <f t="shared" si="25"/>
        <v/>
      </c>
      <c r="AA242" s="157" t="str">
        <f t="shared" si="26"/>
        <v/>
      </c>
      <c r="AB242" s="157" t="str">
        <f t="shared" si="27"/>
        <v/>
      </c>
      <c r="AE242" s="147">
        <v>0</v>
      </c>
      <c r="AF242" s="147">
        <v>10250</v>
      </c>
    </row>
    <row r="243" spans="1:35" ht="12.6" customHeight="1" x14ac:dyDescent="0.25">
      <c r="A243" s="147"/>
      <c r="B243" s="147"/>
      <c r="C243" s="147"/>
      <c r="D243" s="157"/>
      <c r="E243" s="157"/>
      <c r="F243" s="157"/>
      <c r="G243" s="157"/>
      <c r="H243" s="157"/>
      <c r="I243" s="157"/>
      <c r="J243" s="157"/>
      <c r="K243" s="147"/>
      <c r="L243" s="147"/>
      <c r="M243" s="147"/>
      <c r="N243" s="163"/>
      <c r="O243" s="164"/>
      <c r="Q243" s="147" t="str">
        <f t="array" aca="1" ref="Q243" ca="1">IF(AND(K243&lt;&gt;"",P243&lt;&gt;"Present",U243&lt;&gt;"NO",M243="3GPPMEMBER"),IF(INDIRECT(S243)&lt;&gt;"Present","CHECK","Covered"),"")</f>
        <v/>
      </c>
      <c r="R243" s="177" t="str">
        <f t="shared" si="21"/>
        <v/>
      </c>
      <c r="S243" s="157" t="b">
        <f t="array" ref="S243">IF(M243="3GPPMEMBER","'Voting List'!L"&amp;MATCH(TRUE,EXACT(K243,'Voting List'!B:B),0))</f>
        <v>0</v>
      </c>
      <c r="T243" s="157" t="str">
        <f t="shared" si="22"/>
        <v xml:space="preserve">; </v>
      </c>
      <c r="U243" s="243" t="str">
        <f>IF(K243&lt;&gt;"",IF(ISNUMBER(FIND(K243,'Voting List'!J262)),"YES","NO"),"")</f>
        <v/>
      </c>
      <c r="W243" s="157" t="str">
        <f t="shared" si="23"/>
        <v/>
      </c>
      <c r="X243" s="157" t="str">
        <f>IF(V243&lt;&gt;"", IF(FIND(G243,X1)&gt;0,"EXISTS","NEW"), "")</f>
        <v/>
      </c>
      <c r="Y243" s="157" t="str">
        <f t="shared" si="24"/>
        <v/>
      </c>
      <c r="Z243" s="157" t="str">
        <f t="shared" si="25"/>
        <v/>
      </c>
      <c r="AA243" s="157" t="str">
        <f t="shared" si="26"/>
        <v/>
      </c>
      <c r="AB243" s="157" t="str">
        <f t="shared" si="27"/>
        <v/>
      </c>
      <c r="AE243" s="147">
        <v>0</v>
      </c>
      <c r="AF243" s="147">
        <v>10251</v>
      </c>
    </row>
    <row r="244" spans="1:35" ht="12.6" customHeight="1" x14ac:dyDescent="0.25">
      <c r="A244" s="147"/>
      <c r="B244" s="147"/>
      <c r="C244" s="147"/>
      <c r="D244" s="157"/>
      <c r="E244" s="157"/>
      <c r="F244" s="157"/>
      <c r="G244" s="157"/>
      <c r="H244" s="157"/>
      <c r="I244" s="157"/>
      <c r="J244" s="157"/>
      <c r="K244" s="147"/>
      <c r="L244" s="147"/>
      <c r="M244" s="147"/>
      <c r="N244" s="163"/>
      <c r="O244" s="164"/>
      <c r="Q244" s="147" t="str">
        <f t="array" aca="1" ref="Q244" ca="1">IF(AND(K244&lt;&gt;"",P244&lt;&gt;"Present",U244&lt;&gt;"NO",M244="3GPPMEMBER"),IF(INDIRECT(S244)&lt;&gt;"Present","CHECK","Covered"),"")</f>
        <v/>
      </c>
      <c r="R244" s="177" t="str">
        <f t="shared" si="21"/>
        <v/>
      </c>
      <c r="S244" s="157" t="b">
        <f t="array" ref="S244">IF(M244="3GPPMEMBER","'Voting List'!L"&amp;MATCH(TRUE,EXACT(K244,'Voting List'!B:B),0))</f>
        <v>0</v>
      </c>
      <c r="T244" s="157" t="str">
        <f t="shared" si="22"/>
        <v xml:space="preserve">; </v>
      </c>
      <c r="U244" s="243" t="str">
        <f>IF(K244&lt;&gt;"",IF(ISNUMBER(FIND(K244,'Voting List'!J130)),"YES","NO"),"")</f>
        <v/>
      </c>
      <c r="W244" s="157" t="str">
        <f t="shared" si="23"/>
        <v/>
      </c>
      <c r="X244" s="157" t="str">
        <f>IF(V244&lt;&gt;"", IF(FIND(G244,X1)&gt;0,"EXISTS","NEW"), "")</f>
        <v/>
      </c>
      <c r="Y244" s="157" t="str">
        <f t="shared" si="24"/>
        <v/>
      </c>
      <c r="Z244" s="157" t="str">
        <f t="shared" si="25"/>
        <v/>
      </c>
      <c r="AA244" s="157" t="str">
        <f t="shared" si="26"/>
        <v/>
      </c>
      <c r="AB244" s="157" t="str">
        <f t="shared" si="27"/>
        <v/>
      </c>
      <c r="AE244" s="147">
        <v>0</v>
      </c>
      <c r="AF244" s="147">
        <v>10252</v>
      </c>
      <c r="AH244" s="158"/>
      <c r="AI244" s="158"/>
    </row>
    <row r="245" spans="1:35" ht="12.6" customHeight="1" x14ac:dyDescent="0.25">
      <c r="A245" s="147"/>
      <c r="B245" s="147"/>
      <c r="C245" s="147"/>
      <c r="D245" s="157"/>
      <c r="E245" s="157"/>
      <c r="F245" s="157"/>
      <c r="G245" s="157"/>
      <c r="H245" s="157"/>
      <c r="I245" s="157"/>
      <c r="J245" s="157"/>
      <c r="K245" s="147"/>
      <c r="L245" s="147"/>
      <c r="M245" s="147"/>
      <c r="N245" s="163"/>
      <c r="O245" s="164"/>
      <c r="Q245" s="147" t="str">
        <f t="array" aca="1" ref="Q245" ca="1">IF(AND(K245&lt;&gt;"",P245&lt;&gt;"Present",U245&lt;&gt;"NO",M245="3GPPMEMBER"),IF(INDIRECT(S245)&lt;&gt;"Present","CHECK","Covered"),"")</f>
        <v/>
      </c>
      <c r="R245" s="177" t="str">
        <f t="shared" si="21"/>
        <v/>
      </c>
      <c r="S245" s="157" t="b">
        <f t="array" ref="S245">IF(M245="3GPPMEMBER","'Voting List'!L"&amp;MATCH(TRUE,EXACT(K245,'Voting List'!B:B),0))</f>
        <v>0</v>
      </c>
      <c r="T245" s="157" t="str">
        <f t="shared" si="22"/>
        <v xml:space="preserve">; </v>
      </c>
      <c r="U245" s="243" t="str">
        <f>IF(K245&lt;&gt;"",IF(ISNUMBER(FIND(K245,'Voting List'!J426)),"YES","NO"),"")</f>
        <v/>
      </c>
      <c r="W245" s="157" t="str">
        <f t="shared" si="23"/>
        <v/>
      </c>
      <c r="X245" s="157" t="str">
        <f>IF(V245&lt;&gt;"", IF(FIND(G245,X1)&gt;0,"EXISTS","NEW"), "")</f>
        <v/>
      </c>
      <c r="Y245" s="157" t="str">
        <f t="shared" si="24"/>
        <v/>
      </c>
      <c r="Z245" s="157" t="str">
        <f t="shared" si="25"/>
        <v/>
      </c>
      <c r="AA245" s="157" t="str">
        <f t="shared" si="26"/>
        <v/>
      </c>
      <c r="AB245" s="157" t="str">
        <f t="shared" si="27"/>
        <v/>
      </c>
      <c r="AE245" s="147">
        <v>0</v>
      </c>
      <c r="AF245" s="147">
        <v>10253</v>
      </c>
    </row>
    <row r="246" spans="1:35" ht="12.6" customHeight="1" x14ac:dyDescent="0.25">
      <c r="A246" s="147"/>
      <c r="B246" s="147"/>
      <c r="C246" s="147"/>
      <c r="D246" s="157"/>
      <c r="E246" s="157"/>
      <c r="F246" s="157"/>
      <c r="G246" s="157"/>
      <c r="H246" s="157"/>
      <c r="I246" s="157"/>
      <c r="J246" s="157"/>
      <c r="K246" s="147"/>
      <c r="L246" s="147"/>
      <c r="M246" s="147"/>
      <c r="N246" s="163"/>
      <c r="O246" s="164"/>
      <c r="Q246" s="147" t="str">
        <f t="array" aca="1" ref="Q246" ca="1">IF(AND(K246&lt;&gt;"",P246&lt;&gt;"Present",U246&lt;&gt;"NO",M246="3GPPMEMBER"),IF(INDIRECT(S246)&lt;&gt;"Present","CHECK","Covered"),"")</f>
        <v/>
      </c>
      <c r="R246" s="177" t="str">
        <f t="shared" si="21"/>
        <v/>
      </c>
      <c r="S246" s="157" t="b">
        <f t="array" ref="S246">IF(M246="3GPPMEMBER","'Voting List'!L"&amp;MATCH(TRUE,EXACT(K246,'Voting List'!B:B),0))</f>
        <v>0</v>
      </c>
      <c r="T246" s="157" t="str">
        <f t="shared" si="22"/>
        <v xml:space="preserve">; </v>
      </c>
      <c r="U246" s="243" t="str">
        <f>IF(K246&lt;&gt;"",IF(ISNUMBER(FIND(K246,'Voting List'!J201)),"YES","NO"),"")</f>
        <v/>
      </c>
      <c r="W246" s="157" t="str">
        <f t="shared" si="23"/>
        <v/>
      </c>
      <c r="X246" s="157" t="str">
        <f>IF(V246&lt;&gt;"", IF(FIND(G246,X1)&gt;0,"EXISTS","NEW"), "")</f>
        <v/>
      </c>
      <c r="Y246" s="157" t="str">
        <f t="shared" si="24"/>
        <v/>
      </c>
      <c r="Z246" s="157" t="str">
        <f t="shared" si="25"/>
        <v/>
      </c>
      <c r="AA246" s="157" t="str">
        <f t="shared" si="26"/>
        <v/>
      </c>
      <c r="AB246" s="157" t="str">
        <f t="shared" si="27"/>
        <v/>
      </c>
      <c r="AE246" s="147">
        <v>0</v>
      </c>
      <c r="AF246" s="147">
        <v>10254</v>
      </c>
      <c r="AH246" s="158"/>
      <c r="AI246" s="158"/>
    </row>
    <row r="247" spans="1:35" ht="12.6" customHeight="1" x14ac:dyDescent="0.25">
      <c r="A247" s="147"/>
      <c r="B247" s="147"/>
      <c r="C247" s="147"/>
      <c r="D247" s="157"/>
      <c r="E247" s="157"/>
      <c r="F247" s="159"/>
      <c r="G247" s="157"/>
      <c r="H247" s="157"/>
      <c r="I247" s="157"/>
      <c r="J247" s="157"/>
      <c r="K247" s="147"/>
      <c r="L247" s="147"/>
      <c r="M247" s="147"/>
      <c r="N247" s="163"/>
      <c r="O247" s="164"/>
      <c r="Q247" s="147" t="str">
        <f t="array" aca="1" ref="Q247" ca="1">IF(AND(K247&lt;&gt;"",P247&lt;&gt;"Present",U247&lt;&gt;"NO",M247="3GPPMEMBER"),IF(INDIRECT(S247)&lt;&gt;"Present","CHECK","Covered"),"")</f>
        <v/>
      </c>
      <c r="R247" s="177" t="str">
        <f t="shared" si="21"/>
        <v/>
      </c>
      <c r="S247" s="157" t="b">
        <f t="array" ref="S247">IF(M247="3GPPMEMBER","'Voting List'!L"&amp;MATCH(TRUE,EXACT(K247,'Voting List'!B:B),0))</f>
        <v>0</v>
      </c>
      <c r="T247" s="157" t="str">
        <f t="shared" si="22"/>
        <v xml:space="preserve">; </v>
      </c>
      <c r="U247" s="243" t="str">
        <f>IF(K247&lt;&gt;"",IF(ISNUMBER(FIND(K247,'Voting List'!J443)),"YES","NO"),"")</f>
        <v/>
      </c>
      <c r="W247" s="157" t="str">
        <f t="shared" si="23"/>
        <v/>
      </c>
      <c r="X247" s="157" t="str">
        <f>IF(V247&lt;&gt;"", IF(FIND(G247,X1)&gt;0,"EXISTS","NEW"), "")</f>
        <v/>
      </c>
      <c r="Y247" s="157" t="str">
        <f t="shared" si="24"/>
        <v/>
      </c>
      <c r="Z247" s="157" t="str">
        <f t="shared" si="25"/>
        <v/>
      </c>
      <c r="AA247" s="157" t="str">
        <f t="shared" si="26"/>
        <v/>
      </c>
      <c r="AB247" s="157" t="str">
        <f t="shared" si="27"/>
        <v/>
      </c>
      <c r="AE247" s="147">
        <v>0</v>
      </c>
      <c r="AF247" s="147">
        <v>10255</v>
      </c>
    </row>
    <row r="248" spans="1:35" ht="12.6" customHeight="1" x14ac:dyDescent="0.25">
      <c r="A248" s="147"/>
      <c r="B248" s="147"/>
      <c r="C248" s="147"/>
      <c r="D248" s="157"/>
      <c r="E248" s="157"/>
      <c r="F248" s="157"/>
      <c r="G248" s="157"/>
      <c r="H248" s="157"/>
      <c r="I248" s="157"/>
      <c r="J248" s="157"/>
      <c r="K248" s="147"/>
      <c r="L248" s="147"/>
      <c r="M248" s="147"/>
      <c r="N248" s="163"/>
      <c r="O248" s="164"/>
      <c r="Q248" s="147" t="str">
        <f t="array" aca="1" ref="Q248" ca="1">IF(AND(K248&lt;&gt;"",P248&lt;&gt;"Present",U248&lt;&gt;"NO",M248="3GPPMEMBER"),IF(INDIRECT(S248)&lt;&gt;"Present","CHECK","Covered"),"")</f>
        <v/>
      </c>
      <c r="R248" s="177" t="str">
        <f t="shared" si="21"/>
        <v/>
      </c>
      <c r="S248" s="157" t="b">
        <f t="array" ref="S248">IF(M248="3GPPMEMBER","'Voting List'!L"&amp;MATCH(TRUE,EXACT(K248,'Voting List'!B:B),0))</f>
        <v>0</v>
      </c>
      <c r="T248" s="157" t="str">
        <f t="shared" si="22"/>
        <v xml:space="preserve">; </v>
      </c>
      <c r="U248" s="243" t="str">
        <f>IF(K248&lt;&gt;"",IF(ISNUMBER(FIND(K248,'Voting List'!J68)),"YES","NO"),"")</f>
        <v/>
      </c>
      <c r="W248" s="157" t="str">
        <f t="shared" si="23"/>
        <v/>
      </c>
      <c r="X248" s="157" t="str">
        <f>IF(V248&lt;&gt;"", IF(FIND(G248,X1)&gt;0,"EXISTS","NEW"), "")</f>
        <v/>
      </c>
      <c r="Y248" s="157" t="str">
        <f t="shared" si="24"/>
        <v/>
      </c>
      <c r="Z248" s="157" t="str">
        <f t="shared" si="25"/>
        <v/>
      </c>
      <c r="AA248" s="157" t="str">
        <f t="shared" si="26"/>
        <v/>
      </c>
      <c r="AB248" s="157" t="str">
        <f t="shared" si="27"/>
        <v/>
      </c>
      <c r="AE248" s="147">
        <v>0</v>
      </c>
      <c r="AF248" s="147">
        <v>10256</v>
      </c>
      <c r="AH248" s="158"/>
      <c r="AI248" s="158"/>
    </row>
    <row r="249" spans="1:35" ht="12.6" customHeight="1" x14ac:dyDescent="0.25">
      <c r="A249" s="147"/>
      <c r="B249" s="147"/>
      <c r="C249" s="147"/>
      <c r="D249" s="157"/>
      <c r="E249" s="157"/>
      <c r="F249" s="157"/>
      <c r="G249" s="157"/>
      <c r="H249" s="157"/>
      <c r="I249" s="157"/>
      <c r="J249" s="157"/>
      <c r="K249" s="147"/>
      <c r="L249" s="147"/>
      <c r="M249" s="147"/>
      <c r="N249" s="163"/>
      <c r="O249" s="164"/>
      <c r="Q249" s="147" t="str">
        <f t="array" aca="1" ref="Q249" ca="1">IF(AND(K249&lt;&gt;"",P249&lt;&gt;"Present",U249&lt;&gt;"NO",M249="3GPPMEMBER"),IF(INDIRECT(S249)&lt;&gt;"Present","CHECK","Covered"),"")</f>
        <v/>
      </c>
      <c r="R249" s="177" t="str">
        <f t="shared" si="21"/>
        <v/>
      </c>
      <c r="S249" s="157" t="b">
        <f t="array" ref="S249">IF(M249="3GPPMEMBER","'Voting List'!L"&amp;MATCH(TRUE,EXACT(K249,'Voting List'!B:B),0))</f>
        <v>0</v>
      </c>
      <c r="T249" s="157" t="str">
        <f t="shared" si="22"/>
        <v xml:space="preserve">; </v>
      </c>
      <c r="U249" s="243" t="str">
        <f>IF(K249&lt;&gt;"",IF(ISNUMBER(FIND(K249,'Voting List'!J293)),"YES","NO"),"")</f>
        <v/>
      </c>
      <c r="W249" s="157" t="str">
        <f t="shared" si="23"/>
        <v/>
      </c>
      <c r="X249" s="157" t="str">
        <f>IF(V249&lt;&gt;"", IF(FIND(G249,X1)&gt;0,"EXISTS","NEW"), "")</f>
        <v/>
      </c>
      <c r="Y249" s="157" t="str">
        <f t="shared" si="24"/>
        <v/>
      </c>
      <c r="Z249" s="157" t="str">
        <f t="shared" si="25"/>
        <v/>
      </c>
      <c r="AA249" s="157" t="str">
        <f t="shared" si="26"/>
        <v/>
      </c>
      <c r="AB249" s="157" t="str">
        <f t="shared" si="27"/>
        <v/>
      </c>
      <c r="AE249" s="147">
        <v>0</v>
      </c>
      <c r="AF249" s="147">
        <v>10257</v>
      </c>
    </row>
    <row r="250" spans="1:35" ht="12.6" customHeight="1" x14ac:dyDescent="0.25">
      <c r="A250" s="147"/>
      <c r="B250" s="147"/>
      <c r="C250" s="147"/>
      <c r="D250" s="157"/>
      <c r="E250" s="157"/>
      <c r="F250" s="157"/>
      <c r="G250" s="157"/>
      <c r="H250" s="157"/>
      <c r="I250" s="157"/>
      <c r="J250" s="157"/>
      <c r="K250" s="147"/>
      <c r="L250" s="147"/>
      <c r="M250" s="147"/>
      <c r="N250" s="163"/>
      <c r="O250" s="164"/>
      <c r="Q250" s="147" t="str">
        <f t="array" aca="1" ref="Q250" ca="1">IF(AND(K250&lt;&gt;"",P250&lt;&gt;"Present",U250&lt;&gt;"NO",M250="3GPPMEMBER"),IF(INDIRECT(S250)&lt;&gt;"Present","CHECK","Covered"),"")</f>
        <v/>
      </c>
      <c r="R250" s="177" t="str">
        <f t="shared" si="21"/>
        <v/>
      </c>
      <c r="S250" s="157" t="b">
        <f t="array" ref="S250">IF(M250="3GPPMEMBER","'Voting List'!L"&amp;MATCH(TRUE,EXACT(K250,'Voting List'!B:B),0))</f>
        <v>0</v>
      </c>
      <c r="T250" s="157" t="str">
        <f t="shared" si="22"/>
        <v xml:space="preserve">; </v>
      </c>
      <c r="U250" s="243" t="str">
        <f>IF(K250&lt;&gt;"",IF(ISNUMBER(FIND(K250,'Voting List'!J131)),"YES","NO"),"")</f>
        <v/>
      </c>
      <c r="W250" s="157" t="str">
        <f t="shared" si="23"/>
        <v/>
      </c>
      <c r="X250" s="157" t="str">
        <f>IF(V250&lt;&gt;"", IF(FIND(G250,X1)&gt;0,"EXISTS","NEW"), "")</f>
        <v/>
      </c>
      <c r="Y250" s="157" t="str">
        <f t="shared" si="24"/>
        <v/>
      </c>
      <c r="Z250" s="157" t="str">
        <f t="shared" si="25"/>
        <v/>
      </c>
      <c r="AA250" s="157" t="str">
        <f t="shared" si="26"/>
        <v/>
      </c>
      <c r="AB250" s="157" t="str">
        <f t="shared" si="27"/>
        <v/>
      </c>
      <c r="AE250" s="147">
        <v>0</v>
      </c>
      <c r="AF250" s="147">
        <v>10258</v>
      </c>
      <c r="AH250" s="158"/>
      <c r="AI250" s="158"/>
    </row>
    <row r="251" spans="1:35" ht="12.6" customHeight="1" x14ac:dyDescent="0.25">
      <c r="A251" s="147"/>
      <c r="B251" s="147"/>
      <c r="C251" s="147"/>
      <c r="D251" s="157"/>
      <c r="E251" s="157"/>
      <c r="F251" s="157"/>
      <c r="G251" s="157"/>
      <c r="H251" s="157"/>
      <c r="I251" s="157"/>
      <c r="J251" s="157"/>
      <c r="K251" s="147"/>
      <c r="L251" s="147"/>
      <c r="M251" s="147"/>
      <c r="N251" s="163"/>
      <c r="O251" s="164"/>
      <c r="Q251" s="147" t="str">
        <f t="array" aca="1" ref="Q251" ca="1">IF(AND(K251&lt;&gt;"",P251&lt;&gt;"Present",U251&lt;&gt;"NO",M251="3GPPMEMBER"),IF(INDIRECT(S251)&lt;&gt;"Present","CHECK","Covered"),"")</f>
        <v/>
      </c>
      <c r="R251" s="177" t="str">
        <f t="shared" si="21"/>
        <v/>
      </c>
      <c r="S251" s="157" t="b">
        <f t="array" ref="S251">IF(M251="3GPPMEMBER","'Voting List'!L"&amp;MATCH(TRUE,EXACT(K251,'Voting List'!B:B),0))</f>
        <v>0</v>
      </c>
      <c r="T251" s="157" t="str">
        <f t="shared" si="22"/>
        <v xml:space="preserve">; </v>
      </c>
      <c r="U251" s="243" t="str">
        <f>IF(K251&lt;&gt;"",IF(ISNUMBER(FIND(K251,'Voting List'!J375)),"YES","NO"),"")</f>
        <v/>
      </c>
      <c r="W251" s="157" t="str">
        <f t="shared" si="23"/>
        <v/>
      </c>
      <c r="X251" s="157" t="str">
        <f>IF(V251&lt;&gt;"", IF(FIND(G251,X1)&gt;0,"EXISTS","NEW"), "")</f>
        <v/>
      </c>
      <c r="Y251" s="157" t="str">
        <f t="shared" si="24"/>
        <v/>
      </c>
      <c r="Z251" s="157" t="str">
        <f t="shared" si="25"/>
        <v/>
      </c>
      <c r="AA251" s="157" t="str">
        <f t="shared" si="26"/>
        <v/>
      </c>
      <c r="AB251" s="157" t="str">
        <f t="shared" si="27"/>
        <v/>
      </c>
      <c r="AE251" s="147">
        <v>0</v>
      </c>
      <c r="AF251" s="147">
        <v>10259</v>
      </c>
    </row>
    <row r="252" spans="1:35" ht="12.6" customHeight="1" x14ac:dyDescent="0.25">
      <c r="A252" s="147"/>
      <c r="B252" s="147"/>
      <c r="C252" s="147"/>
      <c r="D252" s="157"/>
      <c r="E252" s="157"/>
      <c r="F252" s="157"/>
      <c r="G252" s="157"/>
      <c r="H252" s="157"/>
      <c r="I252" s="157"/>
      <c r="J252" s="157"/>
      <c r="K252" s="147"/>
      <c r="L252" s="147"/>
      <c r="M252" s="147"/>
      <c r="N252" s="163"/>
      <c r="O252" s="164"/>
      <c r="Q252" s="147" t="str">
        <f t="array" aca="1" ref="Q252" ca="1">IF(AND(K252&lt;&gt;"",P252&lt;&gt;"Present",U252&lt;&gt;"NO",M252="3GPPMEMBER"),IF(INDIRECT(S252)&lt;&gt;"Present","CHECK","Covered"),"")</f>
        <v/>
      </c>
      <c r="R252" s="177" t="str">
        <f t="shared" si="21"/>
        <v/>
      </c>
      <c r="S252" s="157" t="b">
        <f t="array" ref="S252">IF(M252="3GPPMEMBER","'Voting List'!L"&amp;MATCH(TRUE,EXACT(K252,'Voting List'!B:B),0))</f>
        <v>0</v>
      </c>
      <c r="T252" s="157" t="str">
        <f t="shared" si="22"/>
        <v xml:space="preserve">; </v>
      </c>
      <c r="U252" s="243" t="str">
        <f>IF(K252&lt;&gt;"",IF(ISNUMBER(FIND(K252,'Voting List'!J453)),"YES","NO"),"")</f>
        <v/>
      </c>
      <c r="W252" s="157" t="str">
        <f t="shared" si="23"/>
        <v/>
      </c>
      <c r="X252" s="157" t="str">
        <f>IF(V252&lt;&gt;"", IF(FIND(G252,X1)&gt;0,"EXISTS","NEW"), "")</f>
        <v/>
      </c>
      <c r="Y252" s="157" t="str">
        <f t="shared" si="24"/>
        <v/>
      </c>
      <c r="Z252" s="157" t="str">
        <f t="shared" si="25"/>
        <v/>
      </c>
      <c r="AA252" s="157" t="str">
        <f t="shared" si="26"/>
        <v/>
      </c>
      <c r="AB252" s="157" t="str">
        <f t="shared" si="27"/>
        <v/>
      </c>
      <c r="AE252" s="147">
        <v>0</v>
      </c>
      <c r="AF252" s="147">
        <v>10260</v>
      </c>
    </row>
    <row r="253" spans="1:35" ht="12.6" customHeight="1" x14ac:dyDescent="0.25">
      <c r="A253" s="147"/>
      <c r="B253" s="147"/>
      <c r="C253" s="147"/>
      <c r="D253" s="157"/>
      <c r="E253" s="157"/>
      <c r="F253" s="157"/>
      <c r="G253" s="157"/>
      <c r="H253" s="157"/>
      <c r="I253" s="157"/>
      <c r="J253" s="157"/>
      <c r="K253" s="147"/>
      <c r="L253" s="147"/>
      <c r="M253" s="147"/>
      <c r="N253" s="163"/>
      <c r="O253" s="164"/>
      <c r="Q253" s="147" t="str">
        <f t="array" aca="1" ref="Q253" ca="1">IF(AND(K253&lt;&gt;"",P253&lt;&gt;"Present",U253&lt;&gt;"NO",M253="3GPPMEMBER"),IF(INDIRECT(S253)&lt;&gt;"Present","CHECK","Covered"),"")</f>
        <v/>
      </c>
      <c r="R253" s="177" t="str">
        <f t="shared" si="21"/>
        <v/>
      </c>
      <c r="S253" s="157" t="b">
        <f t="array" ref="S253">IF(M253="3GPPMEMBER","'Voting List'!L"&amp;MATCH(TRUE,EXACT(K253,'Voting List'!B:B),0))</f>
        <v>0</v>
      </c>
      <c r="T253" s="157" t="str">
        <f t="shared" si="22"/>
        <v xml:space="preserve">; </v>
      </c>
      <c r="U253" s="243" t="str">
        <f>IF(K253&lt;&gt;"",IF(ISNUMBER(FIND(K253,'Voting List'!J151)),"YES","NO"),"")</f>
        <v/>
      </c>
      <c r="W253" s="157" t="str">
        <f t="shared" si="23"/>
        <v/>
      </c>
      <c r="X253" s="157" t="str">
        <f>IF(V253&lt;&gt;"", IF(FIND(G253,X1)&gt;0,"EXISTS","NEW"), "")</f>
        <v/>
      </c>
      <c r="Y253" s="157" t="str">
        <f t="shared" si="24"/>
        <v/>
      </c>
      <c r="Z253" s="157" t="str">
        <f t="shared" si="25"/>
        <v/>
      </c>
      <c r="AA253" s="157" t="str">
        <f t="shared" si="26"/>
        <v/>
      </c>
      <c r="AB253" s="157" t="str">
        <f t="shared" si="27"/>
        <v/>
      </c>
      <c r="AE253" s="147">
        <v>0</v>
      </c>
      <c r="AF253" s="147">
        <v>10261</v>
      </c>
      <c r="AH253" s="158"/>
      <c r="AI253" s="158"/>
    </row>
    <row r="254" spans="1:35" ht="12.6" customHeight="1" x14ac:dyDescent="0.25">
      <c r="A254" s="147"/>
      <c r="B254" s="147"/>
      <c r="C254" s="147"/>
      <c r="D254" s="157"/>
      <c r="E254" s="157"/>
      <c r="F254" s="157"/>
      <c r="G254" s="157"/>
      <c r="H254" s="157"/>
      <c r="I254" s="157"/>
      <c r="J254" s="157"/>
      <c r="K254" s="147"/>
      <c r="L254" s="147"/>
      <c r="M254" s="147"/>
      <c r="N254" s="163"/>
      <c r="O254" s="164"/>
      <c r="Q254" s="147" t="str">
        <f t="array" aca="1" ref="Q254" ca="1">IF(AND(K254&lt;&gt;"",P254&lt;&gt;"Present",U254&lt;&gt;"NO",M254="3GPPMEMBER"),IF(INDIRECT(S254)&lt;&gt;"Present","CHECK","Covered"),"")</f>
        <v/>
      </c>
      <c r="R254" s="177" t="str">
        <f t="shared" si="21"/>
        <v/>
      </c>
      <c r="S254" s="157" t="b">
        <f t="array" ref="S254">IF(M254="3GPPMEMBER","'Voting List'!L"&amp;MATCH(TRUE,EXACT(K254,'Voting List'!B:B),0))</f>
        <v>0</v>
      </c>
      <c r="T254" s="157" t="str">
        <f t="shared" si="22"/>
        <v xml:space="preserve">; </v>
      </c>
      <c r="U254" s="243" t="str">
        <f>IF(K254&lt;&gt;"",IF(ISNUMBER(FIND(K254,'Voting List'!J11)),"YES","NO"),"")</f>
        <v/>
      </c>
      <c r="W254" s="157" t="str">
        <f t="shared" si="23"/>
        <v/>
      </c>
      <c r="X254" s="157" t="str">
        <f>IF(V254&lt;&gt;"", IF(FIND(G254,X1)&gt;0,"EXISTS","NEW"), "")</f>
        <v/>
      </c>
      <c r="Y254" s="157" t="str">
        <f t="shared" si="24"/>
        <v/>
      </c>
      <c r="Z254" s="157" t="str">
        <f t="shared" si="25"/>
        <v/>
      </c>
      <c r="AA254" s="157" t="str">
        <f t="shared" si="26"/>
        <v/>
      </c>
      <c r="AB254" s="157" t="str">
        <f t="shared" si="27"/>
        <v/>
      </c>
      <c r="AE254" s="147">
        <v>0</v>
      </c>
      <c r="AF254" s="147">
        <v>10262</v>
      </c>
      <c r="AG254" s="158"/>
      <c r="AH254" s="158"/>
      <c r="AI254" s="158"/>
    </row>
    <row r="255" spans="1:35" ht="12.6" customHeight="1" x14ac:dyDescent="0.25">
      <c r="A255" s="147"/>
      <c r="B255" s="147"/>
      <c r="C255" s="147"/>
      <c r="D255" s="157"/>
      <c r="E255" s="157"/>
      <c r="F255" s="157"/>
      <c r="G255" s="157"/>
      <c r="H255" s="157"/>
      <c r="I255" s="157"/>
      <c r="J255" s="157"/>
      <c r="K255" s="147"/>
      <c r="L255" s="147"/>
      <c r="M255" s="147"/>
      <c r="N255" s="163"/>
      <c r="O255" s="164"/>
      <c r="Q255" s="147" t="str">
        <f t="array" aca="1" ref="Q255" ca="1">IF(AND(K255&lt;&gt;"",P255&lt;&gt;"Present",U255&lt;&gt;"NO",M255="3GPPMEMBER"),IF(INDIRECT(S255)&lt;&gt;"Present","CHECK","Covered"),"")</f>
        <v/>
      </c>
      <c r="R255" s="177" t="str">
        <f t="shared" si="21"/>
        <v/>
      </c>
      <c r="S255" s="157" t="b">
        <f t="array" ref="S255">IF(M255="3GPPMEMBER","'Voting List'!L"&amp;MATCH(TRUE,EXACT(K255,'Voting List'!B:B),0))</f>
        <v>0</v>
      </c>
      <c r="T255" s="157" t="str">
        <f t="shared" si="22"/>
        <v xml:space="preserve">; </v>
      </c>
      <c r="U255" s="243" t="str">
        <f>IF(K255&lt;&gt;"",IF(ISNUMBER(FIND(K255,'Voting List'!J462)),"YES","NO"),"")</f>
        <v/>
      </c>
      <c r="W255" s="157" t="str">
        <f t="shared" si="23"/>
        <v/>
      </c>
      <c r="X255" s="157" t="str">
        <f>IF(V255&lt;&gt;"", IF(FIND(G255,X1)&gt;0,"EXISTS","NEW"), "")</f>
        <v/>
      </c>
      <c r="Y255" s="157" t="str">
        <f t="shared" si="24"/>
        <v/>
      </c>
      <c r="Z255" s="157" t="str">
        <f t="shared" si="25"/>
        <v/>
      </c>
      <c r="AA255" s="157" t="str">
        <f t="shared" si="26"/>
        <v/>
      </c>
      <c r="AB255" s="157" t="str">
        <f t="shared" si="27"/>
        <v/>
      </c>
      <c r="AE255" s="147">
        <v>0</v>
      </c>
      <c r="AF255" s="147">
        <v>10263</v>
      </c>
    </row>
    <row r="256" spans="1:35" ht="12.6" customHeight="1" x14ac:dyDescent="0.25">
      <c r="A256" s="147"/>
      <c r="B256" s="147"/>
      <c r="C256" s="147"/>
      <c r="D256" s="157"/>
      <c r="E256" s="157"/>
      <c r="F256" s="157"/>
      <c r="G256" s="157"/>
      <c r="H256" s="157"/>
      <c r="I256" s="157"/>
      <c r="J256" s="157"/>
      <c r="K256" s="147"/>
      <c r="L256" s="147"/>
      <c r="M256" s="147"/>
      <c r="N256" s="163"/>
      <c r="O256" s="164"/>
      <c r="Q256" s="147" t="str">
        <f t="array" aca="1" ref="Q256" ca="1">IF(AND(K256&lt;&gt;"",P256&lt;&gt;"Present",U256&lt;&gt;"NO",M256="3GPPMEMBER"),IF(INDIRECT(S256)&lt;&gt;"Present","CHECK","Covered"),"")</f>
        <v/>
      </c>
      <c r="R256" s="177" t="str">
        <f t="shared" si="21"/>
        <v/>
      </c>
      <c r="S256" s="157" t="b">
        <f t="array" ref="S256">IF(M256="3GPPMEMBER","'Voting List'!L"&amp;MATCH(TRUE,EXACT(K256,'Voting List'!B:B),0))</f>
        <v>0</v>
      </c>
      <c r="T256" s="157" t="str">
        <f t="shared" si="22"/>
        <v xml:space="preserve">; </v>
      </c>
      <c r="U256" s="243" t="str">
        <f>IF(K256&lt;&gt;"",IF(ISNUMBER(FIND(K256,'Voting List'!J344)),"YES","NO"),"")</f>
        <v/>
      </c>
      <c r="W256" s="157" t="str">
        <f t="shared" si="23"/>
        <v/>
      </c>
      <c r="X256" s="157" t="str">
        <f>IF(V256&lt;&gt;"", IF(FIND(G256,X1)&gt;0,"EXISTS","NEW"), "")</f>
        <v/>
      </c>
      <c r="Y256" s="157" t="str">
        <f t="shared" si="24"/>
        <v/>
      </c>
      <c r="Z256" s="157" t="str">
        <f t="shared" si="25"/>
        <v/>
      </c>
      <c r="AA256" s="157" t="str">
        <f t="shared" si="26"/>
        <v/>
      </c>
      <c r="AB256" s="157" t="str">
        <f t="shared" si="27"/>
        <v/>
      </c>
      <c r="AE256" s="147">
        <v>0</v>
      </c>
      <c r="AF256" s="147">
        <v>10264</v>
      </c>
    </row>
    <row r="257" spans="1:35" ht="12.6" customHeight="1" x14ac:dyDescent="0.25">
      <c r="A257" s="147"/>
      <c r="B257" s="147"/>
      <c r="C257" s="147"/>
      <c r="D257" s="157"/>
      <c r="E257" s="157"/>
      <c r="F257" s="157"/>
      <c r="G257" s="157"/>
      <c r="H257" s="157"/>
      <c r="I257" s="157"/>
      <c r="J257" s="157"/>
      <c r="K257" s="147"/>
      <c r="L257" s="147"/>
      <c r="M257" s="147"/>
      <c r="N257" s="163"/>
      <c r="O257" s="164"/>
      <c r="Q257" s="147" t="str">
        <f t="array" aca="1" ref="Q257" ca="1">IF(AND(K257&lt;&gt;"",P257&lt;&gt;"Present",U257&lt;&gt;"NO",M257="3GPPMEMBER"),IF(INDIRECT(S257)&lt;&gt;"Present","CHECK","Covered"),"")</f>
        <v/>
      </c>
      <c r="R257" s="177" t="str">
        <f t="shared" si="21"/>
        <v/>
      </c>
      <c r="S257" s="157" t="b">
        <f t="array" ref="S257">IF(M257="3GPPMEMBER","'Voting List'!L"&amp;MATCH(TRUE,EXACT(K257,'Voting List'!B:B),0))</f>
        <v>0</v>
      </c>
      <c r="T257" s="157" t="str">
        <f t="shared" si="22"/>
        <v xml:space="preserve">; </v>
      </c>
      <c r="U257" s="243" t="str">
        <f>IF(K257&lt;&gt;"",IF(ISNUMBER(FIND(K257,'Voting List'!J254)),"YES","NO"),"")</f>
        <v/>
      </c>
      <c r="W257" s="157" t="str">
        <f t="shared" si="23"/>
        <v/>
      </c>
      <c r="X257" s="157" t="str">
        <f>IF(V257&lt;&gt;"", IF(FIND(G257,X3)&gt;0,"EXISTS","NEW"), "")</f>
        <v/>
      </c>
      <c r="Y257" s="157" t="str">
        <f t="shared" si="24"/>
        <v/>
      </c>
      <c r="Z257" s="157" t="str">
        <f t="shared" si="25"/>
        <v/>
      </c>
      <c r="AA257" s="157" t="str">
        <f t="shared" si="26"/>
        <v/>
      </c>
      <c r="AB257" s="157" t="str">
        <f t="shared" si="27"/>
        <v/>
      </c>
      <c r="AE257" s="147">
        <v>0</v>
      </c>
      <c r="AF257" s="147">
        <v>10265</v>
      </c>
    </row>
    <row r="258" spans="1:35" ht="12.6" customHeight="1" x14ac:dyDescent="0.25">
      <c r="A258" s="147"/>
      <c r="B258" s="147"/>
      <c r="C258" s="147"/>
      <c r="D258" s="157"/>
      <c r="E258" s="157"/>
      <c r="F258" s="157"/>
      <c r="G258" s="157"/>
      <c r="H258" s="157"/>
      <c r="I258" s="157"/>
      <c r="J258" s="157"/>
      <c r="K258" s="147"/>
      <c r="L258" s="147"/>
      <c r="M258" s="147"/>
      <c r="N258" s="163"/>
      <c r="O258" s="164"/>
      <c r="Q258" s="147" t="str">
        <f t="array" aca="1" ref="Q258" ca="1">IF(AND(K258&lt;&gt;"",P258&lt;&gt;"Present",U258&lt;&gt;"NO",M258="3GPPMEMBER"),IF(INDIRECT(S258)&lt;&gt;"Present","CHECK","Covered"),"")</f>
        <v/>
      </c>
      <c r="R258" s="177" t="str">
        <f t="shared" ref="R258:R321" si="28">IF(P258="Present", "%" &amp; K258 &amp; L258 &amp; "%", "")</f>
        <v/>
      </c>
      <c r="S258" s="157" t="b">
        <f t="array" ref="S258">IF(M258="3GPPMEMBER","'Voting List'!L"&amp;MATCH(TRUE,EXACT(K258,'Voting List'!B:B),0))</f>
        <v>0</v>
      </c>
      <c r="T258" s="157" t="str">
        <f t="shared" ref="T258:T321" si="29">IF(P258&lt;&gt;"Present",G258 &amp; "; ","")</f>
        <v xml:space="preserve">; </v>
      </c>
      <c r="U258" s="243" t="str">
        <f>IF(K258&lt;&gt;"",IF(ISNUMBER(FIND(K258,'Voting List'!J50)),"YES","NO"),"")</f>
        <v/>
      </c>
      <c r="W258" s="157" t="str">
        <f t="shared" ref="W258:W321" si="30">IF(V258&lt;&gt;"", IF(ISERROR(X258), G258 &amp; "; ", ""), "")</f>
        <v/>
      </c>
      <c r="X258" s="157" t="str">
        <f>IF(V258&lt;&gt;"", IF(FIND(G258,X1)&gt;0,"EXISTS","NEW"), "")</f>
        <v/>
      </c>
      <c r="Y258" s="157" t="str">
        <f t="shared" ref="Y258:Y321" si="31">IF(V258&lt;&gt;"", IF(ISERROR(X258), G258 &amp; " (" &amp; B258  &amp; " " &amp; C258 &amp; ")" &amp; CHAR(10), ""), "")</f>
        <v/>
      </c>
      <c r="Z258" s="157" t="str">
        <f t="shared" ref="Z258:Z321" si="32">IF(G258&lt;&gt;"", G258 &amp; " (" &amp; B258  &amp; " " &amp; C258 &amp; ")" &amp; CHAR(10), "")</f>
        <v/>
      </c>
      <c r="AA258" s="157" t="str">
        <f t="shared" ref="AA258:AA321" si="33">IF(G258&lt;&gt;"",G258&amp;" ("&amp;C258&amp;" "&amp;B258&amp;")"&amp;CHAR(10), "")</f>
        <v/>
      </c>
      <c r="AB258" s="157" t="str">
        <f t="shared" ref="AB258:AB321" si="34">IF(O258="Remote", G258 &amp; "; ", "")</f>
        <v/>
      </c>
      <c r="AE258" s="147">
        <v>0</v>
      </c>
      <c r="AF258" s="147">
        <v>10266</v>
      </c>
      <c r="AH258" s="158"/>
      <c r="AI258" s="158"/>
    </row>
    <row r="259" spans="1:35" ht="12.6" customHeight="1" x14ac:dyDescent="0.25">
      <c r="A259" s="147"/>
      <c r="B259" s="147"/>
      <c r="C259" s="147"/>
      <c r="D259" s="157"/>
      <c r="E259" s="157"/>
      <c r="F259" s="157"/>
      <c r="G259" s="157"/>
      <c r="H259" s="157"/>
      <c r="I259" s="157"/>
      <c r="J259" s="157"/>
      <c r="K259" s="147"/>
      <c r="L259" s="147"/>
      <c r="M259" s="147"/>
      <c r="N259" s="163"/>
      <c r="O259" s="164"/>
      <c r="Q259" s="147" t="str">
        <f t="array" aca="1" ref="Q259" ca="1">IF(AND(K259&lt;&gt;"",P259&lt;&gt;"Present",U259&lt;&gt;"NO",M259="3GPPMEMBER"),IF(INDIRECT(S259)&lt;&gt;"Present","CHECK","Covered"),"")</f>
        <v/>
      </c>
      <c r="R259" s="177" t="str">
        <f t="shared" si="28"/>
        <v/>
      </c>
      <c r="S259" s="157" t="b">
        <f t="array" ref="S259">IF(M259="3GPPMEMBER","'Voting List'!L"&amp;MATCH(TRUE,EXACT(K259,'Voting List'!B:B),0))</f>
        <v>0</v>
      </c>
      <c r="T259" s="157" t="str">
        <f t="shared" si="29"/>
        <v xml:space="preserve">; </v>
      </c>
      <c r="U259" s="243" t="str">
        <f>IF(K259&lt;&gt;"",IF(ISNUMBER(FIND(K259,'Voting List'!J439)),"YES","NO"),"")</f>
        <v/>
      </c>
      <c r="W259" s="157" t="str">
        <f t="shared" si="30"/>
        <v/>
      </c>
      <c r="X259" s="157" t="str">
        <f>IF(V259&lt;&gt;"", IF(FIND(G259,X1)&gt;0,"EXISTS","NEW"), "")</f>
        <v/>
      </c>
      <c r="Y259" s="157" t="str">
        <f t="shared" si="31"/>
        <v/>
      </c>
      <c r="Z259" s="157" t="str">
        <f t="shared" si="32"/>
        <v/>
      </c>
      <c r="AA259" s="157" t="str">
        <f t="shared" si="33"/>
        <v/>
      </c>
      <c r="AB259" s="157" t="str">
        <f t="shared" si="34"/>
        <v/>
      </c>
      <c r="AE259" s="147">
        <v>0</v>
      </c>
      <c r="AF259" s="147">
        <v>10267</v>
      </c>
    </row>
    <row r="260" spans="1:35" ht="12.6" customHeight="1" x14ac:dyDescent="0.25">
      <c r="A260" s="147"/>
      <c r="B260" s="147"/>
      <c r="C260" s="147"/>
      <c r="D260" s="157"/>
      <c r="E260" s="157"/>
      <c r="F260" s="157"/>
      <c r="G260" s="157"/>
      <c r="H260" s="157"/>
      <c r="I260" s="157"/>
      <c r="J260" s="157"/>
      <c r="K260" s="147"/>
      <c r="L260" s="147"/>
      <c r="M260" s="147"/>
      <c r="N260" s="163"/>
      <c r="O260" s="164"/>
      <c r="Q260" s="147" t="str">
        <f t="array" aca="1" ref="Q260" ca="1">IF(AND(K260&lt;&gt;"",P260&lt;&gt;"Present",U260&lt;&gt;"NO",M260="3GPPMEMBER"),IF(INDIRECT(S260)&lt;&gt;"Present","CHECK","Covered"),"")</f>
        <v/>
      </c>
      <c r="R260" s="177" t="str">
        <f t="shared" si="28"/>
        <v/>
      </c>
      <c r="S260" s="157" t="b">
        <f t="array" ref="S260">IF(M260="3GPPMEMBER","'Voting List'!L"&amp;MATCH(TRUE,EXACT(K260,'Voting List'!B:B),0))</f>
        <v>0</v>
      </c>
      <c r="T260" s="157" t="str">
        <f t="shared" si="29"/>
        <v xml:space="preserve">; </v>
      </c>
      <c r="U260" s="243" t="str">
        <f>IF(K260&lt;&gt;"",IF(ISNUMBER(FIND(K260,'Voting List'!J134)),"YES","NO"),"")</f>
        <v/>
      </c>
      <c r="W260" s="157" t="str">
        <f t="shared" si="30"/>
        <v/>
      </c>
      <c r="X260" s="157" t="str">
        <f>IF(V260&lt;&gt;"", IF(FIND(G260,X1)&gt;0,"EXISTS","NEW"), "")</f>
        <v/>
      </c>
      <c r="Y260" s="157" t="str">
        <f t="shared" si="31"/>
        <v/>
      </c>
      <c r="Z260" s="157" t="str">
        <f t="shared" si="32"/>
        <v/>
      </c>
      <c r="AA260" s="157" t="str">
        <f t="shared" si="33"/>
        <v/>
      </c>
      <c r="AB260" s="157" t="str">
        <f t="shared" si="34"/>
        <v/>
      </c>
      <c r="AE260" s="147">
        <v>0</v>
      </c>
      <c r="AF260" s="147">
        <v>10268</v>
      </c>
      <c r="AH260" s="158"/>
      <c r="AI260" s="158"/>
    </row>
    <row r="261" spans="1:35" ht="12.6" customHeight="1" x14ac:dyDescent="0.25">
      <c r="A261" s="147"/>
      <c r="B261" s="147"/>
      <c r="C261" s="147"/>
      <c r="D261" s="157"/>
      <c r="E261" s="157"/>
      <c r="F261" s="157"/>
      <c r="G261" s="157"/>
      <c r="H261" s="157"/>
      <c r="I261" s="157"/>
      <c r="J261" s="157"/>
      <c r="K261" s="147"/>
      <c r="L261" s="147"/>
      <c r="M261" s="147"/>
      <c r="N261" s="163"/>
      <c r="O261" s="164"/>
      <c r="Q261" s="147" t="str">
        <f t="array" aca="1" ref="Q261" ca="1">IF(AND(K261&lt;&gt;"",P261&lt;&gt;"Present",U261&lt;&gt;"NO",M261="3GPPMEMBER"),IF(INDIRECT(S261)&lt;&gt;"Present","CHECK","Covered"),"")</f>
        <v/>
      </c>
      <c r="R261" s="177" t="str">
        <f t="shared" si="28"/>
        <v/>
      </c>
      <c r="S261" s="157" t="b">
        <f t="array" ref="S261">IF(M261="3GPPMEMBER","'Voting List'!L"&amp;MATCH(TRUE,EXACT(K261,'Voting List'!B:B),0))</f>
        <v>0</v>
      </c>
      <c r="T261" s="157" t="str">
        <f t="shared" si="29"/>
        <v xml:space="preserve">; </v>
      </c>
      <c r="U261" s="243" t="str">
        <f>IF(K261&lt;&gt;"",IF(ISNUMBER(FIND(K261,'Voting List'!J231)),"YES","NO"),"")</f>
        <v/>
      </c>
      <c r="W261" s="157" t="str">
        <f t="shared" si="30"/>
        <v/>
      </c>
      <c r="X261" s="157" t="str">
        <f>IF(V261&lt;&gt;"", IF(FIND(G261,X1)&gt;0,"EXISTS","NEW"), "")</f>
        <v/>
      </c>
      <c r="Y261" s="157" t="str">
        <f t="shared" si="31"/>
        <v/>
      </c>
      <c r="Z261" s="157" t="str">
        <f t="shared" si="32"/>
        <v/>
      </c>
      <c r="AA261" s="157" t="str">
        <f t="shared" si="33"/>
        <v/>
      </c>
      <c r="AB261" s="157" t="str">
        <f t="shared" si="34"/>
        <v/>
      </c>
      <c r="AE261" s="147">
        <v>0</v>
      </c>
      <c r="AF261" s="147">
        <v>10269</v>
      </c>
    </row>
    <row r="262" spans="1:35" ht="12.6" customHeight="1" x14ac:dyDescent="0.25">
      <c r="A262" s="147"/>
      <c r="B262" s="147"/>
      <c r="C262" s="147"/>
      <c r="D262" s="157"/>
      <c r="E262" s="157"/>
      <c r="F262" s="157"/>
      <c r="G262" s="157"/>
      <c r="H262" s="157"/>
      <c r="I262" s="157"/>
      <c r="J262" s="157"/>
      <c r="K262" s="147"/>
      <c r="L262" s="147"/>
      <c r="M262" s="147"/>
      <c r="N262" s="163"/>
      <c r="O262" s="164"/>
      <c r="Q262" s="147" t="str">
        <f t="array" aca="1" ref="Q262" ca="1">IF(AND(K262&lt;&gt;"",P262&lt;&gt;"Present",U262&lt;&gt;"NO",M262="3GPPMEMBER"),IF(INDIRECT(S262)&lt;&gt;"Present","CHECK","Covered"),"")</f>
        <v/>
      </c>
      <c r="R262" s="177" t="str">
        <f t="shared" si="28"/>
        <v/>
      </c>
      <c r="S262" s="157" t="b">
        <f t="array" ref="S262">IF(M262="3GPPMEMBER","'Voting List'!L"&amp;MATCH(TRUE,EXACT(K262,'Voting List'!B:B),0))</f>
        <v>0</v>
      </c>
      <c r="T262" s="157" t="str">
        <f t="shared" si="29"/>
        <v xml:space="preserve">; </v>
      </c>
      <c r="U262" s="243" t="str">
        <f>IF(K262&lt;&gt;"",IF(ISNUMBER(FIND(K262,'Voting List'!J339)),"YES","NO"),"")</f>
        <v/>
      </c>
      <c r="W262" s="157" t="str">
        <f t="shared" si="30"/>
        <v/>
      </c>
      <c r="X262" s="157" t="str">
        <f>IF(V262&lt;&gt;"", IF(FIND(G262,X1)&gt;0,"EXISTS","NEW"), "")</f>
        <v/>
      </c>
      <c r="Y262" s="157" t="str">
        <f t="shared" si="31"/>
        <v/>
      </c>
      <c r="Z262" s="157" t="str">
        <f t="shared" si="32"/>
        <v/>
      </c>
      <c r="AA262" s="157" t="str">
        <f t="shared" si="33"/>
        <v/>
      </c>
      <c r="AB262" s="157" t="str">
        <f t="shared" si="34"/>
        <v/>
      </c>
      <c r="AE262" s="147">
        <v>0</v>
      </c>
      <c r="AF262" s="147">
        <v>10270</v>
      </c>
    </row>
    <row r="263" spans="1:35" ht="12.6" customHeight="1" x14ac:dyDescent="0.25">
      <c r="A263" s="147"/>
      <c r="B263" s="147"/>
      <c r="C263" s="147"/>
      <c r="D263" s="157"/>
      <c r="E263" s="157"/>
      <c r="F263" s="157"/>
      <c r="G263" s="157"/>
      <c r="H263" s="157"/>
      <c r="I263" s="157"/>
      <c r="J263" s="157"/>
      <c r="K263" s="147"/>
      <c r="L263" s="147"/>
      <c r="M263" s="147"/>
      <c r="N263" s="163"/>
      <c r="O263" s="164"/>
      <c r="Q263" s="147" t="str">
        <f t="array" aca="1" ref="Q263" ca="1">IF(AND(K263&lt;&gt;"",P263&lt;&gt;"Present",U263&lt;&gt;"NO",M263="3GPPMEMBER"),IF(INDIRECT(S263)&lt;&gt;"Present","CHECK","Covered"),"")</f>
        <v/>
      </c>
      <c r="R263" s="177" t="str">
        <f t="shared" si="28"/>
        <v/>
      </c>
      <c r="S263" s="157" t="b">
        <f t="array" ref="S263">IF(M263="3GPPMEMBER","'Voting List'!L"&amp;MATCH(TRUE,EXACT(K263,'Voting List'!B:B),0))</f>
        <v>0</v>
      </c>
      <c r="T263" s="157" t="str">
        <f t="shared" si="29"/>
        <v xml:space="preserve">; </v>
      </c>
      <c r="U263" s="243" t="str">
        <f>IF(K263&lt;&gt;"",IF(ISNUMBER(FIND(K263,'Voting List'!J420)),"YES","NO"),"")</f>
        <v/>
      </c>
      <c r="W263" s="157" t="str">
        <f t="shared" si="30"/>
        <v/>
      </c>
      <c r="X263" s="157" t="str">
        <f>IF(V263&lt;&gt;"", IF(FIND(G263,X1)&gt;0,"EXISTS","NEW"), "")</f>
        <v/>
      </c>
      <c r="Y263" s="157" t="str">
        <f t="shared" si="31"/>
        <v/>
      </c>
      <c r="Z263" s="157" t="str">
        <f t="shared" si="32"/>
        <v/>
      </c>
      <c r="AA263" s="157" t="str">
        <f t="shared" si="33"/>
        <v/>
      </c>
      <c r="AB263" s="157" t="str">
        <f t="shared" si="34"/>
        <v/>
      </c>
      <c r="AE263" s="147">
        <v>0</v>
      </c>
      <c r="AF263" s="147">
        <v>10271</v>
      </c>
    </row>
    <row r="264" spans="1:35" ht="12.6" customHeight="1" x14ac:dyDescent="0.25">
      <c r="A264" s="147"/>
      <c r="B264" s="147"/>
      <c r="C264" s="147"/>
      <c r="D264" s="157"/>
      <c r="E264" s="157"/>
      <c r="F264" s="157"/>
      <c r="G264" s="157"/>
      <c r="H264" s="157"/>
      <c r="I264" s="157"/>
      <c r="J264" s="157"/>
      <c r="K264" s="147"/>
      <c r="L264" s="147"/>
      <c r="M264" s="147"/>
      <c r="N264" s="163"/>
      <c r="O264" s="164"/>
      <c r="Q264" s="147" t="str">
        <f t="array" aca="1" ref="Q264" ca="1">IF(AND(K264&lt;&gt;"",P264&lt;&gt;"Present",U264&lt;&gt;"NO",M264="3GPPMEMBER"),IF(INDIRECT(S264)&lt;&gt;"Present","CHECK","Covered"),"")</f>
        <v/>
      </c>
      <c r="R264" s="177" t="str">
        <f t="shared" si="28"/>
        <v/>
      </c>
      <c r="S264" s="157" t="b">
        <f t="array" ref="S264">IF(M264="3GPPMEMBER","'Voting List'!L"&amp;MATCH(TRUE,EXACT(K264,'Voting List'!B:B),0))</f>
        <v>0</v>
      </c>
      <c r="T264" s="157" t="str">
        <f t="shared" si="29"/>
        <v xml:space="preserve">; </v>
      </c>
      <c r="U264" s="243" t="str">
        <f>IF(K264&lt;&gt;"",IF(ISNUMBER(FIND(K264,'Voting List'!J184)),"YES","NO"),"")</f>
        <v/>
      </c>
      <c r="W264" s="157" t="str">
        <f t="shared" si="30"/>
        <v/>
      </c>
      <c r="X264" s="157" t="str">
        <f>IF(V264&lt;&gt;"", IF(FIND(G264,X1)&gt;0,"EXISTS","NEW"), "")</f>
        <v/>
      </c>
      <c r="Y264" s="157" t="str">
        <f t="shared" si="31"/>
        <v/>
      </c>
      <c r="Z264" s="157" t="str">
        <f t="shared" si="32"/>
        <v/>
      </c>
      <c r="AA264" s="157" t="str">
        <f t="shared" si="33"/>
        <v/>
      </c>
      <c r="AB264" s="157" t="str">
        <f t="shared" si="34"/>
        <v/>
      </c>
      <c r="AE264" s="147">
        <v>0</v>
      </c>
      <c r="AF264" s="147">
        <v>10272</v>
      </c>
      <c r="AH264" s="158"/>
      <c r="AI264" s="158"/>
    </row>
    <row r="265" spans="1:35" ht="12.6" customHeight="1" x14ac:dyDescent="0.25">
      <c r="A265" s="147"/>
      <c r="B265" s="147"/>
      <c r="C265" s="147"/>
      <c r="D265" s="157"/>
      <c r="E265" s="157"/>
      <c r="F265" s="157"/>
      <c r="G265" s="157"/>
      <c r="H265" s="157"/>
      <c r="I265" s="157"/>
      <c r="J265" s="157"/>
      <c r="K265" s="147"/>
      <c r="L265" s="147"/>
      <c r="M265" s="147"/>
      <c r="N265" s="163"/>
      <c r="O265" s="164"/>
      <c r="Q265" s="147" t="str">
        <f t="array" aca="1" ref="Q265" ca="1">IF(AND(K265&lt;&gt;"",P265&lt;&gt;"Present",U265&lt;&gt;"NO",M265="3GPPMEMBER"),IF(INDIRECT(S265)&lt;&gt;"Present","CHECK","Covered"),"")</f>
        <v/>
      </c>
      <c r="R265" s="177" t="str">
        <f t="shared" si="28"/>
        <v/>
      </c>
      <c r="S265" s="157" t="b">
        <f t="array" ref="S265">IF(M265="3GPPMEMBER","'Voting List'!L"&amp;MATCH(TRUE,EXACT(K265,'Voting List'!B:B),0))</f>
        <v>0</v>
      </c>
      <c r="T265" s="157" t="str">
        <f t="shared" si="29"/>
        <v xml:space="preserve">; </v>
      </c>
      <c r="U265" s="243" t="str">
        <f>IF(K265&lt;&gt;"",IF(ISNUMBER(FIND(K265,'Voting List'!J272)),"YES","NO"),"")</f>
        <v/>
      </c>
      <c r="W265" s="157" t="str">
        <f t="shared" si="30"/>
        <v/>
      </c>
      <c r="X265" s="157" t="str">
        <f>IF(V265&lt;&gt;"", IF(FIND(G265,X1)&gt;0,"EXISTS","NEW"), "")</f>
        <v/>
      </c>
      <c r="Y265" s="157" t="str">
        <f t="shared" si="31"/>
        <v/>
      </c>
      <c r="Z265" s="157" t="str">
        <f t="shared" si="32"/>
        <v/>
      </c>
      <c r="AA265" s="157" t="str">
        <f t="shared" si="33"/>
        <v/>
      </c>
      <c r="AB265" s="157" t="str">
        <f t="shared" si="34"/>
        <v/>
      </c>
      <c r="AE265" s="147">
        <v>0</v>
      </c>
      <c r="AF265" s="147">
        <v>10273</v>
      </c>
    </row>
    <row r="266" spans="1:35" ht="12.6" customHeight="1" x14ac:dyDescent="0.25">
      <c r="A266" s="147"/>
      <c r="B266" s="147"/>
      <c r="C266" s="147"/>
      <c r="D266" s="157"/>
      <c r="E266" s="157"/>
      <c r="F266" s="157"/>
      <c r="G266" s="157"/>
      <c r="H266" s="157"/>
      <c r="I266" s="157"/>
      <c r="J266" s="157"/>
      <c r="K266" s="147"/>
      <c r="L266" s="147"/>
      <c r="M266" s="147"/>
      <c r="N266" s="163"/>
      <c r="O266" s="164"/>
      <c r="Q266" s="147" t="str">
        <f t="array" aca="1" ref="Q266" ca="1">IF(AND(K266&lt;&gt;"",P266&lt;&gt;"Present",U266&lt;&gt;"NO",M266="3GPPMEMBER"),IF(INDIRECT(S266)&lt;&gt;"Present","CHECK","Covered"),"")</f>
        <v/>
      </c>
      <c r="R266" s="177" t="str">
        <f t="shared" si="28"/>
        <v/>
      </c>
      <c r="S266" s="157" t="b">
        <f t="array" ref="S266">IF(M266="3GPPMEMBER","'Voting List'!L"&amp;MATCH(TRUE,EXACT(K266,'Voting List'!B:B),0))</f>
        <v>0</v>
      </c>
      <c r="T266" s="157" t="str">
        <f t="shared" si="29"/>
        <v xml:space="preserve">; </v>
      </c>
      <c r="U266" s="243" t="str">
        <f>IF(K266&lt;&gt;"",IF(ISNUMBER(FIND(K266,'Voting List'!J238)),"YES","NO"),"")</f>
        <v/>
      </c>
      <c r="W266" s="157" t="str">
        <f t="shared" si="30"/>
        <v/>
      </c>
      <c r="X266" s="157" t="str">
        <f>IF(V266&lt;&gt;"", IF(FIND(G266,X1)&gt;0,"EXISTS","NEW"), "")</f>
        <v/>
      </c>
      <c r="Y266" s="157" t="str">
        <f t="shared" si="31"/>
        <v/>
      </c>
      <c r="Z266" s="157" t="str">
        <f t="shared" si="32"/>
        <v/>
      </c>
      <c r="AA266" s="157" t="str">
        <f t="shared" si="33"/>
        <v/>
      </c>
      <c r="AB266" s="157" t="str">
        <f t="shared" si="34"/>
        <v/>
      </c>
      <c r="AE266" s="147">
        <v>0</v>
      </c>
      <c r="AF266" s="147">
        <v>10274</v>
      </c>
    </row>
    <row r="267" spans="1:35" ht="12.6" customHeight="1" x14ac:dyDescent="0.25">
      <c r="A267" s="147"/>
      <c r="B267" s="147"/>
      <c r="C267" s="147"/>
      <c r="D267" s="157"/>
      <c r="E267" s="157"/>
      <c r="F267" s="157"/>
      <c r="G267" s="157"/>
      <c r="H267" s="157"/>
      <c r="I267" s="157"/>
      <c r="J267" s="157"/>
      <c r="K267" s="147"/>
      <c r="L267" s="147"/>
      <c r="M267" s="147"/>
      <c r="N267" s="163"/>
      <c r="O267" s="164"/>
      <c r="Q267" s="147" t="str">
        <f t="array" aca="1" ref="Q267" ca="1">IF(AND(K267&lt;&gt;"",P267&lt;&gt;"Present",U267&lt;&gt;"NO",M267="3GPPMEMBER"),IF(INDIRECT(S267)&lt;&gt;"Present","CHECK","Covered"),"")</f>
        <v/>
      </c>
      <c r="R267" s="177" t="str">
        <f t="shared" si="28"/>
        <v/>
      </c>
      <c r="S267" s="157" t="b">
        <f t="array" ref="S267">IF(M267="3GPPMEMBER","'Voting List'!L"&amp;MATCH(TRUE,EXACT(K267,'Voting List'!B:B),0))</f>
        <v>0</v>
      </c>
      <c r="T267" s="157" t="str">
        <f t="shared" si="29"/>
        <v xml:space="preserve">; </v>
      </c>
      <c r="U267" s="243" t="str">
        <f>IF(K267&lt;&gt;"",IF(ISNUMBER(FIND(K267,'Voting List'!J42)),"YES","NO"),"")</f>
        <v/>
      </c>
      <c r="W267" s="157" t="str">
        <f t="shared" si="30"/>
        <v/>
      </c>
      <c r="X267" s="157" t="str">
        <f>IF(V267&lt;&gt;"", IF(FIND(G267,X1)&gt;0,"EXISTS","NEW"), "")</f>
        <v/>
      </c>
      <c r="Y267" s="157" t="str">
        <f t="shared" si="31"/>
        <v/>
      </c>
      <c r="Z267" s="157" t="str">
        <f t="shared" si="32"/>
        <v/>
      </c>
      <c r="AA267" s="157" t="str">
        <f t="shared" si="33"/>
        <v/>
      </c>
      <c r="AB267" s="157" t="str">
        <f t="shared" si="34"/>
        <v/>
      </c>
      <c r="AE267" s="147">
        <v>0</v>
      </c>
      <c r="AF267" s="147">
        <v>10275</v>
      </c>
      <c r="AH267" s="158"/>
      <c r="AI267" s="158"/>
    </row>
    <row r="268" spans="1:35" ht="12.6" customHeight="1" x14ac:dyDescent="0.25">
      <c r="A268" s="147"/>
      <c r="B268" s="147"/>
      <c r="C268" s="147"/>
      <c r="D268" s="157"/>
      <c r="E268" s="157"/>
      <c r="F268" s="157"/>
      <c r="G268" s="157"/>
      <c r="H268" s="157"/>
      <c r="I268" s="157"/>
      <c r="J268" s="157"/>
      <c r="K268" s="147"/>
      <c r="L268" s="147"/>
      <c r="M268" s="147"/>
      <c r="N268" s="163"/>
      <c r="O268" s="164"/>
      <c r="Q268" s="147" t="str">
        <f t="array" aca="1" ref="Q268" ca="1">IF(AND(K268&lt;&gt;"",P268&lt;&gt;"Present",U268&lt;&gt;"NO",M268="3GPPMEMBER"),IF(INDIRECT(S268)&lt;&gt;"Present","CHECK","Covered"),"")</f>
        <v/>
      </c>
      <c r="R268" s="177" t="str">
        <f t="shared" si="28"/>
        <v/>
      </c>
      <c r="S268" s="157" t="b">
        <f t="array" ref="S268">IF(M268="3GPPMEMBER","'Voting List'!L"&amp;MATCH(TRUE,EXACT(K268,'Voting List'!B:B),0))</f>
        <v>0</v>
      </c>
      <c r="T268" s="157" t="str">
        <f t="shared" si="29"/>
        <v xml:space="preserve">; </v>
      </c>
      <c r="U268" s="243" t="str">
        <f>IF(K268&lt;&gt;"",IF(ISNUMBER(FIND(K268,'Voting List'!J55)),"YES","NO"),"")</f>
        <v/>
      </c>
      <c r="W268" s="157" t="str">
        <f t="shared" si="30"/>
        <v/>
      </c>
      <c r="X268" s="157" t="str">
        <f>IF(V268&lt;&gt;"", IF(FIND(G268,X1)&gt;0,"EXISTS","NEW"), "")</f>
        <v/>
      </c>
      <c r="Y268" s="157" t="str">
        <f t="shared" si="31"/>
        <v/>
      </c>
      <c r="Z268" s="157" t="str">
        <f t="shared" si="32"/>
        <v/>
      </c>
      <c r="AA268" s="157" t="str">
        <f t="shared" si="33"/>
        <v/>
      </c>
      <c r="AB268" s="157" t="str">
        <f t="shared" si="34"/>
        <v/>
      </c>
      <c r="AE268" s="147">
        <v>0</v>
      </c>
      <c r="AF268" s="147">
        <v>10276</v>
      </c>
      <c r="AH268" s="158"/>
      <c r="AI268" s="158"/>
    </row>
    <row r="269" spans="1:35" ht="12.6" customHeight="1" x14ac:dyDescent="0.25">
      <c r="A269" s="147"/>
      <c r="B269" s="147"/>
      <c r="C269" s="147"/>
      <c r="D269" s="157"/>
      <c r="E269" s="157"/>
      <c r="F269" s="157"/>
      <c r="G269" s="157"/>
      <c r="H269" s="157"/>
      <c r="I269" s="157"/>
      <c r="J269" s="157"/>
      <c r="K269" s="147"/>
      <c r="L269" s="147"/>
      <c r="M269" s="147"/>
      <c r="N269" s="163"/>
      <c r="O269" s="164"/>
      <c r="Q269" s="147" t="str">
        <f t="array" aca="1" ref="Q269" ca="1">IF(AND(K269&lt;&gt;"",P269&lt;&gt;"Present",U269&lt;&gt;"NO",M269="3GPPMEMBER"),IF(INDIRECT(S269)&lt;&gt;"Present","CHECK","Covered"),"")</f>
        <v/>
      </c>
      <c r="R269" s="177" t="str">
        <f t="shared" si="28"/>
        <v/>
      </c>
      <c r="S269" s="157" t="b">
        <f t="array" ref="S269">IF(M269="3GPPMEMBER","'Voting List'!L"&amp;MATCH(TRUE,EXACT(K269,'Voting List'!B:B),0))</f>
        <v>0</v>
      </c>
      <c r="T269" s="157" t="str">
        <f t="shared" si="29"/>
        <v xml:space="preserve">; </v>
      </c>
      <c r="U269" s="243" t="str">
        <f>IF(K269&lt;&gt;"",IF(ISNUMBER(FIND(K269,'Voting List'!J309)),"YES","NO"),"")</f>
        <v/>
      </c>
      <c r="W269" s="157" t="str">
        <f t="shared" si="30"/>
        <v/>
      </c>
      <c r="X269" s="157" t="str">
        <f>IF(V269&lt;&gt;"", IF(FIND(G269,X1)&gt;0,"EXISTS","NEW"), "")</f>
        <v/>
      </c>
      <c r="Y269" s="157" t="str">
        <f t="shared" si="31"/>
        <v/>
      </c>
      <c r="Z269" s="157" t="str">
        <f t="shared" si="32"/>
        <v/>
      </c>
      <c r="AA269" s="157" t="str">
        <f t="shared" si="33"/>
        <v/>
      </c>
      <c r="AB269" s="157" t="str">
        <f t="shared" si="34"/>
        <v/>
      </c>
      <c r="AE269" s="147">
        <v>0</v>
      </c>
      <c r="AF269" s="147">
        <v>10277</v>
      </c>
    </row>
    <row r="270" spans="1:35" ht="12.6" customHeight="1" x14ac:dyDescent="0.25">
      <c r="A270" s="147"/>
      <c r="B270" s="147"/>
      <c r="C270" s="147"/>
      <c r="D270" s="157"/>
      <c r="E270" s="157"/>
      <c r="F270" s="157"/>
      <c r="G270" s="157"/>
      <c r="H270" s="157"/>
      <c r="I270" s="157"/>
      <c r="J270" s="157"/>
      <c r="K270" s="147"/>
      <c r="L270" s="147"/>
      <c r="M270" s="147"/>
      <c r="N270" s="163"/>
      <c r="O270" s="164"/>
      <c r="Q270" s="147" t="str">
        <f t="array" aca="1" ref="Q270" ca="1">IF(AND(K270&lt;&gt;"",P270&lt;&gt;"Present",U270&lt;&gt;"NO",M270="3GPPMEMBER"),IF(INDIRECT(S270)&lt;&gt;"Present","CHECK","Covered"),"")</f>
        <v/>
      </c>
      <c r="R270" s="177" t="str">
        <f t="shared" si="28"/>
        <v/>
      </c>
      <c r="S270" s="157" t="b">
        <f t="array" ref="S270">IF(M270="3GPPMEMBER","'Voting List'!L"&amp;MATCH(TRUE,EXACT(K270,'Voting List'!B:B),0))</f>
        <v>0</v>
      </c>
      <c r="T270" s="157" t="str">
        <f t="shared" si="29"/>
        <v xml:space="preserve">; </v>
      </c>
      <c r="U270" s="243" t="str">
        <f>IF(K270&lt;&gt;"",IF(ISNUMBER(FIND(K270,'Voting List'!J154)),"YES","NO"),"")</f>
        <v/>
      </c>
      <c r="W270" s="157" t="str">
        <f t="shared" si="30"/>
        <v/>
      </c>
      <c r="X270" s="157" t="str">
        <f>IF(V270&lt;&gt;"", IF(FIND(G270,X1)&gt;0,"EXISTS","NEW"), "")</f>
        <v/>
      </c>
      <c r="Y270" s="157" t="str">
        <f t="shared" si="31"/>
        <v/>
      </c>
      <c r="Z270" s="157" t="str">
        <f t="shared" si="32"/>
        <v/>
      </c>
      <c r="AA270" s="157" t="str">
        <f t="shared" si="33"/>
        <v/>
      </c>
      <c r="AB270" s="157" t="str">
        <f t="shared" si="34"/>
        <v/>
      </c>
      <c r="AE270" s="147">
        <v>0</v>
      </c>
      <c r="AF270" s="147">
        <v>10278</v>
      </c>
      <c r="AH270" s="158"/>
      <c r="AI270" s="158"/>
    </row>
    <row r="271" spans="1:35" ht="12.6" customHeight="1" x14ac:dyDescent="0.25">
      <c r="A271" s="147"/>
      <c r="B271" s="147"/>
      <c r="C271" s="147"/>
      <c r="D271" s="157"/>
      <c r="E271" s="157"/>
      <c r="F271" s="157"/>
      <c r="G271" s="157"/>
      <c r="H271" s="157"/>
      <c r="I271" s="157"/>
      <c r="J271" s="157"/>
      <c r="K271" s="147"/>
      <c r="L271" s="147"/>
      <c r="M271" s="147"/>
      <c r="N271" s="163"/>
      <c r="O271" s="164"/>
      <c r="Q271" s="147" t="str">
        <f t="array" aca="1" ref="Q271" ca="1">IF(AND(K271&lt;&gt;"",P271&lt;&gt;"Present",U271&lt;&gt;"NO",M271="3GPPMEMBER"),IF(INDIRECT(S271)&lt;&gt;"Present","CHECK","Covered"),"")</f>
        <v/>
      </c>
      <c r="R271" s="177" t="str">
        <f t="shared" si="28"/>
        <v/>
      </c>
      <c r="S271" s="157" t="b">
        <f t="array" ref="S271">IF(M271="3GPPMEMBER","'Voting List'!L"&amp;MATCH(TRUE,EXACT(K271,'Voting List'!B:B),0))</f>
        <v>0</v>
      </c>
      <c r="T271" s="157" t="str">
        <f t="shared" si="29"/>
        <v xml:space="preserve">; </v>
      </c>
      <c r="U271" s="243" t="str">
        <f>IF(K271&lt;&gt;"",IF(ISNUMBER(FIND(K271,'Voting List'!J56)),"YES","NO"),"")</f>
        <v/>
      </c>
      <c r="W271" s="157" t="str">
        <f t="shared" si="30"/>
        <v/>
      </c>
      <c r="X271" s="157" t="str">
        <f>IF(V271&lt;&gt;"", IF(FIND(G271,X1)&gt;0,"EXISTS","NEW"), "")</f>
        <v/>
      </c>
      <c r="Y271" s="157" t="str">
        <f t="shared" si="31"/>
        <v/>
      </c>
      <c r="Z271" s="157" t="str">
        <f t="shared" si="32"/>
        <v/>
      </c>
      <c r="AA271" s="157" t="str">
        <f t="shared" si="33"/>
        <v/>
      </c>
      <c r="AB271" s="157" t="str">
        <f t="shared" si="34"/>
        <v/>
      </c>
      <c r="AE271" s="147">
        <v>0</v>
      </c>
      <c r="AF271" s="147">
        <v>10279</v>
      </c>
      <c r="AH271" s="158"/>
      <c r="AI271" s="158"/>
    </row>
    <row r="272" spans="1:35" ht="12.6" customHeight="1" x14ac:dyDescent="0.25">
      <c r="A272" s="147"/>
      <c r="B272" s="147"/>
      <c r="C272" s="147"/>
      <c r="D272" s="157"/>
      <c r="E272" s="157"/>
      <c r="F272" s="157"/>
      <c r="G272" s="157"/>
      <c r="H272" s="157"/>
      <c r="I272" s="157"/>
      <c r="J272" s="157"/>
      <c r="K272" s="147"/>
      <c r="L272" s="147"/>
      <c r="M272" s="147"/>
      <c r="N272" s="163"/>
      <c r="O272" s="164"/>
      <c r="Q272" s="147" t="str">
        <f t="array" aca="1" ref="Q272" ca="1">IF(AND(K272&lt;&gt;"",P272&lt;&gt;"Present",U272&lt;&gt;"NO",M272="3GPPMEMBER"),IF(INDIRECT(S272)&lt;&gt;"Present","CHECK","Covered"),"")</f>
        <v/>
      </c>
      <c r="R272" s="177" t="str">
        <f t="shared" si="28"/>
        <v/>
      </c>
      <c r="S272" s="157" t="b">
        <f t="array" ref="S272">IF(M272="3GPPMEMBER","'Voting List'!L"&amp;MATCH(TRUE,EXACT(K272,'Voting List'!B:B),0))</f>
        <v>0</v>
      </c>
      <c r="T272" s="157" t="str">
        <f t="shared" si="29"/>
        <v xml:space="preserve">; </v>
      </c>
      <c r="U272" s="243" t="str">
        <f>IF(K272&lt;&gt;"",IF(ISNUMBER(FIND(K272,'Voting List'!J100)),"YES","NO"),"")</f>
        <v/>
      </c>
      <c r="W272" s="157" t="str">
        <f t="shared" si="30"/>
        <v/>
      </c>
      <c r="X272" s="157" t="str">
        <f>IF(V272&lt;&gt;"", IF(FIND(G272,X1)&gt;0,"EXISTS","NEW"), "")</f>
        <v/>
      </c>
      <c r="Y272" s="157" t="str">
        <f t="shared" si="31"/>
        <v/>
      </c>
      <c r="Z272" s="157" t="str">
        <f t="shared" si="32"/>
        <v/>
      </c>
      <c r="AA272" s="157" t="str">
        <f t="shared" si="33"/>
        <v/>
      </c>
      <c r="AB272" s="157" t="str">
        <f t="shared" si="34"/>
        <v/>
      </c>
      <c r="AE272" s="147">
        <v>0</v>
      </c>
      <c r="AF272" s="147">
        <v>10280</v>
      </c>
      <c r="AH272" s="158"/>
      <c r="AI272" s="158"/>
    </row>
    <row r="273" spans="1:35" ht="12.6" customHeight="1" x14ac:dyDescent="0.25">
      <c r="A273" s="147"/>
      <c r="B273" s="147"/>
      <c r="C273" s="147"/>
      <c r="D273" s="157"/>
      <c r="E273" s="157"/>
      <c r="F273" s="157"/>
      <c r="G273" s="157"/>
      <c r="H273" s="157"/>
      <c r="I273" s="157"/>
      <c r="J273" s="157"/>
      <c r="K273" s="147"/>
      <c r="L273" s="147"/>
      <c r="M273" s="147"/>
      <c r="N273" s="163"/>
      <c r="O273" s="164"/>
      <c r="Q273" s="147" t="str">
        <f t="array" aca="1" ref="Q273" ca="1">IF(AND(K273&lt;&gt;"",P273&lt;&gt;"Present",U273&lt;&gt;"NO",M273="3GPPMEMBER"),IF(INDIRECT(S273)&lt;&gt;"Present","CHECK","Covered"),"")</f>
        <v/>
      </c>
      <c r="R273" s="177" t="str">
        <f t="shared" si="28"/>
        <v/>
      </c>
      <c r="S273" s="157" t="b">
        <f t="array" ref="S273">IF(M273="3GPPMEMBER","'Voting List'!L"&amp;MATCH(TRUE,EXACT(K273,'Voting List'!B:B),0))</f>
        <v>0</v>
      </c>
      <c r="T273" s="157" t="str">
        <f t="shared" si="29"/>
        <v xml:space="preserve">; </v>
      </c>
      <c r="U273" s="243" t="str">
        <f>IF(K273&lt;&gt;"",IF(ISNUMBER(FIND(K273,'Voting List'!J189)),"YES","NO"),"")</f>
        <v/>
      </c>
      <c r="W273" s="157" t="str">
        <f t="shared" si="30"/>
        <v/>
      </c>
      <c r="X273" s="157" t="str">
        <f>IF(V273&lt;&gt;"", IF(FIND(G273,X1)&gt;0,"EXISTS","NEW"), "")</f>
        <v/>
      </c>
      <c r="Y273" s="157" t="str">
        <f t="shared" si="31"/>
        <v/>
      </c>
      <c r="Z273" s="157" t="str">
        <f t="shared" si="32"/>
        <v/>
      </c>
      <c r="AA273" s="157" t="str">
        <f t="shared" si="33"/>
        <v/>
      </c>
      <c r="AB273" s="157" t="str">
        <f t="shared" si="34"/>
        <v/>
      </c>
      <c r="AE273" s="147">
        <v>0</v>
      </c>
      <c r="AF273" s="147">
        <v>10281</v>
      </c>
      <c r="AH273" s="158"/>
      <c r="AI273" s="158"/>
    </row>
    <row r="274" spans="1:35" ht="12.6" customHeight="1" x14ac:dyDescent="0.25">
      <c r="A274" s="147"/>
      <c r="B274" s="147"/>
      <c r="C274" s="147"/>
      <c r="D274" s="157"/>
      <c r="E274" s="157"/>
      <c r="F274" s="157"/>
      <c r="G274" s="157"/>
      <c r="H274" s="157"/>
      <c r="I274" s="157"/>
      <c r="J274" s="157"/>
      <c r="K274" s="147"/>
      <c r="L274" s="147"/>
      <c r="M274" s="147"/>
      <c r="N274" s="163"/>
      <c r="O274" s="164"/>
      <c r="Q274" s="147" t="str">
        <f t="array" aca="1" ref="Q274" ca="1">IF(AND(K274&lt;&gt;"",P274&lt;&gt;"Present",U274&lt;&gt;"NO",M274="3GPPMEMBER"),IF(INDIRECT(S274)&lt;&gt;"Present","CHECK","Covered"),"")</f>
        <v/>
      </c>
      <c r="R274" s="177" t="str">
        <f t="shared" si="28"/>
        <v/>
      </c>
      <c r="S274" s="157" t="b">
        <f t="array" ref="S274">IF(M274="3GPPMEMBER","'Voting List'!L"&amp;MATCH(TRUE,EXACT(K274,'Voting List'!B:B),0))</f>
        <v>0</v>
      </c>
      <c r="T274" s="157" t="str">
        <f t="shared" si="29"/>
        <v xml:space="preserve">; </v>
      </c>
      <c r="U274" s="243" t="str">
        <f>IF(K274&lt;&gt;"",IF(ISNUMBER(FIND(K274,'Voting List'!J120)),"YES","NO"),"")</f>
        <v/>
      </c>
      <c r="W274" s="157" t="str">
        <f t="shared" si="30"/>
        <v/>
      </c>
      <c r="X274" s="157" t="str">
        <f>IF(V274&lt;&gt;"", IF(FIND(G274,X1)&gt;0,"EXISTS","NEW"), "")</f>
        <v/>
      </c>
      <c r="Y274" s="157" t="str">
        <f t="shared" si="31"/>
        <v/>
      </c>
      <c r="Z274" s="157" t="str">
        <f t="shared" si="32"/>
        <v/>
      </c>
      <c r="AA274" s="157" t="str">
        <f t="shared" si="33"/>
        <v/>
      </c>
      <c r="AB274" s="157" t="str">
        <f t="shared" si="34"/>
        <v/>
      </c>
      <c r="AE274" s="147">
        <v>0</v>
      </c>
      <c r="AF274" s="147">
        <v>10282</v>
      </c>
      <c r="AH274" s="158"/>
      <c r="AI274" s="158"/>
    </row>
    <row r="275" spans="1:35" ht="12.6" customHeight="1" x14ac:dyDescent="0.25">
      <c r="A275" s="147"/>
      <c r="B275" s="147"/>
      <c r="C275" s="147"/>
      <c r="D275" s="157"/>
      <c r="E275" s="157"/>
      <c r="F275" s="157"/>
      <c r="G275" s="157"/>
      <c r="H275" s="157"/>
      <c r="I275" s="157"/>
      <c r="J275" s="157"/>
      <c r="K275" s="147"/>
      <c r="L275" s="147"/>
      <c r="M275" s="147"/>
      <c r="N275" s="163"/>
      <c r="O275" s="164"/>
      <c r="Q275" s="147" t="str">
        <f t="array" aca="1" ref="Q275" ca="1">IF(AND(K275&lt;&gt;"",P275&lt;&gt;"Present",U275&lt;&gt;"NO",M275="3GPPMEMBER"),IF(INDIRECT(S275)&lt;&gt;"Present","CHECK","Covered"),"")</f>
        <v/>
      </c>
      <c r="R275" s="177" t="str">
        <f t="shared" si="28"/>
        <v/>
      </c>
      <c r="S275" s="157" t="b">
        <f t="array" ref="S275">IF(M275="3GPPMEMBER","'Voting List'!L"&amp;MATCH(TRUE,EXACT(K275,'Voting List'!B:B),0))</f>
        <v>0</v>
      </c>
      <c r="T275" s="157" t="str">
        <f t="shared" si="29"/>
        <v xml:space="preserve">; </v>
      </c>
      <c r="U275" s="243" t="str">
        <f>IF(K275&lt;&gt;"",IF(ISNUMBER(FIND(K275,'Voting List'!J473)),"YES","NO"),"")</f>
        <v/>
      </c>
      <c r="W275" s="157" t="str">
        <f t="shared" si="30"/>
        <v/>
      </c>
      <c r="X275" s="157" t="str">
        <f>IF(V275&lt;&gt;"", IF(FIND(G275,X1)&gt;0,"EXISTS","NEW"), "")</f>
        <v/>
      </c>
      <c r="Y275" s="157" t="str">
        <f t="shared" si="31"/>
        <v/>
      </c>
      <c r="Z275" s="157" t="str">
        <f t="shared" si="32"/>
        <v/>
      </c>
      <c r="AA275" s="157" t="str">
        <f t="shared" si="33"/>
        <v/>
      </c>
      <c r="AB275" s="157" t="str">
        <f t="shared" si="34"/>
        <v/>
      </c>
      <c r="AE275" s="147">
        <v>0</v>
      </c>
      <c r="AF275" s="147">
        <v>10283</v>
      </c>
    </row>
    <row r="276" spans="1:35" ht="12.6" customHeight="1" x14ac:dyDescent="0.25">
      <c r="A276" s="147"/>
      <c r="B276" s="147"/>
      <c r="C276" s="147"/>
      <c r="D276" s="157"/>
      <c r="E276" s="157"/>
      <c r="F276" s="157"/>
      <c r="G276" s="157"/>
      <c r="H276" s="157"/>
      <c r="I276" s="157"/>
      <c r="J276" s="157"/>
      <c r="K276" s="147"/>
      <c r="L276" s="147"/>
      <c r="M276" s="147"/>
      <c r="N276" s="163"/>
      <c r="O276" s="164"/>
      <c r="Q276" s="147" t="str">
        <f t="array" aca="1" ref="Q276" ca="1">IF(AND(K276&lt;&gt;"",P276&lt;&gt;"Present",U276&lt;&gt;"NO",M276="3GPPMEMBER"),IF(INDIRECT(S276)&lt;&gt;"Present","CHECK","Covered"),"")</f>
        <v/>
      </c>
      <c r="R276" s="177" t="str">
        <f t="shared" si="28"/>
        <v/>
      </c>
      <c r="S276" s="157" t="b">
        <f t="array" ref="S276">IF(M276="3GPPMEMBER","'Voting List'!L"&amp;MATCH(TRUE,EXACT(K276,'Voting List'!B:B),0))</f>
        <v>0</v>
      </c>
      <c r="T276" s="157" t="str">
        <f t="shared" si="29"/>
        <v xml:space="preserve">; </v>
      </c>
      <c r="U276" s="243" t="str">
        <f>IF(K276&lt;&gt;"",IF(ISNUMBER(FIND(K276,'Voting List'!J78)),"YES","NO"),"")</f>
        <v/>
      </c>
      <c r="W276" s="157" t="str">
        <f t="shared" si="30"/>
        <v/>
      </c>
      <c r="X276" s="157" t="str">
        <f>IF(V276&lt;&gt;"", IF(FIND(G276,X1)&gt;0,"EXISTS","NEW"), "")</f>
        <v/>
      </c>
      <c r="Y276" s="157" t="str">
        <f t="shared" si="31"/>
        <v/>
      </c>
      <c r="Z276" s="157" t="str">
        <f t="shared" si="32"/>
        <v/>
      </c>
      <c r="AA276" s="157" t="str">
        <f t="shared" si="33"/>
        <v/>
      </c>
      <c r="AB276" s="157" t="str">
        <f t="shared" si="34"/>
        <v/>
      </c>
      <c r="AE276" s="147">
        <v>0</v>
      </c>
      <c r="AF276" s="147">
        <v>10284</v>
      </c>
      <c r="AH276" s="158"/>
      <c r="AI276" s="158"/>
    </row>
    <row r="277" spans="1:35" ht="12.6" customHeight="1" x14ac:dyDescent="0.25">
      <c r="A277" s="147"/>
      <c r="B277" s="147"/>
      <c r="C277" s="147"/>
      <c r="D277" s="157"/>
      <c r="E277" s="157"/>
      <c r="F277" s="157"/>
      <c r="G277" s="157"/>
      <c r="H277" s="157"/>
      <c r="I277" s="157"/>
      <c r="J277" s="157"/>
      <c r="K277" s="147"/>
      <c r="L277" s="147"/>
      <c r="M277" s="147"/>
      <c r="N277" s="163"/>
      <c r="O277" s="164"/>
      <c r="Q277" s="147" t="str">
        <f t="array" aca="1" ref="Q277" ca="1">IF(AND(K277&lt;&gt;"",P277&lt;&gt;"Present",U277&lt;&gt;"NO",M277="3GPPMEMBER"),IF(INDIRECT(S277)&lt;&gt;"Present","CHECK","Covered"),"")</f>
        <v/>
      </c>
      <c r="R277" s="177" t="str">
        <f t="shared" si="28"/>
        <v/>
      </c>
      <c r="S277" s="157" t="b">
        <f t="array" ref="S277">IF(M277="3GPPMEMBER","'Voting List'!L"&amp;MATCH(TRUE,EXACT(K277,'Voting List'!B:B),0))</f>
        <v>0</v>
      </c>
      <c r="T277" s="157" t="str">
        <f t="shared" si="29"/>
        <v xml:space="preserve">; </v>
      </c>
      <c r="U277" s="243" t="str">
        <f>IF(K277&lt;&gt;"",IF(ISNUMBER(FIND(K277,'Voting List'!J386)),"YES","NO"),"")</f>
        <v/>
      </c>
      <c r="W277" s="157" t="str">
        <f t="shared" si="30"/>
        <v/>
      </c>
      <c r="X277" s="157" t="str">
        <f>IF(V277&lt;&gt;"", IF(FIND(G277,X1)&gt;0,"EXISTS","NEW"), "")</f>
        <v/>
      </c>
      <c r="Y277" s="157" t="str">
        <f t="shared" si="31"/>
        <v/>
      </c>
      <c r="Z277" s="157" t="str">
        <f t="shared" si="32"/>
        <v/>
      </c>
      <c r="AA277" s="157" t="str">
        <f t="shared" si="33"/>
        <v/>
      </c>
      <c r="AB277" s="157" t="str">
        <f t="shared" si="34"/>
        <v/>
      </c>
      <c r="AE277" s="147">
        <v>0</v>
      </c>
      <c r="AF277" s="147">
        <v>10285</v>
      </c>
    </row>
    <row r="278" spans="1:35" ht="12.6" customHeight="1" x14ac:dyDescent="0.25">
      <c r="A278" s="147"/>
      <c r="B278" s="147"/>
      <c r="C278" s="147"/>
      <c r="D278" s="157"/>
      <c r="E278" s="157"/>
      <c r="F278" s="157"/>
      <c r="G278" s="157"/>
      <c r="H278" s="157"/>
      <c r="I278" s="157"/>
      <c r="J278" s="157"/>
      <c r="K278" s="147"/>
      <c r="L278" s="147"/>
      <c r="M278" s="147"/>
      <c r="N278" s="163"/>
      <c r="O278" s="164"/>
      <c r="Q278" s="147" t="str">
        <f t="array" aca="1" ref="Q278" ca="1">IF(AND(K278&lt;&gt;"",P278&lt;&gt;"Present",U278&lt;&gt;"NO",M278="3GPPMEMBER"),IF(INDIRECT(S278)&lt;&gt;"Present","CHECK","Covered"),"")</f>
        <v/>
      </c>
      <c r="R278" s="177" t="str">
        <f t="shared" si="28"/>
        <v/>
      </c>
      <c r="S278" s="157" t="b">
        <f t="array" ref="S278">IF(M278="3GPPMEMBER","'Voting List'!L"&amp;MATCH(TRUE,EXACT(K278,'Voting List'!B:B),0))</f>
        <v>0</v>
      </c>
      <c r="T278" s="157" t="str">
        <f t="shared" si="29"/>
        <v xml:space="preserve">; </v>
      </c>
      <c r="U278" s="243" t="str">
        <f>IF(K278&lt;&gt;"",IF(ISNUMBER(FIND(K278,'Voting List'!J53)),"YES","NO"),"")</f>
        <v/>
      </c>
      <c r="W278" s="157" t="str">
        <f t="shared" si="30"/>
        <v/>
      </c>
      <c r="X278" s="157" t="str">
        <f>IF(V278&lt;&gt;"", IF(FIND(G278,X1)&gt;0,"EXISTS","NEW"), "")</f>
        <v/>
      </c>
      <c r="Y278" s="157" t="str">
        <f t="shared" si="31"/>
        <v/>
      </c>
      <c r="Z278" s="157" t="str">
        <f t="shared" si="32"/>
        <v/>
      </c>
      <c r="AA278" s="157" t="str">
        <f t="shared" si="33"/>
        <v/>
      </c>
      <c r="AB278" s="157" t="str">
        <f t="shared" si="34"/>
        <v/>
      </c>
      <c r="AE278" s="147">
        <v>0</v>
      </c>
      <c r="AF278" s="147">
        <v>10286</v>
      </c>
      <c r="AH278" s="158"/>
      <c r="AI278" s="158"/>
    </row>
    <row r="279" spans="1:35" ht="12.6" customHeight="1" x14ac:dyDescent="0.25">
      <c r="A279" s="147"/>
      <c r="B279" s="147"/>
      <c r="C279" s="147"/>
      <c r="D279" s="157"/>
      <c r="E279" s="157"/>
      <c r="F279" s="157"/>
      <c r="G279" s="157"/>
      <c r="H279" s="157"/>
      <c r="I279" s="157"/>
      <c r="J279" s="157"/>
      <c r="K279" s="147"/>
      <c r="L279" s="147"/>
      <c r="M279" s="147"/>
      <c r="N279" s="163"/>
      <c r="O279" s="164"/>
      <c r="Q279" s="147" t="str">
        <f t="array" aca="1" ref="Q279" ca="1">IF(AND(K279&lt;&gt;"",P279&lt;&gt;"Present",U279&lt;&gt;"NO",M279="3GPPMEMBER"),IF(INDIRECT(S279)&lt;&gt;"Present","CHECK","Covered"),"")</f>
        <v/>
      </c>
      <c r="R279" s="177" t="str">
        <f t="shared" si="28"/>
        <v/>
      </c>
      <c r="S279" s="157" t="b">
        <f t="array" ref="S279">IF(M279="3GPPMEMBER","'Voting List'!L"&amp;MATCH(TRUE,EXACT(K279,'Voting List'!B:B),0))</f>
        <v>0</v>
      </c>
      <c r="T279" s="157" t="str">
        <f t="shared" si="29"/>
        <v xml:space="preserve">; </v>
      </c>
      <c r="U279" s="243" t="str">
        <f>IF(K279&lt;&gt;"",IF(ISNUMBER(FIND(K279,'Voting List'!J97)),"YES","NO"),"")</f>
        <v/>
      </c>
      <c r="W279" s="157" t="str">
        <f t="shared" si="30"/>
        <v/>
      </c>
      <c r="X279" s="157" t="str">
        <f>IF(V279&lt;&gt;"", IF(FIND(G279,X1)&gt;0,"EXISTS","NEW"), "")</f>
        <v/>
      </c>
      <c r="Y279" s="157" t="str">
        <f t="shared" si="31"/>
        <v/>
      </c>
      <c r="Z279" s="157" t="str">
        <f t="shared" si="32"/>
        <v/>
      </c>
      <c r="AA279" s="157" t="str">
        <f t="shared" si="33"/>
        <v/>
      </c>
      <c r="AB279" s="157" t="str">
        <f t="shared" si="34"/>
        <v/>
      </c>
      <c r="AE279" s="147">
        <v>0</v>
      </c>
      <c r="AF279" s="147">
        <v>10287</v>
      </c>
      <c r="AH279" s="158"/>
      <c r="AI279" s="158"/>
    </row>
    <row r="280" spans="1:35" ht="12.6" customHeight="1" x14ac:dyDescent="0.25">
      <c r="A280" s="147"/>
      <c r="B280" s="147"/>
      <c r="C280" s="147"/>
      <c r="D280" s="157"/>
      <c r="E280" s="157"/>
      <c r="F280" s="157"/>
      <c r="G280" s="157"/>
      <c r="H280" s="157"/>
      <c r="I280" s="157"/>
      <c r="J280" s="157"/>
      <c r="K280" s="147"/>
      <c r="L280" s="147"/>
      <c r="M280" s="147"/>
      <c r="N280" s="163"/>
      <c r="O280" s="164"/>
      <c r="Q280" s="147" t="str">
        <f t="array" aca="1" ref="Q280" ca="1">IF(AND(K280&lt;&gt;"",P280&lt;&gt;"Present",U280&lt;&gt;"NO",M280="3GPPMEMBER"),IF(INDIRECT(S280)&lt;&gt;"Present","CHECK","Covered"),"")</f>
        <v/>
      </c>
      <c r="R280" s="177" t="str">
        <f t="shared" si="28"/>
        <v/>
      </c>
      <c r="S280" s="157" t="b">
        <f t="array" ref="S280">IF(M280="3GPPMEMBER","'Voting List'!L"&amp;MATCH(TRUE,EXACT(K280,'Voting List'!B:B),0))</f>
        <v>0</v>
      </c>
      <c r="T280" s="157" t="str">
        <f t="shared" si="29"/>
        <v xml:space="preserve">; </v>
      </c>
      <c r="U280" s="243" t="str">
        <f>IF(K280&lt;&gt;"",IF(ISNUMBER(FIND(K280,'Voting List'!J185)),"YES","NO"),"")</f>
        <v/>
      </c>
      <c r="W280" s="157" t="str">
        <f t="shared" si="30"/>
        <v/>
      </c>
      <c r="X280" s="157" t="str">
        <f>IF(V280&lt;&gt;"", IF(FIND(G280,X1)&gt;0,"EXISTS","NEW"), "")</f>
        <v/>
      </c>
      <c r="Y280" s="157" t="str">
        <f t="shared" si="31"/>
        <v/>
      </c>
      <c r="Z280" s="157" t="str">
        <f t="shared" si="32"/>
        <v/>
      </c>
      <c r="AA280" s="157" t="str">
        <f t="shared" si="33"/>
        <v/>
      </c>
      <c r="AB280" s="157" t="str">
        <f t="shared" si="34"/>
        <v/>
      </c>
      <c r="AE280" s="147">
        <v>0</v>
      </c>
      <c r="AF280" s="147">
        <v>10288</v>
      </c>
      <c r="AH280" s="158"/>
      <c r="AI280" s="158"/>
    </row>
    <row r="281" spans="1:35" ht="12.6" customHeight="1" x14ac:dyDescent="0.25">
      <c r="A281" s="147"/>
      <c r="B281" s="147"/>
      <c r="C281" s="147"/>
      <c r="D281" s="157"/>
      <c r="E281" s="157"/>
      <c r="F281" s="157"/>
      <c r="G281" s="157"/>
      <c r="H281" s="157"/>
      <c r="I281" s="157"/>
      <c r="J281" s="157"/>
      <c r="K281" s="147"/>
      <c r="L281" s="147"/>
      <c r="M281" s="147"/>
      <c r="N281" s="163"/>
      <c r="O281" s="164"/>
      <c r="Q281" s="147" t="str">
        <f t="array" aca="1" ref="Q281" ca="1">IF(AND(K281&lt;&gt;"",P281&lt;&gt;"Present",U281&lt;&gt;"NO",M281="3GPPMEMBER"),IF(INDIRECT(S281)&lt;&gt;"Present","CHECK","Covered"),"")</f>
        <v/>
      </c>
      <c r="R281" s="177" t="str">
        <f t="shared" si="28"/>
        <v/>
      </c>
      <c r="S281" s="157" t="b">
        <f t="array" ref="S281">IF(M281="3GPPMEMBER","'Voting List'!L"&amp;MATCH(TRUE,EXACT(K281,'Voting List'!B:B),0))</f>
        <v>0</v>
      </c>
      <c r="T281" s="157" t="str">
        <f t="shared" si="29"/>
        <v xml:space="preserve">; </v>
      </c>
      <c r="U281" s="243" t="str">
        <f>IF(K281&lt;&gt;"",IF(ISNUMBER(FIND(K281,'Voting List'!J235)),"YES","NO"),"")</f>
        <v/>
      </c>
      <c r="W281" s="157" t="str">
        <f t="shared" si="30"/>
        <v/>
      </c>
      <c r="X281" s="157" t="str">
        <f>IF(V281&lt;&gt;"", IF(FIND(G281,X1)&gt;0,"EXISTS","NEW"), "")</f>
        <v/>
      </c>
      <c r="Y281" s="157" t="str">
        <f t="shared" si="31"/>
        <v/>
      </c>
      <c r="Z281" s="157" t="str">
        <f t="shared" si="32"/>
        <v/>
      </c>
      <c r="AA281" s="157" t="str">
        <f t="shared" si="33"/>
        <v/>
      </c>
      <c r="AB281" s="157" t="str">
        <f t="shared" si="34"/>
        <v/>
      </c>
      <c r="AE281" s="147">
        <v>0</v>
      </c>
      <c r="AF281" s="147">
        <v>10289</v>
      </c>
    </row>
    <row r="282" spans="1:35" ht="12.6" customHeight="1" x14ac:dyDescent="0.25">
      <c r="A282" s="147"/>
      <c r="B282" s="147"/>
      <c r="C282" s="147"/>
      <c r="D282" s="157"/>
      <c r="E282" s="157"/>
      <c r="F282" s="157"/>
      <c r="G282" s="157"/>
      <c r="H282" s="157"/>
      <c r="I282" s="157"/>
      <c r="J282" s="157"/>
      <c r="K282" s="147"/>
      <c r="L282" s="147"/>
      <c r="M282" s="147"/>
      <c r="N282" s="163"/>
      <c r="O282" s="164"/>
      <c r="Q282" s="147" t="str">
        <f t="array" aca="1" ref="Q282" ca="1">IF(AND(K282&lt;&gt;"",P282&lt;&gt;"Present",U282&lt;&gt;"NO",M282="3GPPMEMBER"),IF(INDIRECT(S282)&lt;&gt;"Present","CHECK","Covered"),"")</f>
        <v/>
      </c>
      <c r="R282" s="177" t="str">
        <f t="shared" si="28"/>
        <v/>
      </c>
      <c r="S282" s="157" t="b">
        <f t="array" ref="S282">IF(M282="3GPPMEMBER","'Voting List'!L"&amp;MATCH(TRUE,EXACT(K282,'Voting List'!B:B),0))</f>
        <v>0</v>
      </c>
      <c r="T282" s="157" t="str">
        <f t="shared" si="29"/>
        <v xml:space="preserve">; </v>
      </c>
      <c r="U282" s="243" t="str">
        <f>IF(K282&lt;&gt;"",IF(ISNUMBER(FIND(K282,'Voting List'!J330)),"YES","NO"),"")</f>
        <v/>
      </c>
      <c r="W282" s="157" t="str">
        <f t="shared" si="30"/>
        <v/>
      </c>
      <c r="X282" s="157" t="str">
        <f>IF(V282&lt;&gt;"", IF(FIND(G282,X1)&gt;0,"EXISTS","NEW"), "")</f>
        <v/>
      </c>
      <c r="Y282" s="157" t="str">
        <f t="shared" si="31"/>
        <v/>
      </c>
      <c r="Z282" s="157" t="str">
        <f t="shared" si="32"/>
        <v/>
      </c>
      <c r="AA282" s="157" t="str">
        <f t="shared" si="33"/>
        <v/>
      </c>
      <c r="AB282" s="157" t="str">
        <f t="shared" si="34"/>
        <v/>
      </c>
      <c r="AE282" s="147">
        <v>0</v>
      </c>
      <c r="AF282" s="147">
        <v>10290</v>
      </c>
    </row>
    <row r="283" spans="1:35" ht="12.6" customHeight="1" x14ac:dyDescent="0.25">
      <c r="A283" s="147"/>
      <c r="B283" s="147"/>
      <c r="C283" s="147"/>
      <c r="D283" s="157"/>
      <c r="E283" s="157"/>
      <c r="F283" s="157"/>
      <c r="G283" s="157"/>
      <c r="H283" s="157"/>
      <c r="I283" s="157"/>
      <c r="J283" s="157"/>
      <c r="K283" s="147"/>
      <c r="L283" s="147"/>
      <c r="M283" s="147"/>
      <c r="N283" s="163"/>
      <c r="O283" s="164"/>
      <c r="Q283" s="147" t="str">
        <f t="array" aca="1" ref="Q283" ca="1">IF(AND(K283&lt;&gt;"",P283&lt;&gt;"Present",U283&lt;&gt;"NO",M283="3GPPMEMBER"),IF(INDIRECT(S283)&lt;&gt;"Present","CHECK","Covered"),"")</f>
        <v/>
      </c>
      <c r="R283" s="177" t="str">
        <f t="shared" si="28"/>
        <v/>
      </c>
      <c r="S283" s="157" t="b">
        <f t="array" ref="S283">IF(M283="3GPPMEMBER","'Voting List'!L"&amp;MATCH(TRUE,EXACT(K283,'Voting List'!B:B),0))</f>
        <v>0</v>
      </c>
      <c r="T283" s="157" t="str">
        <f t="shared" si="29"/>
        <v xml:space="preserve">; </v>
      </c>
      <c r="U283" s="243" t="str">
        <f>IF(K283&lt;&gt;"",IF(ISNUMBER(FIND(K283,'Voting List'!J354)),"YES","NO"),"")</f>
        <v/>
      </c>
      <c r="W283" s="157" t="str">
        <f t="shared" si="30"/>
        <v/>
      </c>
      <c r="X283" s="157" t="str">
        <f>IF(V283&lt;&gt;"", IF(FIND(G283,X1)&gt;0,"EXISTS","NEW"), "")</f>
        <v/>
      </c>
      <c r="Y283" s="157" t="str">
        <f t="shared" si="31"/>
        <v/>
      </c>
      <c r="Z283" s="157" t="str">
        <f t="shared" si="32"/>
        <v/>
      </c>
      <c r="AA283" s="157" t="str">
        <f t="shared" si="33"/>
        <v/>
      </c>
      <c r="AB283" s="157" t="str">
        <f t="shared" si="34"/>
        <v/>
      </c>
      <c r="AE283" s="147">
        <v>0</v>
      </c>
      <c r="AF283" s="147">
        <v>10291</v>
      </c>
    </row>
    <row r="284" spans="1:35" ht="12.6" customHeight="1" x14ac:dyDescent="0.25">
      <c r="A284" s="147"/>
      <c r="B284" s="147"/>
      <c r="C284" s="147"/>
      <c r="D284" s="157"/>
      <c r="E284" s="157"/>
      <c r="F284" s="157"/>
      <c r="G284" s="157"/>
      <c r="H284" s="157"/>
      <c r="I284" s="157"/>
      <c r="J284" s="157"/>
      <c r="K284" s="147"/>
      <c r="L284" s="147"/>
      <c r="M284" s="147"/>
      <c r="N284" s="163"/>
      <c r="O284" s="164"/>
      <c r="Q284" s="147" t="str">
        <f t="array" aca="1" ref="Q284" ca="1">IF(AND(K284&lt;&gt;"",P284&lt;&gt;"Present",U284&lt;&gt;"NO",M284="3GPPMEMBER"),IF(INDIRECT(S284)&lt;&gt;"Present","CHECK","Covered"),"")</f>
        <v/>
      </c>
      <c r="R284" s="177" t="str">
        <f t="shared" si="28"/>
        <v/>
      </c>
      <c r="S284" s="157" t="b">
        <f t="array" ref="S284">IF(M284="3GPPMEMBER","'Voting List'!L"&amp;MATCH(TRUE,EXACT(K284,'Voting List'!B:B),0))</f>
        <v>0</v>
      </c>
      <c r="T284" s="157" t="str">
        <f t="shared" si="29"/>
        <v xml:space="preserve">; </v>
      </c>
      <c r="U284" s="243" t="str">
        <f>IF(K284&lt;&gt;"",IF(ISNUMBER(FIND(K284,'Voting List'!J431)),"YES","NO"),"")</f>
        <v/>
      </c>
      <c r="W284" s="157" t="str">
        <f t="shared" si="30"/>
        <v/>
      </c>
      <c r="X284" s="157" t="str">
        <f>IF(V284&lt;&gt;"", IF(FIND(G284,X1)&gt;0,"EXISTS","NEW"), "")</f>
        <v/>
      </c>
      <c r="Y284" s="157" t="str">
        <f t="shared" si="31"/>
        <v/>
      </c>
      <c r="Z284" s="157" t="str">
        <f t="shared" si="32"/>
        <v/>
      </c>
      <c r="AA284" s="157" t="str">
        <f t="shared" si="33"/>
        <v/>
      </c>
      <c r="AB284" s="157" t="str">
        <f t="shared" si="34"/>
        <v/>
      </c>
      <c r="AE284" s="147">
        <v>0</v>
      </c>
      <c r="AF284" s="147">
        <v>10292</v>
      </c>
    </row>
    <row r="285" spans="1:35" ht="12.6" customHeight="1" x14ac:dyDescent="0.25">
      <c r="A285" s="147"/>
      <c r="B285" s="147"/>
      <c r="C285" s="147"/>
      <c r="D285" s="157"/>
      <c r="E285" s="157"/>
      <c r="F285" s="157"/>
      <c r="G285" s="157"/>
      <c r="H285" s="157"/>
      <c r="I285" s="157"/>
      <c r="J285" s="157"/>
      <c r="K285" s="147"/>
      <c r="L285" s="147"/>
      <c r="M285" s="147"/>
      <c r="N285" s="163"/>
      <c r="O285" s="164"/>
      <c r="Q285" s="147" t="str">
        <f t="array" aca="1" ref="Q285" ca="1">IF(AND(K285&lt;&gt;"",P285&lt;&gt;"Present",U285&lt;&gt;"NO",M285="3GPPMEMBER"),IF(INDIRECT(S285)&lt;&gt;"Present","CHECK","Covered"),"")</f>
        <v/>
      </c>
      <c r="R285" s="177" t="str">
        <f t="shared" si="28"/>
        <v/>
      </c>
      <c r="S285" s="157" t="b">
        <f t="array" ref="S285">IF(M285="3GPPMEMBER","'Voting List'!L"&amp;MATCH(TRUE,EXACT(K285,'Voting List'!B:B),0))</f>
        <v>0</v>
      </c>
      <c r="T285" s="157" t="str">
        <f t="shared" si="29"/>
        <v xml:space="preserve">; </v>
      </c>
      <c r="U285" s="243" t="str">
        <f>IF(K285&lt;&gt;"",IF(ISNUMBER(FIND(K285,'Voting List'!J6)),"YES","NO"),"")</f>
        <v/>
      </c>
      <c r="W285" s="157" t="str">
        <f t="shared" si="30"/>
        <v/>
      </c>
      <c r="X285" s="157" t="str">
        <f>IF(V285&lt;&gt;"", IF(FIND(G285,X1)&gt;0,"EXISTS","NEW"), "")</f>
        <v/>
      </c>
      <c r="Y285" s="157" t="str">
        <f t="shared" si="31"/>
        <v/>
      </c>
      <c r="Z285" s="157" t="str">
        <f t="shared" si="32"/>
        <v/>
      </c>
      <c r="AA285" s="157" t="str">
        <f t="shared" si="33"/>
        <v/>
      </c>
      <c r="AB285" s="157" t="str">
        <f t="shared" si="34"/>
        <v/>
      </c>
      <c r="AE285" s="147">
        <v>0</v>
      </c>
      <c r="AF285" s="147">
        <v>10293</v>
      </c>
      <c r="AG285" s="158"/>
      <c r="AH285" s="158"/>
      <c r="AI285" s="158"/>
    </row>
    <row r="286" spans="1:35" ht="12.6" customHeight="1" x14ac:dyDescent="0.25">
      <c r="A286" s="147"/>
      <c r="B286" s="147"/>
      <c r="C286" s="147"/>
      <c r="D286" s="157"/>
      <c r="E286" s="157"/>
      <c r="F286" s="157"/>
      <c r="G286" s="157"/>
      <c r="H286" s="157"/>
      <c r="I286" s="157"/>
      <c r="J286" s="157"/>
      <c r="K286" s="147"/>
      <c r="L286" s="147"/>
      <c r="M286" s="147"/>
      <c r="N286" s="163"/>
      <c r="O286" s="164"/>
      <c r="Q286" s="147" t="str">
        <f t="array" aca="1" ref="Q286" ca="1">IF(AND(K286&lt;&gt;"",P286&lt;&gt;"Present",U286&lt;&gt;"NO",M286="3GPPMEMBER"),IF(INDIRECT(S286)&lt;&gt;"Present","CHECK","Covered"),"")</f>
        <v/>
      </c>
      <c r="R286" s="177" t="str">
        <f t="shared" si="28"/>
        <v/>
      </c>
      <c r="S286" s="157" t="b">
        <f t="array" ref="S286">IF(M286="3GPPMEMBER","'Voting List'!L"&amp;MATCH(TRUE,EXACT(K286,'Voting List'!B:B),0))</f>
        <v>0</v>
      </c>
      <c r="T286" s="157" t="str">
        <f t="shared" si="29"/>
        <v xml:space="preserve">; </v>
      </c>
      <c r="U286" s="243" t="str">
        <f>IF(K286&lt;&gt;"",IF(ISNUMBER(FIND(K286,'Voting List'!J326)),"YES","NO"),"")</f>
        <v/>
      </c>
      <c r="W286" s="157" t="str">
        <f t="shared" si="30"/>
        <v/>
      </c>
      <c r="X286" s="157" t="str">
        <f>IF(V286&lt;&gt;"", IF(FIND(G286,X1)&gt;0,"EXISTS","NEW"), "")</f>
        <v/>
      </c>
      <c r="Y286" s="157" t="str">
        <f t="shared" si="31"/>
        <v/>
      </c>
      <c r="Z286" s="157" t="str">
        <f t="shared" si="32"/>
        <v/>
      </c>
      <c r="AA286" s="157" t="str">
        <f t="shared" si="33"/>
        <v/>
      </c>
      <c r="AB286" s="157" t="str">
        <f t="shared" si="34"/>
        <v/>
      </c>
      <c r="AE286" s="147">
        <v>0</v>
      </c>
      <c r="AF286" s="147">
        <v>10294</v>
      </c>
    </row>
    <row r="287" spans="1:35" ht="12.6" customHeight="1" x14ac:dyDescent="0.25">
      <c r="A287" s="147"/>
      <c r="B287" s="147"/>
      <c r="C287" s="147"/>
      <c r="D287" s="157"/>
      <c r="E287" s="157"/>
      <c r="F287" s="157"/>
      <c r="G287" s="157"/>
      <c r="H287" s="157"/>
      <c r="I287" s="157"/>
      <c r="J287" s="157"/>
      <c r="K287" s="147"/>
      <c r="L287" s="147"/>
      <c r="M287" s="147"/>
      <c r="N287" s="163"/>
      <c r="O287" s="164"/>
      <c r="Q287" s="147" t="str">
        <f t="array" aca="1" ref="Q287" ca="1">IF(AND(K287&lt;&gt;"",P287&lt;&gt;"Present",U287&lt;&gt;"NO",M287="3GPPMEMBER"),IF(INDIRECT(S287)&lt;&gt;"Present","CHECK","Covered"),"")</f>
        <v/>
      </c>
      <c r="R287" s="177" t="str">
        <f t="shared" si="28"/>
        <v/>
      </c>
      <c r="S287" s="157" t="b">
        <f t="array" ref="S287">IF(M287="3GPPMEMBER","'Voting List'!L"&amp;MATCH(TRUE,EXACT(K287,'Voting List'!B:B),0))</f>
        <v>0</v>
      </c>
      <c r="T287" s="157" t="str">
        <f t="shared" si="29"/>
        <v xml:space="preserve">; </v>
      </c>
      <c r="U287" s="243" t="str">
        <f>IF(K287&lt;&gt;"",IF(ISNUMBER(FIND(K287,'Voting List'!J378)),"YES","NO"),"")</f>
        <v/>
      </c>
      <c r="W287" s="157" t="str">
        <f t="shared" si="30"/>
        <v/>
      </c>
      <c r="X287" s="157" t="str">
        <f>IF(V287&lt;&gt;"", IF(FIND(G287,X1)&gt;0,"EXISTS","NEW"), "")</f>
        <v/>
      </c>
      <c r="Y287" s="157" t="str">
        <f t="shared" si="31"/>
        <v/>
      </c>
      <c r="Z287" s="157" t="str">
        <f t="shared" si="32"/>
        <v/>
      </c>
      <c r="AA287" s="157" t="str">
        <f t="shared" si="33"/>
        <v/>
      </c>
      <c r="AB287" s="157" t="str">
        <f t="shared" si="34"/>
        <v/>
      </c>
      <c r="AE287" s="147">
        <v>0</v>
      </c>
      <c r="AF287" s="147">
        <v>10295</v>
      </c>
    </row>
    <row r="288" spans="1:35" ht="12.6" customHeight="1" x14ac:dyDescent="0.25">
      <c r="A288" s="147"/>
      <c r="B288" s="147"/>
      <c r="C288" s="147"/>
      <c r="D288" s="157"/>
      <c r="E288" s="157"/>
      <c r="F288" s="157"/>
      <c r="G288" s="157"/>
      <c r="H288" s="157"/>
      <c r="I288" s="157"/>
      <c r="J288" s="157"/>
      <c r="K288" s="147"/>
      <c r="L288" s="147"/>
      <c r="M288" s="147"/>
      <c r="N288" s="163"/>
      <c r="O288" s="164"/>
      <c r="Q288" s="147" t="str">
        <f t="array" aca="1" ref="Q288" ca="1">IF(AND(K288&lt;&gt;"",P288&lt;&gt;"Present",U288&lt;&gt;"NO",M288="3GPPMEMBER"),IF(INDIRECT(S288)&lt;&gt;"Present","CHECK","Covered"),"")</f>
        <v/>
      </c>
      <c r="R288" s="177" t="str">
        <f t="shared" si="28"/>
        <v/>
      </c>
      <c r="S288" s="157" t="b">
        <f t="array" ref="S288">IF(M288="3GPPMEMBER","'Voting List'!L"&amp;MATCH(TRUE,EXACT(K288,'Voting List'!B:B),0))</f>
        <v>0</v>
      </c>
      <c r="T288" s="157" t="str">
        <f t="shared" si="29"/>
        <v xml:space="preserve">; </v>
      </c>
      <c r="U288" s="243" t="str">
        <f>IF(K288&lt;&gt;"",IF(ISNUMBER(FIND(K288,'Voting List'!J335)),"YES","NO"),"")</f>
        <v/>
      </c>
      <c r="W288" s="157" t="str">
        <f t="shared" si="30"/>
        <v/>
      </c>
      <c r="X288" s="157" t="str">
        <f>IF(V288&lt;&gt;"", IF(FIND(G288,X1)&gt;0,"EXISTS","NEW"), "")</f>
        <v/>
      </c>
      <c r="Y288" s="157" t="str">
        <f t="shared" si="31"/>
        <v/>
      </c>
      <c r="Z288" s="157" t="str">
        <f t="shared" si="32"/>
        <v/>
      </c>
      <c r="AA288" s="157" t="str">
        <f t="shared" si="33"/>
        <v/>
      </c>
      <c r="AB288" s="157" t="str">
        <f t="shared" si="34"/>
        <v/>
      </c>
      <c r="AE288" s="147">
        <v>0</v>
      </c>
      <c r="AF288" s="147">
        <v>10296</v>
      </c>
    </row>
    <row r="289" spans="1:35" ht="12.6" customHeight="1" x14ac:dyDescent="0.25">
      <c r="A289" s="147"/>
      <c r="B289" s="147"/>
      <c r="C289" s="147"/>
      <c r="D289" s="157"/>
      <c r="E289" s="157"/>
      <c r="F289" s="157"/>
      <c r="G289" s="157"/>
      <c r="H289" s="157"/>
      <c r="I289" s="157"/>
      <c r="J289" s="157"/>
      <c r="K289" s="147"/>
      <c r="L289" s="147"/>
      <c r="M289" s="147"/>
      <c r="N289" s="163"/>
      <c r="O289" s="164"/>
      <c r="Q289" s="147" t="str">
        <f t="array" aca="1" ref="Q289" ca="1">IF(AND(K289&lt;&gt;"",P289&lt;&gt;"Present",U289&lt;&gt;"NO",M289="3GPPMEMBER"),IF(INDIRECT(S289)&lt;&gt;"Present","CHECK","Covered"),"")</f>
        <v/>
      </c>
      <c r="R289" s="177" t="str">
        <f t="shared" si="28"/>
        <v/>
      </c>
      <c r="S289" s="157" t="b">
        <f t="array" ref="S289">IF(M289="3GPPMEMBER","'Voting List'!L"&amp;MATCH(TRUE,EXACT(K289,'Voting List'!B:B),0))</f>
        <v>0</v>
      </c>
      <c r="T289" s="157" t="str">
        <f t="shared" si="29"/>
        <v xml:space="preserve">; </v>
      </c>
      <c r="U289" s="243" t="str">
        <f>IF(K289&lt;&gt;"",IF(ISNUMBER(FIND(K289,'Voting List'!J159)),"YES","NO"),"")</f>
        <v/>
      </c>
      <c r="W289" s="157" t="str">
        <f t="shared" si="30"/>
        <v/>
      </c>
      <c r="X289" s="157" t="str">
        <f>IF(V289&lt;&gt;"", IF(FIND(G289,X1)&gt;0,"EXISTS","NEW"), "")</f>
        <v/>
      </c>
      <c r="Y289" s="157" t="str">
        <f t="shared" si="31"/>
        <v/>
      </c>
      <c r="Z289" s="157" t="str">
        <f t="shared" si="32"/>
        <v/>
      </c>
      <c r="AA289" s="157" t="str">
        <f t="shared" si="33"/>
        <v/>
      </c>
      <c r="AB289" s="157" t="str">
        <f t="shared" si="34"/>
        <v/>
      </c>
      <c r="AE289" s="147">
        <v>0</v>
      </c>
      <c r="AF289" s="147">
        <v>10297</v>
      </c>
      <c r="AH289" s="158"/>
      <c r="AI289" s="158"/>
    </row>
    <row r="290" spans="1:35" ht="12.6" customHeight="1" x14ac:dyDescent="0.25">
      <c r="A290" s="147"/>
      <c r="B290" s="147"/>
      <c r="C290" s="147"/>
      <c r="D290" s="157"/>
      <c r="E290" s="157"/>
      <c r="F290" s="157"/>
      <c r="G290" s="157"/>
      <c r="H290" s="157"/>
      <c r="I290" s="157"/>
      <c r="J290" s="157"/>
      <c r="K290" s="147"/>
      <c r="L290" s="147"/>
      <c r="M290" s="147"/>
      <c r="N290" s="163"/>
      <c r="O290" s="164"/>
      <c r="Q290" s="147" t="str">
        <f t="array" aca="1" ref="Q290" ca="1">IF(AND(K290&lt;&gt;"",P290&lt;&gt;"Present",U290&lt;&gt;"NO",M290="3GPPMEMBER"),IF(INDIRECT(S290)&lt;&gt;"Present","CHECK","Covered"),"")</f>
        <v/>
      </c>
      <c r="R290" s="177" t="str">
        <f t="shared" si="28"/>
        <v/>
      </c>
      <c r="S290" s="157" t="b">
        <f t="array" ref="S290">IF(M290="3GPPMEMBER","'Voting List'!L"&amp;MATCH(TRUE,EXACT(K290,'Voting List'!B:B),0))</f>
        <v>0</v>
      </c>
      <c r="T290" s="157" t="str">
        <f t="shared" si="29"/>
        <v xml:space="preserve">; </v>
      </c>
      <c r="U290" s="243" t="str">
        <f>IF(K290&lt;&gt;"",IF(ISNUMBER(FIND(K290,'Voting List'!J199)),"YES","NO"),"")</f>
        <v/>
      </c>
      <c r="W290" s="157" t="str">
        <f t="shared" si="30"/>
        <v/>
      </c>
      <c r="X290" s="157" t="str">
        <f>IF(V290&lt;&gt;"", IF(FIND(G290,X1)&gt;0,"EXISTS","NEW"), "")</f>
        <v/>
      </c>
      <c r="Y290" s="157" t="str">
        <f t="shared" si="31"/>
        <v/>
      </c>
      <c r="Z290" s="157" t="str">
        <f t="shared" si="32"/>
        <v/>
      </c>
      <c r="AA290" s="157" t="str">
        <f t="shared" si="33"/>
        <v/>
      </c>
      <c r="AB290" s="157" t="str">
        <f t="shared" si="34"/>
        <v/>
      </c>
      <c r="AE290" s="147">
        <v>0</v>
      </c>
      <c r="AF290" s="147">
        <v>10298</v>
      </c>
      <c r="AH290" s="158"/>
      <c r="AI290" s="158"/>
    </row>
    <row r="291" spans="1:35" ht="12.6" customHeight="1" x14ac:dyDescent="0.25">
      <c r="A291" s="147"/>
      <c r="B291" s="147"/>
      <c r="C291" s="147"/>
      <c r="D291" s="157"/>
      <c r="E291" s="157"/>
      <c r="F291" s="157"/>
      <c r="G291" s="157"/>
      <c r="H291" s="157"/>
      <c r="I291" s="157"/>
      <c r="J291" s="157"/>
      <c r="K291" s="147"/>
      <c r="L291" s="147"/>
      <c r="M291" s="147"/>
      <c r="N291" s="163"/>
      <c r="O291" s="164"/>
      <c r="Q291" s="147" t="str">
        <f t="array" aca="1" ref="Q291" ca="1">IF(AND(K291&lt;&gt;"",P291&lt;&gt;"Present",U291&lt;&gt;"NO",M291="3GPPMEMBER"),IF(INDIRECT(S291)&lt;&gt;"Present","CHECK","Covered"),"")</f>
        <v/>
      </c>
      <c r="R291" s="177" t="str">
        <f t="shared" si="28"/>
        <v/>
      </c>
      <c r="S291" s="157" t="b">
        <f t="array" ref="S291">IF(M291="3GPPMEMBER","'Voting List'!L"&amp;MATCH(TRUE,EXACT(K291,'Voting List'!B:B),0))</f>
        <v>0</v>
      </c>
      <c r="T291" s="157" t="str">
        <f t="shared" si="29"/>
        <v xml:space="preserve">; </v>
      </c>
      <c r="U291" s="243" t="str">
        <f>IF(K291&lt;&gt;"",IF(ISNUMBER(FIND(K291,'Voting List'!J241)),"YES","NO"),"")</f>
        <v/>
      </c>
      <c r="W291" s="157" t="str">
        <f t="shared" si="30"/>
        <v/>
      </c>
      <c r="X291" s="157" t="str">
        <f>IF(V291&lt;&gt;"", IF(FIND(G291,X1)&gt;0,"EXISTS","NEW"), "")</f>
        <v/>
      </c>
      <c r="Y291" s="157" t="str">
        <f t="shared" si="31"/>
        <v/>
      </c>
      <c r="Z291" s="157" t="str">
        <f t="shared" si="32"/>
        <v/>
      </c>
      <c r="AA291" s="157" t="str">
        <f t="shared" si="33"/>
        <v/>
      </c>
      <c r="AB291" s="157" t="str">
        <f t="shared" si="34"/>
        <v/>
      </c>
      <c r="AE291" s="147">
        <v>0</v>
      </c>
      <c r="AF291" s="147">
        <v>10299</v>
      </c>
    </row>
    <row r="292" spans="1:35" ht="12.6" customHeight="1" x14ac:dyDescent="0.25">
      <c r="A292" s="147"/>
      <c r="B292" s="147"/>
      <c r="C292" s="147"/>
      <c r="D292" s="157"/>
      <c r="E292" s="157"/>
      <c r="F292" s="157"/>
      <c r="G292" s="157"/>
      <c r="H292" s="157"/>
      <c r="I292" s="157"/>
      <c r="J292" s="157"/>
      <c r="K292" s="147"/>
      <c r="L292" s="147"/>
      <c r="M292" s="147"/>
      <c r="N292" s="163"/>
      <c r="O292" s="164"/>
      <c r="Q292" s="147" t="str">
        <f t="array" aca="1" ref="Q292" ca="1">IF(AND(K292&lt;&gt;"",P292&lt;&gt;"Present",U292&lt;&gt;"NO",M292="3GPPMEMBER"),IF(INDIRECT(S292)&lt;&gt;"Present","CHECK","Covered"),"")</f>
        <v/>
      </c>
      <c r="R292" s="177" t="str">
        <f t="shared" si="28"/>
        <v/>
      </c>
      <c r="S292" s="157" t="b">
        <f t="array" ref="S292">IF(M292="3GPPMEMBER","'Voting List'!L"&amp;MATCH(TRUE,EXACT(K292,'Voting List'!B:B),0))</f>
        <v>0</v>
      </c>
      <c r="T292" s="157" t="str">
        <f t="shared" si="29"/>
        <v xml:space="preserve">; </v>
      </c>
      <c r="U292" s="243" t="str">
        <f>IF(K292&lt;&gt;"",IF(ISNUMBER(FIND(K292,'Voting List'!J245)),"YES","NO"),"")</f>
        <v/>
      </c>
      <c r="W292" s="157" t="str">
        <f t="shared" si="30"/>
        <v/>
      </c>
      <c r="X292" s="157" t="str">
        <f>IF(V292&lt;&gt;"", IF(FIND(G292,X1)&gt;0,"EXISTS","NEW"), "")</f>
        <v/>
      </c>
      <c r="Y292" s="157" t="str">
        <f t="shared" si="31"/>
        <v/>
      </c>
      <c r="Z292" s="157" t="str">
        <f t="shared" si="32"/>
        <v/>
      </c>
      <c r="AA292" s="157" t="str">
        <f t="shared" si="33"/>
        <v/>
      </c>
      <c r="AB292" s="157" t="str">
        <f t="shared" si="34"/>
        <v/>
      </c>
      <c r="AE292" s="147">
        <v>0</v>
      </c>
      <c r="AF292" s="147">
        <v>10300</v>
      </c>
    </row>
    <row r="293" spans="1:35" ht="12.6" customHeight="1" x14ac:dyDescent="0.25">
      <c r="A293" s="147"/>
      <c r="B293" s="147"/>
      <c r="C293" s="147"/>
      <c r="D293" s="157"/>
      <c r="E293" s="157"/>
      <c r="F293" s="159"/>
      <c r="G293" s="157"/>
      <c r="H293" s="157"/>
      <c r="I293" s="157"/>
      <c r="J293" s="157"/>
      <c r="K293" s="147"/>
      <c r="L293" s="147"/>
      <c r="M293" s="147"/>
      <c r="N293" s="163"/>
      <c r="O293" s="164"/>
      <c r="Q293" s="147" t="str">
        <f t="array" aca="1" ref="Q293" ca="1">IF(AND(K293&lt;&gt;"",P293&lt;&gt;"Present",U293&lt;&gt;"NO",M293="3GPPMEMBER"),IF(INDIRECT(S293)&lt;&gt;"Present","CHECK","Covered"),"")</f>
        <v/>
      </c>
      <c r="R293" s="177" t="str">
        <f t="shared" si="28"/>
        <v/>
      </c>
      <c r="S293" s="157" t="b">
        <f t="array" ref="S293">IF(M293="3GPPMEMBER","'Voting List'!L"&amp;MATCH(TRUE,EXACT(K293,'Voting List'!B:B),0))</f>
        <v>0</v>
      </c>
      <c r="T293" s="157" t="str">
        <f t="shared" si="29"/>
        <v xml:space="preserve">; </v>
      </c>
      <c r="U293" s="243" t="str">
        <f>IF(K293&lt;&gt;"",IF(ISNUMBER(FIND(K293,'Voting List'!J299)),"YES","NO"),"")</f>
        <v/>
      </c>
      <c r="W293" s="157" t="str">
        <f t="shared" si="30"/>
        <v/>
      </c>
      <c r="X293" s="157" t="str">
        <f>IF(V293&lt;&gt;"", IF(FIND(G293,X1)&gt;0,"EXISTS","NEW"), "")</f>
        <v/>
      </c>
      <c r="Y293" s="157" t="str">
        <f t="shared" si="31"/>
        <v/>
      </c>
      <c r="Z293" s="157" t="str">
        <f t="shared" si="32"/>
        <v/>
      </c>
      <c r="AA293" s="157" t="str">
        <f t="shared" si="33"/>
        <v/>
      </c>
      <c r="AB293" s="157" t="str">
        <f t="shared" si="34"/>
        <v/>
      </c>
      <c r="AE293" s="147">
        <v>0</v>
      </c>
      <c r="AF293" s="147">
        <v>10301</v>
      </c>
    </row>
    <row r="294" spans="1:35" ht="12.6" customHeight="1" x14ac:dyDescent="0.25">
      <c r="A294" s="147"/>
      <c r="B294" s="147"/>
      <c r="C294" s="147"/>
      <c r="D294" s="157"/>
      <c r="E294" s="157"/>
      <c r="F294" s="159"/>
      <c r="G294" s="157"/>
      <c r="H294" s="157"/>
      <c r="I294" s="157"/>
      <c r="J294" s="157"/>
      <c r="K294" s="147"/>
      <c r="L294" s="147"/>
      <c r="M294" s="147"/>
      <c r="N294" s="163"/>
      <c r="O294" s="164"/>
      <c r="Q294" s="147" t="str">
        <f t="array" aca="1" ref="Q294" ca="1">IF(AND(K294&lt;&gt;"",P294&lt;&gt;"Present",U294&lt;&gt;"NO",M294="3GPPMEMBER"),IF(INDIRECT(S294)&lt;&gt;"Present","CHECK","Covered"),"")</f>
        <v/>
      </c>
      <c r="R294" s="177" t="str">
        <f t="shared" si="28"/>
        <v/>
      </c>
      <c r="S294" s="157" t="b">
        <f t="array" ref="S294">IF(M294="3GPPMEMBER","'Voting List'!L"&amp;MATCH(TRUE,EXACT(K294,'Voting List'!B:B),0))</f>
        <v>0</v>
      </c>
      <c r="T294" s="157" t="str">
        <f t="shared" si="29"/>
        <v xml:space="preserve">; </v>
      </c>
      <c r="U294" s="243" t="str">
        <f>IF(K294&lt;&gt;"",IF(ISNUMBER(FIND(K294,'Voting List'!J328)),"YES","NO"),"")</f>
        <v/>
      </c>
      <c r="W294" s="157" t="str">
        <f t="shared" si="30"/>
        <v/>
      </c>
      <c r="X294" s="157" t="str">
        <f>IF(V294&lt;&gt;"", IF(FIND(G294,X1)&gt;0,"EXISTS","NEW"), "")</f>
        <v/>
      </c>
      <c r="Y294" s="157" t="str">
        <f t="shared" si="31"/>
        <v/>
      </c>
      <c r="Z294" s="157" t="str">
        <f t="shared" si="32"/>
        <v/>
      </c>
      <c r="AA294" s="157" t="str">
        <f t="shared" si="33"/>
        <v/>
      </c>
      <c r="AB294" s="157" t="str">
        <f t="shared" si="34"/>
        <v/>
      </c>
      <c r="AE294" s="147">
        <v>0</v>
      </c>
      <c r="AF294" s="147">
        <v>10302</v>
      </c>
    </row>
    <row r="295" spans="1:35" ht="12.6" customHeight="1" x14ac:dyDescent="0.25">
      <c r="A295" s="147"/>
      <c r="B295" s="147"/>
      <c r="C295" s="147"/>
      <c r="D295" s="157"/>
      <c r="E295" s="157"/>
      <c r="F295" s="157"/>
      <c r="G295" s="157"/>
      <c r="H295" s="157"/>
      <c r="I295" s="157"/>
      <c r="J295" s="157"/>
      <c r="K295" s="147"/>
      <c r="L295" s="147"/>
      <c r="M295" s="147"/>
      <c r="N295" s="163"/>
      <c r="O295" s="164"/>
      <c r="Q295" s="147" t="str">
        <f t="array" aca="1" ref="Q295" ca="1">IF(AND(K295&lt;&gt;"",P295&lt;&gt;"Present",U295&lt;&gt;"NO",M295="3GPPMEMBER"),IF(INDIRECT(S295)&lt;&gt;"Present","CHECK","Covered"),"")</f>
        <v/>
      </c>
      <c r="R295" s="177" t="str">
        <f t="shared" si="28"/>
        <v/>
      </c>
      <c r="S295" s="157" t="b">
        <f t="array" ref="S295">IF(M295="3GPPMEMBER","'Voting List'!L"&amp;MATCH(TRUE,EXACT(K295,'Voting List'!B:B),0))</f>
        <v>0</v>
      </c>
      <c r="T295" s="157" t="str">
        <f t="shared" si="29"/>
        <v xml:space="preserve">; </v>
      </c>
      <c r="U295" s="243" t="str">
        <f>IF(K295&lt;&gt;"",IF(ISNUMBER(FIND(K295,'Voting List'!J158)),"YES","NO"),"")</f>
        <v/>
      </c>
      <c r="W295" s="157" t="str">
        <f t="shared" si="30"/>
        <v/>
      </c>
      <c r="X295" s="157" t="str">
        <f>IF(V295&lt;&gt;"", IF(FIND(G295,X1)&gt;0,"EXISTS","NEW"), "")</f>
        <v/>
      </c>
      <c r="Y295" s="157" t="str">
        <f t="shared" si="31"/>
        <v/>
      </c>
      <c r="Z295" s="157" t="str">
        <f t="shared" si="32"/>
        <v/>
      </c>
      <c r="AA295" s="157" t="str">
        <f t="shared" si="33"/>
        <v/>
      </c>
      <c r="AB295" s="157" t="str">
        <f t="shared" si="34"/>
        <v/>
      </c>
      <c r="AE295" s="147">
        <v>0</v>
      </c>
      <c r="AF295" s="147">
        <v>10303</v>
      </c>
      <c r="AH295" s="158"/>
      <c r="AI295" s="158"/>
    </row>
    <row r="296" spans="1:35" ht="12.6" customHeight="1" x14ac:dyDescent="0.25">
      <c r="A296" s="147"/>
      <c r="B296" s="147"/>
      <c r="C296" s="147"/>
      <c r="D296" s="157"/>
      <c r="E296" s="157"/>
      <c r="F296" s="157"/>
      <c r="G296" s="157"/>
      <c r="H296" s="157"/>
      <c r="I296" s="157"/>
      <c r="J296" s="157"/>
      <c r="K296" s="147"/>
      <c r="L296" s="147"/>
      <c r="M296" s="147"/>
      <c r="N296" s="163"/>
      <c r="O296" s="164"/>
      <c r="Q296" s="147" t="str">
        <f t="array" aca="1" ref="Q296" ca="1">IF(AND(K296&lt;&gt;"",P296&lt;&gt;"Present",U296&lt;&gt;"NO",M296="3GPPMEMBER"),IF(INDIRECT(S296)&lt;&gt;"Present","CHECK","Covered"),"")</f>
        <v/>
      </c>
      <c r="R296" s="177" t="str">
        <f t="shared" si="28"/>
        <v/>
      </c>
      <c r="S296" s="157" t="b">
        <f t="array" ref="S296">IF(M296="3GPPMEMBER","'Voting List'!L"&amp;MATCH(TRUE,EXACT(K296,'Voting List'!B:B),0))</f>
        <v>0</v>
      </c>
      <c r="T296" s="157" t="str">
        <f t="shared" si="29"/>
        <v xml:space="preserve">; </v>
      </c>
      <c r="U296" s="243" t="str">
        <f>IF(K296&lt;&gt;"",IF(ISNUMBER(FIND(K296,'Voting List'!J16)),"YES","NO"),"")</f>
        <v/>
      </c>
      <c r="W296" s="157" t="str">
        <f t="shared" si="30"/>
        <v/>
      </c>
      <c r="X296" s="157" t="str">
        <f>IF(V296&lt;&gt;"", IF(FIND(G296,X1)&gt;0,"EXISTS","NEW"), "")</f>
        <v/>
      </c>
      <c r="Y296" s="157" t="str">
        <f t="shared" si="31"/>
        <v/>
      </c>
      <c r="Z296" s="157" t="str">
        <f t="shared" si="32"/>
        <v/>
      </c>
      <c r="AA296" s="157" t="str">
        <f t="shared" si="33"/>
        <v/>
      </c>
      <c r="AB296" s="157" t="str">
        <f t="shared" si="34"/>
        <v/>
      </c>
      <c r="AE296" s="147">
        <v>0</v>
      </c>
      <c r="AF296" s="147">
        <v>10304</v>
      </c>
      <c r="AG296" s="158"/>
      <c r="AH296" s="158"/>
      <c r="AI296" s="158"/>
    </row>
    <row r="297" spans="1:35" ht="12.6" customHeight="1" x14ac:dyDescent="0.25">
      <c r="A297" s="147"/>
      <c r="B297" s="147"/>
      <c r="C297" s="147"/>
      <c r="D297" s="157"/>
      <c r="E297" s="157"/>
      <c r="F297" s="157"/>
      <c r="G297" s="157"/>
      <c r="H297" s="157"/>
      <c r="I297" s="157"/>
      <c r="J297" s="157"/>
      <c r="K297" s="147"/>
      <c r="L297" s="147"/>
      <c r="M297" s="147"/>
      <c r="N297" s="163"/>
      <c r="O297" s="164"/>
      <c r="Q297" s="147" t="str">
        <f t="array" aca="1" ref="Q297" ca="1">IF(AND(K297&lt;&gt;"",P297&lt;&gt;"Present",U297&lt;&gt;"NO",M297="3GPPMEMBER"),IF(INDIRECT(S297)&lt;&gt;"Present","CHECK","Covered"),"")</f>
        <v/>
      </c>
      <c r="R297" s="177" t="str">
        <f t="shared" si="28"/>
        <v/>
      </c>
      <c r="S297" s="157" t="b">
        <f t="array" ref="S297">IF(M297="3GPPMEMBER","'Voting List'!L"&amp;MATCH(TRUE,EXACT(K297,'Voting List'!B:B),0))</f>
        <v>0</v>
      </c>
      <c r="T297" s="157" t="str">
        <f t="shared" si="29"/>
        <v xml:space="preserve">; </v>
      </c>
      <c r="U297" s="243" t="str">
        <f>IF(K297&lt;&gt;"",IF(ISNUMBER(FIND(K297,'Voting List'!J416)),"YES","NO"),"")</f>
        <v/>
      </c>
      <c r="W297" s="157" t="str">
        <f t="shared" si="30"/>
        <v/>
      </c>
      <c r="X297" s="157" t="str">
        <f>IF(V297&lt;&gt;"", IF(FIND(G297,X1)&gt;0,"EXISTS","NEW"), "")</f>
        <v/>
      </c>
      <c r="Y297" s="157" t="str">
        <f t="shared" si="31"/>
        <v/>
      </c>
      <c r="Z297" s="157" t="str">
        <f t="shared" si="32"/>
        <v/>
      </c>
      <c r="AA297" s="157" t="str">
        <f t="shared" si="33"/>
        <v/>
      </c>
      <c r="AB297" s="157" t="str">
        <f t="shared" si="34"/>
        <v/>
      </c>
      <c r="AE297" s="147">
        <v>0</v>
      </c>
      <c r="AF297" s="147">
        <v>10305</v>
      </c>
    </row>
    <row r="298" spans="1:35" ht="12.6" customHeight="1" x14ac:dyDescent="0.25">
      <c r="A298" s="147"/>
      <c r="B298" s="147"/>
      <c r="C298" s="147"/>
      <c r="D298" s="157"/>
      <c r="E298" s="157"/>
      <c r="F298" s="157"/>
      <c r="G298" s="157"/>
      <c r="H298" s="157"/>
      <c r="I298" s="157"/>
      <c r="J298" s="157"/>
      <c r="K298" s="147"/>
      <c r="L298" s="147"/>
      <c r="M298" s="147"/>
      <c r="N298" s="163"/>
      <c r="O298" s="164"/>
      <c r="Q298" s="147" t="str">
        <f t="array" aca="1" ref="Q298" ca="1">IF(AND(K298&lt;&gt;"",P298&lt;&gt;"Present",U298&lt;&gt;"NO",M298="3GPPMEMBER"),IF(INDIRECT(S298)&lt;&gt;"Present","CHECK","Covered"),"")</f>
        <v/>
      </c>
      <c r="R298" s="177" t="str">
        <f t="shared" si="28"/>
        <v/>
      </c>
      <c r="S298" s="157" t="b">
        <f t="array" ref="S298">IF(M298="3GPPMEMBER","'Voting List'!L"&amp;MATCH(TRUE,EXACT(K298,'Voting List'!B:B),0))</f>
        <v>0</v>
      </c>
      <c r="T298" s="157" t="str">
        <f t="shared" si="29"/>
        <v xml:space="preserve">; </v>
      </c>
      <c r="U298" s="243" t="str">
        <f>IF(K298&lt;&gt;"",IF(ISNUMBER(FIND(K298,'Voting List'!J137)),"YES","NO"),"")</f>
        <v/>
      </c>
      <c r="W298" s="157" t="str">
        <f t="shared" si="30"/>
        <v/>
      </c>
      <c r="X298" s="157" t="str">
        <f>IF(V298&lt;&gt;"", IF(FIND(G298,X1)&gt;0,"EXISTS","NEW"), "")</f>
        <v/>
      </c>
      <c r="Y298" s="157" t="str">
        <f t="shared" si="31"/>
        <v/>
      </c>
      <c r="Z298" s="157" t="str">
        <f t="shared" si="32"/>
        <v/>
      </c>
      <c r="AA298" s="157" t="str">
        <f t="shared" si="33"/>
        <v/>
      </c>
      <c r="AB298" s="157" t="str">
        <f t="shared" si="34"/>
        <v/>
      </c>
      <c r="AE298" s="147">
        <v>0</v>
      </c>
      <c r="AF298" s="147">
        <v>10306</v>
      </c>
      <c r="AH298" s="158"/>
      <c r="AI298" s="158"/>
    </row>
    <row r="299" spans="1:35" ht="12.6" customHeight="1" x14ac:dyDescent="0.25">
      <c r="A299" s="147"/>
      <c r="B299" s="147"/>
      <c r="C299" s="147"/>
      <c r="D299" s="157"/>
      <c r="E299" s="157"/>
      <c r="F299" s="157"/>
      <c r="G299" s="157"/>
      <c r="H299" s="157"/>
      <c r="I299" s="157"/>
      <c r="J299" s="157"/>
      <c r="K299" s="147"/>
      <c r="L299" s="147"/>
      <c r="M299" s="147"/>
      <c r="N299" s="163"/>
      <c r="O299" s="164"/>
      <c r="Q299" s="147" t="str">
        <f t="array" aca="1" ref="Q299" ca="1">IF(AND(K299&lt;&gt;"",P299&lt;&gt;"Present",U299&lt;&gt;"NO",M299="3GPPMEMBER"),IF(INDIRECT(S299)&lt;&gt;"Present","CHECK","Covered"),"")</f>
        <v/>
      </c>
      <c r="R299" s="177" t="str">
        <f t="shared" si="28"/>
        <v/>
      </c>
      <c r="S299" s="157" t="b">
        <f t="array" ref="S299">IF(M299="3GPPMEMBER","'Voting List'!L"&amp;MATCH(TRUE,EXACT(K299,'Voting List'!B:B),0))</f>
        <v>0</v>
      </c>
      <c r="T299" s="157" t="str">
        <f t="shared" si="29"/>
        <v xml:space="preserve">; </v>
      </c>
      <c r="U299" s="243" t="str">
        <f>IF(K299&lt;&gt;"",IF(ISNUMBER(FIND(K299,'Voting List'!J277)),"YES","NO"),"")</f>
        <v/>
      </c>
      <c r="W299" s="157" t="str">
        <f t="shared" si="30"/>
        <v/>
      </c>
      <c r="X299" s="157" t="str">
        <f>IF(V299&lt;&gt;"", IF(FIND(G299,X1)&gt;0,"EXISTS","NEW"), "")</f>
        <v/>
      </c>
      <c r="Y299" s="157" t="str">
        <f t="shared" si="31"/>
        <v/>
      </c>
      <c r="Z299" s="157" t="str">
        <f t="shared" si="32"/>
        <v/>
      </c>
      <c r="AA299" s="157" t="str">
        <f t="shared" si="33"/>
        <v/>
      </c>
      <c r="AB299" s="157" t="str">
        <f t="shared" si="34"/>
        <v/>
      </c>
      <c r="AE299" s="147">
        <v>0</v>
      </c>
      <c r="AF299" s="147">
        <v>10307</v>
      </c>
    </row>
    <row r="300" spans="1:35" ht="12.6" customHeight="1" x14ac:dyDescent="0.25">
      <c r="A300" s="147"/>
      <c r="B300" s="147"/>
      <c r="C300" s="147"/>
      <c r="D300" s="157"/>
      <c r="E300" s="157"/>
      <c r="F300" s="157"/>
      <c r="G300" s="157"/>
      <c r="H300" s="157"/>
      <c r="I300" s="157"/>
      <c r="J300" s="157"/>
      <c r="K300" s="147"/>
      <c r="L300" s="147"/>
      <c r="M300" s="147"/>
      <c r="N300" s="163"/>
      <c r="O300" s="164"/>
      <c r="Q300" s="147" t="str">
        <f t="array" aca="1" ref="Q300" ca="1">IF(AND(K300&lt;&gt;"",P300&lt;&gt;"Present",U300&lt;&gt;"NO",M300="3GPPMEMBER"),IF(INDIRECT(S300)&lt;&gt;"Present","CHECK","Covered"),"")</f>
        <v/>
      </c>
      <c r="R300" s="177" t="str">
        <f t="shared" si="28"/>
        <v/>
      </c>
      <c r="S300" s="157" t="b">
        <f t="array" ref="S300">IF(M300="3GPPMEMBER","'Voting List'!L"&amp;MATCH(TRUE,EXACT(K300,'Voting List'!B:B),0))</f>
        <v>0</v>
      </c>
      <c r="T300" s="157" t="str">
        <f t="shared" si="29"/>
        <v xml:space="preserve">; </v>
      </c>
      <c r="U300" s="243" t="str">
        <f>IF(K300&lt;&gt;"",IF(ISNUMBER(FIND(K300,'Voting List'!J43)),"YES","NO"),"")</f>
        <v/>
      </c>
      <c r="W300" s="157" t="str">
        <f t="shared" si="30"/>
        <v/>
      </c>
      <c r="X300" s="157" t="str">
        <f>IF(V300&lt;&gt;"", IF(FIND(G300,X1)&gt;0,"EXISTS","NEW"), "")</f>
        <v/>
      </c>
      <c r="Y300" s="157" t="str">
        <f t="shared" si="31"/>
        <v/>
      </c>
      <c r="Z300" s="157" t="str">
        <f t="shared" si="32"/>
        <v/>
      </c>
      <c r="AA300" s="157" t="str">
        <f t="shared" si="33"/>
        <v/>
      </c>
      <c r="AB300" s="157" t="str">
        <f t="shared" si="34"/>
        <v/>
      </c>
      <c r="AE300" s="147">
        <v>0</v>
      </c>
      <c r="AF300" s="147">
        <v>10308</v>
      </c>
      <c r="AH300" s="158"/>
      <c r="AI300" s="158"/>
    </row>
    <row r="301" spans="1:35" ht="12.6" customHeight="1" x14ac:dyDescent="0.25">
      <c r="A301" s="147"/>
      <c r="B301" s="147"/>
      <c r="C301" s="147"/>
      <c r="D301" s="157"/>
      <c r="E301" s="157"/>
      <c r="F301" s="157"/>
      <c r="G301" s="157"/>
      <c r="H301" s="157"/>
      <c r="I301" s="157"/>
      <c r="J301" s="157"/>
      <c r="K301" s="147"/>
      <c r="L301" s="147"/>
      <c r="M301" s="147"/>
      <c r="N301" s="163"/>
      <c r="O301" s="164"/>
      <c r="Q301" s="147" t="str">
        <f t="array" aca="1" ref="Q301" ca="1">IF(AND(K301&lt;&gt;"",P301&lt;&gt;"Present",U301&lt;&gt;"NO",M301="3GPPMEMBER"),IF(INDIRECT(S301)&lt;&gt;"Present","CHECK","Covered"),"")</f>
        <v/>
      </c>
      <c r="R301" s="177" t="str">
        <f t="shared" si="28"/>
        <v/>
      </c>
      <c r="S301" s="157" t="b">
        <f t="array" ref="S301">IF(M301="3GPPMEMBER","'Voting List'!L"&amp;MATCH(TRUE,EXACT(K301,'Voting List'!B:B),0))</f>
        <v>0</v>
      </c>
      <c r="T301" s="157" t="str">
        <f t="shared" si="29"/>
        <v xml:space="preserve">; </v>
      </c>
      <c r="U301" s="243" t="str">
        <f>IF(K301&lt;&gt;"",IF(ISNUMBER(FIND(K301,'Voting List'!J19)),"YES","NO"),"")</f>
        <v/>
      </c>
      <c r="W301" s="157" t="str">
        <f t="shared" si="30"/>
        <v/>
      </c>
      <c r="X301" s="157" t="str">
        <f>IF(V301&lt;&gt;"", IF(FIND(G301,X1)&gt;0,"EXISTS","NEW"), "")</f>
        <v/>
      </c>
      <c r="Y301" s="157" t="str">
        <f t="shared" si="31"/>
        <v/>
      </c>
      <c r="Z301" s="157" t="str">
        <f t="shared" si="32"/>
        <v/>
      </c>
      <c r="AA301" s="157" t="str">
        <f t="shared" si="33"/>
        <v/>
      </c>
      <c r="AB301" s="157" t="str">
        <f t="shared" si="34"/>
        <v/>
      </c>
      <c r="AE301" s="147">
        <v>0</v>
      </c>
      <c r="AF301" s="147">
        <v>10309</v>
      </c>
      <c r="AG301" s="158"/>
      <c r="AH301" s="158"/>
      <c r="AI301" s="158"/>
    </row>
    <row r="302" spans="1:35" ht="12.6" customHeight="1" x14ac:dyDescent="0.25">
      <c r="A302" s="147"/>
      <c r="B302" s="147"/>
      <c r="C302" s="147"/>
      <c r="D302" s="157"/>
      <c r="E302" s="157"/>
      <c r="F302" s="157"/>
      <c r="G302" s="157"/>
      <c r="H302" s="157"/>
      <c r="I302" s="157"/>
      <c r="J302" s="157"/>
      <c r="K302" s="147"/>
      <c r="L302" s="147"/>
      <c r="M302" s="147"/>
      <c r="N302" s="163"/>
      <c r="O302" s="164"/>
      <c r="Q302" s="147" t="str">
        <f t="array" aca="1" ref="Q302" ca="1">IF(AND(K302&lt;&gt;"",P302&lt;&gt;"Present",U302&lt;&gt;"NO",M302="3GPPMEMBER"),IF(INDIRECT(S302)&lt;&gt;"Present","CHECK","Covered"),"")</f>
        <v/>
      </c>
      <c r="R302" s="177" t="str">
        <f t="shared" si="28"/>
        <v/>
      </c>
      <c r="S302" s="157" t="b">
        <f t="array" ref="S302">IF(M302="3GPPMEMBER","'Voting List'!L"&amp;MATCH(TRUE,EXACT(K302,'Voting List'!B:B),0))</f>
        <v>0</v>
      </c>
      <c r="T302" s="157" t="str">
        <f t="shared" si="29"/>
        <v xml:space="preserve">; </v>
      </c>
      <c r="U302" s="243" t="str">
        <f>IF(K302&lt;&gt;"",IF(ISNUMBER(FIND(K302,'Voting List'!J352)),"YES","NO"),"")</f>
        <v/>
      </c>
      <c r="W302" s="157" t="str">
        <f t="shared" si="30"/>
        <v/>
      </c>
      <c r="X302" s="157" t="str">
        <f>IF(V302&lt;&gt;"", IF(FIND(G302,X1)&gt;0,"EXISTS","NEW"), "")</f>
        <v/>
      </c>
      <c r="Y302" s="157" t="str">
        <f t="shared" si="31"/>
        <v/>
      </c>
      <c r="Z302" s="157" t="str">
        <f t="shared" si="32"/>
        <v/>
      </c>
      <c r="AA302" s="157" t="str">
        <f t="shared" si="33"/>
        <v/>
      </c>
      <c r="AB302" s="157" t="str">
        <f t="shared" si="34"/>
        <v/>
      </c>
      <c r="AE302" s="147">
        <v>0</v>
      </c>
      <c r="AF302" s="147">
        <v>10310</v>
      </c>
    </row>
    <row r="303" spans="1:35" ht="12.6" customHeight="1" x14ac:dyDescent="0.25">
      <c r="A303" s="147"/>
      <c r="B303" s="147"/>
      <c r="C303" s="147"/>
      <c r="D303" s="157"/>
      <c r="E303" s="157"/>
      <c r="F303" s="157"/>
      <c r="G303" s="157"/>
      <c r="H303" s="157"/>
      <c r="I303" s="157"/>
      <c r="J303" s="157"/>
      <c r="K303" s="147"/>
      <c r="L303" s="147"/>
      <c r="M303" s="147"/>
      <c r="N303" s="163"/>
      <c r="O303" s="164"/>
      <c r="Q303" s="147" t="str">
        <f t="array" aca="1" ref="Q303" ca="1">IF(AND(K303&lt;&gt;"",P303&lt;&gt;"Present",U303&lt;&gt;"NO",M303="3GPPMEMBER"),IF(INDIRECT(S303)&lt;&gt;"Present","CHECK","Covered"),"")</f>
        <v/>
      </c>
      <c r="R303" s="177" t="str">
        <f t="shared" si="28"/>
        <v/>
      </c>
      <c r="S303" s="157" t="b">
        <f t="array" ref="S303">IF(M303="3GPPMEMBER","'Voting List'!L"&amp;MATCH(TRUE,EXACT(K303,'Voting List'!B:B),0))</f>
        <v>0</v>
      </c>
      <c r="T303" s="157" t="str">
        <f t="shared" si="29"/>
        <v xml:space="preserve">; </v>
      </c>
      <c r="U303" s="243" t="str">
        <f>IF(K303&lt;&gt;"",IF(ISNUMBER(FIND(K303,'Voting List'!J152)),"YES","NO"),"")</f>
        <v/>
      </c>
      <c r="W303" s="157" t="str">
        <f t="shared" si="30"/>
        <v/>
      </c>
      <c r="X303" s="157" t="str">
        <f>IF(V303&lt;&gt;"", IF(FIND(G303,X1)&gt;0,"EXISTS","NEW"), "")</f>
        <v/>
      </c>
      <c r="Y303" s="157" t="str">
        <f t="shared" si="31"/>
        <v/>
      </c>
      <c r="Z303" s="157" t="str">
        <f t="shared" si="32"/>
        <v/>
      </c>
      <c r="AA303" s="157" t="str">
        <f t="shared" si="33"/>
        <v/>
      </c>
      <c r="AB303" s="157" t="str">
        <f t="shared" si="34"/>
        <v/>
      </c>
      <c r="AE303" s="147">
        <v>0</v>
      </c>
      <c r="AF303" s="147">
        <v>10311</v>
      </c>
      <c r="AH303" s="158"/>
      <c r="AI303" s="158"/>
    </row>
    <row r="304" spans="1:35" ht="12.6" customHeight="1" x14ac:dyDescent="0.25">
      <c r="A304" s="147"/>
      <c r="B304" s="147"/>
      <c r="C304" s="147"/>
      <c r="D304" s="157"/>
      <c r="E304" s="157"/>
      <c r="F304" s="157"/>
      <c r="G304" s="157"/>
      <c r="H304" s="157"/>
      <c r="I304" s="157"/>
      <c r="J304" s="157"/>
      <c r="K304" s="147"/>
      <c r="L304" s="147"/>
      <c r="M304" s="147"/>
      <c r="N304" s="163"/>
      <c r="O304" s="164"/>
      <c r="Q304" s="147" t="str">
        <f t="array" aca="1" ref="Q304" ca="1">IF(AND(K304&lt;&gt;"",P304&lt;&gt;"Present",U304&lt;&gt;"NO",M304="3GPPMEMBER"),IF(INDIRECT(S304)&lt;&gt;"Present","CHECK","Covered"),"")</f>
        <v/>
      </c>
      <c r="R304" s="177" t="str">
        <f t="shared" si="28"/>
        <v/>
      </c>
      <c r="S304" s="157" t="b">
        <f t="array" ref="S304">IF(M304="3GPPMEMBER","'Voting List'!L"&amp;MATCH(TRUE,EXACT(K304,'Voting List'!B:B),0))</f>
        <v>0</v>
      </c>
      <c r="T304" s="157" t="str">
        <f t="shared" si="29"/>
        <v xml:space="preserve">; </v>
      </c>
      <c r="U304" s="243" t="str">
        <f>IF(K304&lt;&gt;"",IF(ISNUMBER(FIND(K304,'Voting List'!J96)),"YES","NO"),"")</f>
        <v/>
      </c>
      <c r="W304" s="157" t="str">
        <f t="shared" si="30"/>
        <v/>
      </c>
      <c r="X304" s="157" t="str">
        <f>IF(V304&lt;&gt;"", IF(FIND(G304,X1)&gt;0,"EXISTS","NEW"), "")</f>
        <v/>
      </c>
      <c r="Y304" s="157" t="str">
        <f t="shared" si="31"/>
        <v/>
      </c>
      <c r="Z304" s="157" t="str">
        <f t="shared" si="32"/>
        <v/>
      </c>
      <c r="AA304" s="157" t="str">
        <f t="shared" si="33"/>
        <v/>
      </c>
      <c r="AB304" s="157" t="str">
        <f t="shared" si="34"/>
        <v/>
      </c>
      <c r="AE304" s="147">
        <v>0</v>
      </c>
      <c r="AF304" s="147">
        <v>10312</v>
      </c>
      <c r="AH304" s="158"/>
      <c r="AI304" s="158"/>
    </row>
    <row r="305" spans="1:35" ht="12.6" customHeight="1" x14ac:dyDescent="0.25">
      <c r="A305" s="147"/>
      <c r="B305" s="147"/>
      <c r="C305" s="147"/>
      <c r="D305" s="157"/>
      <c r="E305" s="157"/>
      <c r="F305" s="157"/>
      <c r="G305" s="157"/>
      <c r="H305" s="157"/>
      <c r="I305" s="157"/>
      <c r="J305" s="157"/>
      <c r="K305" s="147"/>
      <c r="L305" s="147"/>
      <c r="M305" s="147"/>
      <c r="N305" s="163"/>
      <c r="O305" s="164"/>
      <c r="Q305" s="147" t="str">
        <f t="array" aca="1" ref="Q305" ca="1">IF(AND(K305&lt;&gt;"",P305&lt;&gt;"Present",U305&lt;&gt;"NO",M305="3GPPMEMBER"),IF(INDIRECT(S305)&lt;&gt;"Present","CHECK","Covered"),"")</f>
        <v/>
      </c>
      <c r="R305" s="177" t="str">
        <f t="shared" si="28"/>
        <v/>
      </c>
      <c r="S305" s="157" t="b">
        <f t="array" ref="S305">IF(M305="3GPPMEMBER","'Voting List'!L"&amp;MATCH(TRUE,EXACT(K305,'Voting List'!B:B),0))</f>
        <v>0</v>
      </c>
      <c r="T305" s="157" t="str">
        <f t="shared" si="29"/>
        <v xml:space="preserve">; </v>
      </c>
      <c r="U305" s="243" t="str">
        <f>IF(K305&lt;&gt;"",IF(ISNUMBER(FIND(K305,'Voting List'!J183)),"YES","NO"),"")</f>
        <v/>
      </c>
      <c r="W305" s="157" t="str">
        <f t="shared" si="30"/>
        <v/>
      </c>
      <c r="X305" s="157" t="str">
        <f>IF(V305&lt;&gt;"", IF(FIND(G305,X1)&gt;0,"EXISTS","NEW"), "")</f>
        <v/>
      </c>
      <c r="Y305" s="157" t="str">
        <f t="shared" si="31"/>
        <v/>
      </c>
      <c r="Z305" s="157" t="str">
        <f t="shared" si="32"/>
        <v/>
      </c>
      <c r="AA305" s="157" t="str">
        <f t="shared" si="33"/>
        <v/>
      </c>
      <c r="AB305" s="157" t="str">
        <f t="shared" si="34"/>
        <v/>
      </c>
      <c r="AE305" s="147">
        <v>0</v>
      </c>
      <c r="AF305" s="147">
        <v>10313</v>
      </c>
      <c r="AH305" s="158"/>
      <c r="AI305" s="158"/>
    </row>
    <row r="306" spans="1:35" ht="12.6" customHeight="1" x14ac:dyDescent="0.25">
      <c r="A306" s="147"/>
      <c r="B306" s="147"/>
      <c r="C306" s="147"/>
      <c r="D306" s="157"/>
      <c r="E306" s="157"/>
      <c r="F306" s="157"/>
      <c r="G306" s="157"/>
      <c r="H306" s="157"/>
      <c r="I306" s="157"/>
      <c r="J306" s="157"/>
      <c r="K306" s="147"/>
      <c r="L306" s="147"/>
      <c r="M306" s="147"/>
      <c r="N306" s="163"/>
      <c r="O306" s="164"/>
      <c r="Q306" s="147" t="str">
        <f t="array" aca="1" ref="Q306" ca="1">IF(AND(K306&lt;&gt;"",P306&lt;&gt;"Present",U306&lt;&gt;"NO",M306="3GPPMEMBER"),IF(INDIRECT(S306)&lt;&gt;"Present","CHECK","Covered"),"")</f>
        <v/>
      </c>
      <c r="R306" s="177" t="str">
        <f t="shared" si="28"/>
        <v/>
      </c>
      <c r="S306" s="157" t="b">
        <f t="array" ref="S306">IF(M306="3GPPMEMBER","'Voting List'!L"&amp;MATCH(TRUE,EXACT(K306,'Voting List'!B:B),0))</f>
        <v>0</v>
      </c>
      <c r="T306" s="157" t="str">
        <f t="shared" si="29"/>
        <v xml:space="preserve">; </v>
      </c>
      <c r="U306" s="243" t="str">
        <f>IF(K306&lt;&gt;"",IF(ISNUMBER(FIND(K306,'Voting List'!J81)),"YES","NO"),"")</f>
        <v/>
      </c>
      <c r="W306" s="157" t="str">
        <f t="shared" si="30"/>
        <v/>
      </c>
      <c r="X306" s="157" t="str">
        <f>IF(V306&lt;&gt;"", IF(FIND(G306,X1)&gt;0,"EXISTS","NEW"), "")</f>
        <v/>
      </c>
      <c r="Y306" s="157" t="str">
        <f t="shared" si="31"/>
        <v/>
      </c>
      <c r="Z306" s="157" t="str">
        <f t="shared" si="32"/>
        <v/>
      </c>
      <c r="AA306" s="157" t="str">
        <f t="shared" si="33"/>
        <v/>
      </c>
      <c r="AB306" s="157" t="str">
        <f t="shared" si="34"/>
        <v/>
      </c>
      <c r="AE306" s="147">
        <v>0</v>
      </c>
      <c r="AF306" s="147">
        <v>10314</v>
      </c>
      <c r="AH306" s="158"/>
      <c r="AI306" s="158"/>
    </row>
    <row r="307" spans="1:35" ht="12.6" customHeight="1" x14ac:dyDescent="0.25">
      <c r="A307" s="147"/>
      <c r="B307" s="147"/>
      <c r="C307" s="147"/>
      <c r="D307" s="157"/>
      <c r="E307" s="157"/>
      <c r="F307" s="157"/>
      <c r="G307" s="157"/>
      <c r="H307" s="157"/>
      <c r="I307" s="157"/>
      <c r="J307" s="157"/>
      <c r="K307" s="147"/>
      <c r="L307" s="147"/>
      <c r="M307" s="147"/>
      <c r="N307" s="163"/>
      <c r="O307" s="164"/>
      <c r="Q307" s="147" t="str">
        <f t="array" aca="1" ref="Q307" ca="1">IF(AND(K307&lt;&gt;"",P307&lt;&gt;"Present",U307&lt;&gt;"NO",M307="3GPPMEMBER"),IF(INDIRECT(S307)&lt;&gt;"Present","CHECK","Covered"),"")</f>
        <v/>
      </c>
      <c r="R307" s="177" t="str">
        <f t="shared" si="28"/>
        <v/>
      </c>
      <c r="S307" s="157" t="b">
        <f t="array" ref="S307">IF(M307="3GPPMEMBER","'Voting List'!L"&amp;MATCH(TRUE,EXACT(K307,'Voting List'!B:B),0))</f>
        <v>0</v>
      </c>
      <c r="T307" s="157" t="str">
        <f t="shared" si="29"/>
        <v xml:space="preserve">; </v>
      </c>
      <c r="U307" s="243" t="str">
        <f>IF(K307&lt;&gt;"",IF(ISNUMBER(FIND(K307,'Voting List'!J331)),"YES","NO"),"")</f>
        <v/>
      </c>
      <c r="W307" s="157" t="str">
        <f t="shared" si="30"/>
        <v/>
      </c>
      <c r="X307" s="157" t="str">
        <f>IF(V307&lt;&gt;"", IF(FIND(G307,X1)&gt;0,"EXISTS","NEW"), "")</f>
        <v/>
      </c>
      <c r="Y307" s="157" t="str">
        <f t="shared" si="31"/>
        <v/>
      </c>
      <c r="Z307" s="157" t="str">
        <f t="shared" si="32"/>
        <v/>
      </c>
      <c r="AA307" s="157" t="str">
        <f t="shared" si="33"/>
        <v/>
      </c>
      <c r="AB307" s="157" t="str">
        <f t="shared" si="34"/>
        <v/>
      </c>
      <c r="AE307" s="147">
        <v>0</v>
      </c>
      <c r="AF307" s="147">
        <v>10315</v>
      </c>
    </row>
    <row r="308" spans="1:35" ht="12.6" customHeight="1" x14ac:dyDescent="0.25">
      <c r="A308" s="147"/>
      <c r="B308" s="147"/>
      <c r="C308" s="147"/>
      <c r="D308" s="157"/>
      <c r="E308" s="157"/>
      <c r="F308" s="159"/>
      <c r="G308" s="157"/>
      <c r="H308" s="157"/>
      <c r="I308" s="157"/>
      <c r="J308" s="157"/>
      <c r="K308" s="147"/>
      <c r="L308" s="147"/>
      <c r="M308" s="147"/>
      <c r="N308" s="163"/>
      <c r="O308" s="164"/>
      <c r="Q308" s="147" t="str">
        <f t="array" aca="1" ref="Q308" ca="1">IF(AND(K308&lt;&gt;"",P308&lt;&gt;"Present",U308&lt;&gt;"NO",M308="3GPPMEMBER"),IF(INDIRECT(S308)&lt;&gt;"Present","CHECK","Covered"),"")</f>
        <v/>
      </c>
      <c r="R308" s="177" t="str">
        <f t="shared" si="28"/>
        <v/>
      </c>
      <c r="S308" s="157" t="b">
        <f t="array" ref="S308">IF(M308="3GPPMEMBER","'Voting List'!L"&amp;MATCH(TRUE,EXACT(K308,'Voting List'!B:B),0))</f>
        <v>0</v>
      </c>
      <c r="T308" s="157" t="str">
        <f t="shared" si="29"/>
        <v xml:space="preserve">; </v>
      </c>
      <c r="U308" s="243" t="str">
        <f>IF(K308&lt;&gt;"",IF(ISNUMBER(FIND(K308,'Voting List'!J325)),"YES","NO"),"")</f>
        <v/>
      </c>
      <c r="W308" s="157" t="str">
        <f t="shared" si="30"/>
        <v/>
      </c>
      <c r="X308" s="157" t="str">
        <f>IF(V308&lt;&gt;"", IF(FIND(G308,X1)&gt;0,"EXISTS","NEW"), "")</f>
        <v/>
      </c>
      <c r="Y308" s="157" t="str">
        <f t="shared" si="31"/>
        <v/>
      </c>
      <c r="Z308" s="157" t="str">
        <f t="shared" si="32"/>
        <v/>
      </c>
      <c r="AA308" s="157" t="str">
        <f t="shared" si="33"/>
        <v/>
      </c>
      <c r="AB308" s="157" t="str">
        <f t="shared" si="34"/>
        <v/>
      </c>
      <c r="AE308" s="147">
        <v>0</v>
      </c>
      <c r="AF308" s="147">
        <v>10316</v>
      </c>
    </row>
    <row r="309" spans="1:35" ht="12.6" customHeight="1" x14ac:dyDescent="0.25">
      <c r="A309" s="147"/>
      <c r="B309" s="147"/>
      <c r="C309" s="147"/>
      <c r="D309" s="157"/>
      <c r="E309" s="157"/>
      <c r="F309" s="157"/>
      <c r="G309" s="157"/>
      <c r="H309" s="157"/>
      <c r="I309" s="157"/>
      <c r="J309" s="157"/>
      <c r="K309" s="147"/>
      <c r="L309" s="147"/>
      <c r="M309" s="147"/>
      <c r="N309" s="163"/>
      <c r="O309" s="164"/>
      <c r="Q309" s="147" t="str">
        <f t="array" aca="1" ref="Q309" ca="1">IF(AND(K309&lt;&gt;"",P309&lt;&gt;"Present",U309&lt;&gt;"NO",M309="3GPPMEMBER"),IF(INDIRECT(S309)&lt;&gt;"Present","CHECK","Covered"),"")</f>
        <v/>
      </c>
      <c r="R309" s="177" t="str">
        <f t="shared" si="28"/>
        <v/>
      </c>
      <c r="S309" s="157" t="b">
        <f t="array" ref="S309">IF(M309="3GPPMEMBER","'Voting List'!L"&amp;MATCH(TRUE,EXACT(K309,'Voting List'!B:B),0))</f>
        <v>0</v>
      </c>
      <c r="T309" s="157" t="str">
        <f t="shared" si="29"/>
        <v xml:space="preserve">; </v>
      </c>
      <c r="U309" s="243" t="str">
        <f>IF(K309&lt;&gt;"",IF(ISNUMBER(FIND(K309,'Voting List'!J301)),"YES","NO"),"")</f>
        <v/>
      </c>
      <c r="W309" s="157" t="str">
        <f t="shared" si="30"/>
        <v/>
      </c>
      <c r="X309" s="157" t="str">
        <f>IF(V309&lt;&gt;"", IF(FIND(G309,X8)&gt;0,"EXISTS","NEW"), "")</f>
        <v/>
      </c>
      <c r="Y309" s="157" t="str">
        <f t="shared" si="31"/>
        <v/>
      </c>
      <c r="Z309" s="157" t="str">
        <f t="shared" si="32"/>
        <v/>
      </c>
      <c r="AA309" s="157" t="str">
        <f t="shared" si="33"/>
        <v/>
      </c>
      <c r="AB309" s="157" t="str">
        <f t="shared" si="34"/>
        <v/>
      </c>
      <c r="AE309" s="147">
        <v>0</v>
      </c>
      <c r="AF309" s="147">
        <v>10317</v>
      </c>
    </row>
    <row r="310" spans="1:35" ht="12.6" customHeight="1" x14ac:dyDescent="0.25">
      <c r="A310" s="147"/>
      <c r="B310" s="147"/>
      <c r="C310" s="147"/>
      <c r="D310" s="157"/>
      <c r="E310" s="157"/>
      <c r="F310" s="157"/>
      <c r="G310" s="157"/>
      <c r="H310" s="157"/>
      <c r="I310" s="157"/>
      <c r="J310" s="157"/>
      <c r="K310" s="147"/>
      <c r="L310" s="147"/>
      <c r="M310" s="147"/>
      <c r="N310" s="163"/>
      <c r="O310" s="164"/>
      <c r="Q310" s="147" t="str">
        <f t="array" aca="1" ref="Q310" ca="1">IF(AND(K310&lt;&gt;"",P310&lt;&gt;"Present",U310&lt;&gt;"NO",M310="3GPPMEMBER"),IF(INDIRECT(S310)&lt;&gt;"Present","CHECK","Covered"),"")</f>
        <v/>
      </c>
      <c r="R310" s="177" t="str">
        <f t="shared" si="28"/>
        <v/>
      </c>
      <c r="S310" s="157" t="b">
        <f t="array" ref="S310">IF(M310="3GPPMEMBER","'Voting List'!L"&amp;MATCH(TRUE,EXACT(K310,'Voting List'!B:B),0))</f>
        <v>0</v>
      </c>
      <c r="T310" s="157" t="str">
        <f t="shared" si="29"/>
        <v xml:space="preserve">; </v>
      </c>
      <c r="U310" s="243" t="str">
        <f>IF(K310&lt;&gt;"",IF(ISNUMBER(FIND(K310,'Voting List'!J351)),"YES","NO"),"")</f>
        <v/>
      </c>
      <c r="W310" s="157" t="str">
        <f t="shared" si="30"/>
        <v/>
      </c>
      <c r="X310" s="157" t="str">
        <f>IF(V310&lt;&gt;"", IF(FIND(G310,X1)&gt;0,"EXISTS","NEW"), "")</f>
        <v/>
      </c>
      <c r="Y310" s="157" t="str">
        <f t="shared" si="31"/>
        <v/>
      </c>
      <c r="Z310" s="157" t="str">
        <f t="shared" si="32"/>
        <v/>
      </c>
      <c r="AA310" s="157" t="str">
        <f t="shared" si="33"/>
        <v/>
      </c>
      <c r="AB310" s="157" t="str">
        <f t="shared" si="34"/>
        <v/>
      </c>
      <c r="AE310" s="147">
        <v>0</v>
      </c>
      <c r="AF310" s="147">
        <v>10318</v>
      </c>
    </row>
    <row r="311" spans="1:35" ht="12.6" customHeight="1" x14ac:dyDescent="0.25">
      <c r="A311" s="147"/>
      <c r="B311" s="147"/>
      <c r="C311" s="147"/>
      <c r="D311" s="157"/>
      <c r="E311" s="157"/>
      <c r="F311" s="157"/>
      <c r="G311" s="157"/>
      <c r="H311" s="157"/>
      <c r="I311" s="157"/>
      <c r="J311" s="157"/>
      <c r="K311" s="147"/>
      <c r="L311" s="147"/>
      <c r="M311" s="147"/>
      <c r="N311" s="163"/>
      <c r="O311" s="164"/>
      <c r="Q311" s="147" t="str">
        <f t="array" aca="1" ref="Q311" ca="1">IF(AND(K311&lt;&gt;"",P311&lt;&gt;"Present",U311&lt;&gt;"NO",M311="3GPPMEMBER"),IF(INDIRECT(S311)&lt;&gt;"Present","CHECK","Covered"),"")</f>
        <v/>
      </c>
      <c r="R311" s="177" t="str">
        <f t="shared" si="28"/>
        <v/>
      </c>
      <c r="S311" s="157" t="b">
        <f t="array" ref="S311">IF(M311="3GPPMEMBER","'Voting List'!L"&amp;MATCH(TRUE,EXACT(K311,'Voting List'!B:B),0))</f>
        <v>0</v>
      </c>
      <c r="T311" s="157" t="str">
        <f t="shared" si="29"/>
        <v xml:space="preserve">; </v>
      </c>
      <c r="U311" s="243" t="str">
        <f>IF(K311&lt;&gt;"",IF(ISNUMBER(FIND(K311,'Voting List'!J234)),"YES","NO"),"")</f>
        <v/>
      </c>
      <c r="W311" s="157" t="str">
        <f t="shared" si="30"/>
        <v/>
      </c>
      <c r="X311" s="157" t="str">
        <f>IF(V311&lt;&gt;"", IF(FIND(G311,X1)&gt;0,"EXISTS","NEW"), "")</f>
        <v/>
      </c>
      <c r="Y311" s="157" t="str">
        <f t="shared" si="31"/>
        <v/>
      </c>
      <c r="Z311" s="157" t="str">
        <f t="shared" si="32"/>
        <v/>
      </c>
      <c r="AA311" s="157" t="str">
        <f t="shared" si="33"/>
        <v/>
      </c>
      <c r="AB311" s="157" t="str">
        <f t="shared" si="34"/>
        <v/>
      </c>
      <c r="AE311" s="147">
        <v>0</v>
      </c>
      <c r="AF311" s="147">
        <v>10319</v>
      </c>
    </row>
    <row r="312" spans="1:35" ht="12.6" customHeight="1" x14ac:dyDescent="0.25">
      <c r="A312" s="147"/>
      <c r="B312" s="147"/>
      <c r="C312" s="147"/>
      <c r="D312" s="157"/>
      <c r="E312" s="157"/>
      <c r="F312" s="159"/>
      <c r="G312" s="157"/>
      <c r="H312" s="157"/>
      <c r="I312" s="157"/>
      <c r="J312" s="157"/>
      <c r="K312" s="147"/>
      <c r="L312" s="147"/>
      <c r="M312" s="147"/>
      <c r="N312" s="163"/>
      <c r="O312" s="164"/>
      <c r="Q312" s="147" t="str">
        <f t="array" aca="1" ref="Q312" ca="1">IF(AND(K312&lt;&gt;"",P312&lt;&gt;"Present",U312&lt;&gt;"NO",M312="3GPPMEMBER"),IF(INDIRECT(S312)&lt;&gt;"Present","CHECK","Covered"),"")</f>
        <v/>
      </c>
      <c r="R312" s="177" t="str">
        <f t="shared" si="28"/>
        <v/>
      </c>
      <c r="S312" s="157" t="b">
        <f t="array" ref="S312">IF(M312="3GPPMEMBER","'Voting List'!L"&amp;MATCH(TRUE,EXACT(K312,'Voting List'!B:B),0))</f>
        <v>0</v>
      </c>
      <c r="T312" s="157" t="str">
        <f t="shared" si="29"/>
        <v xml:space="preserve">; </v>
      </c>
      <c r="U312" s="243" t="str">
        <f>IF(K312&lt;&gt;"",IF(ISNUMBER(FIND(K312,'Voting List'!J350)),"YES","NO"),"")</f>
        <v/>
      </c>
      <c r="W312" s="157" t="str">
        <f t="shared" si="30"/>
        <v/>
      </c>
      <c r="X312" s="157" t="str">
        <f>IF(V312&lt;&gt;"", IF(FIND(G312,X1)&gt;0,"EXISTS","NEW"), "")</f>
        <v/>
      </c>
      <c r="Y312" s="157" t="str">
        <f t="shared" si="31"/>
        <v/>
      </c>
      <c r="Z312" s="157" t="str">
        <f t="shared" si="32"/>
        <v/>
      </c>
      <c r="AA312" s="157" t="str">
        <f t="shared" si="33"/>
        <v/>
      </c>
      <c r="AB312" s="157" t="str">
        <f t="shared" si="34"/>
        <v/>
      </c>
      <c r="AE312" s="147">
        <v>0</v>
      </c>
      <c r="AF312" s="147">
        <v>10320</v>
      </c>
    </row>
    <row r="313" spans="1:35" ht="12.6" customHeight="1" x14ac:dyDescent="0.25">
      <c r="A313" s="147"/>
      <c r="B313" s="147"/>
      <c r="C313" s="147"/>
      <c r="D313" s="157"/>
      <c r="E313" s="157"/>
      <c r="F313" s="157"/>
      <c r="G313" s="157"/>
      <c r="H313" s="157"/>
      <c r="I313" s="157"/>
      <c r="J313" s="157"/>
      <c r="K313" s="147"/>
      <c r="L313" s="147"/>
      <c r="M313" s="147"/>
      <c r="N313" s="163"/>
      <c r="O313" s="164"/>
      <c r="Q313" s="147" t="str">
        <f t="array" aca="1" ref="Q313" ca="1">IF(AND(K313&lt;&gt;"",P313&lt;&gt;"Present",U313&lt;&gt;"NO",M313="3GPPMEMBER"),IF(INDIRECT(S313)&lt;&gt;"Present","CHECK","Covered"),"")</f>
        <v/>
      </c>
      <c r="R313" s="177" t="str">
        <f t="shared" si="28"/>
        <v/>
      </c>
      <c r="S313" s="157" t="b">
        <f t="array" ref="S313">IF(M313="3GPPMEMBER","'Voting List'!L"&amp;MATCH(TRUE,EXACT(K313,'Voting List'!B:B),0))</f>
        <v>0</v>
      </c>
      <c r="T313" s="157" t="str">
        <f t="shared" si="29"/>
        <v xml:space="preserve">; </v>
      </c>
      <c r="U313" s="243" t="str">
        <f>IF(K313&lt;&gt;"",IF(ISNUMBER(FIND(K313,'Voting List'!J393)),"YES","NO"),"")</f>
        <v/>
      </c>
      <c r="W313" s="157" t="str">
        <f t="shared" si="30"/>
        <v/>
      </c>
      <c r="X313" s="157" t="str">
        <f>IF(V313&lt;&gt;"", IF(FIND(G313,X1)&gt;0,"EXISTS","NEW"), "")</f>
        <v/>
      </c>
      <c r="Y313" s="157" t="str">
        <f t="shared" si="31"/>
        <v/>
      </c>
      <c r="Z313" s="157" t="str">
        <f t="shared" si="32"/>
        <v/>
      </c>
      <c r="AA313" s="157" t="str">
        <f t="shared" si="33"/>
        <v/>
      </c>
      <c r="AB313" s="157" t="str">
        <f t="shared" si="34"/>
        <v/>
      </c>
      <c r="AE313" s="147">
        <v>0</v>
      </c>
      <c r="AF313" s="147">
        <v>10321</v>
      </c>
    </row>
    <row r="314" spans="1:35" ht="12.6" customHeight="1" x14ac:dyDescent="0.25">
      <c r="A314" s="147"/>
      <c r="B314" s="147"/>
      <c r="C314" s="147"/>
      <c r="D314" s="157"/>
      <c r="E314" s="157"/>
      <c r="F314" s="157"/>
      <c r="G314" s="157"/>
      <c r="H314" s="157"/>
      <c r="I314" s="157"/>
      <c r="J314" s="157"/>
      <c r="K314" s="147"/>
      <c r="L314" s="147"/>
      <c r="M314" s="147"/>
      <c r="N314" s="163"/>
      <c r="O314" s="164"/>
      <c r="Q314" s="147" t="str">
        <f t="array" aca="1" ref="Q314" ca="1">IF(AND(K314&lt;&gt;"",P314&lt;&gt;"Present",U314&lt;&gt;"NO",M314="3GPPMEMBER"),IF(INDIRECT(S314)&lt;&gt;"Present","CHECK","Covered"),"")</f>
        <v/>
      </c>
      <c r="R314" s="177" t="str">
        <f t="shared" si="28"/>
        <v/>
      </c>
      <c r="S314" s="157" t="b">
        <f t="array" ref="S314">IF(M314="3GPPMEMBER","'Voting List'!L"&amp;MATCH(TRUE,EXACT(K314,'Voting List'!B:B),0))</f>
        <v>0</v>
      </c>
      <c r="T314" s="157" t="str">
        <f t="shared" si="29"/>
        <v xml:space="preserve">; </v>
      </c>
      <c r="U314" s="243" t="str">
        <f>IF(K314&lt;&gt;"",IF(ISNUMBER(FIND(K314,'Voting List'!J146)),"YES","NO"),"")</f>
        <v/>
      </c>
      <c r="W314" s="157" t="str">
        <f t="shared" si="30"/>
        <v/>
      </c>
      <c r="X314" s="157" t="str">
        <f>IF(V314&lt;&gt;"", IF(FIND(G314,X1)&gt;0,"EXISTS","NEW"), "")</f>
        <v/>
      </c>
      <c r="Y314" s="157" t="str">
        <f t="shared" si="31"/>
        <v/>
      </c>
      <c r="Z314" s="157" t="str">
        <f t="shared" si="32"/>
        <v/>
      </c>
      <c r="AA314" s="157" t="str">
        <f t="shared" si="33"/>
        <v/>
      </c>
      <c r="AB314" s="157" t="str">
        <f t="shared" si="34"/>
        <v/>
      </c>
      <c r="AE314" s="147">
        <v>0</v>
      </c>
      <c r="AF314" s="147">
        <v>10322</v>
      </c>
      <c r="AH314" s="158"/>
      <c r="AI314" s="158"/>
    </row>
    <row r="315" spans="1:35" ht="12.6" customHeight="1" x14ac:dyDescent="0.25">
      <c r="A315" s="147"/>
      <c r="B315" s="147"/>
      <c r="C315" s="147"/>
      <c r="D315" s="157"/>
      <c r="E315" s="157"/>
      <c r="F315" s="157"/>
      <c r="G315" s="157"/>
      <c r="H315" s="157"/>
      <c r="I315" s="157"/>
      <c r="J315" s="157"/>
      <c r="K315" s="147"/>
      <c r="L315" s="147"/>
      <c r="M315" s="147"/>
      <c r="N315" s="163"/>
      <c r="O315" s="164"/>
      <c r="Q315" s="147" t="str">
        <f t="array" aca="1" ref="Q315" ca="1">IF(AND(K315&lt;&gt;"",P315&lt;&gt;"Present",U315&lt;&gt;"NO",M315="3GPPMEMBER"),IF(INDIRECT(S315)&lt;&gt;"Present","CHECK","Covered"),"")</f>
        <v/>
      </c>
      <c r="R315" s="177" t="str">
        <f t="shared" si="28"/>
        <v/>
      </c>
      <c r="S315" s="157" t="b">
        <f t="array" ref="S315">IF(M315="3GPPMEMBER","'Voting List'!L"&amp;MATCH(TRUE,EXACT(K315,'Voting List'!B:B),0))</f>
        <v>0</v>
      </c>
      <c r="T315" s="157" t="str">
        <f t="shared" si="29"/>
        <v xml:space="preserve">; </v>
      </c>
      <c r="U315" s="243" t="str">
        <f>IF(K315&lt;&gt;"",IF(ISNUMBER(FIND(K315,'Voting List'!J150)),"YES","NO"),"")</f>
        <v/>
      </c>
      <c r="W315" s="157" t="str">
        <f t="shared" si="30"/>
        <v/>
      </c>
      <c r="X315" s="157" t="str">
        <f>IF(V315&lt;&gt;"", IF(FIND(G315,X1)&gt;0,"EXISTS","NEW"), "")</f>
        <v/>
      </c>
      <c r="Y315" s="157" t="str">
        <f t="shared" si="31"/>
        <v/>
      </c>
      <c r="Z315" s="157" t="str">
        <f t="shared" si="32"/>
        <v/>
      </c>
      <c r="AA315" s="157" t="str">
        <f t="shared" si="33"/>
        <v/>
      </c>
      <c r="AB315" s="157" t="str">
        <f t="shared" si="34"/>
        <v/>
      </c>
      <c r="AE315" s="147">
        <v>0</v>
      </c>
      <c r="AF315" s="147">
        <v>10323</v>
      </c>
      <c r="AH315" s="158"/>
      <c r="AI315" s="158"/>
    </row>
    <row r="316" spans="1:35" ht="12.6" customHeight="1" x14ac:dyDescent="0.25">
      <c r="A316" s="147"/>
      <c r="B316" s="147"/>
      <c r="C316" s="147"/>
      <c r="D316" s="157"/>
      <c r="E316" s="157"/>
      <c r="F316" s="157"/>
      <c r="G316" s="157"/>
      <c r="H316" s="157"/>
      <c r="I316" s="157"/>
      <c r="J316" s="157"/>
      <c r="K316" s="147"/>
      <c r="L316" s="147"/>
      <c r="M316" s="147"/>
      <c r="N316" s="163"/>
      <c r="O316" s="164"/>
      <c r="Q316" s="147" t="str">
        <f t="array" aca="1" ref="Q316" ca="1">IF(AND(K316&lt;&gt;"",P316&lt;&gt;"Present",U316&lt;&gt;"NO",M316="3GPPMEMBER"),IF(INDIRECT(S316)&lt;&gt;"Present","CHECK","Covered"),"")</f>
        <v/>
      </c>
      <c r="R316" s="177" t="str">
        <f t="shared" si="28"/>
        <v/>
      </c>
      <c r="S316" s="157" t="b">
        <f t="array" ref="S316">IF(M316="3GPPMEMBER","'Voting List'!L"&amp;MATCH(TRUE,EXACT(K316,'Voting List'!B:B),0))</f>
        <v>0</v>
      </c>
      <c r="T316" s="157" t="str">
        <f t="shared" si="29"/>
        <v xml:space="preserve">; </v>
      </c>
      <c r="U316" s="243" t="str">
        <f>IF(K316&lt;&gt;"",IF(ISNUMBER(FIND(K316,'Voting List'!J381)),"YES","NO"),"")</f>
        <v/>
      </c>
      <c r="W316" s="157" t="str">
        <f t="shared" si="30"/>
        <v/>
      </c>
      <c r="X316" s="157" t="str">
        <f>IF(V316&lt;&gt;"", IF(FIND(G316,X1)&gt;0,"EXISTS","NEW"), "")</f>
        <v/>
      </c>
      <c r="Y316" s="157" t="str">
        <f t="shared" si="31"/>
        <v/>
      </c>
      <c r="Z316" s="157" t="str">
        <f t="shared" si="32"/>
        <v/>
      </c>
      <c r="AA316" s="157" t="str">
        <f t="shared" si="33"/>
        <v/>
      </c>
      <c r="AB316" s="157" t="str">
        <f t="shared" si="34"/>
        <v/>
      </c>
      <c r="AE316" s="147">
        <v>0</v>
      </c>
      <c r="AF316" s="147">
        <v>10324</v>
      </c>
    </row>
    <row r="317" spans="1:35" ht="12.6" customHeight="1" x14ac:dyDescent="0.25">
      <c r="A317" s="147"/>
      <c r="B317" s="147"/>
      <c r="C317" s="147"/>
      <c r="D317" s="157"/>
      <c r="E317" s="157"/>
      <c r="F317" s="159"/>
      <c r="G317" s="157"/>
      <c r="H317" s="157"/>
      <c r="I317" s="157"/>
      <c r="J317" s="157"/>
      <c r="K317" s="147"/>
      <c r="L317" s="147"/>
      <c r="M317" s="147"/>
      <c r="N317" s="163"/>
      <c r="O317" s="164"/>
      <c r="Q317" s="147" t="str">
        <f t="array" aca="1" ref="Q317" ca="1">IF(AND(K317&lt;&gt;"",P317&lt;&gt;"Present",U317&lt;&gt;"NO",M317="3GPPMEMBER"),IF(INDIRECT(S317)&lt;&gt;"Present","CHECK","Covered"),"")</f>
        <v/>
      </c>
      <c r="R317" s="177" t="str">
        <f t="shared" si="28"/>
        <v/>
      </c>
      <c r="S317" s="157" t="b">
        <f t="array" ref="S317">IF(M317="3GPPMEMBER","'Voting List'!L"&amp;MATCH(TRUE,EXACT(K317,'Voting List'!B:B),0))</f>
        <v>0</v>
      </c>
      <c r="T317" s="157" t="str">
        <f t="shared" si="29"/>
        <v xml:space="preserve">; </v>
      </c>
      <c r="U317" s="243" t="str">
        <f>IF(K317&lt;&gt;"",IF(ISNUMBER(FIND(K317,'Voting List'!J449)),"YES","NO"),"")</f>
        <v/>
      </c>
      <c r="W317" s="157" t="str">
        <f t="shared" si="30"/>
        <v/>
      </c>
      <c r="X317" s="157" t="str">
        <f>IF(V317&lt;&gt;"", IF(FIND(G317,X1)&gt;0,"EXISTS","NEW"), "")</f>
        <v/>
      </c>
      <c r="Y317" s="157" t="str">
        <f t="shared" si="31"/>
        <v/>
      </c>
      <c r="Z317" s="157" t="str">
        <f t="shared" si="32"/>
        <v/>
      </c>
      <c r="AA317" s="157" t="str">
        <f t="shared" si="33"/>
        <v/>
      </c>
      <c r="AB317" s="157" t="str">
        <f t="shared" si="34"/>
        <v/>
      </c>
      <c r="AE317" s="147">
        <v>0</v>
      </c>
      <c r="AF317" s="147">
        <v>10325</v>
      </c>
    </row>
    <row r="318" spans="1:35" ht="12.6" customHeight="1" x14ac:dyDescent="0.25">
      <c r="A318" s="147"/>
      <c r="B318" s="147"/>
      <c r="C318" s="147"/>
      <c r="D318" s="157"/>
      <c r="E318" s="157"/>
      <c r="F318" s="157"/>
      <c r="G318" s="157"/>
      <c r="H318" s="157"/>
      <c r="I318" s="157"/>
      <c r="J318" s="157"/>
      <c r="K318" s="147"/>
      <c r="L318" s="147"/>
      <c r="M318" s="147"/>
      <c r="N318" s="163"/>
      <c r="O318" s="164"/>
      <c r="Q318" s="147" t="str">
        <f t="array" aca="1" ref="Q318" ca="1">IF(AND(K318&lt;&gt;"",P318&lt;&gt;"Present",U318&lt;&gt;"NO",M318="3GPPMEMBER"),IF(INDIRECT(S318)&lt;&gt;"Present","CHECK","Covered"),"")</f>
        <v/>
      </c>
      <c r="R318" s="177" t="str">
        <f t="shared" si="28"/>
        <v/>
      </c>
      <c r="S318" s="157" t="b">
        <f t="array" ref="S318">IF(M318="3GPPMEMBER","'Voting List'!L"&amp;MATCH(TRUE,EXACT(K318,'Voting List'!B:B),0))</f>
        <v>0</v>
      </c>
      <c r="T318" s="157" t="str">
        <f t="shared" si="29"/>
        <v xml:space="preserve">; </v>
      </c>
      <c r="U318" s="243" t="str">
        <f>IF(K318&lt;&gt;"",IF(ISNUMBER(FIND(K318,'Voting List'!J347)),"YES","NO"),"")</f>
        <v/>
      </c>
      <c r="W318" s="157" t="str">
        <f t="shared" si="30"/>
        <v/>
      </c>
      <c r="X318" s="157" t="str">
        <f>IF(V318&lt;&gt;"", IF(FIND(G318,X1)&gt;0,"EXISTS","NEW"), "")</f>
        <v/>
      </c>
      <c r="Y318" s="157" t="str">
        <f t="shared" si="31"/>
        <v/>
      </c>
      <c r="Z318" s="157" t="str">
        <f t="shared" si="32"/>
        <v/>
      </c>
      <c r="AA318" s="157" t="str">
        <f t="shared" si="33"/>
        <v/>
      </c>
      <c r="AB318" s="157" t="str">
        <f t="shared" si="34"/>
        <v/>
      </c>
      <c r="AE318" s="147">
        <v>0</v>
      </c>
      <c r="AF318" s="147">
        <v>10326</v>
      </c>
    </row>
    <row r="319" spans="1:35" ht="12.6" customHeight="1" x14ac:dyDescent="0.25">
      <c r="A319" s="147"/>
      <c r="B319" s="147"/>
      <c r="C319" s="147"/>
      <c r="D319" s="157"/>
      <c r="E319" s="157"/>
      <c r="F319" s="157"/>
      <c r="G319" s="157"/>
      <c r="H319" s="157"/>
      <c r="I319" s="157"/>
      <c r="J319" s="157"/>
      <c r="K319" s="147"/>
      <c r="L319" s="147"/>
      <c r="M319" s="147"/>
      <c r="N319" s="163"/>
      <c r="O319" s="164"/>
      <c r="Q319" s="147" t="str">
        <f t="array" aca="1" ref="Q319" ca="1">IF(AND(K319&lt;&gt;"",P319&lt;&gt;"Present",U319&lt;&gt;"NO",M319="3GPPMEMBER"),IF(INDIRECT(S319)&lt;&gt;"Present","CHECK","Covered"),"")</f>
        <v/>
      </c>
      <c r="R319" s="177" t="str">
        <f t="shared" si="28"/>
        <v/>
      </c>
      <c r="S319" s="157" t="b">
        <f t="array" ref="S319">IF(M319="3GPPMEMBER","'Voting List'!L"&amp;MATCH(TRUE,EXACT(K319,'Voting List'!B:B),0))</f>
        <v>0</v>
      </c>
      <c r="T319" s="157" t="str">
        <f t="shared" si="29"/>
        <v xml:space="preserve">; </v>
      </c>
      <c r="U319" s="243" t="str">
        <f>IF(K319&lt;&gt;"",IF(ISNUMBER(FIND(K319,'Voting List'!J484)),"YES","NO"),"")</f>
        <v/>
      </c>
      <c r="W319" s="157" t="str">
        <f t="shared" si="30"/>
        <v/>
      </c>
      <c r="X319" s="157" t="str">
        <f>IF(V319&lt;&gt;"", IF(FIND(G319,X1)&gt;0,"EXISTS","NEW"), "")</f>
        <v/>
      </c>
      <c r="Y319" s="157" t="str">
        <f t="shared" si="31"/>
        <v/>
      </c>
      <c r="Z319" s="157" t="str">
        <f t="shared" si="32"/>
        <v/>
      </c>
      <c r="AA319" s="157" t="str">
        <f t="shared" si="33"/>
        <v/>
      </c>
      <c r="AB319" s="157" t="str">
        <f t="shared" si="34"/>
        <v/>
      </c>
      <c r="AE319" s="147">
        <v>0</v>
      </c>
      <c r="AF319" s="147">
        <v>10327</v>
      </c>
    </row>
    <row r="320" spans="1:35" ht="12.6" customHeight="1" x14ac:dyDescent="0.25">
      <c r="A320" s="147"/>
      <c r="B320" s="147"/>
      <c r="C320" s="147"/>
      <c r="D320" s="157"/>
      <c r="E320" s="157"/>
      <c r="F320" s="157"/>
      <c r="G320" s="157"/>
      <c r="H320" s="157"/>
      <c r="I320" s="157"/>
      <c r="J320" s="157"/>
      <c r="K320" s="147"/>
      <c r="L320" s="147"/>
      <c r="M320" s="147"/>
      <c r="N320" s="163"/>
      <c r="O320" s="164"/>
      <c r="Q320" s="147" t="str">
        <f t="array" aca="1" ref="Q320" ca="1">IF(AND(K320&lt;&gt;"",P320&lt;&gt;"Present",U320&lt;&gt;"NO",M320="3GPPMEMBER"),IF(INDIRECT(S320)&lt;&gt;"Present","CHECK","Covered"),"")</f>
        <v/>
      </c>
      <c r="R320" s="177" t="str">
        <f t="shared" si="28"/>
        <v/>
      </c>
      <c r="S320" s="157" t="b">
        <f t="array" ref="S320">IF(M320="3GPPMEMBER","'Voting List'!L"&amp;MATCH(TRUE,EXACT(K320,'Voting List'!B:B),0))</f>
        <v>0</v>
      </c>
      <c r="T320" s="157" t="str">
        <f t="shared" si="29"/>
        <v xml:space="preserve">; </v>
      </c>
      <c r="U320" s="243" t="str">
        <f>IF(K320&lt;&gt;"",IF(ISNUMBER(FIND(K320,'Voting List'!J160)),"YES","NO"),"")</f>
        <v/>
      </c>
      <c r="W320" s="157" t="str">
        <f t="shared" si="30"/>
        <v/>
      </c>
      <c r="X320" s="157" t="str">
        <f>IF(V320&lt;&gt;"", IF(FIND(G320,X1)&gt;0,"EXISTS","NEW"), "")</f>
        <v/>
      </c>
      <c r="Y320" s="157" t="str">
        <f t="shared" si="31"/>
        <v/>
      </c>
      <c r="Z320" s="157" t="str">
        <f t="shared" si="32"/>
        <v/>
      </c>
      <c r="AA320" s="157" t="str">
        <f t="shared" si="33"/>
        <v/>
      </c>
      <c r="AB320" s="157" t="str">
        <f t="shared" si="34"/>
        <v/>
      </c>
      <c r="AE320" s="147">
        <v>0</v>
      </c>
      <c r="AF320" s="147">
        <v>10328</v>
      </c>
      <c r="AH320" s="158"/>
      <c r="AI320" s="158"/>
    </row>
    <row r="321" spans="1:35" ht="12.6" customHeight="1" x14ac:dyDescent="0.25">
      <c r="A321" s="147"/>
      <c r="B321" s="147"/>
      <c r="C321" s="147"/>
      <c r="D321" s="157"/>
      <c r="E321" s="157"/>
      <c r="F321" s="157"/>
      <c r="G321" s="157"/>
      <c r="H321" s="157"/>
      <c r="I321" s="157"/>
      <c r="J321" s="157"/>
      <c r="K321" s="147"/>
      <c r="L321" s="147"/>
      <c r="M321" s="147"/>
      <c r="N321" s="163"/>
      <c r="O321" s="164"/>
      <c r="Q321" s="147" t="str">
        <f t="array" aca="1" ref="Q321" ca="1">IF(AND(K321&lt;&gt;"",P321&lt;&gt;"Present",U321&lt;&gt;"NO",M321="3GPPMEMBER"),IF(INDIRECT(S321)&lt;&gt;"Present","CHECK","Covered"),"")</f>
        <v/>
      </c>
      <c r="R321" s="177" t="str">
        <f t="shared" si="28"/>
        <v/>
      </c>
      <c r="S321" s="157" t="b">
        <f t="array" ref="S321">IF(M321="3GPPMEMBER","'Voting List'!L"&amp;MATCH(TRUE,EXACT(K321,'Voting List'!B:B),0))</f>
        <v>0</v>
      </c>
      <c r="T321" s="157" t="str">
        <f t="shared" si="29"/>
        <v xml:space="preserve">; </v>
      </c>
      <c r="U321" s="243" t="str">
        <f>IF(K321&lt;&gt;"",IF(ISNUMBER(FIND(K321,'Voting List'!J471)),"YES","NO"),"")</f>
        <v/>
      </c>
      <c r="W321" s="157" t="str">
        <f t="shared" si="30"/>
        <v/>
      </c>
      <c r="X321" s="157" t="str">
        <f>IF(V321&lt;&gt;"", IF(FIND(G321,X1)&gt;0,"EXISTS","NEW"), "")</f>
        <v/>
      </c>
      <c r="Y321" s="157" t="str">
        <f t="shared" si="31"/>
        <v/>
      </c>
      <c r="Z321" s="157" t="str">
        <f t="shared" si="32"/>
        <v/>
      </c>
      <c r="AA321" s="157" t="str">
        <f t="shared" si="33"/>
        <v/>
      </c>
      <c r="AB321" s="157" t="str">
        <f t="shared" si="34"/>
        <v/>
      </c>
      <c r="AE321" s="147">
        <v>0</v>
      </c>
      <c r="AF321" s="147">
        <v>10329</v>
      </c>
    </row>
    <row r="322" spans="1:35" ht="12.6" customHeight="1" x14ac:dyDescent="0.25">
      <c r="A322" s="147"/>
      <c r="B322" s="147"/>
      <c r="C322" s="147"/>
      <c r="D322" s="157"/>
      <c r="E322" s="157"/>
      <c r="F322" s="157"/>
      <c r="G322" s="157"/>
      <c r="H322" s="157"/>
      <c r="I322" s="157"/>
      <c r="J322" s="157"/>
      <c r="K322" s="147"/>
      <c r="L322" s="147"/>
      <c r="M322" s="147"/>
      <c r="N322" s="163"/>
      <c r="O322" s="164"/>
      <c r="Q322" s="147" t="str">
        <f t="array" aca="1" ref="Q322" ca="1">IF(AND(K322&lt;&gt;"",P322&lt;&gt;"Present",U322&lt;&gt;"NO",M322="3GPPMEMBER"),IF(INDIRECT(S322)&lt;&gt;"Present","CHECK","Covered"),"")</f>
        <v/>
      </c>
      <c r="R322" s="177" t="str">
        <f t="shared" ref="R322:R360" si="35">IF(P322="Present", "%" &amp; K322 &amp; L322 &amp; "%", "")</f>
        <v/>
      </c>
      <c r="S322" s="157" t="b">
        <f t="array" ref="S322">IF(M322="3GPPMEMBER","'Voting List'!L"&amp;MATCH(TRUE,EXACT(K322,'Voting List'!B:B),0))</f>
        <v>0</v>
      </c>
      <c r="T322" s="157" t="str">
        <f t="shared" ref="T322:T360" si="36">IF(P322&lt;&gt;"Present",G322 &amp; "; ","")</f>
        <v xml:space="preserve">; </v>
      </c>
      <c r="U322" s="243" t="str">
        <f>IF(K322&lt;&gt;"",IF(ISNUMBER(FIND(K322,'Voting List'!J479)),"YES","NO"),"")</f>
        <v/>
      </c>
      <c r="W322" s="157" t="str">
        <f t="shared" ref="W322:W360" si="37">IF(V322&lt;&gt;"", IF(ISERROR(X322), G322 &amp; "; ", ""), "")</f>
        <v/>
      </c>
      <c r="X322" s="157" t="str">
        <f>IF(V322&lt;&gt;"", IF(FIND(G322,X1)&gt;0,"EXISTS","NEW"), "")</f>
        <v/>
      </c>
      <c r="Y322" s="157" t="str">
        <f t="shared" ref="Y322:Y360" si="38">IF(V322&lt;&gt;"", IF(ISERROR(X322), G322 &amp; " (" &amp; B322  &amp; " " &amp; C322 &amp; ")" &amp; CHAR(10), ""), "")</f>
        <v/>
      </c>
      <c r="Z322" s="157" t="str">
        <f t="shared" ref="Z322:Z385" si="39">IF(G322&lt;&gt;"", G322 &amp; " (" &amp; B322  &amp; " " &amp; C322 &amp; ")" &amp; CHAR(10), "")</f>
        <v/>
      </c>
      <c r="AA322" s="157" t="str">
        <f t="shared" ref="AA322:AA385" si="40">IF(G322&lt;&gt;"",G322&amp;" ("&amp;C322&amp;" "&amp;B322&amp;")"&amp;CHAR(10), "")</f>
        <v/>
      </c>
      <c r="AB322" s="157" t="str">
        <f t="shared" ref="AB322:AB360" si="41">IF(O322="Remote", G322 &amp; "; ", "")</f>
        <v/>
      </c>
      <c r="AE322" s="147">
        <v>0</v>
      </c>
      <c r="AF322" s="147">
        <v>10330</v>
      </c>
    </row>
    <row r="323" spans="1:35" ht="12.6" customHeight="1" x14ac:dyDescent="0.25">
      <c r="A323" s="147"/>
      <c r="B323" s="147"/>
      <c r="C323" s="147"/>
      <c r="D323" s="157"/>
      <c r="E323" s="157"/>
      <c r="F323" s="157"/>
      <c r="G323" s="157"/>
      <c r="H323" s="157"/>
      <c r="I323" s="157"/>
      <c r="J323" s="157"/>
      <c r="K323" s="147"/>
      <c r="L323" s="147"/>
      <c r="M323" s="147"/>
      <c r="N323" s="163"/>
      <c r="O323" s="164"/>
      <c r="Q323" s="147" t="str">
        <f t="array" aca="1" ref="Q323" ca="1">IF(AND(K323&lt;&gt;"",P323&lt;&gt;"Present",U323&lt;&gt;"NO",M323="3GPPMEMBER"),IF(INDIRECT(S323)&lt;&gt;"Present","CHECK","Covered"),"")</f>
        <v/>
      </c>
      <c r="R323" s="177" t="str">
        <f t="shared" si="35"/>
        <v/>
      </c>
      <c r="S323" s="157" t="b">
        <f t="array" ref="S323">IF(M323="3GPPMEMBER","'Voting List'!L"&amp;MATCH(TRUE,EXACT(K323,'Voting List'!B:B),0))</f>
        <v>0</v>
      </c>
      <c r="T323" s="157" t="str">
        <f t="shared" si="36"/>
        <v xml:space="preserve">; </v>
      </c>
      <c r="U323" s="243" t="str">
        <f>IF(K323&lt;&gt;"",IF(ISNUMBER(FIND(K323,'Voting List'!J20)),"YES","NO"),"")</f>
        <v/>
      </c>
      <c r="W323" s="157" t="str">
        <f t="shared" si="37"/>
        <v/>
      </c>
      <c r="X323" s="157" t="str">
        <f>IF(V323&lt;&gt;"", IF(FIND(G323,X1)&gt;0,"EXISTS","NEW"), "")</f>
        <v/>
      </c>
      <c r="Y323" s="157" t="str">
        <f t="shared" si="38"/>
        <v/>
      </c>
      <c r="Z323" s="157" t="str">
        <f t="shared" si="39"/>
        <v/>
      </c>
      <c r="AA323" s="157" t="str">
        <f t="shared" si="40"/>
        <v/>
      </c>
      <c r="AB323" s="157" t="str">
        <f t="shared" si="41"/>
        <v/>
      </c>
      <c r="AE323" s="147">
        <v>0</v>
      </c>
      <c r="AF323" s="147">
        <v>10331</v>
      </c>
      <c r="AG323" s="158"/>
      <c r="AH323" s="158"/>
      <c r="AI323" s="158"/>
    </row>
    <row r="324" spans="1:35" ht="12.6" customHeight="1" x14ac:dyDescent="0.25">
      <c r="A324" s="147"/>
      <c r="B324" s="147"/>
      <c r="C324" s="147"/>
      <c r="D324" s="157"/>
      <c r="E324" s="157"/>
      <c r="F324" s="157"/>
      <c r="G324" s="157"/>
      <c r="H324" s="157"/>
      <c r="I324" s="157"/>
      <c r="J324" s="157"/>
      <c r="K324" s="147"/>
      <c r="L324" s="147"/>
      <c r="M324" s="147"/>
      <c r="N324" s="163"/>
      <c r="O324" s="164"/>
      <c r="Q324" s="147" t="str">
        <f t="array" aca="1" ref="Q324" ca="1">IF(AND(K324&lt;&gt;"",P324&lt;&gt;"Present",U324&lt;&gt;"NO",M324="3GPPMEMBER"),IF(INDIRECT(S324)&lt;&gt;"Present","CHECK","Covered"),"")</f>
        <v/>
      </c>
      <c r="R324" s="177" t="str">
        <f t="shared" si="35"/>
        <v/>
      </c>
      <c r="S324" s="157" t="b">
        <f t="array" ref="S324">IF(M324="3GPPMEMBER","'Voting List'!L"&amp;MATCH(TRUE,EXACT(K324,'Voting List'!B:B),0))</f>
        <v>0</v>
      </c>
      <c r="T324" s="157" t="str">
        <f t="shared" si="36"/>
        <v xml:space="preserve">; </v>
      </c>
      <c r="U324" s="243" t="str">
        <f>IF(K324&lt;&gt;"",IF(ISNUMBER(FIND(K324,'Voting List'!J411)),"YES","NO"),"")</f>
        <v/>
      </c>
      <c r="W324" s="157" t="str">
        <f t="shared" si="37"/>
        <v/>
      </c>
      <c r="X324" s="157" t="str">
        <f>IF(V324&lt;&gt;"", IF(FIND(G324,X1)&gt;0,"EXISTS","NEW"), "")</f>
        <v/>
      </c>
      <c r="Y324" s="157" t="str">
        <f t="shared" si="38"/>
        <v/>
      </c>
      <c r="Z324" s="157" t="str">
        <f t="shared" si="39"/>
        <v/>
      </c>
      <c r="AA324" s="157" t="str">
        <f t="shared" si="40"/>
        <v/>
      </c>
      <c r="AB324" s="157" t="str">
        <f t="shared" si="41"/>
        <v/>
      </c>
      <c r="AE324" s="147">
        <v>0</v>
      </c>
      <c r="AF324" s="147">
        <v>10332</v>
      </c>
    </row>
    <row r="325" spans="1:35" ht="12.6" customHeight="1" x14ac:dyDescent="0.25">
      <c r="A325" s="147"/>
      <c r="B325" s="147"/>
      <c r="C325" s="147"/>
      <c r="D325" s="157"/>
      <c r="E325" s="157"/>
      <c r="F325" s="157"/>
      <c r="G325" s="157"/>
      <c r="H325" s="157"/>
      <c r="I325" s="157"/>
      <c r="J325" s="157"/>
      <c r="K325" s="147"/>
      <c r="L325" s="147"/>
      <c r="M325" s="147"/>
      <c r="N325" s="163"/>
      <c r="O325" s="164"/>
      <c r="Q325" s="147" t="str">
        <f t="array" aca="1" ref="Q325" ca="1">IF(AND(K325&lt;&gt;"",P325&lt;&gt;"Present",U325&lt;&gt;"NO",M325="3GPPMEMBER"),IF(INDIRECT(S325)&lt;&gt;"Present","CHECK","Covered"),"")</f>
        <v/>
      </c>
      <c r="R325" s="177" t="str">
        <f t="shared" si="35"/>
        <v/>
      </c>
      <c r="S325" s="157" t="b">
        <f t="array" ref="S325">IF(M325="3GPPMEMBER","'Voting List'!L"&amp;MATCH(TRUE,EXACT(K325,'Voting List'!B:B),0))</f>
        <v>0</v>
      </c>
      <c r="T325" s="157" t="str">
        <f t="shared" si="36"/>
        <v xml:space="preserve">; </v>
      </c>
      <c r="U325" s="243" t="str">
        <f>IF(K325&lt;&gt;"",IF(ISNUMBER(FIND(K325,'Voting List'!J311)),"YES","NO"),"")</f>
        <v/>
      </c>
      <c r="W325" s="157" t="str">
        <f t="shared" si="37"/>
        <v/>
      </c>
      <c r="X325" s="157" t="str">
        <f>IF(V325&lt;&gt;"", IF(FIND(G325,X1)&gt;0,"EXISTS","NEW"), "")</f>
        <v/>
      </c>
      <c r="Y325" s="157" t="str">
        <f t="shared" si="38"/>
        <v/>
      </c>
      <c r="Z325" s="157" t="str">
        <f t="shared" si="39"/>
        <v/>
      </c>
      <c r="AA325" s="157" t="str">
        <f t="shared" si="40"/>
        <v/>
      </c>
      <c r="AB325" s="157" t="str">
        <f t="shared" si="41"/>
        <v/>
      </c>
      <c r="AE325" s="147">
        <v>0</v>
      </c>
      <c r="AF325" s="147">
        <v>10333</v>
      </c>
    </row>
    <row r="326" spans="1:35" ht="12.6" customHeight="1" x14ac:dyDescent="0.25">
      <c r="A326" s="147"/>
      <c r="B326" s="147"/>
      <c r="C326" s="147"/>
      <c r="D326" s="157"/>
      <c r="E326" s="157"/>
      <c r="F326" s="157"/>
      <c r="G326" s="157"/>
      <c r="H326" s="157"/>
      <c r="I326" s="157"/>
      <c r="J326" s="157"/>
      <c r="K326" s="147"/>
      <c r="L326" s="147"/>
      <c r="M326" s="147"/>
      <c r="N326" s="163"/>
      <c r="O326" s="164"/>
      <c r="Q326" s="147" t="str">
        <f t="array" aca="1" ref="Q326" ca="1">IF(AND(K326&lt;&gt;"",P326&lt;&gt;"Present",U326&lt;&gt;"NO",M326="3GPPMEMBER"),IF(INDIRECT(S326)&lt;&gt;"Present","CHECK","Covered"),"")</f>
        <v/>
      </c>
      <c r="R326" s="177" t="str">
        <f t="shared" si="35"/>
        <v/>
      </c>
      <c r="S326" s="157" t="b">
        <f t="array" ref="S326">IF(M326="3GPPMEMBER","'Voting List'!L"&amp;MATCH(TRUE,EXACT(K326,'Voting List'!B:B),0))</f>
        <v>0</v>
      </c>
      <c r="T326" s="157" t="str">
        <f t="shared" si="36"/>
        <v xml:space="preserve">; </v>
      </c>
      <c r="U326" s="243" t="str">
        <f>IF(K326&lt;&gt;"",IF(ISNUMBER(FIND(K326,'Voting List'!J251)),"YES","NO"),"")</f>
        <v/>
      </c>
      <c r="W326" s="157" t="str">
        <f t="shared" si="37"/>
        <v/>
      </c>
      <c r="X326" s="157" t="str">
        <f>IF(V326&lt;&gt;"", IF(FIND(G326,X1)&gt;0,"EXISTS","NEW"), "")</f>
        <v/>
      </c>
      <c r="Y326" s="157" t="str">
        <f t="shared" si="38"/>
        <v/>
      </c>
      <c r="Z326" s="157" t="str">
        <f t="shared" si="39"/>
        <v/>
      </c>
      <c r="AA326" s="157" t="str">
        <f t="shared" si="40"/>
        <v/>
      </c>
      <c r="AB326" s="157" t="str">
        <f t="shared" si="41"/>
        <v/>
      </c>
      <c r="AE326" s="147">
        <v>0</v>
      </c>
      <c r="AF326" s="147">
        <v>10334</v>
      </c>
    </row>
    <row r="327" spans="1:35" ht="12.6" customHeight="1" x14ac:dyDescent="0.25">
      <c r="A327" s="147"/>
      <c r="B327" s="147"/>
      <c r="C327" s="147"/>
      <c r="D327" s="157"/>
      <c r="E327" s="157"/>
      <c r="F327" s="157"/>
      <c r="G327" s="157"/>
      <c r="H327" s="157"/>
      <c r="I327" s="157"/>
      <c r="J327" s="157"/>
      <c r="K327" s="147"/>
      <c r="L327" s="147"/>
      <c r="M327" s="147"/>
      <c r="N327" s="163"/>
      <c r="O327" s="164"/>
      <c r="Q327" s="147" t="str">
        <f t="array" aca="1" ref="Q327" ca="1">IF(AND(K327&lt;&gt;"",P327&lt;&gt;"Present",U327&lt;&gt;"NO",M327="3GPPMEMBER"),IF(INDIRECT(S327)&lt;&gt;"Present","CHECK","Covered"),"")</f>
        <v/>
      </c>
      <c r="R327" s="177" t="str">
        <f t="shared" si="35"/>
        <v/>
      </c>
      <c r="S327" s="157" t="b">
        <f t="array" ref="S327">IF(M327="3GPPMEMBER","'Voting List'!L"&amp;MATCH(TRUE,EXACT(K327,'Voting List'!B:B),0))</f>
        <v>0</v>
      </c>
      <c r="T327" s="157" t="str">
        <f t="shared" si="36"/>
        <v xml:space="preserve">; </v>
      </c>
      <c r="U327" s="243" t="str">
        <f>IF(K327&lt;&gt;"",IF(ISNUMBER(FIND(K327,'Voting List'!J355)),"YES","NO"),"")</f>
        <v/>
      </c>
      <c r="W327" s="157" t="str">
        <f t="shared" si="37"/>
        <v/>
      </c>
      <c r="X327" s="157" t="str">
        <f>IF(V327&lt;&gt;"", IF(FIND(G327,X1)&gt;0,"EXISTS","NEW"), "")</f>
        <v/>
      </c>
      <c r="Y327" s="157" t="str">
        <f t="shared" si="38"/>
        <v/>
      </c>
      <c r="Z327" s="157" t="str">
        <f t="shared" si="39"/>
        <v/>
      </c>
      <c r="AA327" s="157" t="str">
        <f t="shared" si="40"/>
        <v/>
      </c>
      <c r="AB327" s="157" t="str">
        <f t="shared" si="41"/>
        <v/>
      </c>
      <c r="AE327" s="147">
        <v>0</v>
      </c>
      <c r="AF327" s="147">
        <v>10335</v>
      </c>
    </row>
    <row r="328" spans="1:35" ht="12.6" customHeight="1" x14ac:dyDescent="0.25">
      <c r="A328" s="147"/>
      <c r="B328" s="147"/>
      <c r="C328" s="147"/>
      <c r="D328" s="157"/>
      <c r="E328" s="157"/>
      <c r="F328" s="157"/>
      <c r="G328" s="157"/>
      <c r="H328" s="157"/>
      <c r="I328" s="157"/>
      <c r="J328" s="157"/>
      <c r="K328" s="147"/>
      <c r="L328" s="147"/>
      <c r="M328" s="147"/>
      <c r="N328" s="163"/>
      <c r="O328" s="164"/>
      <c r="Q328" s="147" t="str">
        <f t="array" aca="1" ref="Q328" ca="1">IF(AND(K328&lt;&gt;"",P328&lt;&gt;"Present",U328&lt;&gt;"NO",M328="3GPPMEMBER"),IF(INDIRECT(S328)&lt;&gt;"Present","CHECK","Covered"),"")</f>
        <v/>
      </c>
      <c r="R328" s="177" t="str">
        <f t="shared" si="35"/>
        <v/>
      </c>
      <c r="S328" s="157" t="b">
        <f t="array" ref="S328">IF(M328="3GPPMEMBER","'Voting List'!L"&amp;MATCH(TRUE,EXACT(K328,'Voting List'!B:B),0))</f>
        <v>0</v>
      </c>
      <c r="T328" s="157" t="str">
        <f t="shared" si="36"/>
        <v xml:space="preserve">; </v>
      </c>
      <c r="U328" s="243" t="str">
        <f>IF(K328&lt;&gt;"",IF(ISNUMBER(FIND(K328,'Voting List'!J198)),"YES","NO"),"")</f>
        <v/>
      </c>
      <c r="W328" s="157" t="str">
        <f t="shared" si="37"/>
        <v/>
      </c>
      <c r="X328" s="157" t="str">
        <f>IF(V328&lt;&gt;"", IF(FIND(G328,X1)&gt;0,"EXISTS","NEW"), "")</f>
        <v/>
      </c>
      <c r="Y328" s="157" t="str">
        <f t="shared" si="38"/>
        <v/>
      </c>
      <c r="Z328" s="157" t="str">
        <f t="shared" si="39"/>
        <v/>
      </c>
      <c r="AA328" s="157" t="str">
        <f t="shared" si="40"/>
        <v/>
      </c>
      <c r="AB328" s="157" t="str">
        <f t="shared" si="41"/>
        <v/>
      </c>
      <c r="AE328" s="147">
        <v>0</v>
      </c>
      <c r="AF328" s="147">
        <v>10336</v>
      </c>
      <c r="AH328" s="158"/>
      <c r="AI328" s="158"/>
    </row>
    <row r="329" spans="1:35" ht="12.6" customHeight="1" x14ac:dyDescent="0.25">
      <c r="A329" s="147"/>
      <c r="B329" s="147"/>
      <c r="C329" s="147"/>
      <c r="D329" s="157"/>
      <c r="E329" s="157"/>
      <c r="F329" s="157"/>
      <c r="G329" s="157"/>
      <c r="H329" s="157"/>
      <c r="I329" s="157"/>
      <c r="J329" s="157"/>
      <c r="K329" s="147"/>
      <c r="L329" s="147"/>
      <c r="M329" s="147"/>
      <c r="N329" s="163"/>
      <c r="O329" s="164"/>
      <c r="Q329" s="147" t="str">
        <f t="array" aca="1" ref="Q329" ca="1">IF(AND(K329&lt;&gt;"",P329&lt;&gt;"Present",U329&lt;&gt;"NO",M329="3GPPMEMBER"),IF(INDIRECT(S329)&lt;&gt;"Present","CHECK","Covered"),"")</f>
        <v/>
      </c>
      <c r="R329" s="177" t="str">
        <f t="shared" si="35"/>
        <v/>
      </c>
      <c r="S329" s="157" t="b">
        <f t="array" ref="S329">IF(M329="3GPPMEMBER","'Voting List'!L"&amp;MATCH(TRUE,EXACT(K329,'Voting List'!B:B),0))</f>
        <v>0</v>
      </c>
      <c r="T329" s="157" t="str">
        <f t="shared" si="36"/>
        <v xml:space="preserve">; </v>
      </c>
      <c r="U329" s="243" t="str">
        <f>IF(K329&lt;&gt;"",IF(ISNUMBER(FIND(K329,'Voting List'!J450)),"YES","NO"),"")</f>
        <v/>
      </c>
      <c r="W329" s="157" t="str">
        <f t="shared" si="37"/>
        <v/>
      </c>
      <c r="X329" s="157" t="str">
        <f>IF(V329&lt;&gt;"", IF(FIND(G329,X1)&gt;0,"EXISTS","NEW"), "")</f>
        <v/>
      </c>
      <c r="Y329" s="157" t="str">
        <f t="shared" si="38"/>
        <v/>
      </c>
      <c r="Z329" s="157" t="str">
        <f t="shared" si="39"/>
        <v/>
      </c>
      <c r="AA329" s="157" t="str">
        <f t="shared" si="40"/>
        <v/>
      </c>
      <c r="AB329" s="157" t="str">
        <f t="shared" si="41"/>
        <v/>
      </c>
      <c r="AE329" s="147">
        <v>0</v>
      </c>
      <c r="AF329" s="147">
        <v>10337</v>
      </c>
    </row>
    <row r="330" spans="1:35" ht="12.6" customHeight="1" x14ac:dyDescent="0.25">
      <c r="A330" s="147"/>
      <c r="B330" s="147"/>
      <c r="C330" s="147"/>
      <c r="D330" s="157"/>
      <c r="E330" s="157"/>
      <c r="F330" s="157"/>
      <c r="G330" s="157"/>
      <c r="H330" s="157"/>
      <c r="I330" s="157"/>
      <c r="J330" s="157"/>
      <c r="K330" s="147"/>
      <c r="L330" s="147"/>
      <c r="M330" s="147"/>
      <c r="N330" s="163"/>
      <c r="O330" s="164"/>
      <c r="Q330" s="147" t="str">
        <f t="array" aca="1" ref="Q330" ca="1">IF(AND(K330&lt;&gt;"",P330&lt;&gt;"Present",U330&lt;&gt;"NO",M330="3GPPMEMBER"),IF(INDIRECT(S330)&lt;&gt;"Present","CHECK","Covered"),"")</f>
        <v/>
      </c>
      <c r="R330" s="177" t="str">
        <f t="shared" si="35"/>
        <v/>
      </c>
      <c r="S330" s="157" t="b">
        <f t="array" ref="S330">IF(M330="3GPPMEMBER","'Voting List'!L"&amp;MATCH(TRUE,EXACT(K330,'Voting List'!B:B),0))</f>
        <v>0</v>
      </c>
      <c r="T330" s="157" t="str">
        <f t="shared" si="36"/>
        <v xml:space="preserve">; </v>
      </c>
      <c r="U330" s="243" t="str">
        <f>IF(K330&lt;&gt;"",IF(ISNUMBER(FIND(K330,'Voting List'!J308)),"YES","NO"),"")</f>
        <v/>
      </c>
      <c r="W330" s="157" t="str">
        <f t="shared" si="37"/>
        <v/>
      </c>
      <c r="X330" s="157" t="str">
        <f>IF(V330&lt;&gt;"", IF(FIND(G330,X1)&gt;0,"EXISTS","NEW"), "")</f>
        <v/>
      </c>
      <c r="Y330" s="157" t="str">
        <f t="shared" si="38"/>
        <v/>
      </c>
      <c r="Z330" s="157" t="str">
        <f t="shared" si="39"/>
        <v/>
      </c>
      <c r="AA330" s="157" t="str">
        <f t="shared" si="40"/>
        <v/>
      </c>
      <c r="AB330" s="157" t="str">
        <f t="shared" si="41"/>
        <v/>
      </c>
      <c r="AE330" s="147">
        <v>0</v>
      </c>
      <c r="AF330" s="147">
        <v>10338</v>
      </c>
    </row>
    <row r="331" spans="1:35" ht="12.6" customHeight="1" x14ac:dyDescent="0.25">
      <c r="A331" s="147"/>
      <c r="B331" s="147"/>
      <c r="C331" s="147"/>
      <c r="D331" s="157"/>
      <c r="E331" s="157"/>
      <c r="F331" s="157"/>
      <c r="G331" s="157"/>
      <c r="H331" s="157"/>
      <c r="I331" s="157"/>
      <c r="J331" s="157"/>
      <c r="K331" s="147"/>
      <c r="L331" s="147"/>
      <c r="M331" s="147"/>
      <c r="N331" s="163"/>
      <c r="O331" s="164"/>
      <c r="Q331" s="147" t="str">
        <f t="array" aca="1" ref="Q331" ca="1">IF(AND(K331&lt;&gt;"",P331&lt;&gt;"Present",U331&lt;&gt;"NO",M331="3GPPMEMBER"),IF(INDIRECT(S331)&lt;&gt;"Present","CHECK","Covered"),"")</f>
        <v/>
      </c>
      <c r="R331" s="177" t="str">
        <f t="shared" si="35"/>
        <v/>
      </c>
      <c r="S331" s="157" t="b">
        <f t="array" ref="S331">IF(M331="3GPPMEMBER","'Voting List'!L"&amp;MATCH(TRUE,EXACT(K331,'Voting List'!B:B),0))</f>
        <v>0</v>
      </c>
      <c r="T331" s="157" t="str">
        <f t="shared" si="36"/>
        <v xml:space="preserve">; </v>
      </c>
      <c r="U331" s="243" t="str">
        <f>IF(K331&lt;&gt;"",IF(ISNUMBER(FIND(K331,'Voting List'!J315)),"YES","NO"),"")</f>
        <v/>
      </c>
      <c r="W331" s="157" t="str">
        <f t="shared" si="37"/>
        <v/>
      </c>
      <c r="X331" s="157" t="str">
        <f>IF(V331&lt;&gt;"", IF(FIND(G331,X1)&gt;0,"EXISTS","NEW"), "")</f>
        <v/>
      </c>
      <c r="Y331" s="157" t="str">
        <f t="shared" si="38"/>
        <v/>
      </c>
      <c r="Z331" s="157" t="str">
        <f t="shared" si="39"/>
        <v/>
      </c>
      <c r="AA331" s="157" t="str">
        <f t="shared" si="40"/>
        <v/>
      </c>
      <c r="AB331" s="157" t="str">
        <f t="shared" si="41"/>
        <v/>
      </c>
      <c r="AE331" s="147">
        <v>0</v>
      </c>
      <c r="AF331" s="147">
        <v>10339</v>
      </c>
    </row>
    <row r="332" spans="1:35" ht="12.6" customHeight="1" x14ac:dyDescent="0.25">
      <c r="A332" s="147"/>
      <c r="B332" s="147"/>
      <c r="C332" s="147"/>
      <c r="D332" s="157"/>
      <c r="E332" s="157"/>
      <c r="F332" s="157"/>
      <c r="G332" s="157"/>
      <c r="H332" s="157"/>
      <c r="I332" s="157"/>
      <c r="J332" s="157"/>
      <c r="K332" s="147"/>
      <c r="L332" s="147"/>
      <c r="M332" s="147"/>
      <c r="N332" s="163"/>
      <c r="O332" s="164"/>
      <c r="Q332" s="147" t="str">
        <f t="array" aca="1" ref="Q332" ca="1">IF(AND(K332&lt;&gt;"",P332&lt;&gt;"Present",U332&lt;&gt;"NO",M332="3GPPMEMBER"),IF(INDIRECT(S332)&lt;&gt;"Present","CHECK","Covered"),"")</f>
        <v/>
      </c>
      <c r="R332" s="177" t="str">
        <f t="shared" si="35"/>
        <v/>
      </c>
      <c r="S332" s="157" t="b">
        <f t="array" ref="S332">IF(M332="3GPPMEMBER","'Voting List'!L"&amp;MATCH(TRUE,EXACT(K332,'Voting List'!B:B),0))</f>
        <v>0</v>
      </c>
      <c r="T332" s="157" t="str">
        <f t="shared" si="36"/>
        <v xml:space="preserve">; </v>
      </c>
      <c r="U332" s="243" t="str">
        <f>IF(K332&lt;&gt;"",IF(ISNUMBER(FIND(K332,'Voting List'!J60)),"YES","NO"),"")</f>
        <v/>
      </c>
      <c r="W332" s="157" t="str">
        <f t="shared" si="37"/>
        <v/>
      </c>
      <c r="X332" s="157" t="str">
        <f>IF(V332&lt;&gt;"", IF(FIND(G332,X1)&gt;0,"EXISTS","NEW"), "")</f>
        <v/>
      </c>
      <c r="Y332" s="157" t="str">
        <f t="shared" si="38"/>
        <v/>
      </c>
      <c r="Z332" s="157" t="str">
        <f t="shared" si="39"/>
        <v/>
      </c>
      <c r="AA332" s="157" t="str">
        <f t="shared" si="40"/>
        <v/>
      </c>
      <c r="AB332" s="157" t="str">
        <f t="shared" si="41"/>
        <v/>
      </c>
      <c r="AE332" s="147">
        <v>0</v>
      </c>
      <c r="AF332" s="147">
        <v>10340</v>
      </c>
      <c r="AH332" s="158"/>
      <c r="AI332" s="158"/>
    </row>
    <row r="333" spans="1:35" ht="12.6" customHeight="1" x14ac:dyDescent="0.25">
      <c r="A333" s="147"/>
      <c r="B333" s="147"/>
      <c r="C333" s="147"/>
      <c r="D333" s="157"/>
      <c r="E333" s="157"/>
      <c r="F333" s="157"/>
      <c r="G333" s="157"/>
      <c r="H333" s="157"/>
      <c r="I333" s="157"/>
      <c r="J333" s="157"/>
      <c r="K333" s="147"/>
      <c r="L333" s="147"/>
      <c r="M333" s="147"/>
      <c r="N333" s="163"/>
      <c r="O333" s="164"/>
      <c r="Q333" s="147" t="str">
        <f t="array" aca="1" ref="Q333" ca="1">IF(AND(K333&lt;&gt;"",P333&lt;&gt;"Present",U333&lt;&gt;"NO",M333="3GPPMEMBER"),IF(INDIRECT(S333)&lt;&gt;"Present","CHECK","Covered"),"")</f>
        <v/>
      </c>
      <c r="R333" s="177" t="str">
        <f t="shared" si="35"/>
        <v/>
      </c>
      <c r="S333" s="157" t="b">
        <f t="array" ref="S333">IF(M333="3GPPMEMBER","'Voting List'!L"&amp;MATCH(TRUE,EXACT(K333,'Voting List'!B:B),0))</f>
        <v>0</v>
      </c>
      <c r="T333" s="157" t="str">
        <f t="shared" si="36"/>
        <v xml:space="preserve">; </v>
      </c>
      <c r="U333" s="243" t="str">
        <f>IF(K333&lt;&gt;"",IF(ISNUMBER(FIND(K333,'Voting List'!J40)),"YES","NO"),"")</f>
        <v/>
      </c>
      <c r="W333" s="157" t="str">
        <f t="shared" si="37"/>
        <v/>
      </c>
      <c r="X333" s="157" t="str">
        <f>IF(V333&lt;&gt;"", IF(FIND(G333,X1)&gt;0,"EXISTS","NEW"), "")</f>
        <v/>
      </c>
      <c r="Y333" s="157" t="str">
        <f t="shared" si="38"/>
        <v/>
      </c>
      <c r="Z333" s="157" t="str">
        <f t="shared" si="39"/>
        <v/>
      </c>
      <c r="AA333" s="157" t="str">
        <f t="shared" si="40"/>
        <v/>
      </c>
      <c r="AB333" s="157" t="str">
        <f t="shared" si="41"/>
        <v/>
      </c>
      <c r="AE333" s="147">
        <v>0</v>
      </c>
      <c r="AF333" s="147">
        <v>10341</v>
      </c>
      <c r="AH333" s="158"/>
      <c r="AI333" s="158"/>
    </row>
    <row r="334" spans="1:35" ht="12.6" customHeight="1" x14ac:dyDescent="0.25">
      <c r="A334" s="147"/>
      <c r="B334" s="147"/>
      <c r="C334" s="147"/>
      <c r="D334" s="157"/>
      <c r="E334" s="157"/>
      <c r="F334" s="157"/>
      <c r="G334" s="157"/>
      <c r="H334" s="157"/>
      <c r="I334" s="157"/>
      <c r="J334" s="157"/>
      <c r="K334" s="147"/>
      <c r="L334" s="147"/>
      <c r="M334" s="147"/>
      <c r="N334" s="163"/>
      <c r="O334" s="164"/>
      <c r="Q334" s="147" t="str">
        <f t="array" aca="1" ref="Q334" ca="1">IF(AND(K334&lt;&gt;"",P334&lt;&gt;"Present",U334&lt;&gt;"NO",M334="3GPPMEMBER"),IF(INDIRECT(S334)&lt;&gt;"Present","CHECK","Covered"),"")</f>
        <v/>
      </c>
      <c r="R334" s="177" t="str">
        <f t="shared" si="35"/>
        <v/>
      </c>
      <c r="S334" s="157" t="b">
        <f t="array" ref="S334">IF(M334="3GPPMEMBER","'Voting List'!L"&amp;MATCH(TRUE,EXACT(K334,'Voting List'!B:B),0))</f>
        <v>0</v>
      </c>
      <c r="T334" s="157" t="str">
        <f t="shared" si="36"/>
        <v xml:space="preserve">; </v>
      </c>
      <c r="U334" s="243" t="str">
        <f>IF(K334&lt;&gt;"",IF(ISNUMBER(FIND(K334,'Voting List'!J268)),"YES","NO"),"")</f>
        <v/>
      </c>
      <c r="W334" s="157" t="str">
        <f t="shared" si="37"/>
        <v/>
      </c>
      <c r="X334" s="157" t="str">
        <f>IF(V334&lt;&gt;"", IF(FIND(G334,X1)&gt;0,"EXISTS","NEW"), "")</f>
        <v/>
      </c>
      <c r="Y334" s="157" t="str">
        <f t="shared" si="38"/>
        <v/>
      </c>
      <c r="Z334" s="157" t="str">
        <f t="shared" si="39"/>
        <v/>
      </c>
      <c r="AA334" s="157" t="str">
        <f t="shared" si="40"/>
        <v/>
      </c>
      <c r="AB334" s="157" t="str">
        <f t="shared" si="41"/>
        <v/>
      </c>
      <c r="AE334" s="147">
        <v>0</v>
      </c>
      <c r="AF334" s="147">
        <v>10342</v>
      </c>
    </row>
    <row r="335" spans="1:35" ht="12.6" customHeight="1" x14ac:dyDescent="0.25">
      <c r="A335" s="147"/>
      <c r="B335" s="147"/>
      <c r="C335" s="147"/>
      <c r="D335" s="157"/>
      <c r="E335" s="157"/>
      <c r="F335" s="157"/>
      <c r="G335" s="157"/>
      <c r="H335" s="157"/>
      <c r="I335" s="157"/>
      <c r="J335" s="157"/>
      <c r="K335" s="147"/>
      <c r="L335" s="147"/>
      <c r="M335" s="147"/>
      <c r="N335" s="163"/>
      <c r="O335" s="164"/>
      <c r="Q335" s="147" t="str">
        <f t="array" aca="1" ref="Q335" ca="1">IF(AND(K335&lt;&gt;"",P335&lt;&gt;"Present",U335&lt;&gt;"NO",M335="3GPPMEMBER"),IF(INDIRECT(S335)&lt;&gt;"Present","CHECK","Covered"),"")</f>
        <v/>
      </c>
      <c r="R335" s="177" t="str">
        <f t="shared" si="35"/>
        <v/>
      </c>
      <c r="S335" s="157" t="b">
        <f t="array" ref="S335">IF(M335="3GPPMEMBER","'Voting List'!L"&amp;MATCH(TRUE,EXACT(K335,'Voting List'!B:B),0))</f>
        <v>0</v>
      </c>
      <c r="T335" s="157" t="str">
        <f t="shared" si="36"/>
        <v xml:space="preserve">; </v>
      </c>
      <c r="U335" s="243" t="str">
        <f>IF(K335&lt;&gt;"",IF(ISNUMBER(FIND(K335,'Voting List'!J31)),"YES","NO"),"")</f>
        <v/>
      </c>
      <c r="W335" s="157" t="str">
        <f t="shared" si="37"/>
        <v/>
      </c>
      <c r="X335" s="157" t="str">
        <f>IF(V335&lt;&gt;"", IF(FIND(G335,X1)&gt;0,"EXISTS","NEW"), "")</f>
        <v/>
      </c>
      <c r="Y335" s="157" t="str">
        <f t="shared" si="38"/>
        <v/>
      </c>
      <c r="Z335" s="157" t="str">
        <f t="shared" si="39"/>
        <v/>
      </c>
      <c r="AA335" s="157" t="str">
        <f t="shared" si="40"/>
        <v/>
      </c>
      <c r="AB335" s="157" t="str">
        <f t="shared" si="41"/>
        <v/>
      </c>
      <c r="AE335" s="147">
        <v>0</v>
      </c>
      <c r="AF335" s="147">
        <v>10343</v>
      </c>
      <c r="AH335" s="158"/>
      <c r="AI335" s="158"/>
    </row>
    <row r="336" spans="1:35" ht="12.6" customHeight="1" x14ac:dyDescent="0.25">
      <c r="A336" s="147"/>
      <c r="B336" s="147"/>
      <c r="C336" s="147"/>
      <c r="D336" s="157"/>
      <c r="E336" s="157"/>
      <c r="F336" s="157"/>
      <c r="G336" s="157"/>
      <c r="H336" s="157"/>
      <c r="I336" s="157"/>
      <c r="J336" s="157"/>
      <c r="K336" s="147"/>
      <c r="L336" s="147"/>
      <c r="M336" s="147"/>
      <c r="N336" s="163"/>
      <c r="O336" s="164"/>
      <c r="Q336" s="147" t="str">
        <f t="array" aca="1" ref="Q336" ca="1">IF(AND(K336&lt;&gt;"",P336&lt;&gt;"Present",U336&lt;&gt;"NO",M336="3GPPMEMBER"),IF(INDIRECT(S336)&lt;&gt;"Present","CHECK","Covered"),"")</f>
        <v/>
      </c>
      <c r="R336" s="177" t="str">
        <f t="shared" si="35"/>
        <v/>
      </c>
      <c r="S336" s="157" t="b">
        <f t="array" ref="S336">IF(M336="3GPPMEMBER","'Voting List'!L"&amp;MATCH(TRUE,EXACT(K336,'Voting List'!B:B),0))</f>
        <v>0</v>
      </c>
      <c r="T336" s="157" t="str">
        <f t="shared" si="36"/>
        <v xml:space="preserve">; </v>
      </c>
      <c r="U336" s="243" t="str">
        <f>IF(K336&lt;&gt;"",IF(ISNUMBER(FIND(K336,'Voting List'!J279)),"YES","NO"),"")</f>
        <v/>
      </c>
      <c r="W336" s="157" t="str">
        <f t="shared" si="37"/>
        <v/>
      </c>
      <c r="X336" s="157" t="str">
        <f>IF(V336&lt;&gt;"", IF(FIND(G336,X1)&gt;0,"EXISTS","NEW"), "")</f>
        <v/>
      </c>
      <c r="Y336" s="157" t="str">
        <f t="shared" si="38"/>
        <v/>
      </c>
      <c r="Z336" s="157" t="str">
        <f t="shared" si="39"/>
        <v/>
      </c>
      <c r="AA336" s="157" t="str">
        <f t="shared" si="40"/>
        <v/>
      </c>
      <c r="AB336" s="157" t="str">
        <f t="shared" si="41"/>
        <v/>
      </c>
      <c r="AE336" s="147">
        <v>0</v>
      </c>
      <c r="AF336" s="147">
        <v>10344</v>
      </c>
    </row>
    <row r="337" spans="1:35" ht="12.6" customHeight="1" x14ac:dyDescent="0.25">
      <c r="A337" s="147"/>
      <c r="B337" s="147"/>
      <c r="C337" s="147"/>
      <c r="D337" s="157"/>
      <c r="E337" s="157"/>
      <c r="F337" s="157"/>
      <c r="G337" s="157"/>
      <c r="H337" s="157"/>
      <c r="I337" s="157"/>
      <c r="J337" s="157"/>
      <c r="K337" s="147"/>
      <c r="L337" s="147"/>
      <c r="M337" s="147"/>
      <c r="N337" s="163"/>
      <c r="O337" s="164"/>
      <c r="Q337" s="147" t="str">
        <f t="array" aca="1" ref="Q337" ca="1">IF(AND(K337&lt;&gt;"",P337&lt;&gt;"Present",U337&lt;&gt;"NO",M337="3GPPMEMBER"),IF(INDIRECT(S337)&lt;&gt;"Present","CHECK","Covered"),"")</f>
        <v/>
      </c>
      <c r="R337" s="177" t="str">
        <f t="shared" si="35"/>
        <v/>
      </c>
      <c r="S337" s="157" t="b">
        <f t="array" ref="S337">IF(M337="3GPPMEMBER","'Voting List'!L"&amp;MATCH(TRUE,EXACT(K337,'Voting List'!B:B),0))</f>
        <v>0</v>
      </c>
      <c r="T337" s="157" t="str">
        <f t="shared" si="36"/>
        <v xml:space="preserve">; </v>
      </c>
      <c r="U337" s="243" t="str">
        <f>IF(K337&lt;&gt;"",IF(ISNUMBER(FIND(K337,'Voting List'!J113)),"YES","NO"),"")</f>
        <v/>
      </c>
      <c r="W337" s="157" t="str">
        <f t="shared" si="37"/>
        <v/>
      </c>
      <c r="X337" s="157" t="str">
        <f>IF(V337&lt;&gt;"", IF(FIND(G337,X1)&gt;0,"EXISTS","NEW"), "")</f>
        <v/>
      </c>
      <c r="Y337" s="157" t="str">
        <f t="shared" si="38"/>
        <v/>
      </c>
      <c r="Z337" s="157" t="str">
        <f t="shared" si="39"/>
        <v/>
      </c>
      <c r="AA337" s="157" t="str">
        <f t="shared" si="40"/>
        <v/>
      </c>
      <c r="AB337" s="157" t="str">
        <f t="shared" si="41"/>
        <v/>
      </c>
      <c r="AE337" s="147">
        <v>0</v>
      </c>
      <c r="AF337" s="147">
        <v>10345</v>
      </c>
      <c r="AH337" s="158"/>
      <c r="AI337" s="158"/>
    </row>
    <row r="338" spans="1:35" ht="12.6" customHeight="1" x14ac:dyDescent="0.25">
      <c r="A338" s="147"/>
      <c r="B338" s="147"/>
      <c r="C338" s="147"/>
      <c r="D338" s="157"/>
      <c r="E338" s="157"/>
      <c r="F338" s="157"/>
      <c r="G338" s="157"/>
      <c r="H338" s="157"/>
      <c r="I338" s="157"/>
      <c r="J338" s="157"/>
      <c r="K338" s="147"/>
      <c r="L338" s="147"/>
      <c r="M338" s="147"/>
      <c r="N338" s="163"/>
      <c r="O338" s="164"/>
      <c r="Q338" s="147" t="str">
        <f t="array" aca="1" ref="Q338" ca="1">IF(AND(K338&lt;&gt;"",P338&lt;&gt;"Present",U338&lt;&gt;"NO",M338="3GPPMEMBER"),IF(INDIRECT(S338)&lt;&gt;"Present","CHECK","Covered"),"")</f>
        <v/>
      </c>
      <c r="R338" s="177" t="str">
        <f t="shared" si="35"/>
        <v/>
      </c>
      <c r="S338" s="157" t="b">
        <f t="array" ref="S338">IF(M338="3GPPMEMBER","'Voting List'!L"&amp;MATCH(TRUE,EXACT(K338,'Voting List'!B:B),0))</f>
        <v>0</v>
      </c>
      <c r="T338" s="157" t="str">
        <f t="shared" si="36"/>
        <v xml:space="preserve">; </v>
      </c>
      <c r="U338" s="243" t="str">
        <f>IF(K338&lt;&gt;"",IF(ISNUMBER(FIND(K338,'Voting List'!J310)),"YES","NO"),"")</f>
        <v/>
      </c>
      <c r="W338" s="157" t="str">
        <f t="shared" si="37"/>
        <v/>
      </c>
      <c r="X338" s="157" t="str">
        <f>IF(V338&lt;&gt;"", IF(FIND(G338,X1)&gt;0,"EXISTS","NEW"), "")</f>
        <v/>
      </c>
      <c r="Y338" s="157" t="str">
        <f t="shared" si="38"/>
        <v/>
      </c>
      <c r="Z338" s="157" t="str">
        <f t="shared" si="39"/>
        <v/>
      </c>
      <c r="AA338" s="157" t="str">
        <f t="shared" si="40"/>
        <v/>
      </c>
      <c r="AB338" s="157" t="str">
        <f t="shared" si="41"/>
        <v/>
      </c>
      <c r="AE338" s="147">
        <v>0</v>
      </c>
      <c r="AF338" s="147">
        <v>10346</v>
      </c>
    </row>
    <row r="339" spans="1:35" ht="12.6" customHeight="1" x14ac:dyDescent="0.25">
      <c r="A339" s="147"/>
      <c r="B339" s="147"/>
      <c r="C339" s="147"/>
      <c r="D339" s="157"/>
      <c r="E339" s="157"/>
      <c r="F339" s="157"/>
      <c r="G339" s="157"/>
      <c r="H339" s="157"/>
      <c r="I339" s="157"/>
      <c r="J339" s="157"/>
      <c r="K339" s="147"/>
      <c r="L339" s="147"/>
      <c r="M339" s="147"/>
      <c r="N339" s="163"/>
      <c r="O339" s="164"/>
      <c r="Q339" s="147" t="str">
        <f t="array" aca="1" ref="Q339" ca="1">IF(AND(K339&lt;&gt;"",P339&lt;&gt;"Present",U339&lt;&gt;"NO",M339="3GPPMEMBER"),IF(INDIRECT(S339)&lt;&gt;"Present","CHECK","Covered"),"")</f>
        <v/>
      </c>
      <c r="R339" s="177" t="str">
        <f t="shared" si="35"/>
        <v/>
      </c>
      <c r="S339" s="157" t="b">
        <f t="array" ref="S339">IF(M339="3GPPMEMBER","'Voting List'!L"&amp;MATCH(TRUE,EXACT(K339,'Voting List'!B:B),0))</f>
        <v>0</v>
      </c>
      <c r="T339" s="157" t="str">
        <f t="shared" si="36"/>
        <v xml:space="preserve">; </v>
      </c>
      <c r="U339" s="243" t="str">
        <f>IF(K339&lt;&gt;"",IF(ISNUMBER(FIND(K339,'Voting List'!J300)),"YES","NO"),"")</f>
        <v/>
      </c>
      <c r="W339" s="157" t="str">
        <f t="shared" si="37"/>
        <v/>
      </c>
      <c r="X339" s="157" t="str">
        <f>IF(V339&lt;&gt;"", IF(FIND(G339,X1)&gt;0,"EXISTS","NEW"), "")</f>
        <v/>
      </c>
      <c r="Y339" s="157" t="str">
        <f t="shared" si="38"/>
        <v/>
      </c>
      <c r="Z339" s="157" t="str">
        <f t="shared" si="39"/>
        <v/>
      </c>
      <c r="AA339" s="157" t="str">
        <f t="shared" si="40"/>
        <v/>
      </c>
      <c r="AB339" s="157" t="str">
        <f t="shared" si="41"/>
        <v/>
      </c>
      <c r="AE339" s="147">
        <v>0</v>
      </c>
      <c r="AF339" s="147">
        <v>10347</v>
      </c>
    </row>
    <row r="340" spans="1:35" ht="12.6" customHeight="1" x14ac:dyDescent="0.25">
      <c r="A340" s="147"/>
      <c r="B340" s="147"/>
      <c r="C340" s="147"/>
      <c r="D340" s="157"/>
      <c r="E340" s="157"/>
      <c r="F340" s="157"/>
      <c r="G340" s="157"/>
      <c r="H340" s="157"/>
      <c r="I340" s="157"/>
      <c r="J340" s="157"/>
      <c r="K340" s="147"/>
      <c r="L340" s="147"/>
      <c r="M340" s="147"/>
      <c r="N340" s="163"/>
      <c r="O340" s="164"/>
      <c r="Q340" s="147" t="str">
        <f t="array" aca="1" ref="Q340" ca="1">IF(AND(K340&lt;&gt;"",P340&lt;&gt;"Present",U340&lt;&gt;"NO",M340="3GPPMEMBER"),IF(INDIRECT(S340)&lt;&gt;"Present","CHECK","Covered"),"")</f>
        <v/>
      </c>
      <c r="R340" s="177" t="str">
        <f t="shared" si="35"/>
        <v/>
      </c>
      <c r="S340" s="157" t="b">
        <f t="array" ref="S340">IF(M340="3GPPMEMBER","'Voting List'!L"&amp;MATCH(TRUE,EXACT(K340,'Voting List'!B:B),0))</f>
        <v>0</v>
      </c>
      <c r="T340" s="157" t="str">
        <f t="shared" si="36"/>
        <v xml:space="preserve">; </v>
      </c>
      <c r="U340" s="243" t="str">
        <f>IF(K340&lt;&gt;"",IF(ISNUMBER(FIND(K340,'Voting List'!J163)),"YES","NO"),"")</f>
        <v/>
      </c>
      <c r="W340" s="157" t="str">
        <f t="shared" si="37"/>
        <v/>
      </c>
      <c r="X340" s="157" t="str">
        <f>IF(V340&lt;&gt;"", IF(FIND(G340,X1)&gt;0,"EXISTS","NEW"), "")</f>
        <v/>
      </c>
      <c r="Y340" s="157" t="str">
        <f t="shared" si="38"/>
        <v/>
      </c>
      <c r="Z340" s="157" t="str">
        <f t="shared" si="39"/>
        <v/>
      </c>
      <c r="AA340" s="157" t="str">
        <f t="shared" si="40"/>
        <v/>
      </c>
      <c r="AB340" s="157" t="str">
        <f t="shared" si="41"/>
        <v/>
      </c>
      <c r="AE340" s="147">
        <v>0</v>
      </c>
      <c r="AF340" s="147">
        <v>10348</v>
      </c>
      <c r="AH340" s="158"/>
      <c r="AI340" s="158"/>
    </row>
    <row r="341" spans="1:35" ht="12.6" customHeight="1" x14ac:dyDescent="0.25">
      <c r="A341" s="147"/>
      <c r="B341" s="147"/>
      <c r="C341" s="147"/>
      <c r="D341" s="157"/>
      <c r="E341" s="157"/>
      <c r="F341" s="157"/>
      <c r="G341" s="157"/>
      <c r="H341" s="157"/>
      <c r="I341" s="157"/>
      <c r="J341" s="157"/>
      <c r="K341" s="147"/>
      <c r="L341" s="147"/>
      <c r="M341" s="147"/>
      <c r="N341" s="163"/>
      <c r="O341" s="164"/>
      <c r="Q341" s="147" t="str">
        <f t="array" aca="1" ref="Q341" ca="1">IF(AND(K341&lt;&gt;"",P341&lt;&gt;"Present",U341&lt;&gt;"NO",M341="3GPPMEMBER"),IF(INDIRECT(S341)&lt;&gt;"Present","CHECK","Covered"),"")</f>
        <v/>
      </c>
      <c r="R341" s="177" t="str">
        <f t="shared" si="35"/>
        <v/>
      </c>
      <c r="S341" s="157" t="b">
        <f t="array" ref="S341">IF(M341="3GPPMEMBER","'Voting List'!L"&amp;MATCH(TRUE,EXACT(K341,'Voting List'!B:B),0))</f>
        <v>0</v>
      </c>
      <c r="T341" s="157" t="str">
        <f t="shared" si="36"/>
        <v xml:space="preserve">; </v>
      </c>
      <c r="U341" s="243" t="str">
        <f>IF(K341&lt;&gt;"",IF(ISNUMBER(FIND(K341,'Voting List'!J4)),"YES","NO"),"")</f>
        <v/>
      </c>
      <c r="W341" s="157" t="str">
        <f t="shared" si="37"/>
        <v/>
      </c>
      <c r="X341" s="157" t="str">
        <f>IF(V341&lt;&gt;"", IF(FIND(G341,X1)&gt;0,"EXISTS","NEW"), "")</f>
        <v/>
      </c>
      <c r="Y341" s="157" t="str">
        <f t="shared" si="38"/>
        <v/>
      </c>
      <c r="Z341" s="157" t="str">
        <f t="shared" si="39"/>
        <v/>
      </c>
      <c r="AA341" s="157" t="str">
        <f t="shared" si="40"/>
        <v/>
      </c>
      <c r="AB341" s="157" t="str">
        <f t="shared" si="41"/>
        <v/>
      </c>
      <c r="AE341" s="147">
        <v>0</v>
      </c>
      <c r="AF341" s="147">
        <v>10349</v>
      </c>
      <c r="AG341" s="158"/>
      <c r="AH341" s="158"/>
      <c r="AI341" s="158"/>
    </row>
    <row r="342" spans="1:35" ht="12.6" customHeight="1" x14ac:dyDescent="0.25">
      <c r="A342" s="147"/>
      <c r="B342" s="147"/>
      <c r="C342" s="147"/>
      <c r="D342" s="157"/>
      <c r="E342" s="157"/>
      <c r="F342" s="157"/>
      <c r="G342" s="157"/>
      <c r="H342" s="157"/>
      <c r="I342" s="157"/>
      <c r="J342" s="157"/>
      <c r="K342" s="147"/>
      <c r="L342" s="147"/>
      <c r="M342" s="147"/>
      <c r="N342" s="163"/>
      <c r="O342" s="164"/>
      <c r="Q342" s="147" t="str">
        <f t="array" aca="1" ref="Q342" ca="1">IF(AND(K342&lt;&gt;"",P342&lt;&gt;"Present",U342&lt;&gt;"NO",M342="3GPPMEMBER"),IF(INDIRECT(S342)&lt;&gt;"Present","CHECK","Covered"),"")</f>
        <v/>
      </c>
      <c r="R342" s="177" t="str">
        <f t="shared" si="35"/>
        <v/>
      </c>
      <c r="S342" s="157" t="b">
        <f t="array" ref="S342">IF(M342="3GPPMEMBER","'Voting List'!L"&amp;MATCH(TRUE,EXACT(K342,'Voting List'!B:B),0))</f>
        <v>0</v>
      </c>
      <c r="T342" s="157" t="str">
        <f t="shared" si="36"/>
        <v xml:space="preserve">; </v>
      </c>
      <c r="U342" s="243" t="str">
        <f>IF(K342&lt;&gt;"",IF(ISNUMBER(FIND(K342,'Voting List'!J37)),"YES","NO"),"")</f>
        <v/>
      </c>
      <c r="W342" s="157" t="str">
        <f t="shared" si="37"/>
        <v/>
      </c>
      <c r="X342" s="157" t="str">
        <f>IF(V342&lt;&gt;"", IF(FIND(G342,X1)&gt;0,"EXISTS","NEW"), "")</f>
        <v/>
      </c>
      <c r="Y342" s="157" t="str">
        <f t="shared" si="38"/>
        <v/>
      </c>
      <c r="Z342" s="157" t="str">
        <f t="shared" si="39"/>
        <v/>
      </c>
      <c r="AA342" s="157" t="str">
        <f t="shared" si="40"/>
        <v/>
      </c>
      <c r="AB342" s="157" t="str">
        <f t="shared" si="41"/>
        <v/>
      </c>
      <c r="AE342" s="147">
        <v>0</v>
      </c>
      <c r="AF342" s="147">
        <v>10350</v>
      </c>
      <c r="AH342" s="158"/>
      <c r="AI342" s="158"/>
    </row>
    <row r="343" spans="1:35" ht="12.6" customHeight="1" x14ac:dyDescent="0.25">
      <c r="A343" s="147"/>
      <c r="B343" s="147"/>
      <c r="C343" s="147"/>
      <c r="D343" s="157"/>
      <c r="E343" s="157"/>
      <c r="F343" s="157"/>
      <c r="G343" s="157"/>
      <c r="H343" s="157"/>
      <c r="I343" s="157"/>
      <c r="J343" s="157"/>
      <c r="K343" s="147"/>
      <c r="L343" s="147"/>
      <c r="M343" s="147"/>
      <c r="N343" s="163"/>
      <c r="O343" s="164"/>
      <c r="Q343" s="147" t="str">
        <f t="array" aca="1" ref="Q343" ca="1">IF(AND(K343&lt;&gt;"",P343&lt;&gt;"Present",U343&lt;&gt;"NO",M343="3GPPMEMBER"),IF(INDIRECT(S343)&lt;&gt;"Present","CHECK","Covered"),"")</f>
        <v/>
      </c>
      <c r="R343" s="177" t="str">
        <f t="shared" si="35"/>
        <v/>
      </c>
      <c r="S343" s="157" t="b">
        <f t="array" ref="S343">IF(M343="3GPPMEMBER","'Voting List'!L"&amp;MATCH(TRUE,EXACT(K343,'Voting List'!B:B),0))</f>
        <v>0</v>
      </c>
      <c r="T343" s="157" t="str">
        <f t="shared" si="36"/>
        <v xml:space="preserve">; </v>
      </c>
      <c r="U343" s="243" t="str">
        <f>IF(K343&lt;&gt;"",IF(ISNUMBER(FIND(K343,'Voting List'!J480)),"YES","NO"),"")</f>
        <v/>
      </c>
      <c r="W343" s="157" t="str">
        <f t="shared" si="37"/>
        <v/>
      </c>
      <c r="X343" s="157" t="str">
        <f>IF(V343&lt;&gt;"", IF(FIND(G343,X1)&gt;0,"EXISTS","NEW"), "")</f>
        <v/>
      </c>
      <c r="Y343" s="157" t="str">
        <f t="shared" si="38"/>
        <v/>
      </c>
      <c r="Z343" s="157" t="str">
        <f t="shared" si="39"/>
        <v/>
      </c>
      <c r="AA343" s="157" t="str">
        <f t="shared" si="40"/>
        <v/>
      </c>
      <c r="AB343" s="157" t="str">
        <f t="shared" si="41"/>
        <v/>
      </c>
      <c r="AE343" s="147">
        <v>0</v>
      </c>
      <c r="AF343" s="147">
        <v>10351</v>
      </c>
    </row>
    <row r="344" spans="1:35" ht="12.6" customHeight="1" x14ac:dyDescent="0.25">
      <c r="A344" s="147"/>
      <c r="B344" s="147"/>
      <c r="C344" s="147"/>
      <c r="D344" s="157"/>
      <c r="E344" s="157"/>
      <c r="F344" s="157"/>
      <c r="G344" s="157"/>
      <c r="H344" s="157"/>
      <c r="I344" s="157"/>
      <c r="J344" s="157"/>
      <c r="K344" s="147"/>
      <c r="L344" s="147"/>
      <c r="M344" s="147"/>
      <c r="N344" s="163"/>
      <c r="O344" s="164"/>
      <c r="Q344" s="147" t="str">
        <f t="array" aca="1" ref="Q344" ca="1">IF(AND(K344&lt;&gt;"",P344&lt;&gt;"Present",U344&lt;&gt;"NO",M344="3GPPMEMBER"),IF(INDIRECT(S344)&lt;&gt;"Present","CHECK","Covered"),"")</f>
        <v/>
      </c>
      <c r="R344" s="177" t="str">
        <f t="shared" si="35"/>
        <v/>
      </c>
      <c r="S344" s="157" t="b">
        <f t="array" ref="S344">IF(M344="3GPPMEMBER","'Voting List'!L"&amp;MATCH(TRUE,EXACT(K344,'Voting List'!B:B),0))</f>
        <v>0</v>
      </c>
      <c r="T344" s="157" t="str">
        <f t="shared" si="36"/>
        <v xml:space="preserve">; </v>
      </c>
      <c r="U344" s="243" t="str">
        <f>IF(K344&lt;&gt;"",IF(ISNUMBER(FIND(K344,'Voting List'!J412)),"YES","NO"),"")</f>
        <v/>
      </c>
      <c r="W344" s="157" t="str">
        <f t="shared" si="37"/>
        <v/>
      </c>
      <c r="X344" s="157" t="str">
        <f>IF(V344&lt;&gt;"", IF(FIND(G344,X1)&gt;0,"EXISTS","NEW"), "")</f>
        <v/>
      </c>
      <c r="Y344" s="157" t="str">
        <f t="shared" si="38"/>
        <v/>
      </c>
      <c r="Z344" s="157" t="str">
        <f t="shared" si="39"/>
        <v/>
      </c>
      <c r="AA344" s="157" t="str">
        <f t="shared" si="40"/>
        <v/>
      </c>
      <c r="AB344" s="157" t="str">
        <f t="shared" si="41"/>
        <v/>
      </c>
      <c r="AE344" s="147">
        <v>0</v>
      </c>
      <c r="AF344" s="147">
        <v>10352</v>
      </c>
    </row>
    <row r="345" spans="1:35" ht="12.6" customHeight="1" x14ac:dyDescent="0.25">
      <c r="A345" s="147"/>
      <c r="B345" s="147"/>
      <c r="C345" s="147"/>
      <c r="D345" s="157"/>
      <c r="E345" s="157"/>
      <c r="F345" s="157"/>
      <c r="G345" s="157"/>
      <c r="H345" s="157"/>
      <c r="I345" s="157"/>
      <c r="J345" s="157"/>
      <c r="K345" s="147"/>
      <c r="L345" s="147"/>
      <c r="M345" s="147"/>
      <c r="N345" s="163"/>
      <c r="O345" s="164"/>
      <c r="Q345" s="147" t="str">
        <f t="array" aca="1" ref="Q345" ca="1">IF(AND(K345&lt;&gt;"",P345&lt;&gt;"Present",U345&lt;&gt;"NO",M345="3GPPMEMBER"),IF(INDIRECT(S345)&lt;&gt;"Present","CHECK","Covered"),"")</f>
        <v/>
      </c>
      <c r="R345" s="177" t="str">
        <f t="shared" si="35"/>
        <v/>
      </c>
      <c r="S345" s="157" t="b">
        <f t="array" ref="S345">IF(M345="3GPPMEMBER","'Voting List'!L"&amp;MATCH(TRUE,EXACT(K345,'Voting List'!B:B),0))</f>
        <v>0</v>
      </c>
      <c r="T345" s="157" t="str">
        <f t="shared" si="36"/>
        <v xml:space="preserve">; </v>
      </c>
      <c r="U345" s="243" t="str">
        <f>IF(K345&lt;&gt;"",IF(ISNUMBER(FIND(K345,'Voting List'!J226)),"YES","NO"),"")</f>
        <v/>
      </c>
      <c r="W345" s="157" t="str">
        <f t="shared" si="37"/>
        <v/>
      </c>
      <c r="X345" s="157" t="str">
        <f>IF(V345&lt;&gt;"", IF(FIND(G345,X1)&gt;0,"EXISTS","NEW"), "")</f>
        <v/>
      </c>
      <c r="Y345" s="157" t="str">
        <f t="shared" si="38"/>
        <v/>
      </c>
      <c r="Z345" s="157" t="str">
        <f t="shared" si="39"/>
        <v/>
      </c>
      <c r="AA345" s="157" t="str">
        <f t="shared" si="40"/>
        <v/>
      </c>
      <c r="AB345" s="157" t="str">
        <f t="shared" si="41"/>
        <v/>
      </c>
      <c r="AE345" s="147">
        <v>0</v>
      </c>
      <c r="AF345" s="147">
        <v>10353</v>
      </c>
    </row>
    <row r="346" spans="1:35" ht="12.6" customHeight="1" x14ac:dyDescent="0.25">
      <c r="A346" s="147"/>
      <c r="B346" s="147"/>
      <c r="C346" s="147"/>
      <c r="D346" s="157"/>
      <c r="E346" s="157"/>
      <c r="F346" s="157"/>
      <c r="G346" s="157"/>
      <c r="H346" s="157"/>
      <c r="I346" s="157"/>
      <c r="J346" s="157"/>
      <c r="K346" s="147"/>
      <c r="L346" s="147"/>
      <c r="M346" s="147"/>
      <c r="N346" s="163"/>
      <c r="O346" s="164"/>
      <c r="Q346" s="147" t="str">
        <f t="array" aca="1" ref="Q346" ca="1">IF(AND(K346&lt;&gt;"",P346&lt;&gt;"Present",U346&lt;&gt;"NO",M346="3GPPMEMBER"),IF(INDIRECT(S346)&lt;&gt;"Present","CHECK","Covered"),"")</f>
        <v/>
      </c>
      <c r="R346" s="177" t="str">
        <f t="shared" si="35"/>
        <v/>
      </c>
      <c r="S346" s="157" t="b">
        <f t="array" ref="S346">IF(M346="3GPPMEMBER","'Voting List'!L"&amp;MATCH(TRUE,EXACT(K346,'Voting List'!B:B),0))</f>
        <v>0</v>
      </c>
      <c r="T346" s="157" t="str">
        <f t="shared" si="36"/>
        <v xml:space="preserve">; </v>
      </c>
      <c r="U346" s="243" t="str">
        <f>IF(K346&lt;&gt;"",IF(ISNUMBER(FIND(K346,'Voting List'!J405)),"YES","NO"),"")</f>
        <v/>
      </c>
      <c r="W346" s="157" t="str">
        <f t="shared" si="37"/>
        <v/>
      </c>
      <c r="X346" s="157" t="str">
        <f>IF(V346&lt;&gt;"", IF(FIND(G346,X1)&gt;0,"EXISTS","NEW"), "")</f>
        <v/>
      </c>
      <c r="Y346" s="157" t="str">
        <f t="shared" si="38"/>
        <v/>
      </c>
      <c r="Z346" s="157" t="str">
        <f t="shared" si="39"/>
        <v/>
      </c>
      <c r="AA346" s="157" t="str">
        <f t="shared" si="40"/>
        <v/>
      </c>
      <c r="AB346" s="157" t="str">
        <f t="shared" si="41"/>
        <v/>
      </c>
      <c r="AE346" s="147">
        <v>0</v>
      </c>
      <c r="AF346" s="147">
        <v>10354</v>
      </c>
    </row>
    <row r="347" spans="1:35" ht="12.6" customHeight="1" x14ac:dyDescent="0.25">
      <c r="A347" s="147"/>
      <c r="B347" s="147"/>
      <c r="C347" s="147"/>
      <c r="D347" s="157"/>
      <c r="E347" s="157"/>
      <c r="F347" s="157"/>
      <c r="G347" s="157"/>
      <c r="H347" s="157"/>
      <c r="I347" s="157"/>
      <c r="J347" s="157"/>
      <c r="K347" s="147"/>
      <c r="L347" s="147"/>
      <c r="M347" s="147"/>
      <c r="N347" s="163"/>
      <c r="O347" s="164"/>
      <c r="Q347" s="147" t="str">
        <f t="array" aca="1" ref="Q347" ca="1">IF(AND(K347&lt;&gt;"",P347&lt;&gt;"Present",U347&lt;&gt;"NO",M347="3GPPMEMBER"),IF(INDIRECT(S347)&lt;&gt;"Present","CHECK","Covered"),"")</f>
        <v/>
      </c>
      <c r="R347" s="177" t="str">
        <f t="shared" si="35"/>
        <v/>
      </c>
      <c r="S347" s="157" t="b">
        <f t="array" ref="S347">IF(M347="3GPPMEMBER","'Voting List'!L"&amp;MATCH(TRUE,EXACT(K347,'Voting List'!B:B),0))</f>
        <v>0</v>
      </c>
      <c r="T347" s="157" t="str">
        <f t="shared" si="36"/>
        <v xml:space="preserve">; </v>
      </c>
      <c r="U347" s="243" t="str">
        <f>IF(K347&lt;&gt;"",IF(ISNUMBER(FIND(K347,'Voting List'!J402)),"YES","NO"),"")</f>
        <v/>
      </c>
      <c r="W347" s="157" t="str">
        <f t="shared" si="37"/>
        <v/>
      </c>
      <c r="X347" s="157" t="str">
        <f>IF(V347&lt;&gt;"", IF(FIND(G347,X1)&gt;0,"EXISTS","NEW"), "")</f>
        <v/>
      </c>
      <c r="Y347" s="157" t="str">
        <f t="shared" si="38"/>
        <v/>
      </c>
      <c r="Z347" s="157" t="str">
        <f t="shared" si="39"/>
        <v/>
      </c>
      <c r="AA347" s="157" t="str">
        <f t="shared" si="40"/>
        <v/>
      </c>
      <c r="AB347" s="157" t="str">
        <f t="shared" si="41"/>
        <v/>
      </c>
      <c r="AE347" s="147">
        <v>0</v>
      </c>
      <c r="AF347" s="147">
        <v>10355</v>
      </c>
    </row>
    <row r="348" spans="1:35" ht="12.6" customHeight="1" x14ac:dyDescent="0.25">
      <c r="A348" s="147"/>
      <c r="B348" s="147"/>
      <c r="C348" s="147"/>
      <c r="D348" s="157"/>
      <c r="E348" s="157"/>
      <c r="F348" s="157"/>
      <c r="G348" s="157"/>
      <c r="H348" s="157"/>
      <c r="I348" s="157"/>
      <c r="J348" s="157"/>
      <c r="K348" s="147"/>
      <c r="L348" s="147"/>
      <c r="M348" s="147"/>
      <c r="N348" s="163"/>
      <c r="O348" s="164"/>
      <c r="Q348" s="147" t="str">
        <f t="array" aca="1" ref="Q348" ca="1">IF(AND(K348&lt;&gt;"",P348&lt;&gt;"Present",U348&lt;&gt;"NO",M348="3GPPMEMBER"),IF(INDIRECT(S348)&lt;&gt;"Present","CHECK","Covered"),"")</f>
        <v/>
      </c>
      <c r="R348" s="177" t="str">
        <f t="shared" si="35"/>
        <v/>
      </c>
      <c r="S348" s="157" t="b">
        <f t="array" ref="S348">IF(M348="3GPPMEMBER","'Voting List'!L"&amp;MATCH(TRUE,EXACT(K348,'Voting List'!B:B),0))</f>
        <v>0</v>
      </c>
      <c r="T348" s="157" t="str">
        <f t="shared" si="36"/>
        <v xml:space="preserve">; </v>
      </c>
      <c r="U348" s="243" t="str">
        <f>IF(K348&lt;&gt;"",IF(ISNUMBER(FIND(K348,'Voting List'!J396)),"YES","NO"),"")</f>
        <v/>
      </c>
      <c r="W348" s="157" t="str">
        <f t="shared" si="37"/>
        <v/>
      </c>
      <c r="X348" s="157" t="str">
        <f>IF(V348&lt;&gt;"", IF(FIND(G348,X1)&gt;0,"EXISTS","NEW"), "")</f>
        <v/>
      </c>
      <c r="Y348" s="157" t="str">
        <f t="shared" si="38"/>
        <v/>
      </c>
      <c r="Z348" s="157" t="str">
        <f t="shared" si="39"/>
        <v/>
      </c>
      <c r="AA348" s="157" t="str">
        <f t="shared" si="40"/>
        <v/>
      </c>
      <c r="AB348" s="157" t="str">
        <f t="shared" si="41"/>
        <v/>
      </c>
      <c r="AE348" s="147">
        <v>0</v>
      </c>
      <c r="AF348" s="147">
        <v>10356</v>
      </c>
    </row>
    <row r="349" spans="1:35" ht="12.6" customHeight="1" x14ac:dyDescent="0.25">
      <c r="A349" s="147"/>
      <c r="B349" s="147"/>
      <c r="C349" s="147"/>
      <c r="D349" s="157"/>
      <c r="E349" s="157"/>
      <c r="F349" s="157"/>
      <c r="G349" s="157"/>
      <c r="H349" s="157"/>
      <c r="I349" s="157"/>
      <c r="J349" s="157"/>
      <c r="K349" s="147"/>
      <c r="L349" s="147"/>
      <c r="M349" s="147"/>
      <c r="N349" s="163"/>
      <c r="O349" s="164"/>
      <c r="Q349" s="147" t="str">
        <f t="array" aca="1" ref="Q349" ca="1">IF(AND(K349&lt;&gt;"",P349&lt;&gt;"Present",U349&lt;&gt;"NO",M349="3GPPMEMBER"),IF(INDIRECT(S349)&lt;&gt;"Present","CHECK","Covered"),"")</f>
        <v/>
      </c>
      <c r="R349" s="177" t="str">
        <f t="shared" si="35"/>
        <v/>
      </c>
      <c r="S349" s="157" t="b">
        <f t="array" ref="S349">IF(M349="3GPPMEMBER","'Voting List'!L"&amp;MATCH(TRUE,EXACT(K349,'Voting List'!B:B),0))</f>
        <v>0</v>
      </c>
      <c r="T349" s="157" t="str">
        <f t="shared" si="36"/>
        <v xml:space="preserve">; </v>
      </c>
      <c r="U349" s="243" t="str">
        <f>IF(K349&lt;&gt;"",IF(ISNUMBER(FIND(K349,'Voting List'!J169)),"YES","NO"),"")</f>
        <v/>
      </c>
      <c r="W349" s="157" t="str">
        <f t="shared" si="37"/>
        <v/>
      </c>
      <c r="X349" s="157" t="str">
        <f>IF(V349&lt;&gt;"", IF(FIND(G349,X1)&gt;0,"EXISTS","NEW"), "")</f>
        <v/>
      </c>
      <c r="Y349" s="157" t="str">
        <f t="shared" si="38"/>
        <v/>
      </c>
      <c r="Z349" s="157" t="str">
        <f t="shared" si="39"/>
        <v/>
      </c>
      <c r="AA349" s="157" t="str">
        <f t="shared" si="40"/>
        <v/>
      </c>
      <c r="AB349" s="157" t="str">
        <f t="shared" si="41"/>
        <v/>
      </c>
      <c r="AE349" s="147">
        <v>0</v>
      </c>
      <c r="AF349" s="147">
        <v>10357</v>
      </c>
      <c r="AH349" s="158"/>
      <c r="AI349" s="158"/>
    </row>
    <row r="350" spans="1:35" ht="12.6" customHeight="1" x14ac:dyDescent="0.25">
      <c r="A350" s="147"/>
      <c r="B350" s="147"/>
      <c r="C350" s="147"/>
      <c r="D350" s="157"/>
      <c r="E350" s="157"/>
      <c r="F350" s="157"/>
      <c r="G350" s="157"/>
      <c r="H350" s="157"/>
      <c r="I350" s="157"/>
      <c r="J350" s="157"/>
      <c r="K350" s="147"/>
      <c r="L350" s="147"/>
      <c r="M350" s="147"/>
      <c r="N350" s="163"/>
      <c r="O350" s="164"/>
      <c r="Q350" s="147" t="str">
        <f t="array" aca="1" ref="Q350" ca="1">IF(AND(K350&lt;&gt;"",P350&lt;&gt;"Present",U350&lt;&gt;"NO",M350="3GPPMEMBER"),IF(INDIRECT(S350)&lt;&gt;"Present","CHECK","Covered"),"")</f>
        <v/>
      </c>
      <c r="R350" s="177" t="str">
        <f t="shared" si="35"/>
        <v/>
      </c>
      <c r="S350" s="157" t="b">
        <f t="array" ref="S350">IF(M350="3GPPMEMBER","'Voting List'!L"&amp;MATCH(TRUE,EXACT(K350,'Voting List'!B:B),0))</f>
        <v>0</v>
      </c>
      <c r="T350" s="157" t="str">
        <f t="shared" si="36"/>
        <v xml:space="preserve">; </v>
      </c>
      <c r="U350" s="243" t="str">
        <f>IF(K350&lt;&gt;"",IF(ISNUMBER(FIND(K350,'Voting List'!J107)),"YES","NO"),"")</f>
        <v/>
      </c>
      <c r="W350" s="157" t="str">
        <f t="shared" si="37"/>
        <v/>
      </c>
      <c r="X350" s="157" t="str">
        <f>IF(V350&lt;&gt;"", IF(FIND(G350,X1)&gt;0,"EXISTS","NEW"), "")</f>
        <v/>
      </c>
      <c r="Y350" s="157" t="str">
        <f t="shared" si="38"/>
        <v/>
      </c>
      <c r="Z350" s="157" t="str">
        <f t="shared" si="39"/>
        <v/>
      </c>
      <c r="AA350" s="157" t="str">
        <f t="shared" si="40"/>
        <v/>
      </c>
      <c r="AB350" s="157" t="str">
        <f t="shared" si="41"/>
        <v/>
      </c>
      <c r="AE350" s="147">
        <v>0</v>
      </c>
      <c r="AF350" s="147">
        <v>10358</v>
      </c>
      <c r="AH350" s="158"/>
      <c r="AI350" s="158"/>
    </row>
    <row r="351" spans="1:35" ht="12.6" customHeight="1" x14ac:dyDescent="0.25">
      <c r="A351" s="147"/>
      <c r="B351" s="147"/>
      <c r="C351" s="147"/>
      <c r="D351" s="157"/>
      <c r="E351" s="157"/>
      <c r="F351" s="157"/>
      <c r="G351" s="157"/>
      <c r="H351" s="157"/>
      <c r="I351" s="157"/>
      <c r="J351" s="157"/>
      <c r="K351" s="147"/>
      <c r="L351" s="147"/>
      <c r="M351" s="147"/>
      <c r="N351" s="163"/>
      <c r="O351" s="164"/>
      <c r="Q351" s="147" t="str">
        <f t="array" aca="1" ref="Q351" ca="1">IF(AND(K351&lt;&gt;"",P351&lt;&gt;"Present",U351&lt;&gt;"NO",M351="3GPPMEMBER"),IF(INDIRECT(S351)&lt;&gt;"Present","CHECK","Covered"),"")</f>
        <v/>
      </c>
      <c r="R351" s="177" t="str">
        <f t="shared" si="35"/>
        <v/>
      </c>
      <c r="S351" s="157" t="b">
        <f t="array" ref="S351">IF(M351="3GPPMEMBER","'Voting List'!L"&amp;MATCH(TRUE,EXACT(K351,'Voting List'!B:B),0))</f>
        <v>0</v>
      </c>
      <c r="T351" s="157" t="str">
        <f t="shared" si="36"/>
        <v xml:space="preserve">; </v>
      </c>
      <c r="U351" s="243" t="str">
        <f>IF(K351&lt;&gt;"",IF(ISNUMBER(FIND(K351,'Voting List'!J62)),"YES","NO"),"")</f>
        <v/>
      </c>
      <c r="W351" s="157" t="str">
        <f t="shared" si="37"/>
        <v/>
      </c>
      <c r="X351" s="157" t="str">
        <f>IF(V351&lt;&gt;"", IF(FIND(G351,X1)&gt;0,"EXISTS","NEW"), "")</f>
        <v/>
      </c>
      <c r="Y351" s="157" t="str">
        <f t="shared" si="38"/>
        <v/>
      </c>
      <c r="Z351" s="157" t="str">
        <f t="shared" si="39"/>
        <v/>
      </c>
      <c r="AA351" s="157" t="str">
        <f t="shared" si="40"/>
        <v/>
      </c>
      <c r="AB351" s="157" t="str">
        <f t="shared" si="41"/>
        <v/>
      </c>
      <c r="AE351" s="147">
        <v>0</v>
      </c>
      <c r="AF351" s="147">
        <v>10359</v>
      </c>
      <c r="AH351" s="158"/>
      <c r="AI351" s="158"/>
    </row>
    <row r="352" spans="1:35" ht="12.6" customHeight="1" x14ac:dyDescent="0.25">
      <c r="A352" s="147"/>
      <c r="B352" s="147"/>
      <c r="C352" s="147"/>
      <c r="D352" s="157"/>
      <c r="E352" s="157"/>
      <c r="F352" s="157"/>
      <c r="G352" s="157"/>
      <c r="H352" s="157"/>
      <c r="I352" s="157"/>
      <c r="J352" s="157"/>
      <c r="K352" s="147"/>
      <c r="L352" s="147"/>
      <c r="M352" s="147"/>
      <c r="N352" s="163"/>
      <c r="O352" s="164"/>
      <c r="Q352" s="147" t="str">
        <f t="array" aca="1" ref="Q352" ca="1">IF(AND(K352&lt;&gt;"",P352&lt;&gt;"Present",U352&lt;&gt;"NO",M352="3GPPMEMBER"),IF(INDIRECT(S352)&lt;&gt;"Present","CHECK","Covered"),"")</f>
        <v/>
      </c>
      <c r="R352" s="177" t="str">
        <f t="shared" si="35"/>
        <v/>
      </c>
      <c r="S352" s="157" t="b">
        <f t="array" ref="S352">IF(M352="3GPPMEMBER","'Voting List'!L"&amp;MATCH(TRUE,EXACT(K352,'Voting List'!B:B),0))</f>
        <v>0</v>
      </c>
      <c r="T352" s="157" t="str">
        <f t="shared" si="36"/>
        <v xml:space="preserve">; </v>
      </c>
      <c r="U352" s="243" t="str">
        <f>IF(K352&lt;&gt;"",IF(ISNUMBER(FIND(K352,'Voting List'!J176)),"YES","NO"),"")</f>
        <v/>
      </c>
      <c r="W352" s="157" t="str">
        <f t="shared" si="37"/>
        <v/>
      </c>
      <c r="X352" s="157" t="str">
        <f>IF(V352&lt;&gt;"", IF(FIND(G352,X1)&gt;0,"EXISTS","NEW"), "")</f>
        <v/>
      </c>
      <c r="Y352" s="157" t="str">
        <f t="shared" si="38"/>
        <v/>
      </c>
      <c r="Z352" s="157" t="str">
        <f t="shared" si="39"/>
        <v/>
      </c>
      <c r="AA352" s="157" t="str">
        <f t="shared" si="40"/>
        <v/>
      </c>
      <c r="AB352" s="157" t="str">
        <f t="shared" si="41"/>
        <v/>
      </c>
      <c r="AE352" s="147">
        <v>0</v>
      </c>
      <c r="AF352" s="147">
        <v>10360</v>
      </c>
      <c r="AH352" s="158"/>
      <c r="AI352" s="158"/>
    </row>
    <row r="353" spans="1:35" ht="12.6" customHeight="1" x14ac:dyDescent="0.25">
      <c r="A353" s="147"/>
      <c r="B353" s="147"/>
      <c r="C353" s="147"/>
      <c r="D353" s="157"/>
      <c r="E353" s="157"/>
      <c r="F353" s="157"/>
      <c r="G353" s="157"/>
      <c r="H353" s="157"/>
      <c r="I353" s="157"/>
      <c r="J353" s="157"/>
      <c r="K353" s="147"/>
      <c r="L353" s="147"/>
      <c r="M353" s="147"/>
      <c r="N353" s="163"/>
      <c r="O353" s="164"/>
      <c r="Q353" s="147" t="str">
        <f t="array" aca="1" ref="Q353" ca="1">IF(AND(K353&lt;&gt;"",P353&lt;&gt;"Present",U353&lt;&gt;"NO",M353="3GPPMEMBER"),IF(INDIRECT(S353)&lt;&gt;"Present","CHECK","Covered"),"")</f>
        <v/>
      </c>
      <c r="R353" s="177" t="str">
        <f t="shared" si="35"/>
        <v/>
      </c>
      <c r="S353" s="157" t="b">
        <f t="array" ref="S353">IF(M353="3GPPMEMBER","'Voting List'!L"&amp;MATCH(TRUE,EXACT(K353,'Voting List'!B:B),0))</f>
        <v>0</v>
      </c>
      <c r="T353" s="157" t="str">
        <f t="shared" si="36"/>
        <v xml:space="preserve">; </v>
      </c>
      <c r="U353" s="243" t="str">
        <f>IF(K353&lt;&gt;"",IF(ISNUMBER(FIND(K353,'Voting List'!J282)),"YES","NO"),"")</f>
        <v/>
      </c>
      <c r="W353" s="157" t="str">
        <f t="shared" si="37"/>
        <v/>
      </c>
      <c r="X353" s="157" t="str">
        <f>IF(V353&lt;&gt;"", IF(FIND(G353,X1)&gt;0,"EXISTS","NEW"), "")</f>
        <v/>
      </c>
      <c r="Y353" s="157" t="str">
        <f t="shared" si="38"/>
        <v/>
      </c>
      <c r="Z353" s="157" t="str">
        <f t="shared" si="39"/>
        <v/>
      </c>
      <c r="AA353" s="157" t="str">
        <f t="shared" si="40"/>
        <v/>
      </c>
      <c r="AB353" s="157" t="str">
        <f t="shared" si="41"/>
        <v/>
      </c>
      <c r="AE353" s="147">
        <v>0</v>
      </c>
      <c r="AF353" s="147">
        <v>10361</v>
      </c>
    </row>
    <row r="354" spans="1:35" ht="12.6" customHeight="1" x14ac:dyDescent="0.25">
      <c r="A354" s="147"/>
      <c r="B354" s="147"/>
      <c r="C354" s="147"/>
      <c r="D354" s="157"/>
      <c r="E354" s="157"/>
      <c r="F354" s="157"/>
      <c r="G354" s="157"/>
      <c r="H354" s="157"/>
      <c r="I354" s="157"/>
      <c r="J354" s="157"/>
      <c r="K354" s="147"/>
      <c r="L354" s="147"/>
      <c r="M354" s="147"/>
      <c r="N354" s="163"/>
      <c r="O354" s="164"/>
      <c r="Q354" s="147" t="str">
        <f t="array" aca="1" ref="Q354" ca="1">IF(AND(K354&lt;&gt;"",P354&lt;&gt;"Present",U354&lt;&gt;"NO",M354="3GPPMEMBER"),IF(INDIRECT(S354)&lt;&gt;"Present","CHECK","Covered"),"")</f>
        <v/>
      </c>
      <c r="R354" s="177" t="str">
        <f t="shared" si="35"/>
        <v/>
      </c>
      <c r="S354" s="157" t="b">
        <f t="array" ref="S354">IF(M354="3GPPMEMBER","'Voting List'!L"&amp;MATCH(TRUE,EXACT(K354,'Voting List'!B:B),0))</f>
        <v>0</v>
      </c>
      <c r="T354" s="157" t="str">
        <f t="shared" si="36"/>
        <v xml:space="preserve">; </v>
      </c>
      <c r="U354" s="243" t="str">
        <f>IF(K354&lt;&gt;"",IF(ISNUMBER(FIND(K354,'Voting List'!J54)),"YES","NO"),"")</f>
        <v/>
      </c>
      <c r="W354" s="157" t="str">
        <f t="shared" si="37"/>
        <v/>
      </c>
      <c r="X354" s="157" t="str">
        <f>IF(V354&lt;&gt;"", IF(FIND(G354,X1)&gt;0,"EXISTS","NEW"), "")</f>
        <v/>
      </c>
      <c r="Y354" s="157" t="str">
        <f t="shared" si="38"/>
        <v/>
      </c>
      <c r="Z354" s="157" t="str">
        <f t="shared" si="39"/>
        <v/>
      </c>
      <c r="AA354" s="157" t="str">
        <f t="shared" si="40"/>
        <v/>
      </c>
      <c r="AB354" s="157" t="str">
        <f t="shared" si="41"/>
        <v/>
      </c>
      <c r="AE354" s="147">
        <v>0</v>
      </c>
      <c r="AF354" s="147">
        <v>10362</v>
      </c>
      <c r="AH354" s="158"/>
      <c r="AI354" s="158"/>
    </row>
    <row r="355" spans="1:35" ht="12.6" customHeight="1" x14ac:dyDescent="0.25">
      <c r="A355" s="147"/>
      <c r="B355" s="147"/>
      <c r="C355" s="147"/>
      <c r="D355" s="157"/>
      <c r="E355" s="157"/>
      <c r="F355" s="157"/>
      <c r="G355" s="157"/>
      <c r="H355" s="157"/>
      <c r="I355" s="157"/>
      <c r="J355" s="157"/>
      <c r="K355" s="147"/>
      <c r="L355" s="147"/>
      <c r="M355" s="147"/>
      <c r="N355" s="163"/>
      <c r="O355" s="164"/>
      <c r="Q355" s="147" t="str">
        <f t="array" aca="1" ref="Q355" ca="1">IF(AND(K355&lt;&gt;"",P355&lt;&gt;"Present",U355&lt;&gt;"NO",M355="3GPPMEMBER"),IF(INDIRECT(S355)&lt;&gt;"Present","CHECK","Covered"),"")</f>
        <v/>
      </c>
      <c r="R355" s="177" t="str">
        <f t="shared" si="35"/>
        <v/>
      </c>
      <c r="S355" s="157" t="b">
        <f t="array" ref="S355">IF(M355="3GPPMEMBER","'Voting List'!L"&amp;MATCH(TRUE,EXACT(K355,'Voting List'!B:B),0))</f>
        <v>0</v>
      </c>
      <c r="T355" s="157" t="str">
        <f t="shared" si="36"/>
        <v xml:space="preserve">; </v>
      </c>
      <c r="U355" s="243" t="str">
        <f>IF(K355&lt;&gt;"",IF(ISNUMBER(FIND(K355,'Voting List'!J47)),"YES","NO"),"")</f>
        <v/>
      </c>
      <c r="W355" s="157" t="str">
        <f t="shared" si="37"/>
        <v/>
      </c>
      <c r="X355" s="157" t="str">
        <f>IF(V355&lt;&gt;"", IF(FIND(G355,X1)&gt;0,"EXISTS","NEW"), "")</f>
        <v/>
      </c>
      <c r="Y355" s="157" t="str">
        <f t="shared" si="38"/>
        <v/>
      </c>
      <c r="Z355" s="157" t="str">
        <f t="shared" si="39"/>
        <v/>
      </c>
      <c r="AA355" s="157" t="str">
        <f t="shared" si="40"/>
        <v/>
      </c>
      <c r="AB355" s="157" t="str">
        <f t="shared" si="41"/>
        <v/>
      </c>
      <c r="AE355" s="147">
        <v>0</v>
      </c>
      <c r="AF355" s="147">
        <v>10363</v>
      </c>
      <c r="AH355" s="158"/>
      <c r="AI355" s="158"/>
    </row>
    <row r="356" spans="1:35" ht="12.6" customHeight="1" x14ac:dyDescent="0.25">
      <c r="A356" s="147"/>
      <c r="B356" s="147"/>
      <c r="C356" s="147"/>
      <c r="D356" s="157"/>
      <c r="E356" s="157"/>
      <c r="F356" s="157"/>
      <c r="G356" s="157"/>
      <c r="H356" s="157"/>
      <c r="I356" s="157"/>
      <c r="J356" s="157"/>
      <c r="K356" s="147"/>
      <c r="L356" s="147"/>
      <c r="M356" s="147"/>
      <c r="N356" s="163"/>
      <c r="O356" s="164"/>
      <c r="Q356" s="147" t="str">
        <f t="array" aca="1" ref="Q356" ca="1">IF(AND(K356&lt;&gt;"",P356&lt;&gt;"Present",U356&lt;&gt;"NO",M356="3GPPMEMBER"),IF(INDIRECT(S356)&lt;&gt;"Present","CHECK","Covered"),"")</f>
        <v/>
      </c>
      <c r="R356" s="177" t="str">
        <f t="shared" si="35"/>
        <v/>
      </c>
      <c r="S356" s="157" t="b">
        <f t="array" ref="S356">IF(M356="3GPPMEMBER","'Voting List'!L"&amp;MATCH(TRUE,EXACT(K356,'Voting List'!B:B),0))</f>
        <v>0</v>
      </c>
      <c r="T356" s="157" t="str">
        <f t="shared" si="36"/>
        <v xml:space="preserve">; </v>
      </c>
      <c r="U356" s="243" t="str">
        <f>IF(K356&lt;&gt;"",IF(ISNUMBER(FIND(K356,'Voting List'!J24)),"YES","NO"),"")</f>
        <v/>
      </c>
      <c r="W356" s="157" t="str">
        <f t="shared" si="37"/>
        <v/>
      </c>
      <c r="X356" s="157" t="str">
        <f>IF(V356&lt;&gt;"", IF(FIND(G356,X1)&gt;0,"EXISTS","NEW"), "")</f>
        <v/>
      </c>
      <c r="Y356" s="157" t="str">
        <f t="shared" si="38"/>
        <v/>
      </c>
      <c r="Z356" s="157" t="str">
        <f t="shared" si="39"/>
        <v/>
      </c>
      <c r="AA356" s="157" t="str">
        <f t="shared" si="40"/>
        <v/>
      </c>
      <c r="AB356" s="157" t="str">
        <f t="shared" si="41"/>
        <v/>
      </c>
      <c r="AE356" s="147">
        <v>0</v>
      </c>
      <c r="AF356" s="147">
        <v>10364</v>
      </c>
      <c r="AH356" s="158"/>
      <c r="AI356" s="158"/>
    </row>
    <row r="357" spans="1:35" ht="12.6" customHeight="1" x14ac:dyDescent="0.25">
      <c r="A357" s="147"/>
      <c r="B357" s="147"/>
      <c r="C357" s="147"/>
      <c r="D357" s="157"/>
      <c r="E357" s="157"/>
      <c r="F357" s="157"/>
      <c r="G357" s="157"/>
      <c r="H357" s="157"/>
      <c r="I357" s="157"/>
      <c r="J357" s="157"/>
      <c r="K357" s="147"/>
      <c r="L357" s="147"/>
      <c r="M357" s="147"/>
      <c r="N357" s="163"/>
      <c r="O357" s="164"/>
      <c r="Q357" s="147" t="str">
        <f t="array" aca="1" ref="Q357" ca="1">IF(AND(K357&lt;&gt;"",P357&lt;&gt;"Present",U357&lt;&gt;"NO",M357="3GPPMEMBER"),IF(INDIRECT(S357)&lt;&gt;"Present","CHECK","Covered"),"")</f>
        <v/>
      </c>
      <c r="R357" s="177" t="str">
        <f t="shared" si="35"/>
        <v/>
      </c>
      <c r="S357" s="157" t="b">
        <f t="array" ref="S357">IF(M357="3GPPMEMBER","'Voting List'!L"&amp;MATCH(TRUE,EXACT(K357,'Voting List'!B:B),0))</f>
        <v>0</v>
      </c>
      <c r="T357" s="157" t="str">
        <f t="shared" si="36"/>
        <v xml:space="preserve">; </v>
      </c>
      <c r="U357" s="243" t="str">
        <f>IF(K357&lt;&gt;"",IF(ISNUMBER(FIND(K357,'Voting List'!J345)),"YES","NO"),"")</f>
        <v/>
      </c>
      <c r="W357" s="157" t="str">
        <f t="shared" si="37"/>
        <v/>
      </c>
      <c r="X357" s="157" t="str">
        <f>IF(V357&lt;&gt;"", IF(FIND(G357,X1)&gt;0,"EXISTS","NEW"), "")</f>
        <v/>
      </c>
      <c r="Y357" s="157" t="str">
        <f t="shared" si="38"/>
        <v/>
      </c>
      <c r="Z357" s="157" t="str">
        <f t="shared" si="39"/>
        <v/>
      </c>
      <c r="AA357" s="157" t="str">
        <f t="shared" si="40"/>
        <v/>
      </c>
      <c r="AB357" s="157" t="str">
        <f t="shared" si="41"/>
        <v/>
      </c>
      <c r="AE357" s="147">
        <v>0</v>
      </c>
      <c r="AF357" s="147">
        <v>10365</v>
      </c>
    </row>
    <row r="358" spans="1:35" ht="12.6" customHeight="1" x14ac:dyDescent="0.25">
      <c r="A358" s="147"/>
      <c r="B358" s="147"/>
      <c r="C358" s="147"/>
      <c r="D358" s="157"/>
      <c r="E358" s="157"/>
      <c r="F358" s="157"/>
      <c r="G358" s="157"/>
      <c r="H358" s="157"/>
      <c r="I358" s="157"/>
      <c r="J358" s="157"/>
      <c r="K358" s="147"/>
      <c r="L358" s="147"/>
      <c r="M358" s="147"/>
      <c r="N358" s="163"/>
      <c r="O358" s="164"/>
      <c r="Q358" s="147" t="str">
        <f t="array" aca="1" ref="Q358" ca="1">IF(AND(K358&lt;&gt;"",P358&lt;&gt;"Present",U358&lt;&gt;"NO",M358="3GPPMEMBER"),IF(INDIRECT(S358)&lt;&gt;"Present","CHECK","Covered"),"")</f>
        <v/>
      </c>
      <c r="R358" s="177" t="str">
        <f t="shared" si="35"/>
        <v/>
      </c>
      <c r="S358" s="157" t="b">
        <f t="array" ref="S358">IF(M358="3GPPMEMBER","'Voting List'!L"&amp;MATCH(TRUE,EXACT(K358,'Voting List'!B:B),0))</f>
        <v>0</v>
      </c>
      <c r="T358" s="157" t="str">
        <f t="shared" si="36"/>
        <v xml:space="preserve">; </v>
      </c>
      <c r="U358" s="243" t="str">
        <f>IF(K358&lt;&gt;"",IF(ISNUMBER(FIND(K358,'Voting List'!J212)),"YES","NO"),"")</f>
        <v/>
      </c>
      <c r="W358" s="157" t="str">
        <f t="shared" si="37"/>
        <v/>
      </c>
      <c r="X358" s="157" t="str">
        <f>IF(V358&lt;&gt;"", IF(FIND(G358,X1)&gt;0,"EXISTS","NEW"), "")</f>
        <v/>
      </c>
      <c r="Y358" s="157" t="str">
        <f t="shared" si="38"/>
        <v/>
      </c>
      <c r="Z358" s="157" t="str">
        <f t="shared" si="39"/>
        <v/>
      </c>
      <c r="AA358" s="157" t="str">
        <f t="shared" si="40"/>
        <v/>
      </c>
      <c r="AB358" s="157" t="str">
        <f t="shared" si="41"/>
        <v/>
      </c>
      <c r="AE358" s="147">
        <v>0</v>
      </c>
      <c r="AF358" s="147">
        <v>10366</v>
      </c>
    </row>
    <row r="359" spans="1:35" ht="12.6" customHeight="1" x14ac:dyDescent="0.25">
      <c r="A359" s="147"/>
      <c r="B359" s="147"/>
      <c r="C359" s="147"/>
      <c r="D359" s="157"/>
      <c r="E359" s="157"/>
      <c r="F359" s="157"/>
      <c r="G359" s="157"/>
      <c r="H359" s="157"/>
      <c r="I359" s="157"/>
      <c r="J359" s="157"/>
      <c r="K359" s="147"/>
      <c r="L359" s="147"/>
      <c r="M359" s="147"/>
      <c r="N359" s="163"/>
      <c r="O359" s="164"/>
      <c r="Q359" s="147" t="str">
        <f t="array" aca="1" ref="Q359" ca="1">IF(AND(K359&lt;&gt;"",P359&lt;&gt;"Present",U359&lt;&gt;"NO",M359="3GPPMEMBER"),IF(INDIRECT(S359)&lt;&gt;"Present","CHECK","Covered"),"")</f>
        <v/>
      </c>
      <c r="R359" s="177" t="str">
        <f t="shared" si="35"/>
        <v/>
      </c>
      <c r="S359" s="157" t="b">
        <f t="array" ref="S359">IF(M359="3GPPMEMBER","'Voting List'!L"&amp;MATCH(TRUE,EXACT(K359,'Voting List'!B:B),0))</f>
        <v>0</v>
      </c>
      <c r="T359" s="157" t="str">
        <f t="shared" si="36"/>
        <v xml:space="preserve">; </v>
      </c>
      <c r="U359" s="243" t="str">
        <f>IF(K359&lt;&gt;"",IF(ISNUMBER(FIND(K359,'Voting List'!J260)),"YES","NO"),"")</f>
        <v/>
      </c>
      <c r="W359" s="157" t="str">
        <f t="shared" si="37"/>
        <v/>
      </c>
      <c r="X359" s="157" t="str">
        <f>IF(V359&lt;&gt;"", IF(FIND(G359,X1)&gt;0,"EXISTS","NEW"), "")</f>
        <v/>
      </c>
      <c r="Y359" s="157" t="str">
        <f t="shared" si="38"/>
        <v/>
      </c>
      <c r="Z359" s="157" t="str">
        <f t="shared" si="39"/>
        <v/>
      </c>
      <c r="AA359" s="157" t="str">
        <f t="shared" si="40"/>
        <v/>
      </c>
      <c r="AB359" s="157" t="str">
        <f t="shared" si="41"/>
        <v/>
      </c>
      <c r="AE359" s="147">
        <v>0</v>
      </c>
      <c r="AF359" s="147">
        <v>10367</v>
      </c>
    </row>
    <row r="360" spans="1:35" ht="12.6" customHeight="1" x14ac:dyDescent="0.25">
      <c r="A360" s="147"/>
      <c r="B360" s="147"/>
      <c r="C360" s="147"/>
      <c r="D360" s="157"/>
      <c r="E360" s="157"/>
      <c r="F360" s="157"/>
      <c r="G360" s="157"/>
      <c r="H360" s="157"/>
      <c r="I360" s="157"/>
      <c r="J360" s="157"/>
      <c r="K360" s="147"/>
      <c r="L360" s="147"/>
      <c r="M360" s="147"/>
      <c r="N360" s="163"/>
      <c r="O360" s="164"/>
      <c r="Q360" s="147" t="str">
        <f t="array" aca="1" ref="Q360" ca="1">IF(AND(K360&lt;&gt;"",P360&lt;&gt;"Present",U360&lt;&gt;"NO",M360="3GPPMEMBER"),IF(INDIRECT(S360)&lt;&gt;"Present","CHECK","Covered"),"")</f>
        <v/>
      </c>
      <c r="R360" s="177" t="str">
        <f t="shared" si="35"/>
        <v/>
      </c>
      <c r="S360" s="157" t="b">
        <f t="array" ref="S360">IF(M360="3GPPMEMBER","'Voting List'!L"&amp;MATCH(TRUE,EXACT(K360,'Voting List'!B:B),0))</f>
        <v>0</v>
      </c>
      <c r="T360" s="157" t="str">
        <f t="shared" si="36"/>
        <v xml:space="preserve">; </v>
      </c>
      <c r="U360" s="243" t="str">
        <f>IF(K360&lt;&gt;"",IF(ISNUMBER(FIND(K360,'Voting List'!J170)),"YES","NO"),"")</f>
        <v/>
      </c>
      <c r="W360" s="157" t="str">
        <f t="shared" si="37"/>
        <v/>
      </c>
      <c r="X360" s="157" t="str">
        <f>IF(V360&lt;&gt;"", IF(FIND(G360,X1)&gt;0,"EXISTS","NEW"), "")</f>
        <v/>
      </c>
      <c r="Y360" s="157" t="str">
        <f t="shared" si="38"/>
        <v/>
      </c>
      <c r="Z360" s="157" t="str">
        <f t="shared" si="39"/>
        <v/>
      </c>
      <c r="AA360" s="157" t="str">
        <f t="shared" si="40"/>
        <v/>
      </c>
      <c r="AB360" s="157" t="str">
        <f t="shared" si="41"/>
        <v/>
      </c>
      <c r="AE360" s="147">
        <v>0</v>
      </c>
      <c r="AF360" s="147">
        <v>10368</v>
      </c>
      <c r="AH360" s="158"/>
      <c r="AI360" s="158"/>
    </row>
    <row r="361" spans="1:35" ht="12.6" customHeight="1" x14ac:dyDescent="0.25">
      <c r="A361" s="147"/>
      <c r="B361" s="147"/>
      <c r="C361" s="147"/>
      <c r="D361" s="157"/>
      <c r="E361" s="157"/>
      <c r="F361" s="157"/>
      <c r="G361" s="157"/>
      <c r="H361" s="157"/>
      <c r="I361" s="157"/>
      <c r="J361" s="157"/>
      <c r="K361" s="147"/>
      <c r="L361" s="147"/>
      <c r="M361" s="147"/>
      <c r="N361" s="163"/>
      <c r="O361" s="164"/>
      <c r="Q361" s="147" t="str">
        <f t="array" aca="1" ref="Q361" ca="1">IF(AND(K361&lt;&gt;"",P361&lt;&gt;"Present",U361&lt;&gt;"NO",M361="3GPPMEMBER"),IF(INDIRECT(S361)&lt;&gt;"Present","CHECK","Covered"),"")</f>
        <v/>
      </c>
      <c r="R361" s="177" t="str">
        <f>IF(P361="Present", "%" &amp; K361 &amp; L361 &amp; "%", "")</f>
        <v/>
      </c>
      <c r="S361" s="157" t="b">
        <f t="array" ref="S361">IF(M361="3GPPMEMBER","'Voting List'!L"&amp;MATCH(TRUE,EXACT(K361,'Voting List'!B:B),0))</f>
        <v>0</v>
      </c>
      <c r="T361" s="157" t="str">
        <f>IF(P361&lt;&gt;"Present",G361 &amp; "; ","")</f>
        <v xml:space="preserve">; </v>
      </c>
      <c r="U361" s="243" t="str">
        <f>IF(K361&lt;&gt;"",IF(ISNUMBER(FIND(K361,'Voting List'!J262)),"YES","NO"),"")</f>
        <v/>
      </c>
      <c r="W361" s="157" t="str">
        <f>IF(V361&lt;&gt;"", IF(ISERROR(X361), G361 &amp; "; ", ""), "")</f>
        <v/>
      </c>
      <c r="X361" s="157" t="str">
        <f>IF(V361&lt;&gt;"", IF(FIND(G361,X1)&gt;0,"EXISTS","NEW"), "")</f>
        <v/>
      </c>
      <c r="Y361" s="157" t="str">
        <f>IF(V361&lt;&gt;"", IF(ISERROR(X361), G361 &amp; " (" &amp; B361  &amp; " " &amp; C361 &amp; ")" &amp; CHAR(10), ""), "")</f>
        <v/>
      </c>
      <c r="Z361" s="157" t="str">
        <f t="shared" si="39"/>
        <v/>
      </c>
      <c r="AA361" s="157" t="str">
        <f>IF(G361&lt;&gt;"",G361&amp;" ("&amp;C361&amp;" "&amp;B361&amp;")"&amp;CHAR(10), "")</f>
        <v/>
      </c>
      <c r="AB361" s="157" t="str">
        <f>IF(O361="Remote", G361 &amp; "; ", "")</f>
        <v/>
      </c>
      <c r="AE361" s="147">
        <v>0</v>
      </c>
      <c r="AF361" s="147">
        <v>10369</v>
      </c>
    </row>
    <row r="362" spans="1:35" ht="12.6" customHeight="1" x14ac:dyDescent="0.25">
      <c r="A362" s="147"/>
      <c r="B362" s="147"/>
      <c r="C362" s="147"/>
      <c r="D362" s="157"/>
      <c r="E362" s="157"/>
      <c r="F362" s="157"/>
      <c r="G362" s="157"/>
      <c r="H362" s="157"/>
      <c r="I362" s="157"/>
      <c r="J362" s="157"/>
      <c r="K362" s="147"/>
      <c r="L362" s="147"/>
      <c r="M362" s="147"/>
      <c r="N362" s="163"/>
      <c r="O362" s="164"/>
      <c r="Q362" s="147" t="str">
        <f t="array" aca="1" ref="Q362" ca="1">IF(AND(K362&lt;&gt;"",P362&lt;&gt;"Present",U362&lt;&gt;"NO",M362="3GPPMEMBER"),IF(INDIRECT(S362)&lt;&gt;"Present","CHECK","Covered"),"")</f>
        <v/>
      </c>
      <c r="R362" s="177" t="str">
        <f t="shared" ref="R362:R425" si="42">IF(P362="Present", "%" &amp; K362 &amp; L362 &amp; "%", "")</f>
        <v/>
      </c>
      <c r="S362" s="157" t="b">
        <f t="array" ref="S362">IF(M362="3GPPMEMBER","'Voting List'!L"&amp;MATCH(TRUE,EXACT(K362,'Voting List'!B:B),0))</f>
        <v>0</v>
      </c>
      <c r="T362" s="157" t="str">
        <f t="shared" ref="T362:T425" si="43">IF(P362&lt;&gt;"Present",G362 &amp; "; ","")</f>
        <v xml:space="preserve">; </v>
      </c>
      <c r="U362" s="243" t="str">
        <f>IF(K362&lt;&gt;"",IF(ISNUMBER(FIND(K362,'Voting List'!J99)),"YES","NO"),"")</f>
        <v/>
      </c>
      <c r="W362" s="157" t="str">
        <f t="shared" ref="W362:W425" si="44">IF(V362&lt;&gt;"", IF(ISERROR(X362), G362 &amp; "; ", ""), "")</f>
        <v/>
      </c>
      <c r="X362" s="157" t="str">
        <f>IF(V362&lt;&gt;"", IF(FIND(G362,X1)&gt;0,"EXISTS","NEW"), "")</f>
        <v/>
      </c>
      <c r="Y362" s="157" t="str">
        <f t="shared" ref="Y362:Y425" si="45">IF(V362&lt;&gt;"", IF(ISERROR(X362), G362 &amp; " (" &amp; B362  &amp; " " &amp; C362 &amp; ")" &amp; CHAR(10), ""), "")</f>
        <v/>
      </c>
      <c r="Z362" s="157" t="str">
        <f t="shared" si="39"/>
        <v/>
      </c>
      <c r="AA362" s="157" t="str">
        <f t="shared" si="40"/>
        <v/>
      </c>
      <c r="AB362" s="157" t="str">
        <f t="shared" ref="AB362:AB425" si="46">IF(O362="Remote", G362 &amp; "; ", "")</f>
        <v/>
      </c>
      <c r="AE362" s="147">
        <v>0</v>
      </c>
      <c r="AF362" s="147">
        <v>10370</v>
      </c>
      <c r="AH362" s="158"/>
      <c r="AI362" s="158"/>
    </row>
    <row r="363" spans="1:35" ht="12.6" customHeight="1" x14ac:dyDescent="0.25">
      <c r="A363" s="147"/>
      <c r="B363" s="147"/>
      <c r="C363" s="147"/>
      <c r="D363" s="157"/>
      <c r="E363" s="157"/>
      <c r="F363" s="157"/>
      <c r="G363" s="157"/>
      <c r="H363" s="157"/>
      <c r="I363" s="157"/>
      <c r="J363" s="157"/>
      <c r="K363" s="147"/>
      <c r="L363" s="147"/>
      <c r="M363" s="147"/>
      <c r="N363" s="163"/>
      <c r="O363" s="164"/>
      <c r="Q363" s="147" t="str">
        <f t="array" aca="1" ref="Q363" ca="1">IF(AND(K363&lt;&gt;"",P363&lt;&gt;"Present",U363&lt;&gt;"NO",M363="3GPPMEMBER"),IF(INDIRECT(S363)&lt;&gt;"Present","CHECK","Covered"),"")</f>
        <v/>
      </c>
      <c r="R363" s="177" t="str">
        <f t="shared" si="42"/>
        <v/>
      </c>
      <c r="S363" s="157" t="b">
        <f t="array" ref="S363">IF(M363="3GPPMEMBER","'Voting List'!L"&amp;MATCH(TRUE,EXACT(K363,'Voting List'!B:B),0))</f>
        <v>0</v>
      </c>
      <c r="T363" s="157" t="str">
        <f t="shared" si="43"/>
        <v xml:space="preserve">; </v>
      </c>
      <c r="U363" s="243" t="str">
        <f>IF(K363&lt;&gt;"",IF(ISNUMBER(FIND(K363,'Voting List'!J307)),"YES","NO"),"")</f>
        <v/>
      </c>
      <c r="W363" s="157" t="str">
        <f t="shared" si="44"/>
        <v/>
      </c>
      <c r="X363" s="157" t="str">
        <f>IF(V363&lt;&gt;"", IF(FIND(G363,X1)&gt;0,"EXISTS","NEW"), "")</f>
        <v/>
      </c>
      <c r="Y363" s="157" t="str">
        <f t="shared" si="45"/>
        <v/>
      </c>
      <c r="Z363" s="157" t="str">
        <f t="shared" si="39"/>
        <v/>
      </c>
      <c r="AA363" s="157" t="str">
        <f t="shared" si="40"/>
        <v/>
      </c>
      <c r="AB363" s="157" t="str">
        <f t="shared" si="46"/>
        <v/>
      </c>
      <c r="AE363" s="147">
        <v>0</v>
      </c>
      <c r="AF363" s="147">
        <v>10371</v>
      </c>
    </row>
    <row r="364" spans="1:35" ht="12.6" customHeight="1" x14ac:dyDescent="0.25">
      <c r="A364" s="147"/>
      <c r="B364" s="147"/>
      <c r="C364" s="147"/>
      <c r="D364" s="157"/>
      <c r="E364" s="157"/>
      <c r="F364" s="157"/>
      <c r="G364" s="157"/>
      <c r="H364" s="157"/>
      <c r="I364" s="157"/>
      <c r="J364" s="157"/>
      <c r="K364" s="147"/>
      <c r="L364" s="147"/>
      <c r="M364" s="147"/>
      <c r="N364" s="163"/>
      <c r="O364" s="164"/>
      <c r="Q364" s="147" t="str">
        <f t="array" aca="1" ref="Q364" ca="1">IF(AND(K364&lt;&gt;"",P364&lt;&gt;"Present",U364&lt;&gt;"NO",M364="3GPPMEMBER"),IF(INDIRECT(S364)&lt;&gt;"Present","CHECK","Covered"),"")</f>
        <v/>
      </c>
      <c r="R364" s="177" t="str">
        <f t="shared" si="42"/>
        <v/>
      </c>
      <c r="S364" s="157" t="b">
        <f t="array" ref="S364">IF(M364="3GPPMEMBER","'Voting List'!L"&amp;MATCH(TRUE,EXACT(K364,'Voting List'!B:B),0))</f>
        <v>0</v>
      </c>
      <c r="T364" s="157" t="str">
        <f t="shared" si="43"/>
        <v xml:space="preserve">; </v>
      </c>
      <c r="U364" s="243" t="str">
        <f>IF(K364&lt;&gt;"",IF(ISNUMBER(FIND(K364,'Voting List'!J472)),"YES","NO"),"")</f>
        <v/>
      </c>
      <c r="W364" s="157" t="str">
        <f t="shared" si="44"/>
        <v/>
      </c>
      <c r="X364" s="157" t="str">
        <f>IF(V364&lt;&gt;"", IF(FIND(G364,X1)&gt;0,"EXISTS","NEW"), "")</f>
        <v/>
      </c>
      <c r="Y364" s="157" t="str">
        <f t="shared" si="45"/>
        <v/>
      </c>
      <c r="Z364" s="157" t="str">
        <f t="shared" si="39"/>
        <v/>
      </c>
      <c r="AA364" s="157" t="str">
        <f t="shared" si="40"/>
        <v/>
      </c>
      <c r="AB364" s="157" t="str">
        <f t="shared" si="46"/>
        <v/>
      </c>
      <c r="AE364" s="147">
        <v>0</v>
      </c>
      <c r="AF364" s="147">
        <v>10372</v>
      </c>
    </row>
    <row r="365" spans="1:35" ht="12.6" customHeight="1" x14ac:dyDescent="0.25">
      <c r="A365" s="147"/>
      <c r="B365" s="147"/>
      <c r="C365" s="147"/>
      <c r="D365" s="157"/>
      <c r="E365" s="157"/>
      <c r="F365" s="159"/>
      <c r="G365" s="157"/>
      <c r="H365" s="157"/>
      <c r="I365" s="157"/>
      <c r="J365" s="157"/>
      <c r="K365" s="147"/>
      <c r="L365" s="147"/>
      <c r="M365" s="147"/>
      <c r="N365" s="163"/>
      <c r="O365" s="164"/>
      <c r="Q365" s="147" t="str">
        <f t="array" aca="1" ref="Q365" ca="1">IF(AND(K365&lt;&gt;"",P365&lt;&gt;"Present",U365&lt;&gt;"NO",M365="3GPPMEMBER"),IF(INDIRECT(S365)&lt;&gt;"Present","CHECK","Covered"),"")</f>
        <v/>
      </c>
      <c r="R365" s="177" t="str">
        <f t="shared" si="42"/>
        <v/>
      </c>
      <c r="S365" s="157" t="b">
        <f t="array" ref="S365">IF(M365="3GPPMEMBER","'Voting List'!L"&amp;MATCH(TRUE,EXACT(K365,'Voting List'!B:B),0))</f>
        <v>0</v>
      </c>
      <c r="T365" s="157" t="str">
        <f t="shared" si="43"/>
        <v xml:space="preserve">; </v>
      </c>
      <c r="U365" s="243" t="str">
        <f>IF(K365&lt;&gt;"",IF(ISNUMBER(FIND(K365,'Voting List'!J178)),"YES","NO"),"")</f>
        <v/>
      </c>
      <c r="W365" s="157" t="str">
        <f t="shared" si="44"/>
        <v/>
      </c>
      <c r="X365" s="157" t="str">
        <f>IF(V365&lt;&gt;"", IF(FIND(G365,X1)&gt;0,"EXISTS","NEW"), "")</f>
        <v/>
      </c>
      <c r="Y365" s="157" t="str">
        <f t="shared" si="45"/>
        <v/>
      </c>
      <c r="Z365" s="157" t="str">
        <f t="shared" si="39"/>
        <v/>
      </c>
      <c r="AA365" s="157" t="str">
        <f t="shared" si="40"/>
        <v/>
      </c>
      <c r="AB365" s="157" t="str">
        <f t="shared" si="46"/>
        <v/>
      </c>
      <c r="AE365" s="147">
        <v>0</v>
      </c>
      <c r="AF365" s="147">
        <v>10373</v>
      </c>
      <c r="AH365" s="158"/>
      <c r="AI365" s="158"/>
    </row>
    <row r="366" spans="1:35" ht="12.6" customHeight="1" x14ac:dyDescent="0.25">
      <c r="A366" s="147"/>
      <c r="B366" s="147"/>
      <c r="C366" s="147"/>
      <c r="D366" s="157"/>
      <c r="E366" s="157"/>
      <c r="F366" s="157"/>
      <c r="G366" s="157"/>
      <c r="H366" s="157"/>
      <c r="I366" s="157"/>
      <c r="J366" s="157"/>
      <c r="K366" s="147"/>
      <c r="L366" s="147"/>
      <c r="M366" s="147"/>
      <c r="N366" s="163"/>
      <c r="O366" s="164"/>
      <c r="Q366" s="147" t="str">
        <f t="array" aca="1" ref="Q366" ca="1">IF(AND(K366&lt;&gt;"",P366&lt;&gt;"Present",U366&lt;&gt;"NO",M366="3GPPMEMBER"),IF(INDIRECT(S366)&lt;&gt;"Present","CHECK","Covered"),"")</f>
        <v/>
      </c>
      <c r="R366" s="177" t="str">
        <f t="shared" si="42"/>
        <v/>
      </c>
      <c r="S366" s="157" t="b">
        <f t="array" ref="S366">IF(M366="3GPPMEMBER","'Voting List'!L"&amp;MATCH(TRUE,EXACT(K366,'Voting List'!B:B),0))</f>
        <v>0</v>
      </c>
      <c r="T366" s="157" t="str">
        <f t="shared" si="43"/>
        <v xml:space="preserve">; </v>
      </c>
      <c r="U366" s="243" t="str">
        <f>IF(K366&lt;&gt;"",IF(ISNUMBER(FIND(K366,'Voting List'!J261)),"YES","NO"),"")</f>
        <v/>
      </c>
      <c r="W366" s="157" t="str">
        <f t="shared" si="44"/>
        <v/>
      </c>
      <c r="X366" s="157" t="str">
        <f>IF(V366&lt;&gt;"", IF(FIND(G366,X1)&gt;0,"EXISTS","NEW"), "")</f>
        <v/>
      </c>
      <c r="Y366" s="157" t="str">
        <f t="shared" si="45"/>
        <v/>
      </c>
      <c r="Z366" s="157" t="str">
        <f t="shared" si="39"/>
        <v/>
      </c>
      <c r="AA366" s="157" t="str">
        <f t="shared" si="40"/>
        <v/>
      </c>
      <c r="AB366" s="157" t="str">
        <f t="shared" si="46"/>
        <v/>
      </c>
      <c r="AE366" s="147">
        <v>0</v>
      </c>
      <c r="AF366" s="147">
        <v>10374</v>
      </c>
    </row>
    <row r="367" spans="1:35" ht="12.6" customHeight="1" x14ac:dyDescent="0.25">
      <c r="A367" s="147"/>
      <c r="B367" s="147"/>
      <c r="C367" s="147"/>
      <c r="D367" s="157"/>
      <c r="E367" s="157"/>
      <c r="F367" s="157"/>
      <c r="G367" s="157"/>
      <c r="H367" s="157"/>
      <c r="I367" s="157"/>
      <c r="J367" s="157"/>
      <c r="K367" s="147"/>
      <c r="L367" s="147"/>
      <c r="M367" s="147"/>
      <c r="N367" s="163"/>
      <c r="O367" s="164"/>
      <c r="Q367" s="147" t="str">
        <f t="array" aca="1" ref="Q367" ca="1">IF(AND(K367&lt;&gt;"",P367&lt;&gt;"Present",U367&lt;&gt;"NO",M367="3GPPMEMBER"),IF(INDIRECT(S367)&lt;&gt;"Present","CHECK","Covered"),"")</f>
        <v/>
      </c>
      <c r="R367" s="177" t="str">
        <f t="shared" si="42"/>
        <v/>
      </c>
      <c r="S367" s="157" t="b">
        <f t="array" ref="S367">IF(M367="3GPPMEMBER","'Voting List'!L"&amp;MATCH(TRUE,EXACT(K367,'Voting List'!B:B),0))</f>
        <v>0</v>
      </c>
      <c r="T367" s="157" t="str">
        <f t="shared" si="43"/>
        <v xml:space="preserve">; </v>
      </c>
      <c r="U367" s="243" t="str">
        <f>IF(K367&lt;&gt;"",IF(ISNUMBER(FIND(K367,'Voting List'!J324)),"YES","NO"),"")</f>
        <v/>
      </c>
      <c r="W367" s="157" t="str">
        <f t="shared" si="44"/>
        <v/>
      </c>
      <c r="X367" s="157" t="str">
        <f>IF(V367&lt;&gt;"", IF(FIND(G367,X1)&gt;0,"EXISTS","NEW"), "")</f>
        <v/>
      </c>
      <c r="Y367" s="157" t="str">
        <f t="shared" si="45"/>
        <v/>
      </c>
      <c r="Z367" s="157" t="str">
        <f t="shared" si="39"/>
        <v/>
      </c>
      <c r="AA367" s="157" t="str">
        <f t="shared" si="40"/>
        <v/>
      </c>
      <c r="AB367" s="157" t="str">
        <f t="shared" si="46"/>
        <v/>
      </c>
      <c r="AE367" s="147">
        <v>0</v>
      </c>
      <c r="AF367" s="147">
        <v>10375</v>
      </c>
    </row>
    <row r="368" spans="1:35" ht="12.6" customHeight="1" x14ac:dyDescent="0.25">
      <c r="A368" s="147"/>
      <c r="B368" s="147"/>
      <c r="C368" s="147"/>
      <c r="D368" s="157"/>
      <c r="E368" s="157"/>
      <c r="F368" s="157"/>
      <c r="G368" s="157"/>
      <c r="H368" s="157"/>
      <c r="I368" s="157"/>
      <c r="J368" s="157"/>
      <c r="K368" s="147"/>
      <c r="L368" s="147"/>
      <c r="M368" s="147"/>
      <c r="N368" s="163"/>
      <c r="O368" s="164"/>
      <c r="Q368" s="147" t="str">
        <f t="array" aca="1" ref="Q368" ca="1">IF(AND(K368&lt;&gt;"",P368&lt;&gt;"Present",U368&lt;&gt;"NO",M368="3GPPMEMBER"),IF(INDIRECT(S368)&lt;&gt;"Present","CHECK","Covered"),"")</f>
        <v/>
      </c>
      <c r="R368" s="177" t="str">
        <f t="shared" si="42"/>
        <v/>
      </c>
      <c r="S368" s="157" t="b">
        <f t="array" ref="S368">IF(M368="3GPPMEMBER","'Voting List'!L"&amp;MATCH(TRUE,EXACT(K368,'Voting List'!B:B),0))</f>
        <v>0</v>
      </c>
      <c r="T368" s="157" t="str">
        <f t="shared" si="43"/>
        <v xml:space="preserve">; </v>
      </c>
      <c r="U368" s="243" t="str">
        <f>IF(K368&lt;&gt;"",IF(ISNUMBER(FIND(K368,'Voting List'!J45)),"YES","NO"),"")</f>
        <v/>
      </c>
      <c r="W368" s="157" t="str">
        <f t="shared" si="44"/>
        <v/>
      </c>
      <c r="X368" s="157" t="str">
        <f>IF(V368&lt;&gt;"", IF(FIND(G368,X1)&gt;0,"EXISTS","NEW"), "")</f>
        <v/>
      </c>
      <c r="Y368" s="157" t="str">
        <f t="shared" si="45"/>
        <v/>
      </c>
      <c r="Z368" s="157" t="str">
        <f t="shared" si="39"/>
        <v/>
      </c>
      <c r="AA368" s="157" t="str">
        <f t="shared" si="40"/>
        <v/>
      </c>
      <c r="AB368" s="157" t="str">
        <f t="shared" si="46"/>
        <v/>
      </c>
      <c r="AE368" s="147">
        <v>0</v>
      </c>
      <c r="AF368" s="147">
        <v>10376</v>
      </c>
      <c r="AH368" s="158"/>
      <c r="AI368" s="158"/>
    </row>
    <row r="369" spans="1:36" ht="12.6" customHeight="1" x14ac:dyDescent="0.25">
      <c r="A369" s="147"/>
      <c r="B369" s="147"/>
      <c r="C369" s="147"/>
      <c r="D369" s="157"/>
      <c r="E369" s="157"/>
      <c r="F369" s="157"/>
      <c r="G369" s="157"/>
      <c r="H369" s="157"/>
      <c r="I369" s="157"/>
      <c r="J369" s="157"/>
      <c r="K369" s="147"/>
      <c r="L369" s="147"/>
      <c r="M369" s="147"/>
      <c r="N369" s="163"/>
      <c r="O369" s="164"/>
      <c r="Q369" s="147" t="str">
        <f t="array" aca="1" ref="Q369" ca="1">IF(AND(K369&lt;&gt;"",P369&lt;&gt;"Present",U369&lt;&gt;"NO",M369="3GPPMEMBER"),IF(INDIRECT(S369)&lt;&gt;"Present","CHECK","Covered"),"")</f>
        <v/>
      </c>
      <c r="R369" s="177" t="str">
        <f t="shared" si="42"/>
        <v/>
      </c>
      <c r="S369" s="157" t="b">
        <f t="array" ref="S369">IF(M369="3GPPMEMBER","'Voting List'!L"&amp;MATCH(TRUE,EXACT(K369,'Voting List'!B:B),0))</f>
        <v>0</v>
      </c>
      <c r="T369" s="157" t="str">
        <f t="shared" si="43"/>
        <v xml:space="preserve">; </v>
      </c>
      <c r="U369" s="243" t="str">
        <f>IF(K369&lt;&gt;"",IF(ISNUMBER(FIND(K369,'Voting List'!J90)),"YES","NO"),"")</f>
        <v/>
      </c>
      <c r="W369" s="157" t="str">
        <f t="shared" si="44"/>
        <v/>
      </c>
      <c r="X369" s="157" t="str">
        <f>IF(V369&lt;&gt;"", IF(FIND(G369,X1)&gt;0,"EXISTS","NEW"), "")</f>
        <v/>
      </c>
      <c r="Y369" s="157" t="str">
        <f t="shared" si="45"/>
        <v/>
      </c>
      <c r="Z369" s="157" t="str">
        <f t="shared" si="39"/>
        <v/>
      </c>
      <c r="AA369" s="157" t="str">
        <f t="shared" si="40"/>
        <v/>
      </c>
      <c r="AB369" s="157" t="str">
        <f t="shared" si="46"/>
        <v/>
      </c>
      <c r="AE369" s="147">
        <v>0</v>
      </c>
      <c r="AF369" s="147">
        <v>10377</v>
      </c>
      <c r="AH369" s="158"/>
      <c r="AI369" s="158"/>
    </row>
    <row r="370" spans="1:36" ht="12.6" customHeight="1" x14ac:dyDescent="0.25">
      <c r="A370" s="147"/>
      <c r="B370" s="147"/>
      <c r="C370" s="147"/>
      <c r="D370" s="157"/>
      <c r="E370" s="157"/>
      <c r="F370" s="157"/>
      <c r="G370" s="157"/>
      <c r="H370" s="157"/>
      <c r="I370" s="157"/>
      <c r="J370" s="157"/>
      <c r="K370" s="147"/>
      <c r="L370" s="147"/>
      <c r="M370" s="147"/>
      <c r="N370" s="163"/>
      <c r="O370" s="164"/>
      <c r="Q370" s="147" t="str">
        <f t="array" aca="1" ref="Q370" ca="1">IF(AND(K370&lt;&gt;"",P370&lt;&gt;"Present",U370&lt;&gt;"NO",M370="3GPPMEMBER"),IF(INDIRECT(S370)&lt;&gt;"Present","CHECK","Covered"),"")</f>
        <v/>
      </c>
      <c r="R370" s="177" t="str">
        <f t="shared" si="42"/>
        <v/>
      </c>
      <c r="S370" s="157" t="b">
        <f t="array" ref="S370">IF(M370="3GPPMEMBER","'Voting List'!L"&amp;MATCH(TRUE,EXACT(K370,'Voting List'!B:B),0))</f>
        <v>0</v>
      </c>
      <c r="T370" s="157" t="str">
        <f t="shared" si="43"/>
        <v xml:space="preserve">; </v>
      </c>
      <c r="U370" s="243" t="str">
        <f>IF(K370&lt;&gt;"",IF(ISNUMBER(FIND(K370,'Voting List'!J172)),"YES","NO"),"")</f>
        <v/>
      </c>
      <c r="W370" s="157" t="str">
        <f t="shared" si="44"/>
        <v/>
      </c>
      <c r="X370" s="157" t="str">
        <f>IF(V370&lt;&gt;"", IF(FIND(G370,X1)&gt;0,"EXISTS","NEW"), "")</f>
        <v/>
      </c>
      <c r="Y370" s="157" t="str">
        <f t="shared" si="45"/>
        <v/>
      </c>
      <c r="Z370" s="157" t="str">
        <f t="shared" si="39"/>
        <v/>
      </c>
      <c r="AA370" s="157" t="str">
        <f t="shared" si="40"/>
        <v/>
      </c>
      <c r="AB370" s="157" t="str">
        <f t="shared" si="46"/>
        <v/>
      </c>
      <c r="AE370" s="147">
        <v>0</v>
      </c>
      <c r="AF370" s="147">
        <v>10378</v>
      </c>
      <c r="AH370" s="158"/>
      <c r="AI370" s="158"/>
    </row>
    <row r="371" spans="1:36" ht="12.6" customHeight="1" x14ac:dyDescent="0.25">
      <c r="A371" s="147"/>
      <c r="B371" s="147"/>
      <c r="C371" s="147"/>
      <c r="D371" s="157"/>
      <c r="E371" s="157"/>
      <c r="F371" s="157"/>
      <c r="G371" s="157"/>
      <c r="H371" s="157"/>
      <c r="I371" s="157"/>
      <c r="J371" s="157"/>
      <c r="K371" s="147"/>
      <c r="L371" s="147"/>
      <c r="M371" s="147"/>
      <c r="N371" s="163"/>
      <c r="O371" s="164"/>
      <c r="Q371" s="147" t="str">
        <f t="array" aca="1" ref="Q371" ca="1">IF(AND(K371&lt;&gt;"",P371&lt;&gt;"Present",U371&lt;&gt;"NO",M371="3GPPMEMBER"),IF(INDIRECT(S371)&lt;&gt;"Present","CHECK","Covered"),"")</f>
        <v/>
      </c>
      <c r="R371" s="177" t="str">
        <f t="shared" si="42"/>
        <v/>
      </c>
      <c r="S371" s="157" t="b">
        <f t="array" ref="S371">IF(M371="3GPPMEMBER","'Voting List'!L"&amp;MATCH(TRUE,EXACT(K371,'Voting List'!B:B),0))</f>
        <v>0</v>
      </c>
      <c r="T371" s="157" t="str">
        <f t="shared" si="43"/>
        <v xml:space="preserve">; </v>
      </c>
      <c r="U371" s="243" t="str">
        <f>IF(K371&lt;&gt;"",IF(ISNUMBER(FIND(K371,'Voting List'!J492)),"YES","NO"),"")</f>
        <v/>
      </c>
      <c r="W371" s="157" t="str">
        <f t="shared" si="44"/>
        <v/>
      </c>
      <c r="X371" s="157" t="str">
        <f>IF(V371&lt;&gt;"", IF(FIND(G371,X1)&gt;0,"EXISTS","NEW"), "")</f>
        <v/>
      </c>
      <c r="Y371" s="157" t="str">
        <f t="shared" si="45"/>
        <v/>
      </c>
      <c r="Z371" s="157" t="str">
        <f t="shared" si="39"/>
        <v/>
      </c>
      <c r="AA371" s="157" t="str">
        <f t="shared" si="40"/>
        <v/>
      </c>
      <c r="AB371" s="157" t="str">
        <f t="shared" si="46"/>
        <v/>
      </c>
      <c r="AE371" s="147">
        <v>0</v>
      </c>
      <c r="AF371" s="147">
        <v>10379</v>
      </c>
    </row>
    <row r="372" spans="1:36" ht="12.6" customHeight="1" x14ac:dyDescent="0.25">
      <c r="A372" s="147"/>
      <c r="B372" s="147"/>
      <c r="C372" s="147"/>
      <c r="D372" s="157"/>
      <c r="E372" s="157"/>
      <c r="F372" s="157"/>
      <c r="G372" s="157"/>
      <c r="H372" s="157"/>
      <c r="I372" s="157"/>
      <c r="J372" s="157"/>
      <c r="K372" s="147"/>
      <c r="L372" s="147"/>
      <c r="M372" s="147"/>
      <c r="N372" s="163"/>
      <c r="O372" s="164"/>
      <c r="Q372" s="147" t="str">
        <f t="array" aca="1" ref="Q372" ca="1">IF(AND(K372&lt;&gt;"",P372&lt;&gt;"Present",U372&lt;&gt;"NO",M372="3GPPMEMBER"),IF(INDIRECT(S372)&lt;&gt;"Present","CHECK","Covered"),"")</f>
        <v/>
      </c>
      <c r="R372" s="177" t="str">
        <f t="shared" si="42"/>
        <v/>
      </c>
      <c r="S372" s="157" t="b">
        <f t="array" ref="S372">IF(M372="3GPPMEMBER","'Voting List'!L"&amp;MATCH(TRUE,EXACT(K372,'Voting List'!B:B),0))</f>
        <v>0</v>
      </c>
      <c r="T372" s="157" t="str">
        <f t="shared" si="43"/>
        <v xml:space="preserve">; </v>
      </c>
      <c r="U372" s="243" t="str">
        <f>IF(K372&lt;&gt;"",IF(ISNUMBER(FIND(K372,'Voting List'!J148)),"YES","NO"),"")</f>
        <v/>
      </c>
      <c r="W372" s="157" t="str">
        <f t="shared" si="44"/>
        <v/>
      </c>
      <c r="X372" s="157" t="str">
        <f>IF(V372&lt;&gt;"", IF(FIND(G372,X1)&gt;0,"EXISTS","NEW"), "")</f>
        <v/>
      </c>
      <c r="Y372" s="157" t="str">
        <f t="shared" si="45"/>
        <v/>
      </c>
      <c r="Z372" s="157" t="str">
        <f t="shared" si="39"/>
        <v/>
      </c>
      <c r="AA372" s="157" t="str">
        <f t="shared" si="40"/>
        <v/>
      </c>
      <c r="AB372" s="157" t="str">
        <f t="shared" si="46"/>
        <v/>
      </c>
      <c r="AE372" s="147">
        <v>0</v>
      </c>
      <c r="AF372" s="147">
        <v>10380</v>
      </c>
      <c r="AH372" s="158"/>
      <c r="AI372" s="158"/>
    </row>
    <row r="373" spans="1:36" ht="12.6" customHeight="1" x14ac:dyDescent="0.25">
      <c r="A373" s="147"/>
      <c r="B373" s="147"/>
      <c r="C373" s="147"/>
      <c r="D373" s="157"/>
      <c r="E373" s="157"/>
      <c r="F373" s="157"/>
      <c r="G373" s="157"/>
      <c r="H373" s="157"/>
      <c r="I373" s="157"/>
      <c r="J373" s="157"/>
      <c r="K373" s="147"/>
      <c r="L373" s="147"/>
      <c r="M373" s="147"/>
      <c r="N373" s="163"/>
      <c r="O373" s="164"/>
      <c r="Q373" s="147" t="str">
        <f t="array" aca="1" ref="Q373" ca="1">IF(AND(K373&lt;&gt;"",P373&lt;&gt;"Present",U373&lt;&gt;"NO",M373="3GPPMEMBER"),IF(INDIRECT(S373)&lt;&gt;"Present","CHECK","Covered"),"")</f>
        <v/>
      </c>
      <c r="R373" s="177" t="str">
        <f t="shared" si="42"/>
        <v/>
      </c>
      <c r="S373" s="157" t="b">
        <f t="array" ref="S373">IF(M373="3GPPMEMBER","'Voting List'!L"&amp;MATCH(TRUE,EXACT(K373,'Voting List'!B:B),0))</f>
        <v>0</v>
      </c>
      <c r="T373" s="157" t="str">
        <f t="shared" si="43"/>
        <v xml:space="preserve">; </v>
      </c>
      <c r="U373" s="243" t="str">
        <f>IF(K373&lt;&gt;"",IF(ISNUMBER(FIND(K373,'Voting List'!J410)),"YES","NO"),"")</f>
        <v/>
      </c>
      <c r="W373" s="157" t="str">
        <f t="shared" si="44"/>
        <v/>
      </c>
      <c r="X373" s="157" t="str">
        <f>IF(V373&lt;&gt;"", IF(FIND(G373,X1)&gt;0,"EXISTS","NEW"), "")</f>
        <v/>
      </c>
      <c r="Y373" s="157" t="str">
        <f t="shared" si="45"/>
        <v/>
      </c>
      <c r="Z373" s="157" t="str">
        <f t="shared" si="39"/>
        <v/>
      </c>
      <c r="AA373" s="157" t="str">
        <f t="shared" si="40"/>
        <v/>
      </c>
      <c r="AB373" s="157" t="str">
        <f t="shared" si="46"/>
        <v/>
      </c>
      <c r="AE373" s="147">
        <v>0</v>
      </c>
      <c r="AF373" s="147">
        <v>10381</v>
      </c>
    </row>
    <row r="374" spans="1:36" ht="12.6" customHeight="1" x14ac:dyDescent="0.25">
      <c r="A374" s="147"/>
      <c r="B374" s="147"/>
      <c r="C374" s="147"/>
      <c r="D374" s="157"/>
      <c r="E374" s="157"/>
      <c r="F374" s="157"/>
      <c r="G374" s="157"/>
      <c r="H374" s="157"/>
      <c r="I374" s="157"/>
      <c r="J374" s="157"/>
      <c r="K374" s="147"/>
      <c r="L374" s="147"/>
      <c r="M374" s="147"/>
      <c r="N374" s="163"/>
      <c r="O374" s="164"/>
      <c r="Q374" s="147" t="str">
        <f t="array" aca="1" ref="Q374" ca="1">IF(AND(K374&lt;&gt;"",P374&lt;&gt;"Present",U374&lt;&gt;"NO",M374="3GPPMEMBER"),IF(INDIRECT(S374)&lt;&gt;"Present","CHECK","Covered"),"")</f>
        <v/>
      </c>
      <c r="R374" s="177" t="str">
        <f t="shared" si="42"/>
        <v/>
      </c>
      <c r="S374" s="157" t="b">
        <f t="array" ref="S374">IF(M374="3GPPMEMBER","'Voting List'!L"&amp;MATCH(TRUE,EXACT(K374,'Voting List'!B:B),0))</f>
        <v>0</v>
      </c>
      <c r="T374" s="157" t="str">
        <f t="shared" si="43"/>
        <v xml:space="preserve">; </v>
      </c>
      <c r="U374" s="243" t="str">
        <f>IF(K374&lt;&gt;"",IF(ISNUMBER(FIND(K374,'Voting List'!J190)),"YES","NO"),"")</f>
        <v/>
      </c>
      <c r="W374" s="157" t="str">
        <f t="shared" si="44"/>
        <v/>
      </c>
      <c r="X374" s="157" t="str">
        <f>IF(V374&lt;&gt;"", IF(FIND(G374,X1)&gt;0,"EXISTS","NEW"), "")</f>
        <v/>
      </c>
      <c r="Y374" s="157" t="str">
        <f t="shared" si="45"/>
        <v/>
      </c>
      <c r="Z374" s="157" t="str">
        <f t="shared" si="39"/>
        <v/>
      </c>
      <c r="AA374" s="157" t="str">
        <f t="shared" si="40"/>
        <v/>
      </c>
      <c r="AB374" s="157" t="str">
        <f t="shared" si="46"/>
        <v/>
      </c>
      <c r="AE374" s="147">
        <v>0</v>
      </c>
      <c r="AF374" s="147">
        <v>10382</v>
      </c>
      <c r="AH374" s="158"/>
      <c r="AI374" s="158"/>
    </row>
    <row r="375" spans="1:36" ht="12.6" customHeight="1" x14ac:dyDescent="0.25">
      <c r="A375" s="147"/>
      <c r="B375" s="147"/>
      <c r="C375" s="147"/>
      <c r="D375" s="157"/>
      <c r="E375" s="157"/>
      <c r="F375" s="157"/>
      <c r="G375" s="157"/>
      <c r="H375" s="157"/>
      <c r="I375" s="157"/>
      <c r="J375" s="157"/>
      <c r="K375" s="147"/>
      <c r="L375" s="147"/>
      <c r="M375" s="147"/>
      <c r="N375" s="163"/>
      <c r="O375" s="164"/>
      <c r="Q375" s="147" t="str">
        <f t="array" aca="1" ref="Q375" ca="1">IF(AND(K375&lt;&gt;"",P375&lt;&gt;"Present",U375&lt;&gt;"NO",M375="3GPPMEMBER"),IF(INDIRECT(S375)&lt;&gt;"Present","CHECK","Covered"),"")</f>
        <v/>
      </c>
      <c r="R375" s="177" t="str">
        <f t="shared" si="42"/>
        <v/>
      </c>
      <c r="S375" s="157" t="b">
        <f t="array" ref="S375">IF(M375="3GPPMEMBER","'Voting List'!L"&amp;MATCH(TRUE,EXACT(K375,'Voting List'!B:B),0))</f>
        <v>0</v>
      </c>
      <c r="T375" s="157" t="str">
        <f t="shared" si="43"/>
        <v xml:space="preserve">; </v>
      </c>
      <c r="U375" s="243" t="str">
        <f>IF(K375&lt;&gt;"",IF(ISNUMBER(FIND(K375,'Voting List'!J205)),"YES","NO"),"")</f>
        <v/>
      </c>
      <c r="W375" s="157" t="str">
        <f t="shared" si="44"/>
        <v/>
      </c>
      <c r="X375" s="157" t="str">
        <f>IF(V375&lt;&gt;"", IF(FIND(G375,X1)&gt;0,"EXISTS","NEW"), "")</f>
        <v/>
      </c>
      <c r="Y375" s="157" t="str">
        <f t="shared" si="45"/>
        <v/>
      </c>
      <c r="Z375" s="157" t="str">
        <f t="shared" si="39"/>
        <v/>
      </c>
      <c r="AA375" s="157" t="str">
        <f t="shared" si="40"/>
        <v/>
      </c>
      <c r="AB375" s="157" t="str">
        <f t="shared" si="46"/>
        <v/>
      </c>
      <c r="AE375" s="147">
        <v>0</v>
      </c>
      <c r="AF375" s="147">
        <v>10383</v>
      </c>
      <c r="AH375" s="158"/>
      <c r="AI375" s="158"/>
    </row>
    <row r="376" spans="1:36" ht="12.6" customHeight="1" x14ac:dyDescent="0.25">
      <c r="A376" s="147"/>
      <c r="B376" s="147"/>
      <c r="C376" s="147"/>
      <c r="D376" s="157"/>
      <c r="E376" s="157"/>
      <c r="F376" s="157"/>
      <c r="G376" s="157"/>
      <c r="H376" s="157"/>
      <c r="I376" s="157"/>
      <c r="J376" s="157"/>
      <c r="K376" s="147"/>
      <c r="L376" s="147"/>
      <c r="M376" s="147"/>
      <c r="N376" s="163"/>
      <c r="O376" s="164"/>
      <c r="Q376" s="147" t="str">
        <f t="array" aca="1" ref="Q376" ca="1">IF(AND(K376&lt;&gt;"",P376&lt;&gt;"Present",U376&lt;&gt;"NO",M376="3GPPMEMBER"),IF(INDIRECT(S376)&lt;&gt;"Present","CHECK","Covered"),"")</f>
        <v/>
      </c>
      <c r="R376" s="177" t="str">
        <f t="shared" si="42"/>
        <v/>
      </c>
      <c r="S376" s="157" t="b">
        <f t="array" ref="S376">IF(M376="3GPPMEMBER","'Voting List'!L"&amp;MATCH(TRUE,EXACT(K376,'Voting List'!B:B),0))</f>
        <v>0</v>
      </c>
      <c r="T376" s="157" t="str">
        <f t="shared" si="43"/>
        <v xml:space="preserve">; </v>
      </c>
      <c r="U376" s="243" t="str">
        <f>IF(K376&lt;&gt;"",IF(ISNUMBER(FIND(K376,'Voting List'!J74)),"YES","NO"),"")</f>
        <v/>
      </c>
      <c r="W376" s="157" t="str">
        <f t="shared" si="44"/>
        <v/>
      </c>
      <c r="X376" s="157" t="str">
        <f>IF(V376&lt;&gt;"", IF(FIND(G376,X1)&gt;0,"EXISTS","NEW"), "")</f>
        <v/>
      </c>
      <c r="Y376" s="157" t="str">
        <f t="shared" si="45"/>
        <v/>
      </c>
      <c r="Z376" s="157" t="str">
        <f t="shared" si="39"/>
        <v/>
      </c>
      <c r="AA376" s="157" t="str">
        <f t="shared" si="40"/>
        <v/>
      </c>
      <c r="AB376" s="157" t="str">
        <f t="shared" si="46"/>
        <v/>
      </c>
      <c r="AE376" s="147">
        <v>0</v>
      </c>
      <c r="AF376" s="147">
        <v>10384</v>
      </c>
      <c r="AH376" s="158"/>
      <c r="AI376" s="158"/>
    </row>
    <row r="377" spans="1:36" ht="12.6" customHeight="1" x14ac:dyDescent="0.25">
      <c r="A377" s="147"/>
      <c r="B377" s="147"/>
      <c r="C377" s="147"/>
      <c r="D377" s="157"/>
      <c r="E377" s="157"/>
      <c r="F377" s="157"/>
      <c r="G377" s="157"/>
      <c r="H377" s="157"/>
      <c r="I377" s="157"/>
      <c r="J377" s="157"/>
      <c r="K377" s="147"/>
      <c r="L377" s="147"/>
      <c r="M377" s="147"/>
      <c r="N377" s="163"/>
      <c r="O377" s="164"/>
      <c r="Q377" s="147" t="str">
        <f t="array" aca="1" ref="Q377" ca="1">IF(AND(K377&lt;&gt;"",P377&lt;&gt;"Present",U377&lt;&gt;"NO",M377="3GPPMEMBER"),IF(INDIRECT(S377)&lt;&gt;"Present","CHECK","Covered"),"")</f>
        <v/>
      </c>
      <c r="R377" s="177" t="str">
        <f t="shared" si="42"/>
        <v/>
      </c>
      <c r="S377" s="157" t="b">
        <f t="array" ref="S377">IF(M377="3GPPMEMBER","'Voting List'!L"&amp;MATCH(TRUE,EXACT(K377,'Voting List'!B:B),0))</f>
        <v>0</v>
      </c>
      <c r="T377" s="157" t="str">
        <f t="shared" si="43"/>
        <v xml:space="preserve">; </v>
      </c>
      <c r="U377" s="243" t="str">
        <f>IF(K377&lt;&gt;"",IF(ISNUMBER(FIND(K377,'Voting List'!J264)),"YES","NO"),"")</f>
        <v/>
      </c>
      <c r="W377" s="157" t="str">
        <f t="shared" si="44"/>
        <v/>
      </c>
      <c r="X377" s="157" t="str">
        <f>IF(V377&lt;&gt;"", IF(FIND(G377,X1)&gt;0,"EXISTS","NEW"), "")</f>
        <v/>
      </c>
      <c r="Y377" s="157" t="str">
        <f t="shared" si="45"/>
        <v/>
      </c>
      <c r="Z377" s="157" t="str">
        <f t="shared" si="39"/>
        <v/>
      </c>
      <c r="AA377" s="157" t="str">
        <f t="shared" si="40"/>
        <v/>
      </c>
      <c r="AB377" s="157" t="str">
        <f t="shared" si="46"/>
        <v/>
      </c>
      <c r="AE377" s="147">
        <v>0</v>
      </c>
      <c r="AF377" s="147">
        <v>10385</v>
      </c>
    </row>
    <row r="378" spans="1:36" ht="12.6" customHeight="1" x14ac:dyDescent="0.25">
      <c r="A378" s="147"/>
      <c r="B378" s="147"/>
      <c r="C378" s="147"/>
      <c r="D378" s="157"/>
      <c r="E378" s="157"/>
      <c r="F378" s="157"/>
      <c r="G378" s="157"/>
      <c r="H378" s="157"/>
      <c r="I378" s="157"/>
      <c r="J378" s="157"/>
      <c r="K378" s="147"/>
      <c r="L378" s="147"/>
      <c r="M378" s="147"/>
      <c r="N378" s="163"/>
      <c r="O378" s="164"/>
      <c r="Q378" s="147" t="str">
        <f t="array" aca="1" ref="Q378" ca="1">IF(AND(K378&lt;&gt;"",P378&lt;&gt;"Present",U378&lt;&gt;"NO",M378="3GPPMEMBER"),IF(INDIRECT(S378)&lt;&gt;"Present","CHECK","Covered"),"")</f>
        <v/>
      </c>
      <c r="R378" s="177" t="str">
        <f t="shared" si="42"/>
        <v/>
      </c>
      <c r="S378" s="157" t="b">
        <f t="array" ref="S378">IF(M378="3GPPMEMBER","'Voting List'!L"&amp;MATCH(TRUE,EXACT(K378,'Voting List'!B:B),0))</f>
        <v>0</v>
      </c>
      <c r="T378" s="157" t="str">
        <f t="shared" si="43"/>
        <v xml:space="preserve">; </v>
      </c>
      <c r="U378" s="243" t="str">
        <f>IF(K378&lt;&gt;"",IF(ISNUMBER(FIND(K378,'Voting List'!J33)),"YES","NO"),"")</f>
        <v/>
      </c>
      <c r="W378" s="157" t="str">
        <f t="shared" si="44"/>
        <v/>
      </c>
      <c r="X378" s="157" t="str">
        <f>IF(V378&lt;&gt;"", IF(FIND(G378,X1)&gt;0,"EXISTS","NEW"), "")</f>
        <v/>
      </c>
      <c r="Y378" s="157" t="str">
        <f t="shared" si="45"/>
        <v/>
      </c>
      <c r="Z378" s="157" t="str">
        <f t="shared" si="39"/>
        <v/>
      </c>
      <c r="AA378" s="157" t="str">
        <f t="shared" si="40"/>
        <v/>
      </c>
      <c r="AB378" s="157" t="str">
        <f t="shared" si="46"/>
        <v/>
      </c>
      <c r="AE378" s="147">
        <v>0</v>
      </c>
      <c r="AF378" s="147">
        <v>10386</v>
      </c>
      <c r="AH378" s="158"/>
      <c r="AI378" s="158"/>
    </row>
    <row r="379" spans="1:36" ht="12.6" customHeight="1" x14ac:dyDescent="0.25">
      <c r="A379" s="147"/>
      <c r="B379" s="147"/>
      <c r="C379" s="147"/>
      <c r="D379" s="157"/>
      <c r="E379" s="157"/>
      <c r="F379" s="157"/>
      <c r="G379" s="157"/>
      <c r="H379" s="157"/>
      <c r="I379" s="157"/>
      <c r="J379" s="157"/>
      <c r="K379" s="147"/>
      <c r="L379" s="147"/>
      <c r="M379" s="147"/>
      <c r="N379" s="163"/>
      <c r="O379" s="164"/>
      <c r="Q379" s="147" t="str">
        <f t="array" aca="1" ref="Q379" ca="1">IF(AND(K379&lt;&gt;"",P379&lt;&gt;"Present",U379&lt;&gt;"NO",M379="3GPPMEMBER"),IF(INDIRECT(S379)&lt;&gt;"Present","CHECK","Covered"),"")</f>
        <v/>
      </c>
      <c r="R379" s="177" t="str">
        <f t="shared" si="42"/>
        <v/>
      </c>
      <c r="S379" s="157" t="b">
        <f t="array" ref="S379">IF(M379="3GPPMEMBER","'Voting List'!L"&amp;MATCH(TRUE,EXACT(K379,'Voting List'!B:B),0))</f>
        <v>0</v>
      </c>
      <c r="T379" s="157" t="str">
        <f t="shared" si="43"/>
        <v xml:space="preserve">; </v>
      </c>
      <c r="U379" s="243" t="str">
        <f>IF(K379&lt;&gt;"",IF(ISNUMBER(FIND(K379,'Voting List'!J1)),"YES","NO"),"")</f>
        <v/>
      </c>
      <c r="W379" s="157" t="str">
        <f t="shared" si="44"/>
        <v/>
      </c>
      <c r="X379" s="157" t="str">
        <f>IF(V379&lt;&gt;"", IF(FIND(G379,X1)&gt;0,"EXISTS","NEW"), "")</f>
        <v/>
      </c>
      <c r="Y379" s="157" t="str">
        <f t="shared" si="45"/>
        <v/>
      </c>
      <c r="Z379" s="157" t="str">
        <f t="shared" si="39"/>
        <v/>
      </c>
      <c r="AA379" s="157" t="str">
        <f t="shared" si="40"/>
        <v/>
      </c>
      <c r="AB379" s="261"/>
      <c r="AC379" s="262"/>
      <c r="AD379" s="262"/>
      <c r="AE379" s="147">
        <v>0</v>
      </c>
      <c r="AF379" s="147">
        <v>10387</v>
      </c>
      <c r="AG379" s="263"/>
      <c r="AH379" s="263"/>
      <c r="AI379" s="263"/>
      <c r="AJ379" s="262"/>
    </row>
    <row r="380" spans="1:36" ht="12.6" customHeight="1" x14ac:dyDescent="0.25">
      <c r="A380" s="147"/>
      <c r="B380" s="147"/>
      <c r="C380" s="147"/>
      <c r="D380" s="157"/>
      <c r="E380" s="157"/>
      <c r="F380" s="157"/>
      <c r="G380" s="157"/>
      <c r="H380" s="157"/>
      <c r="I380" s="157"/>
      <c r="J380" s="157"/>
      <c r="K380" s="147"/>
      <c r="L380" s="147"/>
      <c r="M380" s="147"/>
      <c r="N380" s="163"/>
      <c r="O380" s="164"/>
      <c r="Q380" s="147" t="str">
        <f t="array" aca="1" ref="Q380" ca="1">IF(AND(K380&lt;&gt;"",P380&lt;&gt;"Present",U380&lt;&gt;"NO",M380="3GPPMEMBER"),IF(INDIRECT(S380)&lt;&gt;"Present","CHECK","Covered"),"")</f>
        <v/>
      </c>
      <c r="R380" s="177" t="str">
        <f t="shared" si="42"/>
        <v/>
      </c>
      <c r="S380" s="157" t="b">
        <f t="array" ref="S380">IF(M380="3GPPMEMBER","'Voting List'!L"&amp;MATCH(TRUE,EXACT(K380,'Voting List'!B:B),0))</f>
        <v>0</v>
      </c>
      <c r="T380" s="157" t="str">
        <f t="shared" si="43"/>
        <v xml:space="preserve">; </v>
      </c>
      <c r="U380" s="243" t="str">
        <f>IF(K380&lt;&gt;"",IF(ISNUMBER(FIND(K380,'Voting List'!J5)),"YES","NO"),"")</f>
        <v/>
      </c>
      <c r="W380" s="157" t="str">
        <f t="shared" si="44"/>
        <v/>
      </c>
      <c r="X380" s="157" t="str">
        <f>IF(V380&lt;&gt;"", IF(FIND(G380,X1)&gt;0,"EXISTS","NEW"), "")</f>
        <v/>
      </c>
      <c r="Y380" s="157" t="str">
        <f t="shared" si="45"/>
        <v/>
      </c>
      <c r="Z380" s="157" t="str">
        <f t="shared" si="39"/>
        <v/>
      </c>
      <c r="AA380" s="157" t="str">
        <f t="shared" si="40"/>
        <v/>
      </c>
      <c r="AB380" s="261"/>
      <c r="AC380" s="262"/>
      <c r="AD380" s="262"/>
      <c r="AE380" s="147">
        <v>0</v>
      </c>
      <c r="AF380" s="147">
        <v>10388</v>
      </c>
      <c r="AG380" s="263"/>
      <c r="AH380" s="263"/>
      <c r="AI380" s="263"/>
      <c r="AJ380" s="262"/>
    </row>
    <row r="381" spans="1:36" ht="12.6" customHeight="1" x14ac:dyDescent="0.25">
      <c r="A381" s="147"/>
      <c r="B381" s="147"/>
      <c r="C381" s="147"/>
      <c r="D381" s="157"/>
      <c r="E381" s="157"/>
      <c r="F381" s="157"/>
      <c r="G381" s="157"/>
      <c r="H381" s="157"/>
      <c r="I381" s="157"/>
      <c r="J381" s="157"/>
      <c r="K381" s="147"/>
      <c r="L381" s="147"/>
      <c r="M381" s="147"/>
      <c r="N381" s="163"/>
      <c r="O381" s="164"/>
      <c r="Q381" s="147" t="str">
        <f t="array" aca="1" ref="Q381" ca="1">IF(AND(K381&lt;&gt;"",P381&lt;&gt;"Present",U381&lt;&gt;"NO",M381="3GPPMEMBER"),IF(INDIRECT(S381)&lt;&gt;"Present","CHECK","Covered"),"")</f>
        <v/>
      </c>
      <c r="R381" s="177" t="str">
        <f t="shared" si="42"/>
        <v/>
      </c>
      <c r="S381" s="157" t="b">
        <f t="array" ref="S381">IF(M381="3GPPMEMBER","'Voting List'!L"&amp;MATCH(TRUE,EXACT(K381,'Voting List'!B:B),0))</f>
        <v>0</v>
      </c>
      <c r="T381" s="157" t="str">
        <f t="shared" si="43"/>
        <v xml:space="preserve">; </v>
      </c>
      <c r="U381" s="243" t="str">
        <f>IF(K381&lt;&gt;"",IF(ISNUMBER(FIND(K381,'Voting List'!J267)),"YES","NO"),"")</f>
        <v/>
      </c>
      <c r="W381" s="157" t="str">
        <f t="shared" si="44"/>
        <v/>
      </c>
      <c r="X381" s="157" t="str">
        <f>IF(V381&lt;&gt;"", IF(FIND(G381,X1)&gt;0,"EXISTS","NEW"), "")</f>
        <v/>
      </c>
      <c r="Y381" s="157" t="str">
        <f t="shared" si="45"/>
        <v/>
      </c>
      <c r="Z381" s="157" t="str">
        <f t="shared" si="39"/>
        <v/>
      </c>
      <c r="AA381" s="157" t="str">
        <f t="shared" si="40"/>
        <v/>
      </c>
      <c r="AB381" s="157" t="str">
        <f t="shared" si="46"/>
        <v/>
      </c>
      <c r="AE381" s="147">
        <v>0</v>
      </c>
      <c r="AF381" s="147">
        <v>10389</v>
      </c>
    </row>
    <row r="382" spans="1:36" ht="12.6" customHeight="1" x14ac:dyDescent="0.25">
      <c r="A382" s="147"/>
      <c r="B382" s="147"/>
      <c r="C382" s="147"/>
      <c r="D382" s="157"/>
      <c r="E382" s="157"/>
      <c r="F382" s="159"/>
      <c r="G382" s="157"/>
      <c r="H382" s="157"/>
      <c r="I382" s="157"/>
      <c r="J382" s="157"/>
      <c r="K382" s="147"/>
      <c r="L382" s="147"/>
      <c r="M382" s="147"/>
      <c r="N382" s="163"/>
      <c r="O382" s="164"/>
      <c r="Q382" s="147" t="str">
        <f t="array" aca="1" ref="Q382" ca="1">IF(AND(K382&lt;&gt;"",P382&lt;&gt;"Present",U382&lt;&gt;"NO",M382="3GPPMEMBER"),IF(INDIRECT(S382)&lt;&gt;"Present","CHECK","Covered"),"")</f>
        <v/>
      </c>
      <c r="R382" s="177" t="str">
        <f t="shared" si="42"/>
        <v/>
      </c>
      <c r="S382" s="157" t="b">
        <f t="array" ref="S382">IF(M382="3GPPMEMBER","'Voting List'!L"&amp;MATCH(TRUE,EXACT(K382,'Voting List'!B:B),0))</f>
        <v>0</v>
      </c>
      <c r="T382" s="157" t="str">
        <f t="shared" si="43"/>
        <v xml:space="preserve">; </v>
      </c>
      <c r="U382" s="243" t="str">
        <f>IF(K382&lt;&gt;"",IF(ISNUMBER(FIND(K382,'Voting List'!J287)),"YES","NO"),"")</f>
        <v/>
      </c>
      <c r="W382" s="157" t="str">
        <f t="shared" si="44"/>
        <v/>
      </c>
      <c r="X382" s="157" t="str">
        <f>IF(V382&lt;&gt;"", IF(FIND(G382,X1)&gt;0,"EXISTS","NEW"), "")</f>
        <v/>
      </c>
      <c r="Y382" s="157" t="str">
        <f t="shared" si="45"/>
        <v/>
      </c>
      <c r="Z382" s="157" t="str">
        <f t="shared" si="39"/>
        <v/>
      </c>
      <c r="AA382" s="157" t="str">
        <f t="shared" si="40"/>
        <v/>
      </c>
      <c r="AB382" s="157" t="str">
        <f t="shared" si="46"/>
        <v/>
      </c>
      <c r="AE382" s="147">
        <v>0</v>
      </c>
      <c r="AF382" s="147">
        <v>10390</v>
      </c>
    </row>
    <row r="383" spans="1:36" ht="12.6" customHeight="1" x14ac:dyDescent="0.25">
      <c r="A383" s="147"/>
      <c r="B383" s="147"/>
      <c r="C383" s="147"/>
      <c r="D383" s="157"/>
      <c r="E383" s="157"/>
      <c r="F383" s="159"/>
      <c r="G383" s="157"/>
      <c r="H383" s="157"/>
      <c r="I383" s="157"/>
      <c r="J383" s="157"/>
      <c r="K383" s="147"/>
      <c r="L383" s="147"/>
      <c r="M383" s="147"/>
      <c r="N383" s="163"/>
      <c r="O383" s="164"/>
      <c r="Q383" s="147" t="str">
        <f t="array" aca="1" ref="Q383" ca="1">IF(AND(K383&lt;&gt;"",P383&lt;&gt;"Present",U383&lt;&gt;"NO",M383="3GPPMEMBER"),IF(INDIRECT(S383)&lt;&gt;"Present","CHECK","Covered"),"")</f>
        <v/>
      </c>
      <c r="R383" s="177" t="str">
        <f t="shared" si="42"/>
        <v/>
      </c>
      <c r="S383" s="157" t="b">
        <f t="array" ref="S383">IF(M383="3GPPMEMBER","'Voting List'!L"&amp;MATCH(TRUE,EXACT(K383,'Voting List'!B:B),0))</f>
        <v>0</v>
      </c>
      <c r="T383" s="157" t="str">
        <f t="shared" si="43"/>
        <v xml:space="preserve">; </v>
      </c>
      <c r="U383" s="243" t="str">
        <f>IF(K383&lt;&gt;"",IF(ISNUMBER(FIND(K383,'Voting List'!J343)),"YES","NO"),"")</f>
        <v/>
      </c>
      <c r="W383" s="157" t="str">
        <f t="shared" si="44"/>
        <v/>
      </c>
      <c r="X383" s="157" t="str">
        <f>IF(V383&lt;&gt;"", IF(FIND(G383,X1)&gt;0,"EXISTS","NEW"), "")</f>
        <v/>
      </c>
      <c r="Y383" s="157" t="str">
        <f t="shared" si="45"/>
        <v/>
      </c>
      <c r="Z383" s="157" t="str">
        <f t="shared" si="39"/>
        <v/>
      </c>
      <c r="AA383" s="157" t="str">
        <f t="shared" si="40"/>
        <v/>
      </c>
      <c r="AB383" s="157" t="str">
        <f t="shared" si="46"/>
        <v/>
      </c>
      <c r="AE383" s="147">
        <v>0</v>
      </c>
      <c r="AF383" s="147">
        <v>10391</v>
      </c>
    </row>
    <row r="384" spans="1:36" ht="12.6" customHeight="1" x14ac:dyDescent="0.25">
      <c r="A384" s="147"/>
      <c r="B384" s="147"/>
      <c r="C384" s="147"/>
      <c r="D384" s="157"/>
      <c r="E384" s="157"/>
      <c r="F384" s="157"/>
      <c r="G384" s="157"/>
      <c r="H384" s="157"/>
      <c r="I384" s="157"/>
      <c r="J384" s="157"/>
      <c r="K384" s="147"/>
      <c r="L384" s="147"/>
      <c r="M384" s="147"/>
      <c r="N384" s="163"/>
      <c r="O384" s="164"/>
      <c r="Q384" s="147" t="str">
        <f t="array" aca="1" ref="Q384" ca="1">IF(AND(K384&lt;&gt;"",P384&lt;&gt;"Present",U384&lt;&gt;"NO",M384="3GPPMEMBER"),IF(INDIRECT(S384)&lt;&gt;"Present","CHECK","Covered"),"")</f>
        <v/>
      </c>
      <c r="R384" s="177" t="str">
        <f t="shared" si="42"/>
        <v/>
      </c>
      <c r="S384" s="157" t="b">
        <f t="array" ref="S384">IF(M384="3GPPMEMBER","'Voting List'!L"&amp;MATCH(TRUE,EXACT(K384,'Voting List'!B:B),0))</f>
        <v>0</v>
      </c>
      <c r="T384" s="157" t="str">
        <f t="shared" si="43"/>
        <v xml:space="preserve">; </v>
      </c>
      <c r="U384" s="243" t="str">
        <f>IF(K384&lt;&gt;"",IF(ISNUMBER(FIND(K384,'Voting List'!J51)),"YES","NO"),"")</f>
        <v/>
      </c>
      <c r="W384" s="157" t="str">
        <f t="shared" si="44"/>
        <v/>
      </c>
      <c r="X384" s="157" t="str">
        <f>IF(V384&lt;&gt;"", IF(FIND(G384,X1)&gt;0,"EXISTS","NEW"), "")</f>
        <v/>
      </c>
      <c r="Y384" s="157" t="str">
        <f t="shared" si="45"/>
        <v/>
      </c>
      <c r="Z384" s="157" t="str">
        <f t="shared" si="39"/>
        <v/>
      </c>
      <c r="AA384" s="157" t="str">
        <f t="shared" si="40"/>
        <v/>
      </c>
      <c r="AB384" s="157" t="str">
        <f t="shared" si="46"/>
        <v/>
      </c>
      <c r="AE384" s="147">
        <v>0</v>
      </c>
      <c r="AF384" s="147">
        <v>10392</v>
      </c>
      <c r="AH384" s="158"/>
      <c r="AI384" s="158"/>
    </row>
    <row r="385" spans="1:35" ht="12.6" customHeight="1" x14ac:dyDescent="0.25">
      <c r="A385" s="147"/>
      <c r="B385" s="147"/>
      <c r="C385" s="147"/>
      <c r="D385" s="157"/>
      <c r="E385" s="157"/>
      <c r="F385" s="159"/>
      <c r="G385" s="157"/>
      <c r="H385" s="157"/>
      <c r="I385" s="157"/>
      <c r="J385" s="157"/>
      <c r="K385" s="147"/>
      <c r="L385" s="147"/>
      <c r="M385" s="147"/>
      <c r="N385" s="163"/>
      <c r="O385" s="164"/>
      <c r="Q385" s="147" t="str">
        <f t="array" aca="1" ref="Q385" ca="1">IF(AND(K385&lt;&gt;"",P385&lt;&gt;"Present",U385&lt;&gt;"NO",M385="3GPPMEMBER"),IF(INDIRECT(S385)&lt;&gt;"Present","CHECK","Covered"),"")</f>
        <v/>
      </c>
      <c r="R385" s="177" t="str">
        <f t="shared" si="42"/>
        <v/>
      </c>
      <c r="S385" s="157" t="b">
        <f t="array" ref="S385">IF(M385="3GPPMEMBER","'Voting List'!L"&amp;MATCH(TRUE,EXACT(K385,'Voting List'!B:B),0))</f>
        <v>0</v>
      </c>
      <c r="T385" s="157" t="str">
        <f t="shared" si="43"/>
        <v xml:space="preserve">; </v>
      </c>
      <c r="U385" s="243" t="str">
        <f>IF(K385&lt;&gt;"",IF(ISNUMBER(FIND(K385,'Voting List'!J89)),"YES","NO"),"")</f>
        <v/>
      </c>
      <c r="W385" s="157" t="str">
        <f t="shared" si="44"/>
        <v/>
      </c>
      <c r="X385" s="157" t="str">
        <f>IF(V385&lt;&gt;"", IF(FIND(G385,X1)&gt;0,"EXISTS","NEW"), "")</f>
        <v/>
      </c>
      <c r="Y385" s="157" t="str">
        <f t="shared" si="45"/>
        <v/>
      </c>
      <c r="Z385" s="157" t="str">
        <f t="shared" si="39"/>
        <v/>
      </c>
      <c r="AA385" s="157" t="str">
        <f t="shared" si="40"/>
        <v/>
      </c>
      <c r="AB385" s="157" t="str">
        <f t="shared" si="46"/>
        <v/>
      </c>
      <c r="AE385" s="147">
        <v>0</v>
      </c>
      <c r="AF385" s="147">
        <v>10393</v>
      </c>
      <c r="AH385" s="158"/>
      <c r="AI385" s="158"/>
    </row>
    <row r="386" spans="1:35" ht="12.6" customHeight="1" x14ac:dyDescent="0.25">
      <c r="A386" s="147"/>
      <c r="B386" s="147"/>
      <c r="C386" s="147"/>
      <c r="D386" s="157"/>
      <c r="E386" s="157"/>
      <c r="F386" s="157"/>
      <c r="G386" s="157"/>
      <c r="H386" s="157"/>
      <c r="I386" s="157"/>
      <c r="J386" s="157"/>
      <c r="K386" s="147"/>
      <c r="L386" s="147"/>
      <c r="M386" s="147"/>
      <c r="N386" s="163"/>
      <c r="O386" s="164"/>
      <c r="Q386" s="147" t="str">
        <f t="array" aca="1" ref="Q386" ca="1">IF(AND(K386&lt;&gt;"",P386&lt;&gt;"Present",U386&lt;&gt;"NO",M386="3GPPMEMBER"),IF(INDIRECT(S386)&lt;&gt;"Present","CHECK","Covered"),"")</f>
        <v/>
      </c>
      <c r="R386" s="177" t="str">
        <f t="shared" si="42"/>
        <v/>
      </c>
      <c r="S386" s="157" t="b">
        <f t="array" ref="S386">IF(M386="3GPPMEMBER","'Voting List'!L"&amp;MATCH(TRUE,EXACT(K386,'Voting List'!B:B),0))</f>
        <v>0</v>
      </c>
      <c r="T386" s="157" t="str">
        <f t="shared" si="43"/>
        <v xml:space="preserve">; </v>
      </c>
      <c r="U386" s="243" t="str">
        <f>IF(K386&lt;&gt;"",IF(ISNUMBER(FIND(K386,'Voting List'!J67)),"YES","NO"),"")</f>
        <v/>
      </c>
      <c r="W386" s="157" t="str">
        <f t="shared" si="44"/>
        <v/>
      </c>
      <c r="X386" s="157" t="str">
        <f>IF(V386&lt;&gt;"", IF(FIND(G386,X1)&gt;0,"EXISTS","NEW"), "")</f>
        <v/>
      </c>
      <c r="Y386" s="157" t="str">
        <f t="shared" si="45"/>
        <v/>
      </c>
      <c r="Z386" s="157" t="str">
        <f t="shared" ref="Z386:Z425" si="47">IF(G386&lt;&gt;"", G386 &amp; " (" &amp; B386  &amp; " " &amp; C386 &amp; ")" &amp; CHAR(10), "")</f>
        <v/>
      </c>
      <c r="AA386" s="157" t="str">
        <f t="shared" ref="AA386:AA449" si="48">IF(G386&lt;&gt;"",G386&amp;" ("&amp;C386&amp;" "&amp;B386&amp;")"&amp;CHAR(10), "")</f>
        <v/>
      </c>
      <c r="AB386" s="157" t="str">
        <f t="shared" si="46"/>
        <v/>
      </c>
      <c r="AE386" s="147">
        <v>0</v>
      </c>
      <c r="AF386" s="147">
        <v>10394</v>
      </c>
      <c r="AH386" s="158"/>
      <c r="AI386" s="158"/>
    </row>
    <row r="387" spans="1:35" ht="12.6" customHeight="1" x14ac:dyDescent="0.25">
      <c r="A387" s="147"/>
      <c r="B387" s="147"/>
      <c r="C387" s="147"/>
      <c r="D387" s="157"/>
      <c r="E387" s="157"/>
      <c r="F387" s="157"/>
      <c r="G387" s="157"/>
      <c r="H387" s="157"/>
      <c r="I387" s="157"/>
      <c r="J387" s="157"/>
      <c r="K387" s="147"/>
      <c r="L387" s="147"/>
      <c r="M387" s="147"/>
      <c r="N387" s="163"/>
      <c r="O387" s="164"/>
      <c r="Q387" s="147" t="str">
        <f t="array" aca="1" ref="Q387" ca="1">IF(AND(K387&lt;&gt;"",P387&lt;&gt;"Present",U387&lt;&gt;"NO",M387="3GPPMEMBER"),IF(INDIRECT(S387)&lt;&gt;"Present","CHECK","Covered"),"")</f>
        <v/>
      </c>
      <c r="R387" s="177" t="str">
        <f t="shared" si="42"/>
        <v/>
      </c>
      <c r="S387" s="157" t="b">
        <f t="array" ref="S387">IF(M387="3GPPMEMBER","'Voting List'!L"&amp;MATCH(TRUE,EXACT(K387,'Voting List'!B:B),0))</f>
        <v>0</v>
      </c>
      <c r="T387" s="157" t="str">
        <f t="shared" si="43"/>
        <v xml:space="preserve">; </v>
      </c>
      <c r="U387" s="243" t="str">
        <f>IF(K387&lt;&gt;"",IF(ISNUMBER(FIND(K387,'Voting List'!J356)),"YES","NO"),"")</f>
        <v/>
      </c>
      <c r="W387" s="157" t="str">
        <f t="shared" si="44"/>
        <v/>
      </c>
      <c r="X387" s="157" t="str">
        <f>IF(V387&lt;&gt;"", IF(FIND(G387,X1)&gt;0,"EXISTS","NEW"), "")</f>
        <v/>
      </c>
      <c r="Y387" s="157" t="str">
        <f t="shared" si="45"/>
        <v/>
      </c>
      <c r="Z387" s="157" t="str">
        <f t="shared" si="47"/>
        <v/>
      </c>
      <c r="AA387" s="157" t="str">
        <f t="shared" si="48"/>
        <v/>
      </c>
      <c r="AB387" s="157" t="str">
        <f t="shared" si="46"/>
        <v/>
      </c>
      <c r="AE387" s="147">
        <v>0</v>
      </c>
      <c r="AF387" s="147">
        <v>10395</v>
      </c>
    </row>
    <row r="388" spans="1:35" ht="12.6" customHeight="1" x14ac:dyDescent="0.25">
      <c r="A388" s="147"/>
      <c r="B388" s="147"/>
      <c r="C388" s="147"/>
      <c r="D388" s="157"/>
      <c r="E388" s="157"/>
      <c r="F388" s="159"/>
      <c r="G388" s="157"/>
      <c r="H388" s="157"/>
      <c r="I388" s="157"/>
      <c r="J388" s="157"/>
      <c r="K388" s="147"/>
      <c r="L388" s="147"/>
      <c r="M388" s="147"/>
      <c r="N388" s="163"/>
      <c r="O388" s="164"/>
      <c r="Q388" s="147" t="str">
        <f t="array" aca="1" ref="Q388" ca="1">IF(AND(K388&lt;&gt;"",P388&lt;&gt;"Present",U388&lt;&gt;"NO",M388="3GPPMEMBER"),IF(INDIRECT(S388)&lt;&gt;"Present","CHECK","Covered"),"")</f>
        <v/>
      </c>
      <c r="R388" s="177" t="str">
        <f t="shared" si="42"/>
        <v/>
      </c>
      <c r="S388" s="157" t="b">
        <f t="array" ref="S388">IF(M388="3GPPMEMBER","'Voting List'!L"&amp;MATCH(TRUE,EXACT(K388,'Voting List'!B:B),0))</f>
        <v>0</v>
      </c>
      <c r="T388" s="157" t="str">
        <f t="shared" si="43"/>
        <v xml:space="preserve">; </v>
      </c>
      <c r="U388" s="243" t="str">
        <f>IF(K388&lt;&gt;"",IF(ISNUMBER(FIND(K388,'Voting List'!J204)),"YES","NO"),"")</f>
        <v/>
      </c>
      <c r="W388" s="157" t="str">
        <f t="shared" si="44"/>
        <v/>
      </c>
      <c r="X388" s="157" t="str">
        <f>IF(V388&lt;&gt;"", IF(FIND(G388,X1)&gt;0,"EXISTS","NEW"), "")</f>
        <v/>
      </c>
      <c r="Y388" s="157" t="str">
        <f t="shared" si="45"/>
        <v/>
      </c>
      <c r="Z388" s="157" t="str">
        <f t="shared" si="47"/>
        <v/>
      </c>
      <c r="AA388" s="157" t="str">
        <f t="shared" si="48"/>
        <v/>
      </c>
      <c r="AB388" s="157" t="str">
        <f t="shared" si="46"/>
        <v/>
      </c>
      <c r="AE388" s="147">
        <v>0</v>
      </c>
      <c r="AF388" s="147">
        <v>10396</v>
      </c>
      <c r="AH388" s="158"/>
      <c r="AI388" s="158"/>
    </row>
    <row r="389" spans="1:35" ht="12.6" customHeight="1" x14ac:dyDescent="0.25">
      <c r="A389" s="147"/>
      <c r="B389" s="147"/>
      <c r="C389" s="147"/>
      <c r="D389" s="157"/>
      <c r="E389" s="157"/>
      <c r="F389" s="157"/>
      <c r="G389" s="157"/>
      <c r="H389" s="157"/>
      <c r="I389" s="157"/>
      <c r="J389" s="157"/>
      <c r="K389" s="147"/>
      <c r="L389" s="147"/>
      <c r="M389" s="147"/>
      <c r="N389" s="163"/>
      <c r="O389" s="164"/>
      <c r="Q389" s="147" t="str">
        <f t="array" aca="1" ref="Q389" ca="1">IF(AND(K389&lt;&gt;"",P389&lt;&gt;"Present",U389&lt;&gt;"NO",M389="3GPPMEMBER"),IF(INDIRECT(S389)&lt;&gt;"Present","CHECK","Covered"),"")</f>
        <v/>
      </c>
      <c r="R389" s="177" t="str">
        <f t="shared" si="42"/>
        <v/>
      </c>
      <c r="S389" s="157" t="b">
        <f t="array" ref="S389">IF(M389="3GPPMEMBER","'Voting List'!L"&amp;MATCH(TRUE,EXACT(K389,'Voting List'!B:B),0))</f>
        <v>0</v>
      </c>
      <c r="T389" s="157" t="str">
        <f t="shared" si="43"/>
        <v xml:space="preserve">; </v>
      </c>
      <c r="U389" s="243" t="str">
        <f>IF(K389&lt;&gt;"",IF(ISNUMBER(FIND(K389,'Voting List'!J79)),"YES","NO"),"")</f>
        <v/>
      </c>
      <c r="W389" s="157" t="str">
        <f t="shared" si="44"/>
        <v/>
      </c>
      <c r="X389" s="157" t="str">
        <f>IF(V389&lt;&gt;"", IF(FIND(G389,X1)&gt;0,"EXISTS","NEW"), "")</f>
        <v/>
      </c>
      <c r="Y389" s="157" t="str">
        <f t="shared" si="45"/>
        <v/>
      </c>
      <c r="Z389" s="157" t="str">
        <f t="shared" si="47"/>
        <v/>
      </c>
      <c r="AA389" s="157" t="str">
        <f t="shared" si="48"/>
        <v/>
      </c>
      <c r="AB389" s="157" t="str">
        <f t="shared" si="46"/>
        <v/>
      </c>
      <c r="AE389" s="147">
        <v>0</v>
      </c>
      <c r="AF389" s="147">
        <v>10397</v>
      </c>
      <c r="AH389" s="158"/>
      <c r="AI389" s="158"/>
    </row>
    <row r="390" spans="1:35" ht="12.6" customHeight="1" x14ac:dyDescent="0.25">
      <c r="A390" s="147"/>
      <c r="B390" s="147"/>
      <c r="C390" s="147"/>
      <c r="D390" s="157"/>
      <c r="E390" s="157"/>
      <c r="F390" s="157"/>
      <c r="G390" s="157"/>
      <c r="H390" s="157"/>
      <c r="I390" s="157"/>
      <c r="J390" s="157"/>
      <c r="K390" s="147"/>
      <c r="L390" s="147"/>
      <c r="M390" s="147"/>
      <c r="N390" s="163"/>
      <c r="O390" s="164"/>
      <c r="Q390" s="147" t="str">
        <f t="array" aca="1" ref="Q390" ca="1">IF(AND(K390&lt;&gt;"",P390&lt;&gt;"Present",U390&lt;&gt;"NO",M390="3GPPMEMBER"),IF(INDIRECT(S390)&lt;&gt;"Present","CHECK","Covered"),"")</f>
        <v/>
      </c>
      <c r="R390" s="177" t="str">
        <f t="shared" si="42"/>
        <v/>
      </c>
      <c r="S390" s="157" t="b">
        <f t="array" ref="S390">IF(M390="3GPPMEMBER","'Voting List'!L"&amp;MATCH(TRUE,EXACT(K390,'Voting List'!B:B),0))</f>
        <v>0</v>
      </c>
      <c r="T390" s="157" t="str">
        <f t="shared" si="43"/>
        <v xml:space="preserve">; </v>
      </c>
      <c r="U390" s="243" t="str">
        <f>IF(K390&lt;&gt;"",IF(ISNUMBER(FIND(K390,'Voting List'!J408)),"YES","NO"),"")</f>
        <v/>
      </c>
      <c r="W390" s="157" t="str">
        <f t="shared" si="44"/>
        <v/>
      </c>
      <c r="X390" s="157" t="str">
        <f>IF(V390&lt;&gt;"", IF(FIND(G390,X1)&gt;0,"EXISTS","NEW"), "")</f>
        <v/>
      </c>
      <c r="Y390" s="157" t="str">
        <f t="shared" si="45"/>
        <v/>
      </c>
      <c r="Z390" s="157" t="str">
        <f t="shared" si="47"/>
        <v/>
      </c>
      <c r="AA390" s="157" t="str">
        <f t="shared" si="48"/>
        <v/>
      </c>
      <c r="AB390" s="157" t="str">
        <f t="shared" si="46"/>
        <v/>
      </c>
      <c r="AE390" s="147">
        <v>0</v>
      </c>
      <c r="AF390" s="147">
        <v>10398</v>
      </c>
    </row>
    <row r="391" spans="1:35" ht="12.6" customHeight="1" x14ac:dyDescent="0.25">
      <c r="A391" s="147"/>
      <c r="B391" s="147"/>
      <c r="C391" s="147"/>
      <c r="D391" s="157"/>
      <c r="E391" s="157"/>
      <c r="F391" s="157"/>
      <c r="G391" s="157"/>
      <c r="H391" s="157"/>
      <c r="I391" s="157"/>
      <c r="J391" s="157"/>
      <c r="K391" s="147"/>
      <c r="L391" s="147"/>
      <c r="M391" s="147"/>
      <c r="N391" s="163"/>
      <c r="O391" s="164"/>
      <c r="Q391" s="147" t="str">
        <f t="array" aca="1" ref="Q391" ca="1">IF(AND(K391&lt;&gt;"",P391&lt;&gt;"Present",U391&lt;&gt;"NO",M391="3GPPMEMBER"),IF(INDIRECT(S391)&lt;&gt;"Present","CHECK","Covered"),"")</f>
        <v/>
      </c>
      <c r="R391" s="177" t="str">
        <f t="shared" si="42"/>
        <v/>
      </c>
      <c r="S391" s="157" t="b">
        <f t="array" ref="S391">IF(M391="3GPPMEMBER","'Voting List'!L"&amp;MATCH(TRUE,EXACT(K391,'Voting List'!B:B),0))</f>
        <v>0</v>
      </c>
      <c r="T391" s="157" t="str">
        <f t="shared" si="43"/>
        <v xml:space="preserve">; </v>
      </c>
      <c r="U391" s="243" t="str">
        <f>IF(K391&lt;&gt;"",IF(ISNUMBER(FIND(K391,'Voting List'!J228)),"YES","NO"),"")</f>
        <v/>
      </c>
      <c r="W391" s="157" t="str">
        <f t="shared" si="44"/>
        <v/>
      </c>
      <c r="X391" s="157" t="str">
        <f>IF(V391&lt;&gt;"", IF(FIND(G391,X1)&gt;0,"EXISTS","NEW"), "")</f>
        <v/>
      </c>
      <c r="Y391" s="157" t="str">
        <f t="shared" si="45"/>
        <v/>
      </c>
      <c r="Z391" s="157" t="str">
        <f t="shared" si="47"/>
        <v/>
      </c>
      <c r="AA391" s="157" t="str">
        <f t="shared" si="48"/>
        <v/>
      </c>
      <c r="AB391" s="157" t="str">
        <f t="shared" si="46"/>
        <v/>
      </c>
      <c r="AE391" s="147">
        <v>0</v>
      </c>
      <c r="AF391" s="147">
        <v>10399</v>
      </c>
    </row>
    <row r="392" spans="1:35" ht="12.6" customHeight="1" x14ac:dyDescent="0.25">
      <c r="A392" s="147"/>
      <c r="B392" s="147"/>
      <c r="C392" s="147"/>
      <c r="D392" s="157"/>
      <c r="E392" s="157"/>
      <c r="F392" s="157"/>
      <c r="G392" s="157"/>
      <c r="H392" s="157"/>
      <c r="I392" s="157"/>
      <c r="J392" s="157"/>
      <c r="K392" s="147"/>
      <c r="L392" s="147"/>
      <c r="M392" s="147"/>
      <c r="N392" s="163"/>
      <c r="O392" s="164"/>
      <c r="Q392" s="147" t="str">
        <f t="array" aca="1" ref="Q392" ca="1">IF(AND(K392&lt;&gt;"",P392&lt;&gt;"Present",U392&lt;&gt;"NO",M392="3GPPMEMBER"),IF(INDIRECT(S392)&lt;&gt;"Present","CHECK","Covered"),"")</f>
        <v/>
      </c>
      <c r="R392" s="177" t="str">
        <f t="shared" si="42"/>
        <v/>
      </c>
      <c r="S392" s="157" t="b">
        <f t="array" ref="S392">IF(M392="3GPPMEMBER","'Voting List'!L"&amp;MATCH(TRUE,EXACT(K392,'Voting List'!B:B),0))</f>
        <v>0</v>
      </c>
      <c r="T392" s="157" t="str">
        <f t="shared" si="43"/>
        <v xml:space="preserve">; </v>
      </c>
      <c r="U392" s="243" t="str">
        <f>IF(K392&lt;&gt;"",IF(ISNUMBER(FIND(K392,'Voting List'!J132)),"YES","NO"),"")</f>
        <v/>
      </c>
      <c r="W392" s="157" t="str">
        <f t="shared" si="44"/>
        <v/>
      </c>
      <c r="X392" s="157" t="str">
        <f>IF(V392&lt;&gt;"", IF(FIND(G392,X1)&gt;0,"EXISTS","NEW"), "")</f>
        <v/>
      </c>
      <c r="Y392" s="157" t="str">
        <f t="shared" si="45"/>
        <v/>
      </c>
      <c r="Z392" s="157" t="str">
        <f t="shared" si="47"/>
        <v/>
      </c>
      <c r="AA392" s="157" t="str">
        <f t="shared" si="48"/>
        <v/>
      </c>
      <c r="AB392" s="157" t="str">
        <f t="shared" si="46"/>
        <v/>
      </c>
      <c r="AE392" s="147">
        <v>0</v>
      </c>
      <c r="AF392" s="147">
        <v>10400</v>
      </c>
      <c r="AH392" s="158"/>
      <c r="AI392" s="158"/>
    </row>
    <row r="393" spans="1:35" ht="12.6" customHeight="1" x14ac:dyDescent="0.25">
      <c r="A393" s="147"/>
      <c r="B393" s="147"/>
      <c r="C393" s="147"/>
      <c r="D393" s="157"/>
      <c r="E393" s="157"/>
      <c r="F393" s="157"/>
      <c r="G393" s="157"/>
      <c r="H393" s="157"/>
      <c r="I393" s="157"/>
      <c r="J393" s="157"/>
      <c r="K393" s="147"/>
      <c r="L393" s="147"/>
      <c r="M393" s="147"/>
      <c r="N393" s="163"/>
      <c r="O393" s="164"/>
      <c r="Q393" s="147" t="str">
        <f t="array" aca="1" ref="Q393" ca="1">IF(AND(K393&lt;&gt;"",P393&lt;&gt;"Present",U393&lt;&gt;"NO",M393="3GPPMEMBER"),IF(INDIRECT(S393)&lt;&gt;"Present","CHECK","Covered"),"")</f>
        <v/>
      </c>
      <c r="R393" s="177" t="str">
        <f t="shared" si="42"/>
        <v/>
      </c>
      <c r="S393" s="157" t="b">
        <f t="array" ref="S393">IF(M393="3GPPMEMBER","'Voting List'!L"&amp;MATCH(TRUE,EXACT(K393,'Voting List'!B:B),0))</f>
        <v>0</v>
      </c>
      <c r="T393" s="157" t="str">
        <f t="shared" si="43"/>
        <v xml:space="preserve">; </v>
      </c>
      <c r="U393" s="243" t="str">
        <f>IF(K393&lt;&gt;"",IF(ISNUMBER(FIND(K393,'Voting List'!J269)),"YES","NO"),"")</f>
        <v/>
      </c>
      <c r="W393" s="157" t="str">
        <f t="shared" si="44"/>
        <v/>
      </c>
      <c r="X393" s="157" t="str">
        <f>IF(V393&lt;&gt;"", IF(FIND(G393,X1)&gt;0,"EXISTS","NEW"), "")</f>
        <v/>
      </c>
      <c r="Y393" s="157" t="str">
        <f t="shared" si="45"/>
        <v/>
      </c>
      <c r="Z393" s="157" t="str">
        <f t="shared" si="47"/>
        <v/>
      </c>
      <c r="AA393" s="157" t="str">
        <f t="shared" si="48"/>
        <v/>
      </c>
      <c r="AB393" s="157" t="str">
        <f t="shared" si="46"/>
        <v/>
      </c>
      <c r="AE393" s="147">
        <v>0</v>
      </c>
      <c r="AF393" s="147">
        <v>10401</v>
      </c>
    </row>
    <row r="394" spans="1:35" ht="12.6" customHeight="1" x14ac:dyDescent="0.25">
      <c r="A394" s="147"/>
      <c r="B394" s="147"/>
      <c r="C394" s="147"/>
      <c r="D394" s="157"/>
      <c r="E394" s="157"/>
      <c r="F394" s="157"/>
      <c r="G394" s="157"/>
      <c r="H394" s="157"/>
      <c r="I394" s="157"/>
      <c r="J394" s="157"/>
      <c r="K394" s="147"/>
      <c r="L394" s="147"/>
      <c r="M394" s="147"/>
      <c r="N394" s="163"/>
      <c r="O394" s="164"/>
      <c r="Q394" s="147" t="str">
        <f t="array" aca="1" ref="Q394" ca="1">IF(AND(K394&lt;&gt;"",P394&lt;&gt;"Present",U394&lt;&gt;"NO",M394="3GPPMEMBER"),IF(INDIRECT(S394)&lt;&gt;"Present","CHECK","Covered"),"")</f>
        <v/>
      </c>
      <c r="R394" s="177" t="str">
        <f t="shared" si="42"/>
        <v/>
      </c>
      <c r="S394" s="157" t="b">
        <f t="array" ref="S394">IF(M394="3GPPMEMBER","'Voting List'!L"&amp;MATCH(TRUE,EXACT(K394,'Voting List'!B:B),0))</f>
        <v>0</v>
      </c>
      <c r="T394" s="157" t="str">
        <f t="shared" si="43"/>
        <v xml:space="preserve">; </v>
      </c>
      <c r="U394" s="243" t="str">
        <f>IF(K394&lt;&gt;"",IF(ISNUMBER(FIND(K394,'Voting List'!J210)),"YES","NO"),"")</f>
        <v/>
      </c>
      <c r="W394" s="157" t="str">
        <f t="shared" si="44"/>
        <v/>
      </c>
      <c r="X394" s="157" t="str">
        <f>IF(V394&lt;&gt;"", IF(FIND(G394,X1)&gt;0,"EXISTS","NEW"), "")</f>
        <v/>
      </c>
      <c r="Y394" s="157" t="str">
        <f t="shared" si="45"/>
        <v/>
      </c>
      <c r="Z394" s="157" t="str">
        <f t="shared" si="47"/>
        <v/>
      </c>
      <c r="AA394" s="157" t="str">
        <f t="shared" si="48"/>
        <v/>
      </c>
      <c r="AB394" s="157" t="str">
        <f t="shared" si="46"/>
        <v/>
      </c>
      <c r="AE394" s="147">
        <v>0</v>
      </c>
      <c r="AF394" s="147">
        <v>10402</v>
      </c>
    </row>
    <row r="395" spans="1:35" ht="12.6" customHeight="1" x14ac:dyDescent="0.25">
      <c r="A395" s="147"/>
      <c r="B395" s="147"/>
      <c r="C395" s="147"/>
      <c r="D395" s="157"/>
      <c r="E395" s="157"/>
      <c r="F395" s="157"/>
      <c r="G395" s="157"/>
      <c r="H395" s="157"/>
      <c r="I395" s="157"/>
      <c r="J395" s="157"/>
      <c r="K395" s="147"/>
      <c r="L395" s="147"/>
      <c r="M395" s="147"/>
      <c r="N395" s="163"/>
      <c r="O395" s="164"/>
      <c r="Q395" s="147" t="str">
        <f t="array" aca="1" ref="Q395" ca="1">IF(AND(K395&lt;&gt;"",P395&lt;&gt;"Present",U395&lt;&gt;"NO",M395="3GPPMEMBER"),IF(INDIRECT(S395)&lt;&gt;"Present","CHECK","Covered"),"")</f>
        <v/>
      </c>
      <c r="R395" s="177" t="str">
        <f t="shared" si="42"/>
        <v/>
      </c>
      <c r="S395" s="157" t="b">
        <f t="array" ref="S395">IF(M395="3GPPMEMBER","'Voting List'!L"&amp;MATCH(TRUE,EXACT(K395,'Voting List'!B:B),0))</f>
        <v>0</v>
      </c>
      <c r="T395" s="157" t="str">
        <f t="shared" si="43"/>
        <v xml:space="preserve">; </v>
      </c>
      <c r="U395" s="243" t="str">
        <f>IF(K395&lt;&gt;"",IF(ISNUMBER(FIND(K395,'Voting List'!J112)),"YES","NO"),"")</f>
        <v/>
      </c>
      <c r="W395" s="157" t="str">
        <f t="shared" si="44"/>
        <v/>
      </c>
      <c r="X395" s="157" t="str">
        <f>IF(V395&lt;&gt;"", IF(FIND(G395,X1)&gt;0,"EXISTS","NEW"), "")</f>
        <v/>
      </c>
      <c r="Y395" s="157" t="str">
        <f t="shared" si="45"/>
        <v/>
      </c>
      <c r="Z395" s="157" t="str">
        <f t="shared" si="47"/>
        <v/>
      </c>
      <c r="AA395" s="157" t="str">
        <f t="shared" si="48"/>
        <v/>
      </c>
      <c r="AB395" s="157" t="str">
        <f t="shared" si="46"/>
        <v/>
      </c>
      <c r="AE395" s="147">
        <v>0</v>
      </c>
      <c r="AF395" s="147">
        <v>10403</v>
      </c>
      <c r="AH395" s="158"/>
      <c r="AI395" s="158"/>
    </row>
    <row r="396" spans="1:35" ht="12.6" customHeight="1" x14ac:dyDescent="0.25">
      <c r="A396" s="147"/>
      <c r="B396" s="147"/>
      <c r="C396" s="147"/>
      <c r="D396" s="157"/>
      <c r="E396" s="157"/>
      <c r="F396" s="157"/>
      <c r="G396" s="157"/>
      <c r="H396" s="157"/>
      <c r="I396" s="157"/>
      <c r="J396" s="157"/>
      <c r="K396" s="147"/>
      <c r="L396" s="147"/>
      <c r="M396" s="147"/>
      <c r="N396" s="163"/>
      <c r="O396" s="164"/>
      <c r="Q396" s="147" t="str">
        <f t="array" aca="1" ref="Q396" ca="1">IF(AND(K396&lt;&gt;"",P396&lt;&gt;"Present",U396&lt;&gt;"NO",M396="3GPPMEMBER"),IF(INDIRECT(S396)&lt;&gt;"Present","CHECK","Covered"),"")</f>
        <v/>
      </c>
      <c r="R396" s="177" t="str">
        <f t="shared" si="42"/>
        <v/>
      </c>
      <c r="S396" s="157" t="b">
        <f t="array" ref="S396">IF(M396="3GPPMEMBER","'Voting List'!L"&amp;MATCH(TRUE,EXACT(K396,'Voting List'!B:B),0))</f>
        <v>0</v>
      </c>
      <c r="T396" s="157" t="str">
        <f t="shared" si="43"/>
        <v xml:space="preserve">; </v>
      </c>
      <c r="U396" s="243" t="str">
        <f>IF(K396&lt;&gt;"",IF(ISNUMBER(FIND(K396,'Voting List'!J75)),"YES","NO"),"")</f>
        <v/>
      </c>
      <c r="W396" s="157" t="str">
        <f t="shared" si="44"/>
        <v/>
      </c>
      <c r="X396" s="157" t="str">
        <f>IF(V396&lt;&gt;"", IF(FIND(G396,X1)&gt;0,"EXISTS","NEW"), "")</f>
        <v/>
      </c>
      <c r="Y396" s="157" t="str">
        <f t="shared" si="45"/>
        <v/>
      </c>
      <c r="Z396" s="157" t="str">
        <f t="shared" si="47"/>
        <v/>
      </c>
      <c r="AA396" s="157" t="str">
        <f t="shared" si="48"/>
        <v/>
      </c>
      <c r="AB396" s="157" t="str">
        <f t="shared" si="46"/>
        <v/>
      </c>
      <c r="AE396" s="147">
        <v>0</v>
      </c>
      <c r="AF396" s="147">
        <v>10404</v>
      </c>
      <c r="AH396" s="158"/>
      <c r="AI396" s="158"/>
    </row>
    <row r="397" spans="1:35" ht="12.6" customHeight="1" x14ac:dyDescent="0.25">
      <c r="A397" s="147"/>
      <c r="B397" s="147"/>
      <c r="C397" s="147"/>
      <c r="D397" s="157"/>
      <c r="E397" s="157"/>
      <c r="F397" s="157"/>
      <c r="G397" s="157"/>
      <c r="H397" s="157"/>
      <c r="I397" s="157"/>
      <c r="J397" s="157"/>
      <c r="K397" s="147"/>
      <c r="L397" s="147"/>
      <c r="M397" s="147"/>
      <c r="N397" s="163"/>
      <c r="O397" s="164"/>
      <c r="Q397" s="147" t="str">
        <f t="array" aca="1" ref="Q397" ca="1">IF(AND(K397&lt;&gt;"",P397&lt;&gt;"Present",U397&lt;&gt;"NO",M397="3GPPMEMBER"),IF(INDIRECT(S397)&lt;&gt;"Present","CHECK","Covered"),"")</f>
        <v/>
      </c>
      <c r="R397" s="177" t="str">
        <f t="shared" si="42"/>
        <v/>
      </c>
      <c r="S397" s="157" t="b">
        <f t="array" ref="S397">IF(M397="3GPPMEMBER","'Voting List'!L"&amp;MATCH(TRUE,EXACT(K397,'Voting List'!B:B),0))</f>
        <v>0</v>
      </c>
      <c r="T397" s="157" t="str">
        <f t="shared" si="43"/>
        <v xml:space="preserve">; </v>
      </c>
      <c r="U397" s="243" t="str">
        <f>IF(K397&lt;&gt;"",IF(ISNUMBER(FIND(K397,'Voting List'!J101)),"YES","NO"),"")</f>
        <v/>
      </c>
      <c r="W397" s="157" t="str">
        <f t="shared" si="44"/>
        <v/>
      </c>
      <c r="X397" s="157" t="str">
        <f>IF(V397&lt;&gt;"", IF(FIND(G397,X1)&gt;0,"EXISTS","NEW"), "")</f>
        <v/>
      </c>
      <c r="Y397" s="157" t="str">
        <f t="shared" si="45"/>
        <v/>
      </c>
      <c r="Z397" s="157" t="str">
        <f t="shared" si="47"/>
        <v/>
      </c>
      <c r="AA397" s="157" t="str">
        <f t="shared" si="48"/>
        <v/>
      </c>
      <c r="AB397" s="157" t="str">
        <f t="shared" si="46"/>
        <v/>
      </c>
      <c r="AE397" s="147">
        <v>0</v>
      </c>
      <c r="AF397" s="147">
        <v>10405</v>
      </c>
      <c r="AH397" s="158"/>
      <c r="AI397" s="158"/>
    </row>
    <row r="398" spans="1:35" ht="12.6" customHeight="1" x14ac:dyDescent="0.25">
      <c r="A398" s="147"/>
      <c r="B398" s="147"/>
      <c r="C398" s="147"/>
      <c r="D398" s="157"/>
      <c r="E398" s="157"/>
      <c r="F398" s="157"/>
      <c r="G398" s="157"/>
      <c r="H398" s="157"/>
      <c r="I398" s="157"/>
      <c r="J398" s="157"/>
      <c r="K398" s="147"/>
      <c r="L398" s="147"/>
      <c r="M398" s="147"/>
      <c r="N398" s="163"/>
      <c r="O398" s="164"/>
      <c r="Q398" s="147" t="str">
        <f t="array" aca="1" ref="Q398" ca="1">IF(AND(K398&lt;&gt;"",P398&lt;&gt;"Present",U398&lt;&gt;"NO",M398="3GPPMEMBER"),IF(INDIRECT(S398)&lt;&gt;"Present","CHECK","Covered"),"")</f>
        <v/>
      </c>
      <c r="R398" s="177" t="str">
        <f t="shared" si="42"/>
        <v/>
      </c>
      <c r="S398" s="157" t="b">
        <f t="array" ref="S398">IF(M398="3GPPMEMBER","'Voting List'!L"&amp;MATCH(TRUE,EXACT(K398,'Voting List'!B:B),0))</f>
        <v>0</v>
      </c>
      <c r="T398" s="157" t="str">
        <f t="shared" si="43"/>
        <v xml:space="preserve">; </v>
      </c>
      <c r="U398" s="243" t="str">
        <f>IF(K398&lt;&gt;"",IF(ISNUMBER(FIND(K398,'Voting List'!J383)),"YES","NO"),"")</f>
        <v/>
      </c>
      <c r="W398" s="157" t="str">
        <f t="shared" si="44"/>
        <v/>
      </c>
      <c r="X398" s="157" t="str">
        <f>IF(V398&lt;&gt;"", IF(FIND(G398,X1)&gt;0,"EXISTS","NEW"), "")</f>
        <v/>
      </c>
      <c r="Y398" s="157" t="str">
        <f t="shared" si="45"/>
        <v/>
      </c>
      <c r="Z398" s="157" t="str">
        <f t="shared" si="47"/>
        <v/>
      </c>
      <c r="AA398" s="157" t="str">
        <f t="shared" si="48"/>
        <v/>
      </c>
      <c r="AB398" s="157" t="str">
        <f t="shared" si="46"/>
        <v/>
      </c>
      <c r="AE398" s="147">
        <v>0</v>
      </c>
      <c r="AF398" s="147">
        <v>10406</v>
      </c>
    </row>
    <row r="399" spans="1:35" ht="12.6" customHeight="1" x14ac:dyDescent="0.25">
      <c r="A399" s="147"/>
      <c r="B399" s="147"/>
      <c r="C399" s="147"/>
      <c r="D399" s="157"/>
      <c r="E399" s="157"/>
      <c r="F399" s="157"/>
      <c r="G399" s="157"/>
      <c r="H399" s="157"/>
      <c r="I399" s="157"/>
      <c r="J399" s="157"/>
      <c r="K399" s="147"/>
      <c r="L399" s="147"/>
      <c r="M399" s="147"/>
      <c r="N399" s="163"/>
      <c r="O399" s="164"/>
      <c r="Q399" s="147" t="str">
        <f t="array" aca="1" ref="Q399" ca="1">IF(AND(K399&lt;&gt;"",P399&lt;&gt;"Present",U399&lt;&gt;"NO",M399="3GPPMEMBER"),IF(INDIRECT(S399)&lt;&gt;"Present","CHECK","Covered"),"")</f>
        <v/>
      </c>
      <c r="R399" s="177" t="str">
        <f t="shared" si="42"/>
        <v/>
      </c>
      <c r="S399" s="157" t="b">
        <f t="array" ref="S399">IF(M399="3GPPMEMBER","'Voting List'!L"&amp;MATCH(TRUE,EXACT(K399,'Voting List'!B:B),0))</f>
        <v>0</v>
      </c>
      <c r="T399" s="157" t="str">
        <f t="shared" si="43"/>
        <v xml:space="preserve">; </v>
      </c>
      <c r="U399" s="243" t="str">
        <f>IF(K399&lt;&gt;"",IF(ISNUMBER(FIND(K399,'Voting List'!J48)),"YES","NO"),"")</f>
        <v/>
      </c>
      <c r="W399" s="157" t="str">
        <f t="shared" si="44"/>
        <v/>
      </c>
      <c r="X399" s="157" t="str">
        <f>IF(V399&lt;&gt;"", IF(FIND(G399,X1)&gt;0,"EXISTS","NEW"), "")</f>
        <v/>
      </c>
      <c r="Y399" s="157" t="str">
        <f t="shared" si="45"/>
        <v/>
      </c>
      <c r="Z399" s="157" t="str">
        <f t="shared" si="47"/>
        <v/>
      </c>
      <c r="AA399" s="157" t="str">
        <f t="shared" si="48"/>
        <v/>
      </c>
      <c r="AB399" s="157" t="str">
        <f t="shared" si="46"/>
        <v/>
      </c>
      <c r="AE399" s="147">
        <v>0</v>
      </c>
      <c r="AF399" s="147">
        <v>10407</v>
      </c>
      <c r="AH399" s="158"/>
      <c r="AI399" s="158"/>
    </row>
    <row r="400" spans="1:35" ht="12.6" customHeight="1" x14ac:dyDescent="0.25">
      <c r="A400" s="147"/>
      <c r="B400" s="147"/>
      <c r="C400" s="147"/>
      <c r="D400" s="157"/>
      <c r="E400" s="157"/>
      <c r="F400" s="157"/>
      <c r="G400" s="157"/>
      <c r="H400" s="157"/>
      <c r="I400" s="157"/>
      <c r="J400" s="157"/>
      <c r="K400" s="147"/>
      <c r="L400" s="147"/>
      <c r="M400" s="147"/>
      <c r="N400" s="163"/>
      <c r="O400" s="164"/>
      <c r="Q400" s="147" t="str">
        <f t="array" aca="1" ref="Q400" ca="1">IF(AND(K400&lt;&gt;"",P400&lt;&gt;"Present",U400&lt;&gt;"NO",M400="3GPPMEMBER"),IF(INDIRECT(S400)&lt;&gt;"Present","CHECK","Covered"),"")</f>
        <v/>
      </c>
      <c r="R400" s="177" t="str">
        <f t="shared" si="42"/>
        <v/>
      </c>
      <c r="S400" s="157" t="b">
        <f t="array" ref="S400">IF(M400="3GPPMEMBER","'Voting List'!L"&amp;MATCH(TRUE,EXACT(K400,'Voting List'!B:B),0))</f>
        <v>0</v>
      </c>
      <c r="T400" s="157" t="str">
        <f t="shared" si="43"/>
        <v xml:space="preserve">; </v>
      </c>
      <c r="U400" s="243" t="str">
        <f>IF(K400&lt;&gt;"",IF(ISNUMBER(FIND(K400,'Voting List'!J392)),"YES","NO"),"")</f>
        <v/>
      </c>
      <c r="W400" s="157" t="str">
        <f t="shared" si="44"/>
        <v/>
      </c>
      <c r="X400" s="157" t="str">
        <f>IF(V400&lt;&gt;"", IF(FIND(G400,X8)&gt;0,"EXISTS","NEW"), "")</f>
        <v/>
      </c>
      <c r="Y400" s="157" t="str">
        <f t="shared" si="45"/>
        <v/>
      </c>
      <c r="Z400" s="157" t="str">
        <f t="shared" si="47"/>
        <v/>
      </c>
      <c r="AA400" s="157" t="str">
        <f t="shared" si="48"/>
        <v/>
      </c>
      <c r="AB400" s="157" t="str">
        <f t="shared" si="46"/>
        <v/>
      </c>
      <c r="AE400" s="147">
        <v>0</v>
      </c>
      <c r="AF400" s="147">
        <v>10408</v>
      </c>
    </row>
    <row r="401" spans="1:35" ht="12.6" customHeight="1" x14ac:dyDescent="0.25">
      <c r="A401" s="147"/>
      <c r="B401" s="147"/>
      <c r="C401" s="147"/>
      <c r="D401" s="157"/>
      <c r="E401" s="157"/>
      <c r="F401" s="157"/>
      <c r="G401" s="157"/>
      <c r="H401" s="157"/>
      <c r="I401" s="157"/>
      <c r="J401" s="157"/>
      <c r="K401" s="147"/>
      <c r="L401" s="147"/>
      <c r="M401" s="147"/>
      <c r="N401" s="163"/>
      <c r="O401" s="164"/>
      <c r="Q401" s="147" t="str">
        <f t="array" aca="1" ref="Q401" ca="1">IF(AND(K401&lt;&gt;"",P401&lt;&gt;"Present",U401&lt;&gt;"NO",M401="3GPPMEMBER"),IF(INDIRECT(S401)&lt;&gt;"Present","CHECK","Covered"),"")</f>
        <v/>
      </c>
      <c r="R401" s="177" t="str">
        <f t="shared" si="42"/>
        <v/>
      </c>
      <c r="S401" s="157" t="b">
        <f t="array" ref="S401">IF(M401="3GPPMEMBER","'Voting List'!L"&amp;MATCH(TRUE,EXACT(K401,'Voting List'!B:B),0))</f>
        <v>0</v>
      </c>
      <c r="T401" s="157" t="str">
        <f t="shared" si="43"/>
        <v xml:space="preserve">; </v>
      </c>
      <c r="U401" s="243" t="str">
        <f>IF(K401&lt;&gt;"",IF(ISNUMBER(FIND(K401,'Voting List'!J467)),"YES","NO"),"")</f>
        <v/>
      </c>
      <c r="W401" s="157" t="str">
        <f t="shared" si="44"/>
        <v/>
      </c>
      <c r="X401" s="157" t="str">
        <f>IF(V401&lt;&gt;"", IF(FIND(G401,X1)&gt;0,"EXISTS","NEW"), "")</f>
        <v/>
      </c>
      <c r="Y401" s="157" t="str">
        <f t="shared" si="45"/>
        <v/>
      </c>
      <c r="Z401" s="157" t="str">
        <f t="shared" si="47"/>
        <v/>
      </c>
      <c r="AA401" s="157" t="str">
        <f t="shared" si="48"/>
        <v/>
      </c>
      <c r="AB401" s="157" t="str">
        <f t="shared" si="46"/>
        <v/>
      </c>
      <c r="AE401" s="147">
        <v>0</v>
      </c>
      <c r="AF401" s="147">
        <v>10409</v>
      </c>
    </row>
    <row r="402" spans="1:35" ht="12.6" customHeight="1" x14ac:dyDescent="0.25">
      <c r="A402" s="147"/>
      <c r="B402" s="147"/>
      <c r="C402" s="147"/>
      <c r="D402" s="157"/>
      <c r="E402" s="157"/>
      <c r="F402" s="157"/>
      <c r="G402" s="157"/>
      <c r="H402" s="157"/>
      <c r="I402" s="157"/>
      <c r="J402" s="157"/>
      <c r="K402" s="147"/>
      <c r="L402" s="147"/>
      <c r="M402" s="147"/>
      <c r="N402" s="163"/>
      <c r="O402" s="164"/>
      <c r="Q402" s="147" t="str">
        <f t="array" aca="1" ref="Q402" ca="1">IF(AND(K402&lt;&gt;"",P402&lt;&gt;"Present",U402&lt;&gt;"NO",M402="3GPPMEMBER"),IF(INDIRECT(S402)&lt;&gt;"Present","CHECK","Covered"),"")</f>
        <v/>
      </c>
      <c r="R402" s="177" t="str">
        <f t="shared" si="42"/>
        <v/>
      </c>
      <c r="S402" s="157" t="b">
        <f t="array" ref="S402">IF(M402="3GPPMEMBER","'Voting List'!L"&amp;MATCH(TRUE,EXACT(K402,'Voting List'!B:B),0))</f>
        <v>0</v>
      </c>
      <c r="T402" s="157" t="str">
        <f t="shared" si="43"/>
        <v xml:space="preserve">; </v>
      </c>
      <c r="U402" s="243" t="str">
        <f>IF(K402&lt;&gt;"",IF(ISNUMBER(FIND(K402,'Voting List'!J409)),"YES","NO"),"")</f>
        <v/>
      </c>
      <c r="W402" s="157" t="str">
        <f t="shared" si="44"/>
        <v/>
      </c>
      <c r="X402" s="157" t="str">
        <f>IF(V402&lt;&gt;"", IF(FIND(G402,X1)&gt;0,"EXISTS","NEW"), "")</f>
        <v/>
      </c>
      <c r="Y402" s="157" t="str">
        <f t="shared" si="45"/>
        <v/>
      </c>
      <c r="Z402" s="157" t="str">
        <f t="shared" si="47"/>
        <v/>
      </c>
      <c r="AA402" s="157" t="str">
        <f t="shared" si="48"/>
        <v/>
      </c>
      <c r="AB402" s="157" t="str">
        <f t="shared" si="46"/>
        <v/>
      </c>
      <c r="AE402" s="147">
        <v>0</v>
      </c>
      <c r="AF402" s="147">
        <v>10410</v>
      </c>
    </row>
    <row r="403" spans="1:35" ht="12.6" customHeight="1" x14ac:dyDescent="0.25">
      <c r="A403" s="147"/>
      <c r="B403" s="147"/>
      <c r="C403" s="147"/>
      <c r="D403" s="157"/>
      <c r="E403" s="157"/>
      <c r="F403" s="157"/>
      <c r="G403" s="157"/>
      <c r="H403" s="157"/>
      <c r="I403" s="157"/>
      <c r="J403" s="157"/>
      <c r="K403" s="147"/>
      <c r="L403" s="147"/>
      <c r="M403" s="147"/>
      <c r="N403" s="163"/>
      <c r="O403" s="164"/>
      <c r="Q403" s="147" t="str">
        <f t="array" aca="1" ref="Q403" ca="1">IF(AND(K403&lt;&gt;"",P403&lt;&gt;"Present",U403&lt;&gt;"NO",M403="3GPPMEMBER"),IF(INDIRECT(S403)&lt;&gt;"Present","CHECK","Covered"),"")</f>
        <v/>
      </c>
      <c r="R403" s="177" t="str">
        <f t="shared" si="42"/>
        <v/>
      </c>
      <c r="S403" s="157" t="b">
        <f t="array" ref="S403">IF(M403="3GPPMEMBER","'Voting List'!L"&amp;MATCH(TRUE,EXACT(K403,'Voting List'!B:B),0))</f>
        <v>0</v>
      </c>
      <c r="T403" s="157" t="str">
        <f t="shared" si="43"/>
        <v xml:space="preserve">; </v>
      </c>
      <c r="U403" s="243" t="str">
        <f>IF(K403&lt;&gt;"",IF(ISNUMBER(FIND(K403,'Voting List'!J488)),"YES","NO"),"")</f>
        <v/>
      </c>
      <c r="W403" s="157" t="str">
        <f t="shared" si="44"/>
        <v/>
      </c>
      <c r="X403" s="157" t="str">
        <f>IF(V403&lt;&gt;"", IF(FIND(G403,X1)&gt;0,"EXISTS","NEW"), "")</f>
        <v/>
      </c>
      <c r="Y403" s="157" t="str">
        <f t="shared" si="45"/>
        <v/>
      </c>
      <c r="Z403" s="157" t="str">
        <f t="shared" si="47"/>
        <v/>
      </c>
      <c r="AA403" s="157" t="str">
        <f t="shared" si="48"/>
        <v/>
      </c>
      <c r="AB403" s="157" t="str">
        <f t="shared" si="46"/>
        <v/>
      </c>
      <c r="AE403" s="147">
        <v>0</v>
      </c>
      <c r="AF403" s="147">
        <v>10411</v>
      </c>
    </row>
    <row r="404" spans="1:35" ht="12.6" customHeight="1" x14ac:dyDescent="0.25">
      <c r="A404" s="147"/>
      <c r="B404" s="147"/>
      <c r="C404" s="147"/>
      <c r="D404" s="157"/>
      <c r="E404" s="157"/>
      <c r="F404" s="157"/>
      <c r="G404" s="157"/>
      <c r="H404" s="157"/>
      <c r="I404" s="157"/>
      <c r="J404" s="157"/>
      <c r="K404" s="147"/>
      <c r="L404" s="147"/>
      <c r="M404" s="147"/>
      <c r="N404" s="163"/>
      <c r="O404" s="164"/>
      <c r="Q404" s="147" t="str">
        <f t="array" aca="1" ref="Q404" ca="1">IF(AND(K404&lt;&gt;"",P404&lt;&gt;"Present",U404&lt;&gt;"NO",M404="3GPPMEMBER"),IF(INDIRECT(S404)&lt;&gt;"Present","CHECK","Covered"),"")</f>
        <v/>
      </c>
      <c r="R404" s="177" t="str">
        <f t="shared" si="42"/>
        <v/>
      </c>
      <c r="S404" s="157" t="b">
        <f t="array" ref="S404">IF(M404="3GPPMEMBER","'Voting List'!L"&amp;MATCH(TRUE,EXACT(K404,'Voting List'!B:B),0))</f>
        <v>0</v>
      </c>
      <c r="T404" s="157" t="str">
        <f t="shared" si="43"/>
        <v xml:space="preserve">; </v>
      </c>
      <c r="U404" s="243" t="str">
        <f>IF(K404&lt;&gt;"",IF(ISNUMBER(FIND(K404,'Voting List'!J382)),"YES","NO"),"")</f>
        <v/>
      </c>
      <c r="W404" s="157" t="str">
        <f t="shared" si="44"/>
        <v/>
      </c>
      <c r="X404" s="157" t="str">
        <f>IF(V404&lt;&gt;"", IF(FIND(G404,X1)&gt;0,"EXISTS","NEW"), "")</f>
        <v/>
      </c>
      <c r="Y404" s="157" t="str">
        <f t="shared" si="45"/>
        <v/>
      </c>
      <c r="Z404" s="157" t="str">
        <f t="shared" si="47"/>
        <v/>
      </c>
      <c r="AA404" s="157" t="str">
        <f t="shared" si="48"/>
        <v/>
      </c>
      <c r="AB404" s="157" t="str">
        <f t="shared" si="46"/>
        <v/>
      </c>
      <c r="AE404" s="147">
        <v>0</v>
      </c>
      <c r="AF404" s="147">
        <v>10412</v>
      </c>
    </row>
    <row r="405" spans="1:35" ht="12.6" customHeight="1" x14ac:dyDescent="0.25">
      <c r="A405" s="147"/>
      <c r="B405" s="147"/>
      <c r="C405" s="147"/>
      <c r="D405" s="157"/>
      <c r="E405" s="157"/>
      <c r="F405" s="157"/>
      <c r="G405" s="157"/>
      <c r="H405" s="157"/>
      <c r="I405" s="157"/>
      <c r="J405" s="157"/>
      <c r="K405" s="147"/>
      <c r="L405" s="147"/>
      <c r="M405" s="147"/>
      <c r="N405" s="163"/>
      <c r="O405" s="164"/>
      <c r="Q405" s="147" t="str">
        <f t="array" aca="1" ref="Q405" ca="1">IF(AND(K405&lt;&gt;"",P405&lt;&gt;"Present",U405&lt;&gt;"NO",M405="3GPPMEMBER"),IF(INDIRECT(S405)&lt;&gt;"Present","CHECK","Covered"),"")</f>
        <v/>
      </c>
      <c r="R405" s="177" t="str">
        <f t="shared" si="42"/>
        <v/>
      </c>
      <c r="S405" s="157" t="b">
        <f t="array" ref="S405">IF(M405="3GPPMEMBER","'Voting List'!L"&amp;MATCH(TRUE,EXACT(K405,'Voting List'!B:B),0))</f>
        <v>0</v>
      </c>
      <c r="T405" s="157" t="str">
        <f t="shared" si="43"/>
        <v xml:space="preserve">; </v>
      </c>
      <c r="U405" s="243" t="str">
        <f>IF(K405&lt;&gt;"",IF(ISNUMBER(FIND(K405,'Voting List'!J437)),"YES","NO"),"")</f>
        <v/>
      </c>
      <c r="W405" s="157" t="str">
        <f t="shared" si="44"/>
        <v/>
      </c>
      <c r="X405" s="157" t="str">
        <f>IF(V405&lt;&gt;"", IF(FIND(G405,X1)&gt;0,"EXISTS","NEW"), "")</f>
        <v/>
      </c>
      <c r="Y405" s="157" t="str">
        <f t="shared" si="45"/>
        <v/>
      </c>
      <c r="Z405" s="157" t="str">
        <f t="shared" si="47"/>
        <v/>
      </c>
      <c r="AA405" s="157" t="str">
        <f t="shared" si="48"/>
        <v/>
      </c>
      <c r="AB405" s="157" t="str">
        <f t="shared" si="46"/>
        <v/>
      </c>
      <c r="AE405" s="147">
        <v>0</v>
      </c>
      <c r="AF405" s="147">
        <v>10413</v>
      </c>
    </row>
    <row r="406" spans="1:35" ht="12.6" customHeight="1" x14ac:dyDescent="0.25">
      <c r="A406" s="147"/>
      <c r="B406" s="147"/>
      <c r="C406" s="147"/>
      <c r="D406" s="157"/>
      <c r="E406" s="157"/>
      <c r="F406" s="157"/>
      <c r="G406" s="157"/>
      <c r="H406" s="157"/>
      <c r="I406" s="157"/>
      <c r="J406" s="157"/>
      <c r="K406" s="147"/>
      <c r="L406" s="147"/>
      <c r="M406" s="147"/>
      <c r="N406" s="163"/>
      <c r="O406" s="164"/>
      <c r="Q406" s="147" t="str">
        <f t="array" aca="1" ref="Q406" ca="1">IF(AND(K406&lt;&gt;"",P406&lt;&gt;"Present",U406&lt;&gt;"NO",M406="3GPPMEMBER"),IF(INDIRECT(S406)&lt;&gt;"Present","CHECK","Covered"),"")</f>
        <v/>
      </c>
      <c r="R406" s="177" t="str">
        <f t="shared" si="42"/>
        <v/>
      </c>
      <c r="S406" s="157" t="b">
        <f t="array" ref="S406">IF(M406="3GPPMEMBER","'Voting List'!L"&amp;MATCH(TRUE,EXACT(K406,'Voting List'!B:B),0))</f>
        <v>0</v>
      </c>
      <c r="T406" s="157" t="str">
        <f t="shared" si="43"/>
        <v xml:space="preserve">; </v>
      </c>
      <c r="U406" s="243" t="str">
        <f>IF(K406&lt;&gt;"",IF(ISNUMBER(FIND(K406,'Voting List'!J102)),"YES","NO"),"")</f>
        <v/>
      </c>
      <c r="W406" s="157" t="str">
        <f t="shared" si="44"/>
        <v/>
      </c>
      <c r="X406" s="157" t="str">
        <f>IF(V406&lt;&gt;"", IF(FIND(G406,X1)&gt;0,"EXISTS","NEW"), "")</f>
        <v/>
      </c>
      <c r="Y406" s="157" t="str">
        <f t="shared" si="45"/>
        <v/>
      </c>
      <c r="Z406" s="157" t="str">
        <f t="shared" si="47"/>
        <v/>
      </c>
      <c r="AA406" s="157" t="str">
        <f t="shared" si="48"/>
        <v/>
      </c>
      <c r="AB406" s="157" t="str">
        <f t="shared" si="46"/>
        <v/>
      </c>
      <c r="AE406" s="147">
        <v>0</v>
      </c>
      <c r="AF406" s="147">
        <v>10414</v>
      </c>
      <c r="AH406" s="158"/>
      <c r="AI406" s="158"/>
    </row>
    <row r="407" spans="1:35" ht="12.6" customHeight="1" x14ac:dyDescent="0.25">
      <c r="A407" s="147"/>
      <c r="B407" s="147"/>
      <c r="C407" s="147"/>
      <c r="D407" s="157"/>
      <c r="E407" s="157"/>
      <c r="F407" s="157"/>
      <c r="G407" s="157"/>
      <c r="H407" s="157"/>
      <c r="I407" s="157"/>
      <c r="J407" s="157"/>
      <c r="K407" s="147"/>
      <c r="L407" s="147"/>
      <c r="M407" s="147"/>
      <c r="N407" s="163"/>
      <c r="O407" s="164"/>
      <c r="Q407" s="147" t="str">
        <f t="array" aca="1" ref="Q407" ca="1">IF(AND(K407&lt;&gt;"",P407&lt;&gt;"Present",U407&lt;&gt;"NO",M407="3GPPMEMBER"),IF(INDIRECT(S407)&lt;&gt;"Present","CHECK","Covered"),"")</f>
        <v/>
      </c>
      <c r="R407" s="177" t="str">
        <f t="shared" si="42"/>
        <v/>
      </c>
      <c r="S407" s="157" t="b">
        <f t="array" ref="S407">IF(M407="3GPPMEMBER","'Voting List'!L"&amp;MATCH(TRUE,EXACT(K407,'Voting List'!B:B),0))</f>
        <v>0</v>
      </c>
      <c r="T407" s="157" t="str">
        <f t="shared" si="43"/>
        <v xml:space="preserve">; </v>
      </c>
      <c r="U407" s="243" t="str">
        <f>IF(K407&lt;&gt;"",IF(ISNUMBER(FIND(K407,'Voting List'!J243)),"YES","NO"),"")</f>
        <v/>
      </c>
      <c r="W407" s="157" t="str">
        <f t="shared" si="44"/>
        <v/>
      </c>
      <c r="X407" s="157" t="str">
        <f>IF(V407&lt;&gt;"", IF(FIND(G407,X1)&gt;0,"EXISTS","NEW"), "")</f>
        <v/>
      </c>
      <c r="Y407" s="157" t="str">
        <f t="shared" si="45"/>
        <v/>
      </c>
      <c r="Z407" s="157" t="str">
        <f t="shared" si="47"/>
        <v/>
      </c>
      <c r="AA407" s="157" t="str">
        <f t="shared" si="48"/>
        <v/>
      </c>
      <c r="AB407" s="157" t="str">
        <f t="shared" si="46"/>
        <v/>
      </c>
      <c r="AE407" s="147">
        <v>0</v>
      </c>
      <c r="AF407" s="147">
        <v>10415</v>
      </c>
    </row>
    <row r="408" spans="1:35" ht="12.6" customHeight="1" x14ac:dyDescent="0.25">
      <c r="A408" s="147"/>
      <c r="B408" s="147"/>
      <c r="C408" s="147"/>
      <c r="D408" s="157"/>
      <c r="E408" s="157"/>
      <c r="F408" s="157"/>
      <c r="G408" s="157"/>
      <c r="H408" s="157"/>
      <c r="I408" s="157"/>
      <c r="J408" s="157"/>
      <c r="K408" s="147"/>
      <c r="L408" s="147"/>
      <c r="M408" s="147"/>
      <c r="N408" s="163"/>
      <c r="O408" s="164"/>
      <c r="Q408" s="147" t="str">
        <f t="array" aca="1" ref="Q408" ca="1">IF(AND(K408&lt;&gt;"",P408&lt;&gt;"Present",U408&lt;&gt;"NO",M408="3GPPMEMBER"),IF(INDIRECT(S408)&lt;&gt;"Present","CHECK","Covered"),"")</f>
        <v/>
      </c>
      <c r="R408" s="177" t="str">
        <f t="shared" si="42"/>
        <v/>
      </c>
      <c r="S408" s="157" t="b">
        <f t="array" ref="S408">IF(M408="3GPPMEMBER","'Voting List'!L"&amp;MATCH(TRUE,EXACT(K408,'Voting List'!B:B),0))</f>
        <v>0</v>
      </c>
      <c r="T408" s="157" t="str">
        <f t="shared" si="43"/>
        <v xml:space="preserve">; </v>
      </c>
      <c r="U408" s="243" t="str">
        <f>IF(K408&lt;&gt;"",IF(ISNUMBER(FIND(K408,'Voting List'!J95)),"YES","NO"),"")</f>
        <v/>
      </c>
      <c r="W408" s="157" t="str">
        <f t="shared" si="44"/>
        <v/>
      </c>
      <c r="X408" s="157" t="str">
        <f>IF(V408&lt;&gt;"", IF(FIND(G408,X1)&gt;0,"EXISTS","NEW"), "")</f>
        <v/>
      </c>
      <c r="Y408" s="157" t="str">
        <f t="shared" si="45"/>
        <v/>
      </c>
      <c r="Z408" s="157" t="str">
        <f t="shared" si="47"/>
        <v/>
      </c>
      <c r="AA408" s="157" t="str">
        <f t="shared" si="48"/>
        <v/>
      </c>
      <c r="AB408" s="157" t="str">
        <f t="shared" si="46"/>
        <v/>
      </c>
      <c r="AE408" s="147">
        <v>0</v>
      </c>
      <c r="AF408" s="147">
        <v>10416</v>
      </c>
      <c r="AH408" s="158"/>
      <c r="AI408" s="158"/>
    </row>
    <row r="409" spans="1:35" ht="12.6" customHeight="1" x14ac:dyDescent="0.25">
      <c r="A409" s="147"/>
      <c r="B409" s="147"/>
      <c r="C409" s="147"/>
      <c r="D409" s="157"/>
      <c r="E409" s="157"/>
      <c r="F409" s="157"/>
      <c r="G409" s="157"/>
      <c r="H409" s="157"/>
      <c r="I409" s="157"/>
      <c r="J409" s="157"/>
      <c r="K409" s="147"/>
      <c r="L409" s="147"/>
      <c r="M409" s="147"/>
      <c r="N409" s="163"/>
      <c r="O409" s="164"/>
      <c r="Q409" s="147" t="str">
        <f t="array" aca="1" ref="Q409" ca="1">IF(AND(K409&lt;&gt;"",P409&lt;&gt;"Present",U409&lt;&gt;"NO",M409="3GPPMEMBER"),IF(INDIRECT(S409)&lt;&gt;"Present","CHECK","Covered"),"")</f>
        <v/>
      </c>
      <c r="R409" s="177" t="str">
        <f t="shared" si="42"/>
        <v/>
      </c>
      <c r="S409" s="157" t="b">
        <f t="array" ref="S409">IF(M409="3GPPMEMBER","'Voting List'!L"&amp;MATCH(TRUE,EXACT(K409,'Voting List'!B:B),0))</f>
        <v>0</v>
      </c>
      <c r="T409" s="157" t="str">
        <f t="shared" si="43"/>
        <v xml:space="preserve">; </v>
      </c>
      <c r="U409" s="243" t="str">
        <f>IF(K409&lt;&gt;"",IF(ISNUMBER(FIND(K409,'Voting List'!J456)),"YES","NO"),"")</f>
        <v/>
      </c>
      <c r="W409" s="157" t="str">
        <f t="shared" si="44"/>
        <v/>
      </c>
      <c r="X409" s="157" t="str">
        <f>IF(V409&lt;&gt;"", IF(FIND(G409,X1)&gt;0,"EXISTS","NEW"), "")</f>
        <v/>
      </c>
      <c r="Y409" s="157" t="str">
        <f t="shared" si="45"/>
        <v/>
      </c>
      <c r="Z409" s="157" t="str">
        <f t="shared" si="47"/>
        <v/>
      </c>
      <c r="AA409" s="157" t="str">
        <f t="shared" si="48"/>
        <v/>
      </c>
      <c r="AB409" s="157" t="str">
        <f t="shared" si="46"/>
        <v/>
      </c>
      <c r="AE409" s="147">
        <v>0</v>
      </c>
      <c r="AF409" s="147">
        <v>10417</v>
      </c>
    </row>
    <row r="410" spans="1:35" ht="12.6" customHeight="1" x14ac:dyDescent="0.25">
      <c r="A410" s="147"/>
      <c r="B410" s="147"/>
      <c r="C410" s="147"/>
      <c r="D410" s="157"/>
      <c r="E410" s="157"/>
      <c r="F410" s="157"/>
      <c r="G410" s="157"/>
      <c r="H410" s="157"/>
      <c r="I410" s="157"/>
      <c r="J410" s="157"/>
      <c r="K410" s="147"/>
      <c r="L410" s="147"/>
      <c r="M410" s="147"/>
      <c r="N410" s="163"/>
      <c r="O410" s="164"/>
      <c r="Q410" s="147" t="str">
        <f t="array" aca="1" ref="Q410" ca="1">IF(AND(K410&lt;&gt;"",P410&lt;&gt;"Present",U410&lt;&gt;"NO",M410="3GPPMEMBER"),IF(INDIRECT(S410)&lt;&gt;"Present","CHECK","Covered"),"")</f>
        <v/>
      </c>
      <c r="R410" s="177" t="str">
        <f t="shared" si="42"/>
        <v/>
      </c>
      <c r="S410" s="157" t="b">
        <f t="array" ref="S410">IF(M410="3GPPMEMBER","'Voting List'!L"&amp;MATCH(TRUE,EXACT(K410,'Voting List'!B:B),0))</f>
        <v>0</v>
      </c>
      <c r="T410" s="157" t="str">
        <f t="shared" si="43"/>
        <v xml:space="preserve">; </v>
      </c>
      <c r="U410" s="243" t="str">
        <f>IF(K410&lt;&gt;"",IF(ISNUMBER(FIND(K410,'Voting List'!J413)),"YES","NO"),"")</f>
        <v/>
      </c>
      <c r="W410" s="157" t="str">
        <f t="shared" si="44"/>
        <v/>
      </c>
      <c r="X410" s="157" t="str">
        <f>IF(V410&lt;&gt;"", IF(FIND(G410,X1)&gt;0,"EXISTS","NEW"), "")</f>
        <v/>
      </c>
      <c r="Y410" s="157" t="str">
        <f t="shared" si="45"/>
        <v/>
      </c>
      <c r="Z410" s="157" t="str">
        <f t="shared" si="47"/>
        <v/>
      </c>
      <c r="AA410" s="157" t="str">
        <f t="shared" si="48"/>
        <v/>
      </c>
      <c r="AB410" s="157" t="str">
        <f t="shared" si="46"/>
        <v/>
      </c>
      <c r="AE410" s="147">
        <v>0</v>
      </c>
      <c r="AF410" s="147">
        <v>10418</v>
      </c>
    </row>
    <row r="411" spans="1:35" ht="12.6" customHeight="1" x14ac:dyDescent="0.25">
      <c r="A411" s="147"/>
      <c r="B411" s="147"/>
      <c r="C411" s="147"/>
      <c r="D411" s="157"/>
      <c r="E411" s="157"/>
      <c r="F411" s="157"/>
      <c r="G411" s="157"/>
      <c r="H411" s="157"/>
      <c r="I411" s="157"/>
      <c r="J411" s="157"/>
      <c r="K411" s="147"/>
      <c r="L411" s="147"/>
      <c r="M411" s="147"/>
      <c r="N411" s="163"/>
      <c r="O411" s="164"/>
      <c r="Q411" s="147" t="str">
        <f t="array" aca="1" ref="Q411" ca="1">IF(AND(K411&lt;&gt;"",P411&lt;&gt;"Present",U411&lt;&gt;"NO",M411="3GPPMEMBER"),IF(INDIRECT(S411)&lt;&gt;"Present","CHECK","Covered"),"")</f>
        <v/>
      </c>
      <c r="R411" s="177" t="str">
        <f t="shared" si="42"/>
        <v/>
      </c>
      <c r="S411" s="157" t="b">
        <f t="array" ref="S411">IF(M411="3GPPMEMBER","'Voting List'!L"&amp;MATCH(TRUE,EXACT(K411,'Voting List'!B:B),0))</f>
        <v>0</v>
      </c>
      <c r="T411" s="157" t="str">
        <f t="shared" si="43"/>
        <v xml:space="preserve">; </v>
      </c>
      <c r="U411" s="243" t="str">
        <f>IF(K411&lt;&gt;"",IF(ISNUMBER(FIND(K411,'Voting List'!J397)),"YES","NO"),"")</f>
        <v/>
      </c>
      <c r="W411" s="157" t="str">
        <f t="shared" si="44"/>
        <v/>
      </c>
      <c r="X411" s="157" t="str">
        <f>IF(V411&lt;&gt;"", IF(FIND(G411,X1)&gt;0,"EXISTS","NEW"), "")</f>
        <v/>
      </c>
      <c r="Y411" s="157" t="str">
        <f t="shared" si="45"/>
        <v/>
      </c>
      <c r="Z411" s="157" t="str">
        <f t="shared" si="47"/>
        <v/>
      </c>
      <c r="AA411" s="157" t="str">
        <f t="shared" si="48"/>
        <v/>
      </c>
      <c r="AB411" s="157" t="str">
        <f t="shared" si="46"/>
        <v/>
      </c>
      <c r="AE411" s="147">
        <v>0</v>
      </c>
      <c r="AF411" s="147">
        <v>10419</v>
      </c>
    </row>
    <row r="412" spans="1:35" ht="12.6" customHeight="1" x14ac:dyDescent="0.25">
      <c r="A412" s="147"/>
      <c r="B412" s="147"/>
      <c r="C412" s="147"/>
      <c r="D412" s="157"/>
      <c r="E412" s="157"/>
      <c r="F412" s="159"/>
      <c r="G412" s="157"/>
      <c r="H412" s="157"/>
      <c r="I412" s="157"/>
      <c r="J412" s="157"/>
      <c r="K412" s="147"/>
      <c r="L412" s="147"/>
      <c r="M412" s="147"/>
      <c r="N412" s="163"/>
      <c r="O412" s="164"/>
      <c r="Q412" s="147" t="str">
        <f t="array" aca="1" ref="Q412" ca="1">IF(AND(K412&lt;&gt;"",P412&lt;&gt;"Present",U412&lt;&gt;"NO",M412="3GPPMEMBER"),IF(INDIRECT(S412)&lt;&gt;"Present","CHECK","Covered"),"")</f>
        <v/>
      </c>
      <c r="R412" s="177" t="str">
        <f t="shared" si="42"/>
        <v/>
      </c>
      <c r="S412" s="157" t="b">
        <f t="array" ref="S412">IF(M412="3GPPMEMBER","'Voting List'!L"&amp;MATCH(TRUE,EXACT(K412,'Voting List'!B:B),0))</f>
        <v>0</v>
      </c>
      <c r="T412" s="157" t="str">
        <f t="shared" si="43"/>
        <v xml:space="preserve">; </v>
      </c>
      <c r="U412" s="243" t="str">
        <f>IF(K412&lt;&gt;"",IF(ISNUMBER(FIND(K412,'Voting List'!J84)),"YES","NO"),"")</f>
        <v/>
      </c>
      <c r="W412" s="157" t="str">
        <f t="shared" si="44"/>
        <v/>
      </c>
      <c r="X412" s="157" t="str">
        <f>IF(V412&lt;&gt;"", IF(FIND(G412,X1)&gt;0,"EXISTS","NEW"), "")</f>
        <v/>
      </c>
      <c r="Y412" s="157" t="str">
        <f t="shared" si="45"/>
        <v/>
      </c>
      <c r="Z412" s="157" t="str">
        <f t="shared" si="47"/>
        <v/>
      </c>
      <c r="AA412" s="157" t="str">
        <f t="shared" si="48"/>
        <v/>
      </c>
      <c r="AB412" s="157" t="str">
        <f t="shared" si="46"/>
        <v/>
      </c>
      <c r="AE412" s="147">
        <v>0</v>
      </c>
      <c r="AF412" s="147">
        <v>10420</v>
      </c>
      <c r="AH412" s="158"/>
      <c r="AI412" s="158"/>
    </row>
    <row r="413" spans="1:35" ht="12.6" customHeight="1" x14ac:dyDescent="0.25">
      <c r="A413" s="147"/>
      <c r="B413" s="147"/>
      <c r="C413" s="147"/>
      <c r="D413" s="157"/>
      <c r="E413" s="157"/>
      <c r="F413" s="157"/>
      <c r="G413" s="157"/>
      <c r="H413" s="157"/>
      <c r="I413" s="157"/>
      <c r="J413" s="157"/>
      <c r="K413" s="147"/>
      <c r="L413" s="147"/>
      <c r="M413" s="147"/>
      <c r="N413" s="163"/>
      <c r="O413" s="164"/>
      <c r="Q413" s="147" t="str">
        <f t="array" aca="1" ref="Q413" ca="1">IF(AND(K413&lt;&gt;"",P413&lt;&gt;"Present",U413&lt;&gt;"NO",M413="3GPPMEMBER"),IF(INDIRECT(S413)&lt;&gt;"Present","CHECK","Covered"),"")</f>
        <v/>
      </c>
      <c r="R413" s="177" t="str">
        <f t="shared" si="42"/>
        <v/>
      </c>
      <c r="S413" s="157" t="b">
        <f t="array" ref="S413">IF(M413="3GPPMEMBER","'Voting List'!L"&amp;MATCH(TRUE,EXACT(K413,'Voting List'!B:B),0))</f>
        <v>0</v>
      </c>
      <c r="T413" s="157" t="str">
        <f t="shared" si="43"/>
        <v xml:space="preserve">; </v>
      </c>
      <c r="U413" s="243" t="str">
        <f>IF(K413&lt;&gt;"",IF(ISNUMBER(FIND(K413,'Voting List'!J155)),"YES","NO"),"")</f>
        <v/>
      </c>
      <c r="W413" s="157" t="str">
        <f t="shared" si="44"/>
        <v/>
      </c>
      <c r="X413" s="157" t="str">
        <f>IF(V413&lt;&gt;"", IF(FIND(G413,X1)&gt;0,"EXISTS","NEW"), "")</f>
        <v/>
      </c>
      <c r="Y413" s="157" t="str">
        <f t="shared" si="45"/>
        <v/>
      </c>
      <c r="Z413" s="157" t="str">
        <f t="shared" si="47"/>
        <v/>
      </c>
      <c r="AA413" s="157" t="str">
        <f t="shared" si="48"/>
        <v/>
      </c>
      <c r="AB413" s="157" t="str">
        <f t="shared" si="46"/>
        <v/>
      </c>
      <c r="AE413" s="147">
        <v>0</v>
      </c>
      <c r="AF413" s="147">
        <v>10421</v>
      </c>
      <c r="AH413" s="158"/>
      <c r="AI413" s="158"/>
    </row>
    <row r="414" spans="1:35" ht="12.6" customHeight="1" x14ac:dyDescent="0.25">
      <c r="A414" s="147"/>
      <c r="B414" s="147"/>
      <c r="C414" s="147"/>
      <c r="D414" s="157"/>
      <c r="E414" s="157"/>
      <c r="F414" s="157"/>
      <c r="G414" s="157"/>
      <c r="H414" s="157"/>
      <c r="I414" s="157"/>
      <c r="J414" s="157"/>
      <c r="K414" s="147"/>
      <c r="L414" s="147"/>
      <c r="M414" s="147"/>
      <c r="N414" s="163"/>
      <c r="O414" s="164"/>
      <c r="Q414" s="147" t="str">
        <f t="array" aca="1" ref="Q414" ca="1">IF(AND(K414&lt;&gt;"",P414&lt;&gt;"Present",U414&lt;&gt;"NO",M414="3GPPMEMBER"),IF(INDIRECT(S414)&lt;&gt;"Present","CHECK","Covered"),"")</f>
        <v/>
      </c>
      <c r="R414" s="177" t="str">
        <f t="shared" si="42"/>
        <v/>
      </c>
      <c r="S414" s="157" t="b">
        <f t="array" ref="S414">IF(M414="3GPPMEMBER","'Voting List'!L"&amp;MATCH(TRUE,EXACT(K414,'Voting List'!B:B),0))</f>
        <v>0</v>
      </c>
      <c r="T414" s="157" t="str">
        <f t="shared" si="43"/>
        <v xml:space="preserve">; </v>
      </c>
      <c r="U414" s="243" t="str">
        <f>IF(K414&lt;&gt;"",IF(ISNUMBER(FIND(K414,'Voting List'!J229)),"YES","NO"),"")</f>
        <v/>
      </c>
      <c r="W414" s="157" t="str">
        <f t="shared" si="44"/>
        <v/>
      </c>
      <c r="X414" s="157" t="str">
        <f>IF(V414&lt;&gt;"", IF(FIND(G414,X1)&gt;0,"EXISTS","NEW"), "")</f>
        <v/>
      </c>
      <c r="Y414" s="157" t="str">
        <f t="shared" si="45"/>
        <v/>
      </c>
      <c r="Z414" s="157" t="str">
        <f t="shared" si="47"/>
        <v/>
      </c>
      <c r="AA414" s="157" t="str">
        <f t="shared" si="48"/>
        <v/>
      </c>
      <c r="AB414" s="157" t="str">
        <f t="shared" si="46"/>
        <v/>
      </c>
      <c r="AE414" s="147">
        <v>0</v>
      </c>
      <c r="AF414" s="147">
        <v>10422</v>
      </c>
    </row>
    <row r="415" spans="1:35" ht="12.6" customHeight="1" x14ac:dyDescent="0.25">
      <c r="A415" s="147"/>
      <c r="B415" s="147"/>
      <c r="C415" s="147"/>
      <c r="D415" s="157"/>
      <c r="E415" s="157"/>
      <c r="F415" s="157"/>
      <c r="G415" s="157"/>
      <c r="H415" s="157"/>
      <c r="I415" s="157"/>
      <c r="J415" s="157"/>
      <c r="K415" s="147"/>
      <c r="L415" s="147"/>
      <c r="M415" s="147"/>
      <c r="N415" s="163"/>
      <c r="O415" s="164"/>
      <c r="Q415" s="147" t="str">
        <f t="array" aca="1" ref="Q415" ca="1">IF(AND(K415&lt;&gt;"",P415&lt;&gt;"Present",U415&lt;&gt;"NO",M415="3GPPMEMBER"),IF(INDIRECT(S415)&lt;&gt;"Present","CHECK","Covered"),"")</f>
        <v/>
      </c>
      <c r="R415" s="177" t="str">
        <f t="shared" si="42"/>
        <v/>
      </c>
      <c r="S415" s="157" t="b">
        <f t="array" ref="S415">IF(M415="3GPPMEMBER","'Voting List'!L"&amp;MATCH(TRUE,EXACT(K415,'Voting List'!B:B),0))</f>
        <v>0</v>
      </c>
      <c r="T415" s="157" t="str">
        <f t="shared" si="43"/>
        <v xml:space="preserve">; </v>
      </c>
      <c r="U415" s="243" t="str">
        <f>IF(K415&lt;&gt;"",IF(ISNUMBER(FIND(K415,'Voting List'!J305)),"YES","NO"),"")</f>
        <v/>
      </c>
      <c r="W415" s="157" t="str">
        <f t="shared" si="44"/>
        <v/>
      </c>
      <c r="X415" s="157" t="str">
        <f>IF(V415&lt;&gt;"", IF(FIND(G415,X1)&gt;0,"EXISTS","NEW"), "")</f>
        <v/>
      </c>
      <c r="Y415" s="157" t="str">
        <f t="shared" si="45"/>
        <v/>
      </c>
      <c r="Z415" s="157" t="str">
        <f t="shared" si="47"/>
        <v/>
      </c>
      <c r="AA415" s="157" t="str">
        <f t="shared" si="48"/>
        <v/>
      </c>
      <c r="AB415" s="157" t="str">
        <f t="shared" si="46"/>
        <v/>
      </c>
      <c r="AE415" s="147">
        <v>0</v>
      </c>
      <c r="AF415" s="147">
        <v>10423</v>
      </c>
    </row>
    <row r="416" spans="1:35" ht="12.6" customHeight="1" x14ac:dyDescent="0.25">
      <c r="A416" s="147"/>
      <c r="B416" s="147"/>
      <c r="C416" s="147"/>
      <c r="D416" s="157"/>
      <c r="E416" s="157"/>
      <c r="F416" s="157"/>
      <c r="G416" s="157"/>
      <c r="H416" s="157"/>
      <c r="I416" s="157"/>
      <c r="J416" s="157"/>
      <c r="K416" s="147"/>
      <c r="L416" s="147"/>
      <c r="M416" s="147"/>
      <c r="N416" s="163"/>
      <c r="O416" s="164"/>
      <c r="Q416" s="147" t="str">
        <f t="array" aca="1" ref="Q416" ca="1">IF(AND(K416&lt;&gt;"",P416&lt;&gt;"Present",U416&lt;&gt;"NO",M416="3GPPMEMBER"),IF(INDIRECT(S416)&lt;&gt;"Present","CHECK","Covered"),"")</f>
        <v/>
      </c>
      <c r="R416" s="177" t="str">
        <f t="shared" si="42"/>
        <v/>
      </c>
      <c r="S416" s="157" t="b">
        <f t="array" ref="S416">IF(M416="3GPPMEMBER","'Voting List'!L"&amp;MATCH(TRUE,EXACT(K416,'Voting List'!B:B),0))</f>
        <v>0</v>
      </c>
      <c r="T416" s="157" t="str">
        <f t="shared" si="43"/>
        <v xml:space="preserve">; </v>
      </c>
      <c r="U416" s="243" t="str">
        <f>IF(K416&lt;&gt;"",IF(ISNUMBER(FIND(K416,'Voting List'!J295)),"YES","NO"),"")</f>
        <v/>
      </c>
      <c r="W416" s="157" t="str">
        <f t="shared" si="44"/>
        <v/>
      </c>
      <c r="X416" s="157" t="str">
        <f>IF(V416&lt;&gt;"", IF(FIND(G416,X1)&gt;0,"EXISTS","NEW"), "")</f>
        <v/>
      </c>
      <c r="Y416" s="157" t="str">
        <f t="shared" si="45"/>
        <v/>
      </c>
      <c r="Z416" s="157" t="str">
        <f t="shared" si="47"/>
        <v/>
      </c>
      <c r="AA416" s="157" t="str">
        <f t="shared" si="48"/>
        <v/>
      </c>
      <c r="AB416" s="157" t="str">
        <f t="shared" si="46"/>
        <v/>
      </c>
      <c r="AE416" s="147">
        <v>0</v>
      </c>
      <c r="AF416" s="147">
        <v>10424</v>
      </c>
    </row>
    <row r="417" spans="1:35" ht="12.6" customHeight="1" x14ac:dyDescent="0.25">
      <c r="A417" s="147"/>
      <c r="B417" s="147"/>
      <c r="C417" s="147"/>
      <c r="D417" s="157"/>
      <c r="E417" s="157"/>
      <c r="F417" s="159"/>
      <c r="G417" s="157"/>
      <c r="H417" s="157"/>
      <c r="I417" s="157"/>
      <c r="J417" s="157"/>
      <c r="K417" s="147"/>
      <c r="L417" s="147"/>
      <c r="M417" s="147"/>
      <c r="N417" s="163"/>
      <c r="O417" s="164"/>
      <c r="Q417" s="147" t="str">
        <f t="array" aca="1" ref="Q417" ca="1">IF(AND(K417&lt;&gt;"",P417&lt;&gt;"Present",U417&lt;&gt;"NO",M417="3GPPMEMBER"),IF(INDIRECT(S417)&lt;&gt;"Present","CHECK","Covered"),"")</f>
        <v/>
      </c>
      <c r="R417" s="177" t="str">
        <f t="shared" si="42"/>
        <v/>
      </c>
      <c r="S417" s="157" t="b">
        <f t="array" ref="S417">IF(M417="3GPPMEMBER","'Voting List'!L"&amp;MATCH(TRUE,EXACT(K417,'Voting List'!B:B),0))</f>
        <v>0</v>
      </c>
      <c r="T417" s="157" t="str">
        <f t="shared" si="43"/>
        <v xml:space="preserve">; </v>
      </c>
      <c r="U417" s="243" t="str">
        <f>IF(K417&lt;&gt;"",IF(ISNUMBER(FIND(K417,'Voting List'!J257)),"YES","NO"),"")</f>
        <v/>
      </c>
      <c r="W417" s="157" t="str">
        <f t="shared" si="44"/>
        <v/>
      </c>
      <c r="X417" s="157" t="str">
        <f>IF(V417&lt;&gt;"", IF(FIND(G417,X1)&gt;0,"EXISTS","NEW"), "")</f>
        <v/>
      </c>
      <c r="Y417" s="157" t="str">
        <f t="shared" si="45"/>
        <v/>
      </c>
      <c r="Z417" s="157" t="str">
        <f t="shared" si="47"/>
        <v/>
      </c>
      <c r="AA417" s="157" t="str">
        <f t="shared" si="48"/>
        <v/>
      </c>
      <c r="AB417" s="157" t="str">
        <f t="shared" si="46"/>
        <v/>
      </c>
      <c r="AE417" s="147">
        <v>0</v>
      </c>
      <c r="AF417" s="147">
        <v>10425</v>
      </c>
    </row>
    <row r="418" spans="1:35" ht="12.6" customHeight="1" x14ac:dyDescent="0.25">
      <c r="A418" s="147"/>
      <c r="B418" s="147"/>
      <c r="C418" s="147"/>
      <c r="D418" s="157"/>
      <c r="E418" s="157"/>
      <c r="F418" s="157"/>
      <c r="G418" s="157"/>
      <c r="H418" s="157"/>
      <c r="I418" s="157"/>
      <c r="J418" s="157"/>
      <c r="K418" s="147"/>
      <c r="L418" s="147"/>
      <c r="M418" s="147"/>
      <c r="N418" s="163"/>
      <c r="O418" s="164"/>
      <c r="Q418" s="147" t="str">
        <f t="array" aca="1" ref="Q418" ca="1">IF(AND(K418&lt;&gt;"",P418&lt;&gt;"Present",U418&lt;&gt;"NO",M418="3GPPMEMBER"),IF(INDIRECT(S418)&lt;&gt;"Present","CHECK","Covered"),"")</f>
        <v/>
      </c>
      <c r="R418" s="177" t="str">
        <f t="shared" si="42"/>
        <v/>
      </c>
      <c r="S418" s="157" t="b">
        <f t="array" ref="S418">IF(M418="3GPPMEMBER","'Voting List'!L"&amp;MATCH(TRUE,EXACT(K418,'Voting List'!B:B),0))</f>
        <v>0</v>
      </c>
      <c r="T418" s="157" t="str">
        <f t="shared" si="43"/>
        <v xml:space="preserve">; </v>
      </c>
      <c r="U418" s="243" t="str">
        <f>IF(K418&lt;&gt;"",IF(ISNUMBER(FIND(K418,'Voting List'!J266)),"YES","NO"),"")</f>
        <v/>
      </c>
      <c r="W418" s="157" t="str">
        <f t="shared" si="44"/>
        <v/>
      </c>
      <c r="X418" s="157" t="str">
        <f>IF(V418&lt;&gt;"", IF(FIND(G418,X1)&gt;0,"EXISTS","NEW"), "")</f>
        <v/>
      </c>
      <c r="Y418" s="157" t="str">
        <f t="shared" si="45"/>
        <v/>
      </c>
      <c r="Z418" s="157" t="str">
        <f t="shared" si="47"/>
        <v/>
      </c>
      <c r="AA418" s="157" t="str">
        <f t="shared" si="48"/>
        <v/>
      </c>
      <c r="AB418" s="157" t="str">
        <f t="shared" si="46"/>
        <v/>
      </c>
      <c r="AE418" s="147">
        <v>0</v>
      </c>
      <c r="AF418" s="147">
        <v>10426</v>
      </c>
    </row>
    <row r="419" spans="1:35" ht="12.6" customHeight="1" x14ac:dyDescent="0.25">
      <c r="A419" s="147"/>
      <c r="B419" s="147"/>
      <c r="C419" s="147"/>
      <c r="D419" s="157"/>
      <c r="E419" s="157"/>
      <c r="F419" s="157"/>
      <c r="G419" s="157"/>
      <c r="H419" s="157"/>
      <c r="I419" s="157"/>
      <c r="J419" s="157"/>
      <c r="K419" s="147"/>
      <c r="L419" s="147"/>
      <c r="M419" s="147"/>
      <c r="N419" s="163"/>
      <c r="O419" s="164"/>
      <c r="Q419" s="147" t="str">
        <f t="array" aca="1" ref="Q419" ca="1">IF(AND(K419&lt;&gt;"",P419&lt;&gt;"Present",U419&lt;&gt;"NO",M419="3GPPMEMBER"),IF(INDIRECT(S419)&lt;&gt;"Present","CHECK","Covered"),"")</f>
        <v/>
      </c>
      <c r="R419" s="177" t="str">
        <f t="shared" si="42"/>
        <v/>
      </c>
      <c r="S419" s="157" t="b">
        <f t="array" ref="S419">IF(M419="3GPPMEMBER","'Voting List'!L"&amp;MATCH(TRUE,EXACT(K419,'Voting List'!B:B),0))</f>
        <v>0</v>
      </c>
      <c r="T419" s="157" t="str">
        <f t="shared" si="43"/>
        <v xml:space="preserve">; </v>
      </c>
      <c r="U419" s="243" t="str">
        <f>IF(K419&lt;&gt;"",IF(ISNUMBER(FIND(K419,'Voting List'!J292)),"YES","NO"),"")</f>
        <v/>
      </c>
      <c r="W419" s="157" t="str">
        <f t="shared" si="44"/>
        <v/>
      </c>
      <c r="X419" s="157" t="str">
        <f>IF(V419&lt;&gt;"", IF(FIND(G419,X1)&gt;0,"EXISTS","NEW"), "")</f>
        <v/>
      </c>
      <c r="Y419" s="157" t="str">
        <f t="shared" si="45"/>
        <v/>
      </c>
      <c r="Z419" s="157" t="str">
        <f t="shared" si="47"/>
        <v/>
      </c>
      <c r="AA419" s="157" t="str">
        <f t="shared" si="48"/>
        <v/>
      </c>
      <c r="AB419" s="157" t="str">
        <f t="shared" si="46"/>
        <v/>
      </c>
      <c r="AE419" s="147">
        <v>0</v>
      </c>
      <c r="AF419" s="147">
        <v>10427</v>
      </c>
    </row>
    <row r="420" spans="1:35" ht="12.6" customHeight="1" x14ac:dyDescent="0.25">
      <c r="A420" s="147"/>
      <c r="B420" s="147"/>
      <c r="C420" s="147"/>
      <c r="D420" s="157"/>
      <c r="E420" s="157"/>
      <c r="F420" s="157"/>
      <c r="G420" s="157"/>
      <c r="H420" s="157"/>
      <c r="I420" s="157"/>
      <c r="J420" s="157"/>
      <c r="K420" s="147"/>
      <c r="L420" s="147"/>
      <c r="M420" s="147"/>
      <c r="N420" s="163"/>
      <c r="O420" s="164"/>
      <c r="Q420" s="147" t="str">
        <f t="array" aca="1" ref="Q420" ca="1">IF(AND(K420&lt;&gt;"",P420&lt;&gt;"Present",U420&lt;&gt;"NO",M420="3GPPMEMBER"),IF(INDIRECT(S420)&lt;&gt;"Present","CHECK","Covered"),"")</f>
        <v/>
      </c>
      <c r="R420" s="177" t="str">
        <f t="shared" si="42"/>
        <v/>
      </c>
      <c r="S420" s="157" t="b">
        <f t="array" ref="S420">IF(M420="3GPPMEMBER","'Voting List'!L"&amp;MATCH(TRUE,EXACT(K420,'Voting List'!B:B),0))</f>
        <v>0</v>
      </c>
      <c r="T420" s="157" t="str">
        <f t="shared" si="43"/>
        <v xml:space="preserve">; </v>
      </c>
      <c r="U420" s="243" t="str">
        <f>IF(K420&lt;&gt;"",IF(ISNUMBER(FIND(K420,'Voting List'!J253)),"YES","NO"),"")</f>
        <v/>
      </c>
      <c r="W420" s="157" t="str">
        <f t="shared" si="44"/>
        <v/>
      </c>
      <c r="X420" s="157" t="str">
        <f>IF(V420&lt;&gt;"", IF(FIND(G420,X1)&gt;0,"EXISTS","NEW"), "")</f>
        <v/>
      </c>
      <c r="Y420" s="157" t="str">
        <f t="shared" si="45"/>
        <v/>
      </c>
      <c r="Z420" s="157" t="str">
        <f t="shared" si="47"/>
        <v/>
      </c>
      <c r="AA420" s="157" t="str">
        <f t="shared" si="48"/>
        <v/>
      </c>
      <c r="AB420" s="157" t="str">
        <f t="shared" si="46"/>
        <v/>
      </c>
      <c r="AE420" s="147">
        <v>0</v>
      </c>
      <c r="AF420" s="147">
        <v>10428</v>
      </c>
    </row>
    <row r="421" spans="1:35" ht="12.6" customHeight="1" x14ac:dyDescent="0.25">
      <c r="A421" s="147"/>
      <c r="B421" s="147"/>
      <c r="C421" s="147"/>
      <c r="D421" s="157"/>
      <c r="E421" s="157"/>
      <c r="F421" s="157"/>
      <c r="G421" s="157"/>
      <c r="H421" s="157"/>
      <c r="I421" s="157"/>
      <c r="J421" s="157"/>
      <c r="K421" s="147"/>
      <c r="L421" s="147"/>
      <c r="M421" s="147"/>
      <c r="N421" s="163"/>
      <c r="O421" s="164"/>
      <c r="Q421" s="147" t="str">
        <f t="array" aca="1" ref="Q421" ca="1">IF(AND(K421&lt;&gt;"",P421&lt;&gt;"Present",U421&lt;&gt;"NO",M421="3GPPMEMBER"),IF(INDIRECT(S421)&lt;&gt;"Present","CHECK","Covered"),"")</f>
        <v/>
      </c>
      <c r="R421" s="177" t="str">
        <f t="shared" si="42"/>
        <v/>
      </c>
      <c r="S421" s="157" t="b">
        <f t="array" ref="S421">IF(M421="3GPPMEMBER","'Voting List'!L"&amp;MATCH(TRUE,EXACT(K421,'Voting List'!B:B),0))</f>
        <v>0</v>
      </c>
      <c r="T421" s="157" t="str">
        <f t="shared" si="43"/>
        <v xml:space="preserve">; </v>
      </c>
      <c r="U421" s="243" t="str">
        <f>IF(K421&lt;&gt;"",IF(ISNUMBER(FIND(K421,'Voting List'!J165)),"YES","NO"),"")</f>
        <v/>
      </c>
      <c r="W421" s="157" t="str">
        <f t="shared" si="44"/>
        <v/>
      </c>
      <c r="X421" s="157" t="str">
        <f>IF(V421&lt;&gt;"", IF(FIND(G421,X1)&gt;0,"EXISTS","NEW"), "")</f>
        <v/>
      </c>
      <c r="Y421" s="157" t="str">
        <f t="shared" si="45"/>
        <v/>
      </c>
      <c r="Z421" s="157" t="str">
        <f t="shared" si="47"/>
        <v/>
      </c>
      <c r="AA421" s="157" t="str">
        <f t="shared" si="48"/>
        <v/>
      </c>
      <c r="AB421" s="157" t="str">
        <f t="shared" si="46"/>
        <v/>
      </c>
      <c r="AE421" s="147">
        <v>0</v>
      </c>
      <c r="AF421" s="147">
        <v>10429</v>
      </c>
      <c r="AH421" s="158"/>
      <c r="AI421" s="158"/>
    </row>
    <row r="422" spans="1:35" ht="12.6" customHeight="1" x14ac:dyDescent="0.25">
      <c r="A422" s="147"/>
      <c r="B422" s="147"/>
      <c r="C422" s="147"/>
      <c r="D422" s="157"/>
      <c r="E422" s="157"/>
      <c r="F422" s="157"/>
      <c r="G422" s="157"/>
      <c r="H422" s="157"/>
      <c r="I422" s="157"/>
      <c r="J422" s="157"/>
      <c r="K422" s="147"/>
      <c r="L422" s="147"/>
      <c r="M422" s="147"/>
      <c r="N422" s="163"/>
      <c r="O422" s="164"/>
      <c r="Q422" s="147" t="str">
        <f t="array" aca="1" ref="Q422" ca="1">IF(AND(K422&lt;&gt;"",P422&lt;&gt;"Present",U422&lt;&gt;"NO",M422="3GPPMEMBER"),IF(INDIRECT(S422)&lt;&gt;"Present","CHECK","Covered"),"")</f>
        <v/>
      </c>
      <c r="R422" s="177" t="str">
        <f t="shared" si="42"/>
        <v/>
      </c>
      <c r="S422" s="157" t="b">
        <f t="array" ref="S422">IF(M422="3GPPMEMBER","'Voting List'!L"&amp;MATCH(TRUE,EXACT(K422,'Voting List'!B:B),0))</f>
        <v>0</v>
      </c>
      <c r="T422" s="157" t="str">
        <f t="shared" si="43"/>
        <v xml:space="preserve">; </v>
      </c>
      <c r="U422" s="243" t="str">
        <f>IF(K422&lt;&gt;"",IF(ISNUMBER(FIND(K422,'Voting List'!J285)),"YES","NO"),"")</f>
        <v/>
      </c>
      <c r="W422" s="157" t="str">
        <f t="shared" si="44"/>
        <v/>
      </c>
      <c r="X422" s="157" t="str">
        <f>IF(V422&lt;&gt;"", IF(FIND(G422,X1)&gt;0,"EXISTS","NEW"), "")</f>
        <v/>
      </c>
      <c r="Y422" s="157" t="str">
        <f t="shared" si="45"/>
        <v/>
      </c>
      <c r="Z422" s="157" t="str">
        <f t="shared" si="47"/>
        <v/>
      </c>
      <c r="AA422" s="157" t="str">
        <f t="shared" si="48"/>
        <v/>
      </c>
      <c r="AB422" s="157" t="str">
        <f t="shared" si="46"/>
        <v/>
      </c>
      <c r="AE422" s="147">
        <v>0</v>
      </c>
      <c r="AF422" s="147">
        <v>10430</v>
      </c>
    </row>
    <row r="423" spans="1:35" ht="12.6" customHeight="1" x14ac:dyDescent="0.25">
      <c r="A423" s="147"/>
      <c r="B423" s="147"/>
      <c r="C423" s="147"/>
      <c r="D423" s="157"/>
      <c r="E423" s="157"/>
      <c r="F423" s="157"/>
      <c r="G423" s="157"/>
      <c r="H423" s="157"/>
      <c r="I423" s="157"/>
      <c r="J423" s="157"/>
      <c r="K423" s="147"/>
      <c r="L423" s="147"/>
      <c r="M423" s="147"/>
      <c r="N423" s="163"/>
      <c r="O423" s="164"/>
      <c r="Q423" s="147" t="str">
        <f t="array" aca="1" ref="Q423" ca="1">IF(AND(K423&lt;&gt;"",P423&lt;&gt;"Present",U423&lt;&gt;"NO",M423="3GPPMEMBER"),IF(INDIRECT(S423)&lt;&gt;"Present","CHECK","Covered"),"")</f>
        <v/>
      </c>
      <c r="R423" s="177" t="str">
        <f t="shared" si="42"/>
        <v/>
      </c>
      <c r="S423" s="157" t="b">
        <f t="array" ref="S423">IF(M423="3GPPMEMBER","'Voting List'!L"&amp;MATCH(TRUE,EXACT(K423,'Voting List'!B:B),0))</f>
        <v>0</v>
      </c>
      <c r="T423" s="157" t="str">
        <f t="shared" si="43"/>
        <v xml:space="preserve">; </v>
      </c>
      <c r="U423" s="243" t="str">
        <f>IF(K423&lt;&gt;"",IF(ISNUMBER(FIND(K423,'Voting List'!J289)),"YES","NO"),"")</f>
        <v/>
      </c>
      <c r="W423" s="157" t="str">
        <f t="shared" si="44"/>
        <v/>
      </c>
      <c r="X423" s="157" t="str">
        <f>IF(V423&lt;&gt;"", IF(FIND(G423,X1)&gt;0,"EXISTS","NEW"), "")</f>
        <v/>
      </c>
      <c r="Y423" s="157" t="str">
        <f t="shared" si="45"/>
        <v/>
      </c>
      <c r="Z423" s="157" t="str">
        <f t="shared" si="47"/>
        <v/>
      </c>
      <c r="AA423" s="157" t="str">
        <f t="shared" si="48"/>
        <v/>
      </c>
      <c r="AB423" s="157" t="str">
        <f t="shared" si="46"/>
        <v/>
      </c>
      <c r="AE423" s="147">
        <v>0</v>
      </c>
      <c r="AF423" s="147">
        <v>10431</v>
      </c>
    </row>
    <row r="424" spans="1:35" ht="12.6" customHeight="1" x14ac:dyDescent="0.25">
      <c r="A424" s="147"/>
      <c r="B424" s="147"/>
      <c r="C424" s="147"/>
      <c r="D424" s="157"/>
      <c r="E424" s="157"/>
      <c r="F424" s="157"/>
      <c r="G424" s="157"/>
      <c r="H424" s="157"/>
      <c r="I424" s="157"/>
      <c r="J424" s="157"/>
      <c r="K424" s="147"/>
      <c r="L424" s="147"/>
      <c r="M424" s="147"/>
      <c r="N424" s="163"/>
      <c r="O424" s="164"/>
      <c r="Q424" s="147" t="str">
        <f t="array" aca="1" ref="Q424" ca="1">IF(AND(K424&lt;&gt;"",P424&lt;&gt;"Present",U424&lt;&gt;"NO",M424="3GPPMEMBER"),IF(INDIRECT(S424)&lt;&gt;"Present","CHECK","Covered"),"")</f>
        <v/>
      </c>
      <c r="R424" s="177" t="str">
        <f t="shared" si="42"/>
        <v/>
      </c>
      <c r="S424" s="157" t="b">
        <f t="array" ref="S424">IF(M424="3GPPMEMBER","'Voting List'!L"&amp;MATCH(TRUE,EXACT(K424,'Voting List'!B:B),0))</f>
        <v>0</v>
      </c>
      <c r="T424" s="157" t="str">
        <f t="shared" si="43"/>
        <v xml:space="preserve">; </v>
      </c>
      <c r="U424" s="243" t="str">
        <f>IF(K424&lt;&gt;"",IF(ISNUMBER(FIND(K424,'Voting List'!J441)),"YES","NO"),"")</f>
        <v/>
      </c>
      <c r="W424" s="157" t="str">
        <f t="shared" si="44"/>
        <v/>
      </c>
      <c r="X424" s="157" t="str">
        <f>IF(V424&lt;&gt;"", IF(FIND(G424,X1)&gt;0,"EXISTS","NEW"), "")</f>
        <v/>
      </c>
      <c r="Y424" s="157" t="str">
        <f t="shared" si="45"/>
        <v/>
      </c>
      <c r="Z424" s="157" t="str">
        <f t="shared" si="47"/>
        <v/>
      </c>
      <c r="AA424" s="157" t="str">
        <f t="shared" si="48"/>
        <v/>
      </c>
      <c r="AB424" s="157" t="str">
        <f t="shared" si="46"/>
        <v/>
      </c>
      <c r="AE424" s="147">
        <v>0</v>
      </c>
      <c r="AF424" s="147">
        <v>10432</v>
      </c>
    </row>
    <row r="425" spans="1:35" ht="12.6" customHeight="1" x14ac:dyDescent="0.25">
      <c r="A425" s="147"/>
      <c r="B425" s="147"/>
      <c r="C425" s="147"/>
      <c r="D425" s="157"/>
      <c r="E425" s="157"/>
      <c r="F425" s="157"/>
      <c r="G425" s="157"/>
      <c r="H425" s="157"/>
      <c r="I425" s="157"/>
      <c r="J425" s="157"/>
      <c r="K425" s="147"/>
      <c r="L425" s="147"/>
      <c r="M425" s="147"/>
      <c r="N425" s="163"/>
      <c r="O425" s="164"/>
      <c r="Q425" s="147" t="str">
        <f t="array" aca="1" ref="Q425" ca="1">IF(AND(K425&lt;&gt;"",P425&lt;&gt;"Present",U425&lt;&gt;"NO",M425="3GPPMEMBER"),IF(INDIRECT(S425)&lt;&gt;"Present","CHECK","Covered"),"")</f>
        <v/>
      </c>
      <c r="R425" s="177" t="str">
        <f t="shared" si="42"/>
        <v/>
      </c>
      <c r="S425" s="157" t="b">
        <f t="array" ref="S425">IF(M425="3GPPMEMBER","'Voting List'!L"&amp;MATCH(TRUE,EXACT(K425,'Voting List'!B:B),0))</f>
        <v>0</v>
      </c>
      <c r="T425" s="157" t="str">
        <f t="shared" si="43"/>
        <v xml:space="preserve">; </v>
      </c>
      <c r="U425" s="243" t="str">
        <f>IF(K425&lt;&gt;"",IF(ISNUMBER(FIND(K425,'Voting List'!J61)),"YES","NO"),"")</f>
        <v/>
      </c>
      <c r="W425" s="157" t="str">
        <f t="shared" si="44"/>
        <v/>
      </c>
      <c r="X425" s="157" t="str">
        <f>IF(V425&lt;&gt;"", IF(FIND(G425,X1)&gt;0,"EXISTS","NEW"), "")</f>
        <v/>
      </c>
      <c r="Y425" s="157" t="str">
        <f t="shared" si="45"/>
        <v/>
      </c>
      <c r="Z425" s="157" t="str">
        <f t="shared" si="47"/>
        <v/>
      </c>
      <c r="AA425" s="157" t="str">
        <f t="shared" si="48"/>
        <v/>
      </c>
      <c r="AB425" s="157" t="str">
        <f t="shared" si="46"/>
        <v/>
      </c>
      <c r="AE425" s="147">
        <v>0</v>
      </c>
      <c r="AF425" s="147">
        <v>10433</v>
      </c>
      <c r="AH425" s="158"/>
      <c r="AI425" s="158"/>
    </row>
    <row r="426" spans="1:35" ht="12.6" customHeight="1" x14ac:dyDescent="0.25">
      <c r="A426" s="147"/>
      <c r="B426" s="147"/>
      <c r="C426" s="147"/>
      <c r="D426" s="157"/>
      <c r="E426" s="157"/>
      <c r="F426" s="157"/>
      <c r="G426" s="157"/>
      <c r="H426" s="157"/>
      <c r="I426" s="157"/>
      <c r="J426" s="157"/>
      <c r="K426" s="147"/>
      <c r="L426" s="147"/>
      <c r="M426" s="147"/>
      <c r="N426" s="163"/>
      <c r="O426" s="164"/>
      <c r="Q426" s="147" t="str">
        <f t="array" aca="1" ref="Q426" ca="1">IF(AND(K426&lt;&gt;"",P426&lt;&gt;"Present",U426&lt;&gt;"NO",M426="3GPPMEMBER"),IF(INDIRECT(S426)&lt;&gt;"Present","CHECK","Covered"),"")</f>
        <v/>
      </c>
      <c r="R426" s="177" t="str">
        <f t="shared" ref="R426:R489" si="49">IF(P426="Present", "%" &amp; K426 &amp; L426 &amp; "%", "")</f>
        <v/>
      </c>
      <c r="S426" s="157" t="b">
        <f t="array" ref="S426">IF(M426="3GPPMEMBER","'Voting List'!L"&amp;MATCH(TRUE,EXACT(K426,'Voting List'!B:B),0))</f>
        <v>0</v>
      </c>
      <c r="T426" s="157" t="str">
        <f t="shared" ref="T426:T489" si="50">IF(P426&lt;&gt;"Present",G426 &amp; "; ","")</f>
        <v xml:space="preserve">; </v>
      </c>
      <c r="U426" s="243" t="str">
        <f>IF(K426&lt;&gt;"",IF(ISNUMBER(FIND(K426,'Voting List'!J14)),"YES","NO"),"")</f>
        <v/>
      </c>
      <c r="W426" s="157" t="str">
        <f t="shared" ref="W426:W489" si="51">IF(V426&lt;&gt;"", IF(ISERROR(X426), G426 &amp; "; ", ""), "")</f>
        <v/>
      </c>
      <c r="X426" s="157" t="str">
        <f>IF(V426&lt;&gt;"", IF(FIND(G426,X1)&gt;0,"EXISTS","NEW"), "")</f>
        <v/>
      </c>
      <c r="Y426" s="157" t="str">
        <f t="shared" ref="Y426:Y489" si="52">IF(V426&lt;&gt;"", IF(ISERROR(X426), G426 &amp; " (" &amp; B426  &amp; " " &amp; C426 &amp; ")" &amp; CHAR(10), ""), "")</f>
        <v/>
      </c>
      <c r="Z426" s="157" t="str">
        <f>IF(G426&lt;&gt;"", G426 &amp; " (" &amp; B426  &amp; " " &amp; C426 &amp; ")" &amp; CHAR(10), "")</f>
        <v/>
      </c>
      <c r="AA426" s="157" t="str">
        <f t="shared" si="48"/>
        <v/>
      </c>
      <c r="AB426" s="157" t="str">
        <f t="shared" ref="AB426:AB489" si="53">IF(O426="Remote", G426 &amp; "; ", "")</f>
        <v/>
      </c>
      <c r="AE426" s="147">
        <v>0</v>
      </c>
      <c r="AF426" s="147">
        <v>10434</v>
      </c>
      <c r="AG426" s="158"/>
      <c r="AH426" s="158"/>
      <c r="AI426" s="158"/>
    </row>
    <row r="427" spans="1:35" ht="12.6" customHeight="1" x14ac:dyDescent="0.25">
      <c r="A427" s="147"/>
      <c r="B427" s="147"/>
      <c r="C427" s="147"/>
      <c r="D427" s="157"/>
      <c r="E427" s="157"/>
      <c r="F427" s="157"/>
      <c r="G427" s="157"/>
      <c r="H427" s="157"/>
      <c r="I427" s="157"/>
      <c r="J427" s="157"/>
      <c r="K427" s="147"/>
      <c r="L427" s="147"/>
      <c r="M427" s="147"/>
      <c r="N427" s="163"/>
      <c r="O427" s="164"/>
      <c r="Q427" s="147" t="str">
        <f t="array" aca="1" ref="Q427" ca="1">IF(AND(K427&lt;&gt;"",P427&lt;&gt;"Present",U427&lt;&gt;"NO",M427="3GPPMEMBER"),IF(INDIRECT(S427)&lt;&gt;"Present","CHECK","Covered"),"")</f>
        <v/>
      </c>
      <c r="R427" s="177" t="str">
        <f t="shared" si="49"/>
        <v/>
      </c>
      <c r="S427" s="157" t="b">
        <f t="array" ref="S427">IF(M427="3GPPMEMBER","'Voting List'!L"&amp;MATCH(TRUE,EXACT(K427,'Voting List'!B:B),0))</f>
        <v>0</v>
      </c>
      <c r="T427" s="157" t="str">
        <f t="shared" si="50"/>
        <v xml:space="preserve">; </v>
      </c>
      <c r="U427" s="243" t="str">
        <f>IF(K427&lt;&gt;"",IF(ISNUMBER(FIND(K427,'Voting List'!J348)),"YES","NO"),"")</f>
        <v/>
      </c>
      <c r="W427" s="157" t="str">
        <f t="shared" si="51"/>
        <v/>
      </c>
      <c r="X427" s="157" t="str">
        <f>IF(V427&lt;&gt;"", IF(FIND(G427,X1)&gt;0,"EXISTS","NEW"), "")</f>
        <v/>
      </c>
      <c r="Y427" s="157" t="str">
        <f t="shared" si="52"/>
        <v/>
      </c>
      <c r="Z427" s="157" t="str">
        <f>IF(G427&lt;&gt;"", G427 &amp; " (" &amp; B427  &amp; " " &amp; C427 &amp; ")" &amp; CHAR(10), "")</f>
        <v/>
      </c>
      <c r="AA427" s="157" t="str">
        <f t="shared" si="48"/>
        <v/>
      </c>
      <c r="AB427" s="157" t="str">
        <f t="shared" si="53"/>
        <v/>
      </c>
      <c r="AE427" s="147">
        <v>0</v>
      </c>
      <c r="AF427" s="147">
        <v>10435</v>
      </c>
    </row>
    <row r="428" spans="1:35" ht="12.6" customHeight="1" x14ac:dyDescent="0.25">
      <c r="A428" s="147"/>
      <c r="B428" s="147"/>
      <c r="C428" s="147"/>
      <c r="D428" s="157"/>
      <c r="E428" s="157"/>
      <c r="F428" s="157"/>
      <c r="G428" s="157"/>
      <c r="H428" s="157"/>
      <c r="I428" s="157"/>
      <c r="J428" s="157"/>
      <c r="K428" s="147"/>
      <c r="L428" s="147"/>
      <c r="M428" s="147"/>
      <c r="N428" s="163"/>
      <c r="O428" s="164"/>
      <c r="Q428" s="147" t="str">
        <f t="array" aca="1" ref="Q428" ca="1">IF(AND(K428&lt;&gt;"",P428&lt;&gt;"Present",U428&lt;&gt;"NO",M428="3GPPMEMBER"),IF(INDIRECT(S428)&lt;&gt;"Present","CHECK","Covered"),"")</f>
        <v/>
      </c>
      <c r="R428" s="177" t="str">
        <f t="shared" si="49"/>
        <v/>
      </c>
      <c r="S428" s="157" t="b">
        <f t="array" ref="S428">IF(M428="3GPPMEMBER","'Voting List'!L"&amp;MATCH(TRUE,EXACT(K428,'Voting List'!B:B),0))</f>
        <v>0</v>
      </c>
      <c r="T428" s="157" t="str">
        <f t="shared" si="50"/>
        <v xml:space="preserve">; </v>
      </c>
      <c r="U428" s="243" t="str">
        <f>IF(K428&lt;&gt;"",IF(ISNUMBER(FIND(K428,'Voting List'!J470)),"YES","NO"),"")</f>
        <v/>
      </c>
      <c r="W428" s="157" t="str">
        <f t="shared" si="51"/>
        <v/>
      </c>
      <c r="X428" s="157" t="str">
        <f>IF(V428&lt;&gt;"", IF(FIND(G428,X1)&gt;0,"EXISTS","NEW"), "")</f>
        <v/>
      </c>
      <c r="Y428" s="157" t="str">
        <f t="shared" si="52"/>
        <v/>
      </c>
      <c r="Z428" s="157" t="str">
        <f>IF(G428&lt;&gt;"", G428 &amp; " (" &amp; B428  &amp; " " &amp; C428 &amp; ")" &amp; CHAR(10), "")</f>
        <v/>
      </c>
      <c r="AA428" s="157" t="str">
        <f t="shared" si="48"/>
        <v/>
      </c>
      <c r="AB428" s="157" t="str">
        <f t="shared" si="53"/>
        <v/>
      </c>
      <c r="AE428" s="147">
        <v>0</v>
      </c>
      <c r="AF428" s="147">
        <v>10436</v>
      </c>
    </row>
    <row r="429" spans="1:35" ht="12.6" customHeight="1" x14ac:dyDescent="0.25">
      <c r="A429" s="147"/>
      <c r="B429" s="147"/>
      <c r="C429" s="147"/>
      <c r="D429" s="157"/>
      <c r="E429" s="157"/>
      <c r="F429" s="157"/>
      <c r="G429" s="157"/>
      <c r="H429" s="157"/>
      <c r="I429" s="157"/>
      <c r="J429" s="157"/>
      <c r="K429" s="147"/>
      <c r="L429" s="147"/>
      <c r="M429" s="147"/>
      <c r="N429" s="163"/>
      <c r="O429" s="164"/>
      <c r="Q429" s="147" t="str">
        <f t="array" aca="1" ref="Q429" ca="1">IF(AND(K429&lt;&gt;"",P429&lt;&gt;"Present",U429&lt;&gt;"NO",M429="3GPPMEMBER"),IF(INDIRECT(S429)&lt;&gt;"Present","CHECK","Covered"),"")</f>
        <v/>
      </c>
      <c r="R429" s="177" t="str">
        <f t="shared" si="49"/>
        <v/>
      </c>
      <c r="S429" s="157" t="b">
        <f t="array" ref="S429">IF(M429="3GPPMEMBER","'Voting List'!L"&amp;MATCH(TRUE,EXACT(K429,'Voting List'!B:B),0))</f>
        <v>0</v>
      </c>
      <c r="T429" s="157" t="str">
        <f t="shared" si="50"/>
        <v xml:space="preserve">; </v>
      </c>
      <c r="U429" s="243" t="str">
        <f>IF(K429&lt;&gt;"",IF(ISNUMBER(FIND(K429,'Voting List'!J73)),"YES","NO"),"")</f>
        <v/>
      </c>
      <c r="W429" s="157" t="str">
        <f t="shared" si="51"/>
        <v/>
      </c>
      <c r="X429" s="157" t="str">
        <f>IF(V429&lt;&gt;"", IF(FIND(G429,X1)&gt;0,"EXISTS","NEW"), "")</f>
        <v/>
      </c>
      <c r="Y429" s="157" t="str">
        <f t="shared" si="52"/>
        <v/>
      </c>
      <c r="Z429" s="157" t="str">
        <f t="shared" ref="Z429:Z492" si="54">IF(G429&lt;&gt;"", G429 &amp; " (" &amp; B429  &amp; " " &amp; C429 &amp; ")" &amp; CHAR(10), "")</f>
        <v/>
      </c>
      <c r="AA429" s="157" t="str">
        <f t="shared" si="48"/>
        <v/>
      </c>
      <c r="AB429" s="157" t="str">
        <f t="shared" si="53"/>
        <v/>
      </c>
      <c r="AE429" s="147">
        <v>0</v>
      </c>
      <c r="AF429" s="147">
        <v>10437</v>
      </c>
      <c r="AH429" s="158"/>
      <c r="AI429" s="158"/>
    </row>
    <row r="430" spans="1:35" ht="12.6" customHeight="1" x14ac:dyDescent="0.25">
      <c r="A430" s="147"/>
      <c r="B430" s="147"/>
      <c r="C430" s="147"/>
      <c r="D430" s="157"/>
      <c r="E430" s="157"/>
      <c r="F430" s="157"/>
      <c r="G430" s="157"/>
      <c r="H430" s="157"/>
      <c r="I430" s="157"/>
      <c r="J430" s="157"/>
      <c r="K430" s="147"/>
      <c r="L430" s="147"/>
      <c r="M430" s="147"/>
      <c r="N430" s="163"/>
      <c r="O430" s="164"/>
      <c r="Q430" s="147" t="str">
        <f t="array" aca="1" ref="Q430" ca="1">IF(AND(K430&lt;&gt;"",P430&lt;&gt;"Present",U430&lt;&gt;"NO",M430="3GPPMEMBER"),IF(INDIRECT(S430)&lt;&gt;"Present","CHECK","Covered"),"")</f>
        <v/>
      </c>
      <c r="R430" s="177" t="str">
        <f t="shared" si="49"/>
        <v/>
      </c>
      <c r="S430" s="157" t="b">
        <f t="array" ref="S430">IF(M430="3GPPMEMBER","'Voting List'!L"&amp;MATCH(TRUE,EXACT(K430,'Voting List'!B:B),0))</f>
        <v>0</v>
      </c>
      <c r="T430" s="157" t="str">
        <f t="shared" si="50"/>
        <v xml:space="preserve">; </v>
      </c>
      <c r="U430" s="243" t="str">
        <f>IF(K430&lt;&gt;"",IF(ISNUMBER(FIND(K430,'Voting List'!J145)),"YES","NO"),"")</f>
        <v/>
      </c>
      <c r="W430" s="157" t="str">
        <f t="shared" si="51"/>
        <v/>
      </c>
      <c r="X430" s="157" t="str">
        <f>IF(V430&lt;&gt;"", IF(FIND(G430,X1)&gt;0,"EXISTS","NEW"), "")</f>
        <v/>
      </c>
      <c r="Y430" s="157" t="str">
        <f t="shared" si="52"/>
        <v/>
      </c>
      <c r="Z430" s="157" t="str">
        <f t="shared" si="54"/>
        <v/>
      </c>
      <c r="AA430" s="157" t="str">
        <f t="shared" si="48"/>
        <v/>
      </c>
      <c r="AB430" s="157" t="str">
        <f t="shared" si="53"/>
        <v/>
      </c>
      <c r="AE430" s="147">
        <v>0</v>
      </c>
      <c r="AF430" s="147">
        <v>10438</v>
      </c>
      <c r="AH430" s="158"/>
      <c r="AI430" s="158"/>
    </row>
    <row r="431" spans="1:35" ht="12.6" customHeight="1" x14ac:dyDescent="0.25">
      <c r="A431" s="147"/>
      <c r="B431" s="147"/>
      <c r="C431" s="147"/>
      <c r="D431" s="157"/>
      <c r="E431" s="157"/>
      <c r="F431" s="157"/>
      <c r="G431" s="157"/>
      <c r="H431" s="157"/>
      <c r="I431" s="157"/>
      <c r="J431" s="157"/>
      <c r="K431" s="147"/>
      <c r="L431" s="147"/>
      <c r="M431" s="147"/>
      <c r="N431" s="163"/>
      <c r="O431" s="164"/>
      <c r="Q431" s="147" t="str">
        <f t="array" aca="1" ref="Q431" ca="1">IF(AND(K431&lt;&gt;"",P431&lt;&gt;"Present",U431&lt;&gt;"NO",M431="3GPPMEMBER"),IF(INDIRECT(S431)&lt;&gt;"Present","CHECK","Covered"),"")</f>
        <v/>
      </c>
      <c r="R431" s="177" t="str">
        <f t="shared" si="49"/>
        <v/>
      </c>
      <c r="S431" s="157" t="b">
        <f t="array" ref="S431">IF(M431="3GPPMEMBER","'Voting List'!L"&amp;MATCH(TRUE,EXACT(K431,'Voting List'!B:B),0))</f>
        <v>0</v>
      </c>
      <c r="T431" s="157" t="str">
        <f t="shared" si="50"/>
        <v xml:space="preserve">; </v>
      </c>
      <c r="U431" s="243" t="str">
        <f>IF(K431&lt;&gt;"",IF(ISNUMBER(FIND(K431,'Voting List'!J455)),"YES","NO"),"")</f>
        <v/>
      </c>
      <c r="W431" s="157" t="str">
        <f t="shared" si="51"/>
        <v/>
      </c>
      <c r="X431" s="157" t="str">
        <f>IF(V431&lt;&gt;"", IF(FIND(G431,X1)&gt;0,"EXISTS","NEW"), "")</f>
        <v/>
      </c>
      <c r="Y431" s="157" t="str">
        <f t="shared" si="52"/>
        <v/>
      </c>
      <c r="Z431" s="157" t="str">
        <f t="shared" si="54"/>
        <v/>
      </c>
      <c r="AA431" s="157" t="str">
        <f t="shared" si="48"/>
        <v/>
      </c>
      <c r="AB431" s="157" t="str">
        <f t="shared" si="53"/>
        <v/>
      </c>
      <c r="AE431" s="147">
        <v>0</v>
      </c>
      <c r="AF431" s="147">
        <v>10439</v>
      </c>
    </row>
    <row r="432" spans="1:35" ht="12.6" customHeight="1" x14ac:dyDescent="0.25">
      <c r="A432" s="147"/>
      <c r="B432" s="147"/>
      <c r="C432" s="147"/>
      <c r="D432" s="157"/>
      <c r="E432" s="157"/>
      <c r="F432" s="157"/>
      <c r="G432" s="157"/>
      <c r="H432" s="157"/>
      <c r="I432" s="157"/>
      <c r="J432" s="157"/>
      <c r="K432" s="147"/>
      <c r="L432" s="147"/>
      <c r="M432" s="147"/>
      <c r="N432" s="163"/>
      <c r="O432" s="164"/>
      <c r="Q432" s="147" t="str">
        <f t="array" aca="1" ref="Q432" ca="1">IF(AND(K432&lt;&gt;"",P432&lt;&gt;"Present",U432&lt;&gt;"NO",M432="3GPPMEMBER"),IF(INDIRECT(S432)&lt;&gt;"Present","CHECK","Covered"),"")</f>
        <v/>
      </c>
      <c r="R432" s="177" t="str">
        <f t="shared" si="49"/>
        <v/>
      </c>
      <c r="S432" s="157" t="b">
        <f t="array" ref="S432">IF(M432="3GPPMEMBER","'Voting List'!L"&amp;MATCH(TRUE,EXACT(K432,'Voting List'!B:B),0))</f>
        <v>0</v>
      </c>
      <c r="T432" s="157" t="str">
        <f t="shared" si="50"/>
        <v xml:space="preserve">; </v>
      </c>
      <c r="U432" s="243" t="str">
        <f>IF(K432&lt;&gt;"",IF(ISNUMBER(FIND(K432,'Voting List'!J395)),"YES","NO"),"")</f>
        <v/>
      </c>
      <c r="W432" s="157" t="str">
        <f t="shared" si="51"/>
        <v/>
      </c>
      <c r="X432" s="157" t="str">
        <f>IF(V432&lt;&gt;"", IF(FIND(G432,X1)&gt;0,"EXISTS","NEW"), "")</f>
        <v/>
      </c>
      <c r="Y432" s="157" t="str">
        <f t="shared" si="52"/>
        <v/>
      </c>
      <c r="Z432" s="157" t="str">
        <f t="shared" si="54"/>
        <v/>
      </c>
      <c r="AA432" s="157" t="str">
        <f t="shared" si="48"/>
        <v/>
      </c>
      <c r="AB432" s="157" t="str">
        <f t="shared" si="53"/>
        <v/>
      </c>
      <c r="AE432" s="147">
        <v>0</v>
      </c>
      <c r="AF432" s="147">
        <v>10440</v>
      </c>
    </row>
    <row r="433" spans="1:35" ht="12.6" customHeight="1" x14ac:dyDescent="0.25">
      <c r="A433" s="147"/>
      <c r="B433" s="147"/>
      <c r="C433" s="147"/>
      <c r="D433" s="157"/>
      <c r="E433" s="157"/>
      <c r="F433" s="157"/>
      <c r="G433" s="157"/>
      <c r="H433" s="157"/>
      <c r="I433" s="157"/>
      <c r="J433" s="157"/>
      <c r="K433" s="147"/>
      <c r="L433" s="147"/>
      <c r="M433" s="147"/>
      <c r="N433" s="163"/>
      <c r="O433" s="164"/>
      <c r="Q433" s="147" t="str">
        <f t="array" aca="1" ref="Q433" ca="1">IF(AND(K433&lt;&gt;"",P433&lt;&gt;"Present",U433&lt;&gt;"NO",M433="3GPPMEMBER"),IF(INDIRECT(S433)&lt;&gt;"Present","CHECK","Covered"),"")</f>
        <v/>
      </c>
      <c r="R433" s="177" t="str">
        <f t="shared" si="49"/>
        <v/>
      </c>
      <c r="S433" s="157" t="b">
        <f t="array" ref="S433">IF(M433="3GPPMEMBER","'Voting List'!L"&amp;MATCH(TRUE,EXACT(K433,'Voting List'!B:B),0))</f>
        <v>0</v>
      </c>
      <c r="T433" s="157" t="str">
        <f t="shared" si="50"/>
        <v xml:space="preserve">; </v>
      </c>
      <c r="U433" s="243" t="str">
        <f>IF(K433&lt;&gt;"",IF(ISNUMBER(FIND(K433,'Voting List'!J179)),"YES","NO"),"")</f>
        <v/>
      </c>
      <c r="W433" s="157" t="str">
        <f t="shared" si="51"/>
        <v/>
      </c>
      <c r="X433" s="157" t="str">
        <f>IF(V433&lt;&gt;"", IF(FIND(G433,X1)&gt;0,"EXISTS","NEW"), "")</f>
        <v/>
      </c>
      <c r="Y433" s="157" t="str">
        <f t="shared" si="52"/>
        <v/>
      </c>
      <c r="Z433" s="157" t="str">
        <f t="shared" si="54"/>
        <v/>
      </c>
      <c r="AA433" s="157" t="str">
        <f t="shared" si="48"/>
        <v/>
      </c>
      <c r="AB433" s="157" t="str">
        <f t="shared" si="53"/>
        <v/>
      </c>
      <c r="AE433" s="147">
        <v>0</v>
      </c>
      <c r="AF433" s="147">
        <v>10441</v>
      </c>
      <c r="AH433" s="158"/>
      <c r="AI433" s="158"/>
    </row>
    <row r="434" spans="1:35" ht="12.6" customHeight="1" x14ac:dyDescent="0.25">
      <c r="A434" s="147"/>
      <c r="B434" s="147"/>
      <c r="C434" s="147"/>
      <c r="D434" s="157"/>
      <c r="E434" s="157"/>
      <c r="F434" s="157"/>
      <c r="G434" s="157"/>
      <c r="H434" s="157"/>
      <c r="I434" s="157"/>
      <c r="J434" s="157"/>
      <c r="K434" s="147"/>
      <c r="L434" s="147"/>
      <c r="M434" s="147"/>
      <c r="N434" s="163"/>
      <c r="O434" s="164"/>
      <c r="Q434" s="147" t="str">
        <f t="array" aca="1" ref="Q434" ca="1">IF(AND(K434&lt;&gt;"",P434&lt;&gt;"Present",U434&lt;&gt;"NO",M434="3GPPMEMBER"),IF(INDIRECT(S434)&lt;&gt;"Present","CHECK","Covered"),"")</f>
        <v/>
      </c>
      <c r="R434" s="177" t="str">
        <f t="shared" si="49"/>
        <v/>
      </c>
      <c r="S434" s="157" t="b">
        <f t="array" ref="S434">IF(M434="3GPPMEMBER","'Voting List'!L"&amp;MATCH(TRUE,EXACT(K434,'Voting List'!B:B),0))</f>
        <v>0</v>
      </c>
      <c r="T434" s="157" t="str">
        <f t="shared" si="50"/>
        <v xml:space="preserve">; </v>
      </c>
      <c r="U434" s="243" t="str">
        <f>IF(K434&lt;&gt;"",IF(ISNUMBER(FIND(K434,'Voting List'!J92)),"YES","NO"),"")</f>
        <v/>
      </c>
      <c r="W434" s="157" t="str">
        <f t="shared" si="51"/>
        <v/>
      </c>
      <c r="X434" s="157" t="str">
        <f>IF(V434&lt;&gt;"", IF(FIND(G434,X1)&gt;0,"EXISTS","NEW"), "")</f>
        <v/>
      </c>
      <c r="Y434" s="157" t="str">
        <f t="shared" si="52"/>
        <v/>
      </c>
      <c r="Z434" s="157" t="str">
        <f t="shared" si="54"/>
        <v/>
      </c>
      <c r="AA434" s="157" t="str">
        <f t="shared" si="48"/>
        <v/>
      </c>
      <c r="AB434" s="157" t="str">
        <f t="shared" si="53"/>
        <v/>
      </c>
      <c r="AE434" s="147">
        <v>0</v>
      </c>
      <c r="AF434" s="147">
        <v>10442</v>
      </c>
      <c r="AH434" s="158"/>
      <c r="AI434" s="158"/>
    </row>
    <row r="435" spans="1:35" ht="12.6" customHeight="1" x14ac:dyDescent="0.25">
      <c r="A435" s="147"/>
      <c r="B435" s="147"/>
      <c r="C435" s="147"/>
      <c r="D435" s="157"/>
      <c r="E435" s="157"/>
      <c r="F435" s="157"/>
      <c r="G435" s="157"/>
      <c r="H435" s="157"/>
      <c r="I435" s="157"/>
      <c r="J435" s="157"/>
      <c r="K435" s="147"/>
      <c r="L435" s="147"/>
      <c r="M435" s="147"/>
      <c r="N435" s="163"/>
      <c r="O435" s="164"/>
      <c r="Q435" s="147" t="str">
        <f t="array" aca="1" ref="Q435" ca="1">IF(AND(K435&lt;&gt;"",P435&lt;&gt;"Present",U435&lt;&gt;"NO",M435="3GPPMEMBER"),IF(INDIRECT(S435)&lt;&gt;"Present","CHECK","Covered"),"")</f>
        <v/>
      </c>
      <c r="R435" s="177" t="str">
        <f t="shared" si="49"/>
        <v/>
      </c>
      <c r="S435" s="157" t="b">
        <f t="array" ref="S435">IF(M435="3GPPMEMBER","'Voting List'!L"&amp;MATCH(TRUE,EXACT(K435,'Voting List'!B:B),0))</f>
        <v>0</v>
      </c>
      <c r="T435" s="157" t="str">
        <f t="shared" si="50"/>
        <v xml:space="preserve">; </v>
      </c>
      <c r="U435" s="243" t="str">
        <f>IF(K435&lt;&gt;"",IF(ISNUMBER(FIND(K435,'Voting List'!J463)),"YES","NO"),"")</f>
        <v/>
      </c>
      <c r="W435" s="157" t="str">
        <f t="shared" si="51"/>
        <v/>
      </c>
      <c r="X435" s="157" t="str">
        <f>IF(V435&lt;&gt;"", IF(FIND(G435,X1)&gt;0,"EXISTS","NEW"), "")</f>
        <v/>
      </c>
      <c r="Y435" s="157" t="str">
        <f t="shared" si="52"/>
        <v/>
      </c>
      <c r="Z435" s="157" t="str">
        <f t="shared" si="54"/>
        <v/>
      </c>
      <c r="AA435" s="157" t="str">
        <f t="shared" si="48"/>
        <v/>
      </c>
      <c r="AB435" s="157" t="str">
        <f t="shared" si="53"/>
        <v/>
      </c>
      <c r="AE435" s="147">
        <v>0</v>
      </c>
      <c r="AF435" s="147">
        <v>10443</v>
      </c>
    </row>
    <row r="436" spans="1:35" ht="12.6" customHeight="1" x14ac:dyDescent="0.25">
      <c r="A436" s="147"/>
      <c r="B436" s="147"/>
      <c r="C436" s="147"/>
      <c r="D436" s="157"/>
      <c r="E436" s="157"/>
      <c r="F436" s="157"/>
      <c r="G436" s="157"/>
      <c r="H436" s="157"/>
      <c r="I436" s="157"/>
      <c r="J436" s="157"/>
      <c r="K436" s="147"/>
      <c r="L436" s="147"/>
      <c r="M436" s="147"/>
      <c r="N436" s="163"/>
      <c r="O436" s="164"/>
      <c r="Q436" s="147" t="str">
        <f t="array" aca="1" ref="Q436" ca="1">IF(AND(K436&lt;&gt;"",P436&lt;&gt;"Present",U436&lt;&gt;"NO",M436="3GPPMEMBER"),IF(INDIRECT(S436)&lt;&gt;"Present","CHECK","Covered"),"")</f>
        <v/>
      </c>
      <c r="R436" s="177" t="str">
        <f t="shared" si="49"/>
        <v/>
      </c>
      <c r="S436" s="157" t="b">
        <f t="array" ref="S436">IF(M436="3GPPMEMBER","'Voting List'!L"&amp;MATCH(TRUE,EXACT(K436,'Voting List'!B:B),0))</f>
        <v>0</v>
      </c>
      <c r="T436" s="157" t="str">
        <f t="shared" si="50"/>
        <v xml:space="preserve">; </v>
      </c>
      <c r="U436" s="243" t="str">
        <f>IF(K436&lt;&gt;"",IF(ISNUMBER(FIND(K436,'Voting List'!J332)),"YES","NO"),"")</f>
        <v/>
      </c>
      <c r="W436" s="157" t="str">
        <f t="shared" si="51"/>
        <v/>
      </c>
      <c r="X436" s="157" t="str">
        <f>IF(V436&lt;&gt;"", IF(FIND(G436,X1)&gt;0,"EXISTS","NEW"), "")</f>
        <v/>
      </c>
      <c r="Y436" s="157" t="str">
        <f t="shared" si="52"/>
        <v/>
      </c>
      <c r="Z436" s="157" t="str">
        <f t="shared" si="54"/>
        <v/>
      </c>
      <c r="AA436" s="157" t="str">
        <f t="shared" si="48"/>
        <v/>
      </c>
      <c r="AB436" s="157" t="str">
        <f t="shared" si="53"/>
        <v/>
      </c>
      <c r="AE436" s="147">
        <v>0</v>
      </c>
      <c r="AF436" s="147">
        <v>10444</v>
      </c>
    </row>
    <row r="437" spans="1:35" ht="12.6" customHeight="1" x14ac:dyDescent="0.25">
      <c r="A437" s="147"/>
      <c r="B437" s="147"/>
      <c r="C437" s="147"/>
      <c r="D437" s="157"/>
      <c r="E437" s="157"/>
      <c r="F437" s="157"/>
      <c r="G437" s="157"/>
      <c r="H437" s="157"/>
      <c r="I437" s="157"/>
      <c r="J437" s="157"/>
      <c r="K437" s="147"/>
      <c r="L437" s="147"/>
      <c r="M437" s="147"/>
      <c r="N437" s="163"/>
      <c r="O437" s="164"/>
      <c r="Q437" s="147" t="str">
        <f t="array" aca="1" ref="Q437" ca="1">IF(AND(K437&lt;&gt;"",P437&lt;&gt;"Present",U437&lt;&gt;"NO",M437="3GPPMEMBER"),IF(INDIRECT(S437)&lt;&gt;"Present","CHECK","Covered"),"")</f>
        <v/>
      </c>
      <c r="R437" s="177" t="str">
        <f t="shared" si="49"/>
        <v/>
      </c>
      <c r="S437" s="157" t="b">
        <f t="array" ref="S437">IF(M437="3GPPMEMBER","'Voting List'!L"&amp;MATCH(TRUE,EXACT(K437,'Voting List'!B:B),0))</f>
        <v>0</v>
      </c>
      <c r="T437" s="157" t="str">
        <f t="shared" si="50"/>
        <v xml:space="preserve">; </v>
      </c>
      <c r="U437" s="243" t="str">
        <f>IF(K437&lt;&gt;"",IF(ISNUMBER(FIND(K437,'Voting List'!J274)),"YES","NO"),"")</f>
        <v/>
      </c>
      <c r="W437" s="157" t="str">
        <f t="shared" si="51"/>
        <v/>
      </c>
      <c r="X437" s="157" t="str">
        <f>IF(V437&lt;&gt;"", IF(FIND(G437,X1)&gt;0,"EXISTS","NEW"), "")</f>
        <v/>
      </c>
      <c r="Y437" s="157" t="str">
        <f t="shared" si="52"/>
        <v/>
      </c>
      <c r="Z437" s="157" t="str">
        <f t="shared" si="54"/>
        <v/>
      </c>
      <c r="AA437" s="157" t="str">
        <f t="shared" si="48"/>
        <v/>
      </c>
      <c r="AB437" s="157" t="str">
        <f t="shared" si="53"/>
        <v/>
      </c>
      <c r="AE437" s="147">
        <v>0</v>
      </c>
      <c r="AF437" s="147">
        <v>10445</v>
      </c>
    </row>
    <row r="438" spans="1:35" ht="12.6" customHeight="1" x14ac:dyDescent="0.25">
      <c r="A438" s="147"/>
      <c r="B438" s="147"/>
      <c r="C438" s="147"/>
      <c r="D438" s="157"/>
      <c r="E438" s="157"/>
      <c r="F438" s="157"/>
      <c r="G438" s="157"/>
      <c r="H438" s="157"/>
      <c r="I438" s="157"/>
      <c r="J438" s="157"/>
      <c r="K438" s="147"/>
      <c r="L438" s="147"/>
      <c r="M438" s="147"/>
      <c r="N438" s="163"/>
      <c r="O438" s="164"/>
      <c r="Q438" s="147" t="str">
        <f t="array" aca="1" ref="Q438" ca="1">IF(AND(K438&lt;&gt;"",P438&lt;&gt;"Present",U438&lt;&gt;"NO",M438="3GPPMEMBER"),IF(INDIRECT(S438)&lt;&gt;"Present","CHECK","Covered"),"")</f>
        <v/>
      </c>
      <c r="R438" s="177" t="str">
        <f t="shared" si="49"/>
        <v/>
      </c>
      <c r="S438" s="157" t="b">
        <f t="array" ref="S438">IF(M438="3GPPMEMBER","'Voting List'!L"&amp;MATCH(TRUE,EXACT(K438,'Voting List'!B:B),0))</f>
        <v>0</v>
      </c>
      <c r="T438" s="157" t="str">
        <f t="shared" si="50"/>
        <v xml:space="preserve">; </v>
      </c>
      <c r="U438" s="243" t="str">
        <f>IF(K438&lt;&gt;"",IF(ISNUMBER(FIND(K438,'Voting List'!J193)),"YES","NO"),"")</f>
        <v/>
      </c>
      <c r="W438" s="157" t="str">
        <f t="shared" si="51"/>
        <v/>
      </c>
      <c r="X438" s="157" t="str">
        <f>IF(V438&lt;&gt;"", IF(FIND(G438,X1)&gt;0,"EXISTS","NEW"), "")</f>
        <v/>
      </c>
      <c r="Y438" s="157" t="str">
        <f t="shared" si="52"/>
        <v/>
      </c>
      <c r="Z438" s="157" t="str">
        <f t="shared" si="54"/>
        <v/>
      </c>
      <c r="AA438" s="157" t="str">
        <f t="shared" si="48"/>
        <v/>
      </c>
      <c r="AB438" s="157" t="str">
        <f t="shared" si="53"/>
        <v/>
      </c>
      <c r="AE438" s="147">
        <v>0</v>
      </c>
      <c r="AF438" s="147">
        <v>10446</v>
      </c>
      <c r="AH438" s="158"/>
      <c r="AI438" s="158"/>
    </row>
    <row r="439" spans="1:35" ht="12.6" customHeight="1" x14ac:dyDescent="0.25">
      <c r="A439" s="147"/>
      <c r="B439" s="147"/>
      <c r="C439" s="147"/>
      <c r="D439" s="157"/>
      <c r="E439" s="157"/>
      <c r="F439" s="157"/>
      <c r="G439" s="157"/>
      <c r="H439" s="157"/>
      <c r="I439" s="157"/>
      <c r="J439" s="157"/>
      <c r="K439" s="147"/>
      <c r="L439" s="147"/>
      <c r="M439" s="147"/>
      <c r="N439" s="163"/>
      <c r="O439" s="164"/>
      <c r="Q439" s="147" t="str">
        <f t="array" aca="1" ref="Q439" ca="1">IF(AND(K439&lt;&gt;"",P439&lt;&gt;"Present",U439&lt;&gt;"NO",M439="3GPPMEMBER"),IF(INDIRECT(S439)&lt;&gt;"Present","CHECK","Covered"),"")</f>
        <v/>
      </c>
      <c r="R439" s="177" t="str">
        <f t="shared" si="49"/>
        <v/>
      </c>
      <c r="S439" s="157" t="b">
        <f t="array" ref="S439">IF(M439="3GPPMEMBER","'Voting List'!L"&amp;MATCH(TRUE,EXACT(K439,'Voting List'!B:B),0))</f>
        <v>0</v>
      </c>
      <c r="T439" s="157" t="str">
        <f t="shared" si="50"/>
        <v xml:space="preserve">; </v>
      </c>
      <c r="U439" s="243" t="str">
        <f>IF(K439&lt;&gt;"",IF(ISNUMBER(FIND(K439,'Voting List'!J317)),"YES","NO"),"")</f>
        <v/>
      </c>
      <c r="W439" s="157" t="str">
        <f t="shared" si="51"/>
        <v/>
      </c>
      <c r="X439" s="157" t="str">
        <f>IF(V439&lt;&gt;"", IF(FIND(G439,X1)&gt;0,"EXISTS","NEW"), "")</f>
        <v/>
      </c>
      <c r="Y439" s="157" t="str">
        <f t="shared" si="52"/>
        <v/>
      </c>
      <c r="Z439" s="157" t="str">
        <f t="shared" si="54"/>
        <v/>
      </c>
      <c r="AA439" s="157" t="str">
        <f t="shared" si="48"/>
        <v/>
      </c>
      <c r="AB439" s="157" t="str">
        <f t="shared" si="53"/>
        <v/>
      </c>
      <c r="AE439" s="147">
        <v>0</v>
      </c>
      <c r="AF439" s="147">
        <v>10447</v>
      </c>
    </row>
    <row r="440" spans="1:35" ht="12.6" customHeight="1" x14ac:dyDescent="0.25">
      <c r="A440" s="147"/>
      <c r="B440" s="147"/>
      <c r="C440" s="147"/>
      <c r="D440" s="157"/>
      <c r="E440" s="157"/>
      <c r="F440" s="157"/>
      <c r="G440" s="157"/>
      <c r="H440" s="157"/>
      <c r="I440" s="157"/>
      <c r="J440" s="157"/>
      <c r="K440" s="147"/>
      <c r="L440" s="147"/>
      <c r="M440" s="147"/>
      <c r="N440" s="163"/>
      <c r="O440" s="164"/>
      <c r="Q440" s="147" t="str">
        <f t="array" aca="1" ref="Q440" ca="1">IF(AND(K440&lt;&gt;"",P440&lt;&gt;"Present",U440&lt;&gt;"NO",M440="3GPPMEMBER"),IF(INDIRECT(S440)&lt;&gt;"Present","CHECK","Covered"),"")</f>
        <v/>
      </c>
      <c r="R440" s="177" t="str">
        <f t="shared" si="49"/>
        <v/>
      </c>
      <c r="S440" s="157" t="b">
        <f t="array" ref="S440">IF(M440="3GPPMEMBER","'Voting List'!L"&amp;MATCH(TRUE,EXACT(K440,'Voting List'!B:B),0))</f>
        <v>0</v>
      </c>
      <c r="T440" s="157" t="str">
        <f t="shared" si="50"/>
        <v xml:space="preserve">; </v>
      </c>
      <c r="U440" s="243" t="str">
        <f>IF(K440&lt;&gt;"",IF(ISNUMBER(FIND(K440,'Voting List'!J271)),"YES","NO"),"")</f>
        <v/>
      </c>
      <c r="W440" s="157" t="str">
        <f t="shared" si="51"/>
        <v/>
      </c>
      <c r="X440" s="157" t="str">
        <f>IF(V440&lt;&gt;"", IF(FIND(G440,X1)&gt;0,"EXISTS","NEW"), "")</f>
        <v/>
      </c>
      <c r="Y440" s="157" t="str">
        <f t="shared" si="52"/>
        <v/>
      </c>
      <c r="Z440" s="157" t="str">
        <f t="shared" si="54"/>
        <v/>
      </c>
      <c r="AA440" s="157" t="str">
        <f t="shared" si="48"/>
        <v/>
      </c>
      <c r="AB440" s="157" t="str">
        <f t="shared" si="53"/>
        <v/>
      </c>
      <c r="AE440" s="147">
        <v>0</v>
      </c>
      <c r="AF440" s="147">
        <v>10448</v>
      </c>
    </row>
    <row r="441" spans="1:35" ht="12.6" customHeight="1" x14ac:dyDescent="0.25">
      <c r="A441" s="147"/>
      <c r="B441" s="147"/>
      <c r="C441" s="147"/>
      <c r="D441" s="157"/>
      <c r="E441" s="157"/>
      <c r="F441" s="157"/>
      <c r="G441" s="157"/>
      <c r="H441" s="157"/>
      <c r="I441" s="157"/>
      <c r="J441" s="157"/>
      <c r="K441" s="147"/>
      <c r="L441" s="147"/>
      <c r="M441" s="147"/>
      <c r="N441" s="163"/>
      <c r="O441" s="164"/>
      <c r="Q441" s="147" t="str">
        <f t="array" aca="1" ref="Q441" ca="1">IF(AND(K441&lt;&gt;"",P441&lt;&gt;"Present",U441&lt;&gt;"NO",M441="3GPPMEMBER"),IF(INDIRECT(S441)&lt;&gt;"Present","CHECK","Covered"),"")</f>
        <v/>
      </c>
      <c r="R441" s="177" t="str">
        <f t="shared" si="49"/>
        <v/>
      </c>
      <c r="S441" s="157" t="b">
        <f t="array" ref="S441">IF(M441="3GPPMEMBER","'Voting List'!L"&amp;MATCH(TRUE,EXACT(K441,'Voting List'!B:B),0))</f>
        <v>0</v>
      </c>
      <c r="T441" s="157" t="str">
        <f t="shared" si="50"/>
        <v xml:space="preserve">; </v>
      </c>
      <c r="U441" s="243" t="str">
        <f>IF(K441&lt;&gt;"",IF(ISNUMBER(FIND(K441,'Voting List'!J291)),"YES","NO"),"")</f>
        <v/>
      </c>
      <c r="W441" s="157" t="str">
        <f t="shared" si="51"/>
        <v/>
      </c>
      <c r="X441" s="157" t="str">
        <f>IF(V441&lt;&gt;"", IF(FIND(G441,X1)&gt;0,"EXISTS","NEW"), "")</f>
        <v/>
      </c>
      <c r="Y441" s="157" t="str">
        <f t="shared" si="52"/>
        <v/>
      </c>
      <c r="Z441" s="157" t="str">
        <f t="shared" si="54"/>
        <v/>
      </c>
      <c r="AA441" s="157" t="str">
        <f t="shared" si="48"/>
        <v/>
      </c>
      <c r="AB441" s="157" t="str">
        <f t="shared" si="53"/>
        <v/>
      </c>
      <c r="AE441" s="147">
        <v>0</v>
      </c>
      <c r="AF441" s="147">
        <v>10449</v>
      </c>
    </row>
    <row r="442" spans="1:35" ht="12.6" customHeight="1" x14ac:dyDescent="0.25">
      <c r="A442" s="147"/>
      <c r="B442" s="147"/>
      <c r="C442" s="147"/>
      <c r="D442" s="157"/>
      <c r="E442" s="157"/>
      <c r="F442" s="157"/>
      <c r="G442" s="157"/>
      <c r="H442" s="157"/>
      <c r="I442" s="157"/>
      <c r="J442" s="157"/>
      <c r="K442" s="147"/>
      <c r="L442" s="147"/>
      <c r="M442" s="147"/>
      <c r="N442" s="163"/>
      <c r="O442" s="164"/>
      <c r="Q442" s="147" t="str">
        <f t="array" aca="1" ref="Q442" ca="1">IF(AND(K442&lt;&gt;"",P442&lt;&gt;"Present",U442&lt;&gt;"NO",M442="3GPPMEMBER"),IF(INDIRECT(S442)&lt;&gt;"Present","CHECK","Covered"),"")</f>
        <v/>
      </c>
      <c r="R442" s="177" t="str">
        <f t="shared" si="49"/>
        <v/>
      </c>
      <c r="S442" s="157" t="b">
        <f t="array" ref="S442">IF(M442="3GPPMEMBER","'Voting List'!L"&amp;MATCH(TRUE,EXACT(K442,'Voting List'!B:B),0))</f>
        <v>0</v>
      </c>
      <c r="T442" s="157" t="str">
        <f t="shared" si="50"/>
        <v xml:space="preserve">; </v>
      </c>
      <c r="U442" s="243" t="str">
        <f>IF(K442&lt;&gt;"",IF(ISNUMBER(FIND(K442,'Voting List'!J337)),"YES","NO"),"")</f>
        <v/>
      </c>
      <c r="W442" s="157" t="str">
        <f t="shared" si="51"/>
        <v/>
      </c>
      <c r="X442" s="157" t="str">
        <f>IF(V442&lt;&gt;"", IF(FIND(G442,X1)&gt;0,"EXISTS","NEW"), "")</f>
        <v/>
      </c>
      <c r="Y442" s="157" t="str">
        <f t="shared" si="52"/>
        <v/>
      </c>
      <c r="Z442" s="157" t="str">
        <f t="shared" si="54"/>
        <v/>
      </c>
      <c r="AA442" s="157" t="str">
        <f t="shared" si="48"/>
        <v/>
      </c>
      <c r="AB442" s="157" t="str">
        <f t="shared" si="53"/>
        <v/>
      </c>
      <c r="AE442" s="147">
        <v>0</v>
      </c>
      <c r="AF442" s="147">
        <v>10450</v>
      </c>
    </row>
    <row r="443" spans="1:35" ht="12.6" customHeight="1" x14ac:dyDescent="0.25">
      <c r="A443" s="147"/>
      <c r="B443" s="147"/>
      <c r="C443" s="147"/>
      <c r="D443" s="157"/>
      <c r="E443" s="157"/>
      <c r="F443" s="157"/>
      <c r="G443" s="157"/>
      <c r="H443" s="157"/>
      <c r="I443" s="157"/>
      <c r="J443" s="157"/>
      <c r="K443" s="147"/>
      <c r="L443" s="147"/>
      <c r="M443" s="147"/>
      <c r="N443" s="163"/>
      <c r="O443" s="164"/>
      <c r="Q443" s="147" t="str">
        <f t="array" aca="1" ref="Q443" ca="1">IF(AND(K443&lt;&gt;"",P443&lt;&gt;"Present",U443&lt;&gt;"NO",M443="3GPPMEMBER"),IF(INDIRECT(S443)&lt;&gt;"Present","CHECK","Covered"),"")</f>
        <v/>
      </c>
      <c r="R443" s="177" t="str">
        <f t="shared" si="49"/>
        <v/>
      </c>
      <c r="S443" s="157" t="b">
        <f t="array" ref="S443">IF(M443="3GPPMEMBER","'Voting List'!L"&amp;MATCH(TRUE,EXACT(K443,'Voting List'!B:B),0))</f>
        <v>0</v>
      </c>
      <c r="T443" s="157" t="str">
        <f t="shared" si="50"/>
        <v xml:space="preserve">; </v>
      </c>
      <c r="U443" s="243" t="str">
        <f>IF(K443&lt;&gt;"",IF(ISNUMBER(FIND(K443,'Voting List'!J429)),"YES","NO"),"")</f>
        <v/>
      </c>
      <c r="W443" s="157" t="str">
        <f t="shared" si="51"/>
        <v/>
      </c>
      <c r="X443" s="157" t="str">
        <f>IF(V443&lt;&gt;"", IF(FIND(G443,X1)&gt;0,"EXISTS","NEW"), "")</f>
        <v/>
      </c>
      <c r="Y443" s="157" t="str">
        <f t="shared" si="52"/>
        <v/>
      </c>
      <c r="Z443" s="157" t="str">
        <f t="shared" si="54"/>
        <v/>
      </c>
      <c r="AA443" s="157" t="str">
        <f t="shared" si="48"/>
        <v/>
      </c>
      <c r="AB443" s="157" t="str">
        <f t="shared" si="53"/>
        <v/>
      </c>
      <c r="AE443" s="147">
        <v>0</v>
      </c>
      <c r="AF443" s="147">
        <v>10451</v>
      </c>
    </row>
    <row r="444" spans="1:35" ht="12.6" customHeight="1" x14ac:dyDescent="0.25">
      <c r="A444" s="147"/>
      <c r="B444" s="147"/>
      <c r="C444" s="147"/>
      <c r="D444" s="157"/>
      <c r="E444" s="157"/>
      <c r="F444" s="157"/>
      <c r="G444" s="157"/>
      <c r="H444" s="157"/>
      <c r="I444" s="157"/>
      <c r="J444" s="157"/>
      <c r="K444" s="147"/>
      <c r="L444" s="147"/>
      <c r="M444" s="147"/>
      <c r="N444" s="163"/>
      <c r="O444" s="164"/>
      <c r="Q444" s="147" t="str">
        <f t="array" aca="1" ref="Q444" ca="1">IF(AND(K444&lt;&gt;"",P444&lt;&gt;"Present",U444&lt;&gt;"NO",M444="3GPPMEMBER"),IF(INDIRECT(S444)&lt;&gt;"Present","CHECK","Covered"),"")</f>
        <v/>
      </c>
      <c r="R444" s="177" t="str">
        <f t="shared" si="49"/>
        <v/>
      </c>
      <c r="S444" s="157" t="b">
        <f t="array" ref="S444">IF(M444="3GPPMEMBER","'Voting List'!L"&amp;MATCH(TRUE,EXACT(K444,'Voting List'!B:B),0))</f>
        <v>0</v>
      </c>
      <c r="T444" s="157" t="str">
        <f t="shared" si="50"/>
        <v xml:space="preserve">; </v>
      </c>
      <c r="U444" s="243" t="str">
        <f>IF(K444&lt;&gt;"",IF(ISNUMBER(FIND(K444,'Voting List'!J398)),"YES","NO"),"")</f>
        <v/>
      </c>
      <c r="W444" s="157" t="str">
        <f t="shared" si="51"/>
        <v/>
      </c>
      <c r="X444" s="157" t="str">
        <f>IF(V444&lt;&gt;"", IF(FIND(G444,X1)&gt;0,"EXISTS","NEW"), "")</f>
        <v/>
      </c>
      <c r="Y444" s="157" t="str">
        <f t="shared" si="52"/>
        <v/>
      </c>
      <c r="Z444" s="157" t="str">
        <f t="shared" si="54"/>
        <v/>
      </c>
      <c r="AA444" s="157" t="str">
        <f t="shared" si="48"/>
        <v/>
      </c>
      <c r="AB444" s="157" t="str">
        <f t="shared" si="53"/>
        <v/>
      </c>
      <c r="AE444" s="147">
        <v>0</v>
      </c>
      <c r="AF444" s="147">
        <v>10452</v>
      </c>
    </row>
    <row r="445" spans="1:35" ht="12.6" customHeight="1" x14ac:dyDescent="0.25">
      <c r="A445" s="147"/>
      <c r="B445" s="147"/>
      <c r="C445" s="147"/>
      <c r="D445" s="157"/>
      <c r="E445" s="157"/>
      <c r="F445" s="157"/>
      <c r="G445" s="157"/>
      <c r="H445" s="157"/>
      <c r="I445" s="157"/>
      <c r="J445" s="157"/>
      <c r="K445" s="147"/>
      <c r="L445" s="147"/>
      <c r="M445" s="147"/>
      <c r="N445" s="163"/>
      <c r="O445" s="164"/>
      <c r="Q445" s="147" t="str">
        <f t="array" aca="1" ref="Q445" ca="1">IF(AND(K445&lt;&gt;"",P445&lt;&gt;"Present",U445&lt;&gt;"NO",M445="3GPPMEMBER"),IF(INDIRECT(S445)&lt;&gt;"Present","CHECK","Covered"),"")</f>
        <v/>
      </c>
      <c r="R445" s="177" t="str">
        <f t="shared" si="49"/>
        <v/>
      </c>
      <c r="S445" s="157" t="b">
        <f t="array" ref="S445">IF(M445="3GPPMEMBER","'Voting List'!L"&amp;MATCH(TRUE,EXACT(K445,'Voting List'!B:B),0))</f>
        <v>0</v>
      </c>
      <c r="T445" s="157" t="str">
        <f t="shared" si="50"/>
        <v xml:space="preserve">; </v>
      </c>
      <c r="U445" s="243" t="str">
        <f>IF(K445&lt;&gt;"",IF(ISNUMBER(FIND(K445,'Voting List'!J265)),"YES","NO"),"")</f>
        <v/>
      </c>
      <c r="W445" s="157" t="str">
        <f t="shared" si="51"/>
        <v/>
      </c>
      <c r="X445" s="157" t="str">
        <f>IF(V445&lt;&gt;"", IF(FIND(G445,X1)&gt;0,"EXISTS","NEW"), "")</f>
        <v/>
      </c>
      <c r="Y445" s="157" t="str">
        <f t="shared" si="52"/>
        <v/>
      </c>
      <c r="Z445" s="157" t="str">
        <f t="shared" si="54"/>
        <v/>
      </c>
      <c r="AA445" s="157" t="str">
        <f t="shared" si="48"/>
        <v/>
      </c>
      <c r="AB445" s="157" t="str">
        <f t="shared" si="53"/>
        <v/>
      </c>
      <c r="AE445" s="147">
        <v>0</v>
      </c>
      <c r="AF445" s="147">
        <v>10453</v>
      </c>
    </row>
    <row r="446" spans="1:35" ht="12.6" customHeight="1" x14ac:dyDescent="0.25">
      <c r="A446" s="147"/>
      <c r="B446" s="147"/>
      <c r="C446" s="147"/>
      <c r="D446" s="157"/>
      <c r="E446" s="157"/>
      <c r="F446" s="157"/>
      <c r="G446" s="157"/>
      <c r="H446" s="157"/>
      <c r="I446" s="157"/>
      <c r="J446" s="157"/>
      <c r="K446" s="147"/>
      <c r="L446" s="147"/>
      <c r="M446" s="147"/>
      <c r="N446" s="163"/>
      <c r="O446" s="164"/>
      <c r="Q446" s="147" t="str">
        <f t="array" aca="1" ref="Q446" ca="1">IF(AND(K446&lt;&gt;"",P446&lt;&gt;"Present",U446&lt;&gt;"NO",M446="3GPPMEMBER"),IF(INDIRECT(S446)&lt;&gt;"Present","CHECK","Covered"),"")</f>
        <v/>
      </c>
      <c r="R446" s="177" t="str">
        <f t="shared" si="49"/>
        <v/>
      </c>
      <c r="S446" s="157" t="b">
        <f t="array" ref="S446">IF(M446="3GPPMEMBER","'Voting List'!L"&amp;MATCH(TRUE,EXACT(K446,'Voting List'!B:B),0))</f>
        <v>0</v>
      </c>
      <c r="T446" s="157" t="str">
        <f t="shared" si="50"/>
        <v xml:space="preserve">; </v>
      </c>
      <c r="U446" s="243" t="str">
        <f>IF(K446&lt;&gt;"",IF(ISNUMBER(FIND(K446,'Voting List'!J298)),"YES","NO"),"")</f>
        <v/>
      </c>
      <c r="W446" s="157" t="str">
        <f t="shared" si="51"/>
        <v/>
      </c>
      <c r="X446" s="157" t="str">
        <f>IF(V446&lt;&gt;"", IF(FIND(G446,X1)&gt;0,"EXISTS","NEW"), "")</f>
        <v/>
      </c>
      <c r="Y446" s="157" t="str">
        <f t="shared" si="52"/>
        <v/>
      </c>
      <c r="Z446" s="157" t="str">
        <f t="shared" si="54"/>
        <v/>
      </c>
      <c r="AA446" s="157" t="str">
        <f t="shared" si="48"/>
        <v/>
      </c>
      <c r="AB446" s="157" t="str">
        <f t="shared" si="53"/>
        <v/>
      </c>
      <c r="AE446" s="147">
        <v>0</v>
      </c>
      <c r="AF446" s="147">
        <v>10454</v>
      </c>
    </row>
    <row r="447" spans="1:35" ht="12.6" customHeight="1" x14ac:dyDescent="0.25">
      <c r="A447" s="147"/>
      <c r="B447" s="147"/>
      <c r="C447" s="147"/>
      <c r="D447" s="157"/>
      <c r="E447" s="157"/>
      <c r="F447" s="157"/>
      <c r="G447" s="157"/>
      <c r="H447" s="157"/>
      <c r="I447" s="157"/>
      <c r="J447" s="157"/>
      <c r="K447" s="147"/>
      <c r="L447" s="147"/>
      <c r="M447" s="147"/>
      <c r="N447" s="163"/>
      <c r="O447" s="164"/>
      <c r="Q447" s="147" t="str">
        <f t="array" aca="1" ref="Q447" ca="1">IF(AND(K447&lt;&gt;"",P447&lt;&gt;"Present",U447&lt;&gt;"NO",M447="3GPPMEMBER"),IF(INDIRECT(S447)&lt;&gt;"Present","CHECK","Covered"),"")</f>
        <v/>
      </c>
      <c r="R447" s="177" t="str">
        <f t="shared" si="49"/>
        <v/>
      </c>
      <c r="S447" s="157" t="b">
        <f t="array" ref="S447">IF(M447="3GPPMEMBER","'Voting List'!L"&amp;MATCH(TRUE,EXACT(K447,'Voting List'!B:B),0))</f>
        <v>0</v>
      </c>
      <c r="T447" s="157" t="str">
        <f t="shared" si="50"/>
        <v xml:space="preserve">; </v>
      </c>
      <c r="U447" s="243" t="str">
        <f>IF(K447&lt;&gt;"",IF(ISNUMBER(FIND(K447,'Voting List'!J218)),"YES","NO"),"")</f>
        <v/>
      </c>
      <c r="W447" s="157" t="str">
        <f t="shared" si="51"/>
        <v/>
      </c>
      <c r="X447" s="157" t="str">
        <f>IF(V447&lt;&gt;"", IF(FIND(G447,X1)&gt;0,"EXISTS","NEW"), "")</f>
        <v/>
      </c>
      <c r="Y447" s="157" t="str">
        <f t="shared" si="52"/>
        <v/>
      </c>
      <c r="Z447" s="157" t="str">
        <f t="shared" si="54"/>
        <v/>
      </c>
      <c r="AA447" s="157" t="str">
        <f t="shared" si="48"/>
        <v/>
      </c>
      <c r="AB447" s="157" t="str">
        <f t="shared" si="53"/>
        <v/>
      </c>
      <c r="AE447" s="147">
        <v>0</v>
      </c>
      <c r="AF447" s="147">
        <v>10455</v>
      </c>
    </row>
    <row r="448" spans="1:35" ht="12.6" customHeight="1" x14ac:dyDescent="0.25">
      <c r="A448" s="147"/>
      <c r="B448" s="147"/>
      <c r="C448" s="147"/>
      <c r="D448" s="157"/>
      <c r="E448" s="157"/>
      <c r="F448" s="157"/>
      <c r="G448" s="157"/>
      <c r="H448" s="157"/>
      <c r="I448" s="157"/>
      <c r="J448" s="157"/>
      <c r="K448" s="147"/>
      <c r="L448" s="147"/>
      <c r="M448" s="147"/>
      <c r="N448" s="163"/>
      <c r="O448" s="164"/>
      <c r="Q448" s="147" t="str">
        <f t="array" aca="1" ref="Q448" ca="1">IF(AND(K448&lt;&gt;"",P448&lt;&gt;"Present",U448&lt;&gt;"NO",M448="3GPPMEMBER"),IF(INDIRECT(S448)&lt;&gt;"Present","CHECK","Covered"),"")</f>
        <v/>
      </c>
      <c r="R448" s="177" t="str">
        <f t="shared" si="49"/>
        <v/>
      </c>
      <c r="S448" s="157" t="b">
        <f t="array" ref="S448">IF(M448="3GPPMEMBER","'Voting List'!L"&amp;MATCH(TRUE,EXACT(K448,'Voting List'!B:B),0))</f>
        <v>0</v>
      </c>
      <c r="T448" s="157" t="str">
        <f t="shared" si="50"/>
        <v xml:space="preserve">; </v>
      </c>
      <c r="U448" s="243" t="str">
        <f>IF(K448&lt;&gt;"",IF(ISNUMBER(FIND(K448,'Voting List'!J461)),"YES","NO"),"")</f>
        <v/>
      </c>
      <c r="W448" s="157" t="str">
        <f t="shared" si="51"/>
        <v/>
      </c>
      <c r="X448" s="157" t="str">
        <f>IF(V448&lt;&gt;"", IF(FIND(G448,X1)&gt;0,"EXISTS","NEW"), "")</f>
        <v/>
      </c>
      <c r="Y448" s="157" t="str">
        <f t="shared" si="52"/>
        <v/>
      </c>
      <c r="Z448" s="157" t="str">
        <f t="shared" si="54"/>
        <v/>
      </c>
      <c r="AA448" s="157" t="str">
        <f t="shared" si="48"/>
        <v/>
      </c>
      <c r="AB448" s="157" t="str">
        <f t="shared" si="53"/>
        <v/>
      </c>
      <c r="AE448" s="147">
        <v>0</v>
      </c>
      <c r="AF448" s="147">
        <v>10456</v>
      </c>
    </row>
    <row r="449" spans="1:35" ht="12.6" customHeight="1" x14ac:dyDescent="0.25">
      <c r="A449" s="147"/>
      <c r="B449" s="147"/>
      <c r="C449" s="147"/>
      <c r="D449" s="157"/>
      <c r="E449" s="157"/>
      <c r="F449" s="157"/>
      <c r="G449" s="157"/>
      <c r="H449" s="157"/>
      <c r="I449" s="157"/>
      <c r="J449" s="157"/>
      <c r="K449" s="147"/>
      <c r="L449" s="147"/>
      <c r="M449" s="147"/>
      <c r="N449" s="163"/>
      <c r="O449" s="164"/>
      <c r="Q449" s="147" t="str">
        <f t="array" aca="1" ref="Q449" ca="1">IF(AND(K449&lt;&gt;"",P449&lt;&gt;"Present",U449&lt;&gt;"NO",M449="3GPPMEMBER"),IF(INDIRECT(S449)&lt;&gt;"Present","CHECK","Covered"),"")</f>
        <v/>
      </c>
      <c r="R449" s="177" t="str">
        <f t="shared" si="49"/>
        <v/>
      </c>
      <c r="S449" s="157" t="b">
        <f t="array" ref="S449">IF(M449="3GPPMEMBER","'Voting List'!L"&amp;MATCH(TRUE,EXACT(K449,'Voting List'!B:B),0))</f>
        <v>0</v>
      </c>
      <c r="T449" s="157" t="str">
        <f t="shared" si="50"/>
        <v xml:space="preserve">; </v>
      </c>
      <c r="U449" s="243" t="str">
        <f>IF(K449&lt;&gt;"",IF(ISNUMBER(FIND(K449,'Voting List'!J236)),"YES","NO"),"")</f>
        <v/>
      </c>
      <c r="W449" s="157" t="str">
        <f t="shared" si="51"/>
        <v/>
      </c>
      <c r="X449" s="157" t="str">
        <f>IF(V449&lt;&gt;"", IF(FIND(G449,X1)&gt;0,"EXISTS","NEW"), "")</f>
        <v/>
      </c>
      <c r="Y449" s="157" t="str">
        <f t="shared" si="52"/>
        <v/>
      </c>
      <c r="Z449" s="157" t="str">
        <f t="shared" si="54"/>
        <v/>
      </c>
      <c r="AA449" s="157" t="str">
        <f t="shared" si="48"/>
        <v/>
      </c>
      <c r="AB449" s="157" t="str">
        <f t="shared" si="53"/>
        <v/>
      </c>
      <c r="AE449" s="147">
        <v>0</v>
      </c>
      <c r="AF449" s="147">
        <v>10457</v>
      </c>
    </row>
    <row r="450" spans="1:35" ht="12.6" customHeight="1" x14ac:dyDescent="0.25">
      <c r="A450" s="147"/>
      <c r="B450" s="147"/>
      <c r="C450" s="147"/>
      <c r="D450" s="157"/>
      <c r="E450" s="157"/>
      <c r="F450" s="157"/>
      <c r="G450" s="157"/>
      <c r="H450" s="157"/>
      <c r="I450" s="157"/>
      <c r="J450" s="157"/>
      <c r="K450" s="147"/>
      <c r="L450" s="147"/>
      <c r="M450" s="147"/>
      <c r="N450" s="163"/>
      <c r="O450" s="164"/>
      <c r="Q450" s="147" t="str">
        <f t="array" aca="1" ref="Q450" ca="1">IF(AND(K450&lt;&gt;"",P450&lt;&gt;"Present",U450&lt;&gt;"NO",M450="3GPPMEMBER"),IF(INDIRECT(S450)&lt;&gt;"Present","CHECK","Covered"),"")</f>
        <v/>
      </c>
      <c r="R450" s="177" t="str">
        <f t="shared" si="49"/>
        <v/>
      </c>
      <c r="S450" s="157" t="b">
        <f t="array" ref="S450">IF(M450="3GPPMEMBER","'Voting List'!L"&amp;MATCH(TRUE,EXACT(K450,'Voting List'!B:B),0))</f>
        <v>0</v>
      </c>
      <c r="T450" s="157" t="str">
        <f t="shared" si="50"/>
        <v xml:space="preserve">; </v>
      </c>
      <c r="U450" s="243" t="str">
        <f>IF(K450&lt;&gt;"",IF(ISNUMBER(FIND(K450,'Voting List'!J385)),"YES","NO"),"")</f>
        <v/>
      </c>
      <c r="W450" s="157" t="str">
        <f t="shared" si="51"/>
        <v/>
      </c>
      <c r="X450" s="157" t="str">
        <f>IF(V450&lt;&gt;"", IF(FIND(G450,X1)&gt;0,"EXISTS","NEW"), "")</f>
        <v/>
      </c>
      <c r="Y450" s="157" t="str">
        <f t="shared" si="52"/>
        <v/>
      </c>
      <c r="Z450" s="157" t="str">
        <f t="shared" si="54"/>
        <v/>
      </c>
      <c r="AA450" s="157" t="str">
        <f t="shared" ref="AA450:AA513" si="55">IF(G450&lt;&gt;"",G450&amp;" ("&amp;C450&amp;" "&amp;B450&amp;")"&amp;CHAR(10), "")</f>
        <v/>
      </c>
      <c r="AB450" s="157" t="str">
        <f t="shared" si="53"/>
        <v/>
      </c>
      <c r="AE450" s="147">
        <v>0</v>
      </c>
      <c r="AF450" s="147">
        <v>10458</v>
      </c>
    </row>
    <row r="451" spans="1:35" ht="12.6" customHeight="1" x14ac:dyDescent="0.25">
      <c r="A451" s="147"/>
      <c r="B451" s="147"/>
      <c r="C451" s="147"/>
      <c r="D451" s="157"/>
      <c r="E451" s="157"/>
      <c r="F451" s="157"/>
      <c r="G451" s="157"/>
      <c r="H451" s="157"/>
      <c r="I451" s="157"/>
      <c r="J451" s="157"/>
      <c r="K451" s="147"/>
      <c r="L451" s="147"/>
      <c r="M451" s="147"/>
      <c r="N451" s="163"/>
      <c r="O451" s="164"/>
      <c r="Q451" s="147" t="str">
        <f t="array" aca="1" ref="Q451" ca="1">IF(AND(K451&lt;&gt;"",P451&lt;&gt;"Present",U451&lt;&gt;"NO",M451="3GPPMEMBER"),IF(INDIRECT(S451)&lt;&gt;"Present","CHECK","Covered"),"")</f>
        <v/>
      </c>
      <c r="R451" s="177" t="str">
        <f t="shared" si="49"/>
        <v/>
      </c>
      <c r="S451" s="157" t="b">
        <f t="array" ref="S451">IF(M451="3GPPMEMBER","'Voting List'!L"&amp;MATCH(TRUE,EXACT(K451,'Voting List'!B:B),0))</f>
        <v>0</v>
      </c>
      <c r="T451" s="157" t="str">
        <f t="shared" si="50"/>
        <v xml:space="preserve">; </v>
      </c>
      <c r="U451" s="243" t="str">
        <f>IF(K451&lt;&gt;"",IF(ISNUMBER(FIND(K451,'Voting List'!J444)),"YES","NO"),"")</f>
        <v/>
      </c>
      <c r="W451" s="157" t="str">
        <f t="shared" si="51"/>
        <v/>
      </c>
      <c r="X451" s="157" t="str">
        <f>IF(V451&lt;&gt;"", IF(FIND(G451,X7)&gt;0,"EXISTS","NEW"), "")</f>
        <v/>
      </c>
      <c r="Y451" s="157" t="str">
        <f t="shared" si="52"/>
        <v/>
      </c>
      <c r="Z451" s="157" t="str">
        <f t="shared" si="54"/>
        <v/>
      </c>
      <c r="AA451" s="157" t="str">
        <f t="shared" si="55"/>
        <v/>
      </c>
      <c r="AB451" s="157" t="str">
        <f t="shared" si="53"/>
        <v/>
      </c>
      <c r="AE451" s="147">
        <v>0</v>
      </c>
      <c r="AF451" s="147">
        <v>10459</v>
      </c>
    </row>
    <row r="452" spans="1:35" ht="12.6" customHeight="1" x14ac:dyDescent="0.25">
      <c r="A452" s="147"/>
      <c r="B452" s="147"/>
      <c r="C452" s="147"/>
      <c r="D452" s="157"/>
      <c r="E452" s="157"/>
      <c r="F452" s="157"/>
      <c r="G452" s="157"/>
      <c r="H452" s="157"/>
      <c r="I452" s="157"/>
      <c r="J452" s="157"/>
      <c r="K452" s="147"/>
      <c r="L452" s="147"/>
      <c r="M452" s="147"/>
      <c r="N452" s="163"/>
      <c r="O452" s="164"/>
      <c r="Q452" s="147" t="str">
        <f t="array" aca="1" ref="Q452" ca="1">IF(AND(K452&lt;&gt;"",P452&lt;&gt;"Present",U452&lt;&gt;"NO",M452="3GPPMEMBER"),IF(INDIRECT(S452)&lt;&gt;"Present","CHECK","Covered"),"")</f>
        <v/>
      </c>
      <c r="R452" s="177" t="str">
        <f t="shared" si="49"/>
        <v/>
      </c>
      <c r="S452" s="157" t="b">
        <f t="array" ref="S452">IF(M452="3GPPMEMBER","'Voting List'!L"&amp;MATCH(TRUE,EXACT(K452,'Voting List'!B:B),0))</f>
        <v>0</v>
      </c>
      <c r="T452" s="157" t="str">
        <f t="shared" si="50"/>
        <v xml:space="preserve">; </v>
      </c>
      <c r="U452" s="243" t="str">
        <f>IF(K452&lt;&gt;"",IF(ISNUMBER(FIND(K452,'Voting List'!J278)),"YES","NO"),"")</f>
        <v/>
      </c>
      <c r="W452" s="157" t="str">
        <f t="shared" si="51"/>
        <v/>
      </c>
      <c r="X452" s="157" t="str">
        <f>IF(V452&lt;&gt;"", IF(FIND(G452,X1)&gt;0,"EXISTS","NEW"), "")</f>
        <v/>
      </c>
      <c r="Y452" s="157" t="str">
        <f t="shared" si="52"/>
        <v/>
      </c>
      <c r="Z452" s="157" t="str">
        <f t="shared" si="54"/>
        <v/>
      </c>
      <c r="AA452" s="157" t="str">
        <f t="shared" si="55"/>
        <v/>
      </c>
      <c r="AB452" s="157" t="str">
        <f t="shared" si="53"/>
        <v/>
      </c>
      <c r="AE452" s="147">
        <v>0</v>
      </c>
      <c r="AF452" s="147">
        <v>10460</v>
      </c>
    </row>
    <row r="453" spans="1:35" ht="12.6" customHeight="1" x14ac:dyDescent="0.25">
      <c r="A453" s="147"/>
      <c r="B453" s="147"/>
      <c r="C453" s="147"/>
      <c r="D453" s="157"/>
      <c r="E453" s="157"/>
      <c r="F453" s="157"/>
      <c r="G453" s="157"/>
      <c r="H453" s="157"/>
      <c r="I453" s="157"/>
      <c r="J453" s="157"/>
      <c r="K453" s="147"/>
      <c r="L453" s="147"/>
      <c r="M453" s="147"/>
      <c r="N453" s="163"/>
      <c r="O453" s="164"/>
      <c r="Q453" s="147" t="str">
        <f t="array" aca="1" ref="Q453" ca="1">IF(AND(K453&lt;&gt;"",P453&lt;&gt;"Present",U453&lt;&gt;"NO",M453="3GPPMEMBER"),IF(INDIRECT(S453)&lt;&gt;"Present","CHECK","Covered"),"")</f>
        <v/>
      </c>
      <c r="R453" s="177" t="str">
        <f t="shared" si="49"/>
        <v/>
      </c>
      <c r="S453" s="157" t="b">
        <f t="array" ref="S453">IF(M453="3GPPMEMBER","'Voting List'!L"&amp;MATCH(TRUE,EXACT(K453,'Voting List'!B:B),0))</f>
        <v>0</v>
      </c>
      <c r="T453" s="157" t="str">
        <f t="shared" si="50"/>
        <v xml:space="preserve">; </v>
      </c>
      <c r="U453" s="243" t="str">
        <f>IF(K453&lt;&gt;"",IF(ISNUMBER(FIND(K453,'Voting List'!J217)),"YES","NO"),"")</f>
        <v/>
      </c>
      <c r="W453" s="157" t="str">
        <f t="shared" si="51"/>
        <v/>
      </c>
      <c r="X453" s="157" t="str">
        <f>IF(V453&lt;&gt;"", IF(FIND(G453,X1)&gt;0,"EXISTS","NEW"), "")</f>
        <v/>
      </c>
      <c r="Y453" s="157" t="str">
        <f t="shared" si="52"/>
        <v/>
      </c>
      <c r="Z453" s="157" t="str">
        <f t="shared" si="54"/>
        <v/>
      </c>
      <c r="AA453" s="157" t="str">
        <f t="shared" si="55"/>
        <v/>
      </c>
      <c r="AB453" s="157" t="str">
        <f t="shared" si="53"/>
        <v/>
      </c>
      <c r="AE453" s="147">
        <v>0</v>
      </c>
      <c r="AF453" s="147">
        <v>10461</v>
      </c>
    </row>
    <row r="454" spans="1:35" ht="12.6" customHeight="1" x14ac:dyDescent="0.25">
      <c r="A454" s="147"/>
      <c r="B454" s="147"/>
      <c r="C454" s="147"/>
      <c r="D454" s="157"/>
      <c r="E454" s="157"/>
      <c r="F454" s="157"/>
      <c r="G454" s="157"/>
      <c r="H454" s="157"/>
      <c r="I454" s="157"/>
      <c r="J454" s="157"/>
      <c r="K454" s="147"/>
      <c r="L454" s="147"/>
      <c r="M454" s="147"/>
      <c r="N454" s="163"/>
      <c r="O454" s="164"/>
      <c r="Q454" s="147" t="str">
        <f t="array" aca="1" ref="Q454" ca="1">IF(AND(K454&lt;&gt;"",P454&lt;&gt;"Present",U454&lt;&gt;"NO",M454="3GPPMEMBER"),IF(INDIRECT(S454)&lt;&gt;"Present","CHECK","Covered"),"")</f>
        <v/>
      </c>
      <c r="R454" s="177" t="str">
        <f t="shared" si="49"/>
        <v/>
      </c>
      <c r="S454" s="157" t="b">
        <f t="array" ref="S454">IF(M454="3GPPMEMBER","'Voting List'!L"&amp;MATCH(TRUE,EXACT(K454,'Voting List'!B:B),0))</f>
        <v>0</v>
      </c>
      <c r="T454" s="157" t="str">
        <f t="shared" si="50"/>
        <v xml:space="preserve">; </v>
      </c>
      <c r="U454" s="243" t="str">
        <f>IF(K454&lt;&gt;"",IF(ISNUMBER(FIND(K454,'Voting List'!J125)),"YES","NO"),"")</f>
        <v/>
      </c>
      <c r="W454" s="157" t="str">
        <f t="shared" si="51"/>
        <v/>
      </c>
      <c r="X454" s="157" t="str">
        <f>IF(V454&lt;&gt;"", IF(FIND(G454,X1)&gt;0,"EXISTS","NEW"), "")</f>
        <v/>
      </c>
      <c r="Y454" s="157" t="str">
        <f t="shared" si="52"/>
        <v/>
      </c>
      <c r="Z454" s="157" t="str">
        <f t="shared" si="54"/>
        <v/>
      </c>
      <c r="AA454" s="157" t="str">
        <f t="shared" si="55"/>
        <v/>
      </c>
      <c r="AB454" s="157" t="str">
        <f t="shared" si="53"/>
        <v/>
      </c>
      <c r="AE454" s="147">
        <v>0</v>
      </c>
      <c r="AF454" s="147">
        <v>10462</v>
      </c>
      <c r="AH454" s="158"/>
      <c r="AI454" s="158"/>
    </row>
    <row r="455" spans="1:35" ht="12.6" customHeight="1" x14ac:dyDescent="0.25">
      <c r="A455" s="147"/>
      <c r="B455" s="147"/>
      <c r="C455" s="147"/>
      <c r="D455" s="157"/>
      <c r="E455" s="157"/>
      <c r="F455" s="157"/>
      <c r="G455" s="157"/>
      <c r="H455" s="157"/>
      <c r="I455" s="157"/>
      <c r="J455" s="157"/>
      <c r="K455" s="147"/>
      <c r="L455" s="147"/>
      <c r="M455" s="147"/>
      <c r="N455" s="163"/>
      <c r="O455" s="164"/>
      <c r="Q455" s="147" t="str">
        <f t="array" aca="1" ref="Q455" ca="1">IF(AND(K455&lt;&gt;"",P455&lt;&gt;"Present",U455&lt;&gt;"NO",M455="3GPPMEMBER"),IF(INDIRECT(S455)&lt;&gt;"Present","CHECK","Covered"),"")</f>
        <v/>
      </c>
      <c r="R455" s="177" t="str">
        <f t="shared" si="49"/>
        <v/>
      </c>
      <c r="S455" s="157" t="b">
        <f t="array" ref="S455">IF(M455="3GPPMEMBER","'Voting List'!L"&amp;MATCH(TRUE,EXACT(K455,'Voting List'!B:B),0))</f>
        <v>0</v>
      </c>
      <c r="T455" s="157" t="str">
        <f t="shared" si="50"/>
        <v xml:space="preserve">; </v>
      </c>
      <c r="U455" s="243" t="str">
        <f>IF(K455&lt;&gt;"",IF(ISNUMBER(FIND(K455,'Voting List'!J72)),"YES","NO"),"")</f>
        <v/>
      </c>
      <c r="W455" s="157" t="str">
        <f t="shared" si="51"/>
        <v/>
      </c>
      <c r="X455" s="157" t="str">
        <f>IF(V455&lt;&gt;"", IF(FIND(G455,X1)&gt;0,"EXISTS","NEW"), "")</f>
        <v/>
      </c>
      <c r="Y455" s="157" t="str">
        <f t="shared" si="52"/>
        <v/>
      </c>
      <c r="Z455" s="157" t="str">
        <f t="shared" si="54"/>
        <v/>
      </c>
      <c r="AA455" s="157" t="str">
        <f t="shared" si="55"/>
        <v/>
      </c>
      <c r="AB455" s="157" t="str">
        <f t="shared" si="53"/>
        <v/>
      </c>
      <c r="AE455" s="147">
        <v>0</v>
      </c>
      <c r="AF455" s="147">
        <v>10463</v>
      </c>
      <c r="AH455" s="158"/>
      <c r="AI455" s="158"/>
    </row>
    <row r="456" spans="1:35" ht="12.6" customHeight="1" x14ac:dyDescent="0.25">
      <c r="A456" s="147"/>
      <c r="B456" s="147"/>
      <c r="C456" s="147"/>
      <c r="D456" s="157"/>
      <c r="E456" s="157"/>
      <c r="F456" s="157"/>
      <c r="G456" s="157"/>
      <c r="H456" s="157"/>
      <c r="I456" s="157"/>
      <c r="J456" s="157"/>
      <c r="K456" s="147"/>
      <c r="L456" s="147"/>
      <c r="M456" s="147"/>
      <c r="N456" s="163"/>
      <c r="O456" s="164"/>
      <c r="Q456" s="147" t="str">
        <f t="array" aca="1" ref="Q456" ca="1">IF(AND(K456&lt;&gt;"",P456&lt;&gt;"Present",U456&lt;&gt;"NO",M456="3GPPMEMBER"),IF(INDIRECT(S456)&lt;&gt;"Present","CHECK","Covered"),"")</f>
        <v/>
      </c>
      <c r="R456" s="177" t="str">
        <f t="shared" si="49"/>
        <v/>
      </c>
      <c r="S456" s="157" t="b">
        <f t="array" ref="S456">IF(M456="3GPPMEMBER","'Voting List'!L"&amp;MATCH(TRUE,EXACT(K456,'Voting List'!B:B),0))</f>
        <v>0</v>
      </c>
      <c r="T456" s="157" t="str">
        <f t="shared" si="50"/>
        <v xml:space="preserve">; </v>
      </c>
      <c r="U456" s="243" t="str">
        <f>IF(K456&lt;&gt;"",IF(ISNUMBER(FIND(K456,'Voting List'!J44)),"YES","NO"),"")</f>
        <v/>
      </c>
      <c r="W456" s="157" t="str">
        <f t="shared" si="51"/>
        <v/>
      </c>
      <c r="X456" s="157" t="str">
        <f>IF(V456&lt;&gt;"", IF(FIND(G456,X1)&gt;0,"EXISTS","NEW"), "")</f>
        <v/>
      </c>
      <c r="Y456" s="157" t="str">
        <f t="shared" si="52"/>
        <v/>
      </c>
      <c r="Z456" s="157" t="str">
        <f t="shared" si="54"/>
        <v/>
      </c>
      <c r="AA456" s="157" t="str">
        <f t="shared" si="55"/>
        <v/>
      </c>
      <c r="AB456" s="157" t="str">
        <f t="shared" si="53"/>
        <v/>
      </c>
      <c r="AE456" s="147">
        <v>0</v>
      </c>
      <c r="AF456" s="147">
        <v>10464</v>
      </c>
      <c r="AH456" s="158"/>
      <c r="AI456" s="158"/>
    </row>
    <row r="457" spans="1:35" ht="12.6" customHeight="1" x14ac:dyDescent="0.25">
      <c r="A457" s="147"/>
      <c r="B457" s="147"/>
      <c r="C457" s="147"/>
      <c r="D457" s="157"/>
      <c r="E457" s="157"/>
      <c r="F457" s="157"/>
      <c r="G457" s="157"/>
      <c r="H457" s="157"/>
      <c r="I457" s="157"/>
      <c r="J457" s="157"/>
      <c r="K457" s="147"/>
      <c r="L457" s="147"/>
      <c r="M457" s="147"/>
      <c r="N457" s="163"/>
      <c r="O457" s="164"/>
      <c r="Q457" s="147" t="str">
        <f t="array" aca="1" ref="Q457" ca="1">IF(AND(K457&lt;&gt;"",P457&lt;&gt;"Present",U457&lt;&gt;"NO",M457="3GPPMEMBER"),IF(INDIRECT(S457)&lt;&gt;"Present","CHECK","Covered"),"")</f>
        <v/>
      </c>
      <c r="R457" s="177" t="str">
        <f t="shared" si="49"/>
        <v/>
      </c>
      <c r="S457" s="157" t="b">
        <f t="array" ref="S457">IF(M457="3GPPMEMBER","'Voting List'!L"&amp;MATCH(TRUE,EXACT(K457,'Voting List'!B:B),0))</f>
        <v>0</v>
      </c>
      <c r="T457" s="157" t="str">
        <f t="shared" si="50"/>
        <v xml:space="preserve">; </v>
      </c>
      <c r="U457" s="243" t="str">
        <f>IF(K457&lt;&gt;"",IF(ISNUMBER(FIND(K457,'Voting List'!J252)),"YES","NO"),"")</f>
        <v/>
      </c>
      <c r="W457" s="157" t="str">
        <f t="shared" si="51"/>
        <v/>
      </c>
      <c r="X457" s="157" t="str">
        <f>IF(V457&lt;&gt;"", IF(FIND(G457,X1)&gt;0,"EXISTS","NEW"), "")</f>
        <v/>
      </c>
      <c r="Y457" s="157" t="str">
        <f t="shared" si="52"/>
        <v/>
      </c>
      <c r="Z457" s="157" t="str">
        <f t="shared" si="54"/>
        <v/>
      </c>
      <c r="AA457" s="157" t="str">
        <f t="shared" si="55"/>
        <v/>
      </c>
      <c r="AB457" s="157" t="str">
        <f t="shared" si="53"/>
        <v/>
      </c>
      <c r="AE457" s="147">
        <v>0</v>
      </c>
      <c r="AF457" s="147">
        <v>10465</v>
      </c>
    </row>
    <row r="458" spans="1:35" ht="12.6" customHeight="1" x14ac:dyDescent="0.25">
      <c r="A458" s="147"/>
      <c r="B458" s="147"/>
      <c r="C458" s="147"/>
      <c r="D458" s="157"/>
      <c r="E458" s="157"/>
      <c r="F458" s="157"/>
      <c r="G458" s="157"/>
      <c r="H458" s="157"/>
      <c r="I458" s="157"/>
      <c r="J458" s="157"/>
      <c r="K458" s="147"/>
      <c r="L458" s="147"/>
      <c r="M458" s="147"/>
      <c r="N458" s="163"/>
      <c r="O458" s="164"/>
      <c r="Q458" s="147" t="str">
        <f t="array" aca="1" ref="Q458" ca="1">IF(AND(K458&lt;&gt;"",P458&lt;&gt;"Present",U458&lt;&gt;"NO",M458="3GPPMEMBER"),IF(INDIRECT(S458)&lt;&gt;"Present","CHECK","Covered"),"")</f>
        <v/>
      </c>
      <c r="R458" s="177" t="str">
        <f t="shared" si="49"/>
        <v/>
      </c>
      <c r="S458" s="157" t="b">
        <f t="array" ref="S458">IF(M458="3GPPMEMBER","'Voting List'!L"&amp;MATCH(TRUE,EXACT(K458,'Voting List'!B:B),0))</f>
        <v>0</v>
      </c>
      <c r="T458" s="157" t="str">
        <f t="shared" si="50"/>
        <v xml:space="preserve">; </v>
      </c>
      <c r="U458" s="243" t="str">
        <f>IF(K458&lt;&gt;"",IF(ISNUMBER(FIND(K458,'Voting List'!J215)),"YES","NO"),"")</f>
        <v/>
      </c>
      <c r="W458" s="157" t="str">
        <f t="shared" si="51"/>
        <v/>
      </c>
      <c r="X458" s="157" t="str">
        <f>IF(V458&lt;&gt;"", IF(FIND(G458,X1)&gt;0,"EXISTS","NEW"), "")</f>
        <v/>
      </c>
      <c r="Y458" s="157" t="str">
        <f t="shared" si="52"/>
        <v/>
      </c>
      <c r="Z458" s="157" t="str">
        <f t="shared" si="54"/>
        <v/>
      </c>
      <c r="AA458" s="157" t="str">
        <f t="shared" si="55"/>
        <v/>
      </c>
      <c r="AB458" s="157" t="str">
        <f t="shared" si="53"/>
        <v/>
      </c>
      <c r="AE458" s="147">
        <v>0</v>
      </c>
      <c r="AF458" s="147">
        <v>10466</v>
      </c>
    </row>
    <row r="459" spans="1:35" ht="12.6" customHeight="1" x14ac:dyDescent="0.25">
      <c r="A459" s="147"/>
      <c r="B459" s="147"/>
      <c r="C459" s="147"/>
      <c r="D459" s="157"/>
      <c r="E459" s="157"/>
      <c r="F459" s="157"/>
      <c r="G459" s="157"/>
      <c r="H459" s="157"/>
      <c r="I459" s="157"/>
      <c r="J459" s="157"/>
      <c r="K459" s="147"/>
      <c r="L459" s="147"/>
      <c r="M459" s="147"/>
      <c r="N459" s="163"/>
      <c r="O459" s="164"/>
      <c r="Q459" s="147" t="str">
        <f t="array" aca="1" ref="Q459" ca="1">IF(AND(K459&lt;&gt;"",P459&lt;&gt;"Present",U459&lt;&gt;"NO",M459="3GPPMEMBER"),IF(INDIRECT(S459)&lt;&gt;"Present","CHECK","Covered"),"")</f>
        <v/>
      </c>
      <c r="R459" s="177" t="str">
        <f t="shared" si="49"/>
        <v/>
      </c>
      <c r="S459" s="157" t="b">
        <f t="array" ref="S459">IF(M459="3GPPMEMBER","'Voting List'!L"&amp;MATCH(TRUE,EXACT(K459,'Voting List'!B:B),0))</f>
        <v>0</v>
      </c>
      <c r="T459" s="157" t="str">
        <f t="shared" si="50"/>
        <v xml:space="preserve">; </v>
      </c>
      <c r="U459" s="243" t="str">
        <f>IF(K459&lt;&gt;"",IF(ISNUMBER(FIND(K459,'Voting List'!J349)),"YES","NO"),"")</f>
        <v/>
      </c>
      <c r="W459" s="157" t="str">
        <f t="shared" si="51"/>
        <v/>
      </c>
      <c r="X459" s="157" t="str">
        <f>IF(V459&lt;&gt;"", IF(FIND(G459,X1)&gt;0,"EXISTS","NEW"), "")</f>
        <v/>
      </c>
      <c r="Y459" s="157" t="str">
        <f t="shared" si="52"/>
        <v/>
      </c>
      <c r="Z459" s="157" t="str">
        <f t="shared" si="54"/>
        <v/>
      </c>
      <c r="AA459" s="157" t="str">
        <f t="shared" si="55"/>
        <v/>
      </c>
      <c r="AB459" s="157" t="str">
        <f t="shared" si="53"/>
        <v/>
      </c>
      <c r="AE459" s="147">
        <v>0</v>
      </c>
      <c r="AF459" s="147">
        <v>10467</v>
      </c>
    </row>
    <row r="460" spans="1:35" ht="12.6" customHeight="1" x14ac:dyDescent="0.25">
      <c r="A460" s="147"/>
      <c r="B460" s="147"/>
      <c r="C460" s="147"/>
      <c r="D460" s="157"/>
      <c r="E460" s="157"/>
      <c r="F460" s="159"/>
      <c r="G460" s="157"/>
      <c r="H460" s="157"/>
      <c r="I460" s="157"/>
      <c r="J460" s="157"/>
      <c r="K460" s="147"/>
      <c r="L460" s="147"/>
      <c r="M460" s="147"/>
      <c r="N460" s="163"/>
      <c r="O460" s="164"/>
      <c r="Q460" s="147" t="str">
        <f t="array" aca="1" ref="Q460" ca="1">IF(AND(K460&lt;&gt;"",P460&lt;&gt;"Present",U460&lt;&gt;"NO",M460="3GPPMEMBER"),IF(INDIRECT(S460)&lt;&gt;"Present","CHECK","Covered"),"")</f>
        <v/>
      </c>
      <c r="R460" s="177" t="str">
        <f t="shared" si="49"/>
        <v/>
      </c>
      <c r="S460" s="157" t="b">
        <f t="array" ref="S460">IF(M460="3GPPMEMBER","'Voting List'!L"&amp;MATCH(TRUE,EXACT(K460,'Voting List'!B:B),0))</f>
        <v>0</v>
      </c>
      <c r="T460" s="157" t="str">
        <f t="shared" si="50"/>
        <v xml:space="preserve">; </v>
      </c>
      <c r="U460" s="243" t="str">
        <f>IF(K460&lt;&gt;"",IF(ISNUMBER(FIND(K460,'Voting List'!J421)),"YES","NO"),"")</f>
        <v/>
      </c>
      <c r="W460" s="157" t="str">
        <f t="shared" si="51"/>
        <v/>
      </c>
      <c r="X460" s="157" t="str">
        <f>IF(V460&lt;&gt;"", IF(FIND(G460,X1)&gt;0,"EXISTS","NEW"), "")</f>
        <v/>
      </c>
      <c r="Y460" s="157" t="str">
        <f t="shared" si="52"/>
        <v/>
      </c>
      <c r="Z460" s="157" t="str">
        <f t="shared" si="54"/>
        <v/>
      </c>
      <c r="AA460" s="157" t="str">
        <f t="shared" si="55"/>
        <v/>
      </c>
      <c r="AB460" s="157" t="str">
        <f t="shared" si="53"/>
        <v/>
      </c>
      <c r="AE460" s="147">
        <v>0</v>
      </c>
      <c r="AF460" s="147">
        <v>10468</v>
      </c>
    </row>
    <row r="461" spans="1:35" ht="12.6" customHeight="1" x14ac:dyDescent="0.25">
      <c r="A461" s="147"/>
      <c r="B461" s="147"/>
      <c r="C461" s="147"/>
      <c r="D461" s="157"/>
      <c r="E461" s="157"/>
      <c r="F461" s="159"/>
      <c r="G461" s="157"/>
      <c r="H461" s="157"/>
      <c r="I461" s="157"/>
      <c r="J461" s="157"/>
      <c r="K461" s="147"/>
      <c r="L461" s="147"/>
      <c r="M461" s="147"/>
      <c r="N461" s="163"/>
      <c r="O461" s="164"/>
      <c r="Q461" s="147" t="str">
        <f t="array" aca="1" ref="Q461" ca="1">IF(AND(K461&lt;&gt;"",P461&lt;&gt;"Present",U461&lt;&gt;"NO",M461="3GPPMEMBER"),IF(INDIRECT(S461)&lt;&gt;"Present","CHECK","Covered"),"")</f>
        <v/>
      </c>
      <c r="R461" s="177" t="str">
        <f t="shared" si="49"/>
        <v/>
      </c>
      <c r="S461" s="157" t="b">
        <f t="array" ref="S461">IF(M461="3GPPMEMBER","'Voting List'!L"&amp;MATCH(TRUE,EXACT(K461,'Voting List'!B:B),0))</f>
        <v>0</v>
      </c>
      <c r="T461" s="157" t="str">
        <f t="shared" si="50"/>
        <v xml:space="preserve">; </v>
      </c>
      <c r="U461" s="243" t="str">
        <f>IF(K461&lt;&gt;"",IF(ISNUMBER(FIND(K461,'Voting List'!J10)),"YES","NO"),"")</f>
        <v/>
      </c>
      <c r="W461" s="157" t="str">
        <f t="shared" si="51"/>
        <v/>
      </c>
      <c r="X461" s="157" t="str">
        <f>IF(V461&lt;&gt;"", IF(FIND(G461,X1)&gt;0,"EXISTS","NEW"), "")</f>
        <v/>
      </c>
      <c r="Y461" s="157" t="str">
        <f t="shared" si="52"/>
        <v/>
      </c>
      <c r="Z461" s="157" t="str">
        <f t="shared" si="54"/>
        <v/>
      </c>
      <c r="AA461" s="157" t="str">
        <f t="shared" si="55"/>
        <v/>
      </c>
      <c r="AB461" s="157" t="str">
        <f t="shared" si="53"/>
        <v/>
      </c>
      <c r="AE461" s="147">
        <v>0</v>
      </c>
      <c r="AF461" s="147">
        <v>10469</v>
      </c>
      <c r="AG461" s="158"/>
      <c r="AH461" s="158"/>
      <c r="AI461" s="158"/>
    </row>
    <row r="462" spans="1:35" ht="12.6" customHeight="1" x14ac:dyDescent="0.25">
      <c r="A462" s="147"/>
      <c r="B462" s="147"/>
      <c r="C462" s="147"/>
      <c r="D462" s="157"/>
      <c r="E462" s="157"/>
      <c r="F462" s="157"/>
      <c r="G462" s="157"/>
      <c r="H462" s="157"/>
      <c r="I462" s="157"/>
      <c r="J462" s="157"/>
      <c r="K462" s="147"/>
      <c r="L462" s="147"/>
      <c r="M462" s="147"/>
      <c r="N462" s="163"/>
      <c r="O462" s="164"/>
      <c r="Q462" s="147" t="str">
        <f t="array" aca="1" ref="Q462" ca="1">IF(AND(K462&lt;&gt;"",P462&lt;&gt;"Present",U462&lt;&gt;"NO",M462="3GPPMEMBER"),IF(INDIRECT(S462)&lt;&gt;"Present","CHECK","Covered"),"")</f>
        <v/>
      </c>
      <c r="R462" s="177" t="str">
        <f t="shared" si="49"/>
        <v/>
      </c>
      <c r="S462" s="157" t="b">
        <f t="array" ref="S462">IF(M462="3GPPMEMBER","'Voting List'!L"&amp;MATCH(TRUE,EXACT(K462,'Voting List'!B:B),0))</f>
        <v>0</v>
      </c>
      <c r="T462" s="157" t="str">
        <f t="shared" si="50"/>
        <v xml:space="preserve">; </v>
      </c>
      <c r="U462" s="243" t="str">
        <f>IF(K462&lt;&gt;"",IF(ISNUMBER(FIND(K462,'Voting List'!J187)),"YES","NO"),"")</f>
        <v/>
      </c>
      <c r="W462" s="157" t="str">
        <f t="shared" si="51"/>
        <v/>
      </c>
      <c r="X462" s="157" t="str">
        <f>IF(V462&lt;&gt;"", IF(FIND(G462,X1)&gt;0,"EXISTS","NEW"), "")</f>
        <v/>
      </c>
      <c r="Y462" s="157" t="str">
        <f t="shared" si="52"/>
        <v/>
      </c>
      <c r="Z462" s="157" t="str">
        <f t="shared" si="54"/>
        <v/>
      </c>
      <c r="AA462" s="157" t="str">
        <f t="shared" si="55"/>
        <v/>
      </c>
      <c r="AB462" s="157" t="str">
        <f t="shared" si="53"/>
        <v/>
      </c>
      <c r="AE462" s="147">
        <v>0</v>
      </c>
      <c r="AF462" s="147">
        <v>10470</v>
      </c>
      <c r="AH462" s="158"/>
      <c r="AI462" s="158"/>
    </row>
    <row r="463" spans="1:35" ht="12.6" customHeight="1" x14ac:dyDescent="0.25">
      <c r="A463" s="147"/>
      <c r="B463" s="147"/>
      <c r="C463" s="147"/>
      <c r="D463" s="157"/>
      <c r="E463" s="157"/>
      <c r="F463" s="159"/>
      <c r="G463" s="157"/>
      <c r="H463" s="157"/>
      <c r="I463" s="157"/>
      <c r="J463" s="157"/>
      <c r="K463" s="147"/>
      <c r="L463" s="147"/>
      <c r="M463" s="147"/>
      <c r="N463" s="163"/>
      <c r="O463" s="164"/>
      <c r="Q463" s="147" t="str">
        <f t="array" aca="1" ref="Q463" ca="1">IF(AND(K463&lt;&gt;"",P463&lt;&gt;"Present",U463&lt;&gt;"NO",M463="3GPPMEMBER"),IF(INDIRECT(S463)&lt;&gt;"Present","CHECK","Covered"),"")</f>
        <v/>
      </c>
      <c r="R463" s="177" t="str">
        <f t="shared" si="49"/>
        <v/>
      </c>
      <c r="S463" s="157" t="b">
        <f t="array" ref="S463">IF(M463="3GPPMEMBER","'Voting List'!L"&amp;MATCH(TRUE,EXACT(K463,'Voting List'!B:B),0))</f>
        <v>0</v>
      </c>
      <c r="T463" s="157" t="str">
        <f t="shared" si="50"/>
        <v xml:space="preserve">; </v>
      </c>
      <c r="U463" s="243" t="str">
        <f>IF(K463&lt;&gt;"",IF(ISNUMBER(FIND(K463,'Voting List'!J135)),"YES","NO"),"")</f>
        <v/>
      </c>
      <c r="W463" s="157" t="str">
        <f t="shared" si="51"/>
        <v/>
      </c>
      <c r="X463" s="157" t="str">
        <f>IF(V463&lt;&gt;"", IF(FIND(G463,X1)&gt;0,"EXISTS","NEW"), "")</f>
        <v/>
      </c>
      <c r="Y463" s="157" t="str">
        <f t="shared" si="52"/>
        <v/>
      </c>
      <c r="Z463" s="157" t="str">
        <f t="shared" si="54"/>
        <v/>
      </c>
      <c r="AA463" s="157" t="str">
        <f t="shared" si="55"/>
        <v/>
      </c>
      <c r="AB463" s="157" t="str">
        <f t="shared" si="53"/>
        <v/>
      </c>
      <c r="AE463" s="147">
        <v>0</v>
      </c>
      <c r="AF463" s="147">
        <v>10471</v>
      </c>
      <c r="AH463" s="158"/>
      <c r="AI463" s="158"/>
    </row>
    <row r="464" spans="1:35" ht="12.6" customHeight="1" x14ac:dyDescent="0.25">
      <c r="A464" s="147"/>
      <c r="B464" s="147"/>
      <c r="C464" s="147"/>
      <c r="D464" s="157"/>
      <c r="E464" s="157"/>
      <c r="F464" s="157"/>
      <c r="G464" s="157"/>
      <c r="H464" s="157"/>
      <c r="I464" s="157"/>
      <c r="J464" s="157"/>
      <c r="K464" s="147"/>
      <c r="L464" s="147"/>
      <c r="M464" s="147"/>
      <c r="N464" s="163"/>
      <c r="O464" s="164"/>
      <c r="Q464" s="147" t="str">
        <f t="array" aca="1" ref="Q464" ca="1">IF(AND(K464&lt;&gt;"",P464&lt;&gt;"Present",U464&lt;&gt;"NO",M464="3GPPMEMBER"),IF(INDIRECT(S464)&lt;&gt;"Present","CHECK","Covered"),"")</f>
        <v/>
      </c>
      <c r="R464" s="177" t="str">
        <f t="shared" si="49"/>
        <v/>
      </c>
      <c r="S464" s="157" t="b">
        <f t="array" ref="S464">IF(M464="3GPPMEMBER","'Voting List'!L"&amp;MATCH(TRUE,EXACT(K464,'Voting List'!B:B),0))</f>
        <v>0</v>
      </c>
      <c r="T464" s="157" t="str">
        <f t="shared" si="50"/>
        <v xml:space="preserve">; </v>
      </c>
      <c r="U464" s="243" t="str">
        <f>IF(K464&lt;&gt;"",IF(ISNUMBER(FIND(K464,'Voting List'!J222)),"YES","NO"),"")</f>
        <v/>
      </c>
      <c r="W464" s="157" t="str">
        <f t="shared" si="51"/>
        <v/>
      </c>
      <c r="X464" s="157" t="str">
        <f>IF(V464&lt;&gt;"", IF(FIND(G464,X1)&gt;0,"EXISTS","NEW"), "")</f>
        <v/>
      </c>
      <c r="Y464" s="157" t="str">
        <f t="shared" si="52"/>
        <v/>
      </c>
      <c r="Z464" s="157" t="str">
        <f t="shared" si="54"/>
        <v/>
      </c>
      <c r="AA464" s="157" t="str">
        <f t="shared" si="55"/>
        <v/>
      </c>
      <c r="AB464" s="157" t="str">
        <f t="shared" si="53"/>
        <v/>
      </c>
      <c r="AE464" s="147">
        <v>0</v>
      </c>
      <c r="AF464" s="147">
        <v>10472</v>
      </c>
    </row>
    <row r="465" spans="1:35" ht="12.6" customHeight="1" x14ac:dyDescent="0.25">
      <c r="A465" s="147"/>
      <c r="B465" s="147"/>
      <c r="C465" s="147"/>
      <c r="D465" s="157"/>
      <c r="E465" s="157"/>
      <c r="F465" s="157"/>
      <c r="G465" s="157"/>
      <c r="H465" s="157"/>
      <c r="I465" s="157"/>
      <c r="J465" s="157"/>
      <c r="K465" s="147"/>
      <c r="L465" s="147"/>
      <c r="M465" s="147"/>
      <c r="N465" s="163"/>
      <c r="O465" s="164"/>
      <c r="Q465" s="147" t="str">
        <f t="array" aca="1" ref="Q465" ca="1">IF(AND(K465&lt;&gt;"",P465&lt;&gt;"Present",U465&lt;&gt;"NO",M465="3GPPMEMBER"),IF(INDIRECT(S465)&lt;&gt;"Present","CHECK","Covered"),"")</f>
        <v/>
      </c>
      <c r="R465" s="177" t="str">
        <f t="shared" si="49"/>
        <v/>
      </c>
      <c r="S465" s="157" t="b">
        <f t="array" ref="S465">IF(M465="3GPPMEMBER","'Voting List'!L"&amp;MATCH(TRUE,EXACT(K465,'Voting List'!B:B),0))</f>
        <v>0</v>
      </c>
      <c r="T465" s="157" t="str">
        <f t="shared" si="50"/>
        <v xml:space="preserve">; </v>
      </c>
      <c r="U465" s="243" t="str">
        <f>IF(K465&lt;&gt;"",IF(ISNUMBER(FIND(K465,'Voting List'!J191)),"YES","NO"),"")</f>
        <v/>
      </c>
      <c r="W465" s="157" t="str">
        <f t="shared" si="51"/>
        <v/>
      </c>
      <c r="X465" s="157" t="str">
        <f>IF(V465&lt;&gt;"", IF(FIND(G465,X1)&gt;0,"EXISTS","NEW"), "")</f>
        <v/>
      </c>
      <c r="Y465" s="157" t="str">
        <f t="shared" si="52"/>
        <v/>
      </c>
      <c r="Z465" s="157" t="str">
        <f t="shared" si="54"/>
        <v/>
      </c>
      <c r="AA465" s="157" t="str">
        <f t="shared" si="55"/>
        <v/>
      </c>
      <c r="AB465" s="157" t="str">
        <f t="shared" si="53"/>
        <v/>
      </c>
      <c r="AE465" s="147">
        <v>0</v>
      </c>
      <c r="AF465" s="147">
        <v>10473</v>
      </c>
      <c r="AH465" s="158"/>
      <c r="AI465" s="158"/>
    </row>
    <row r="466" spans="1:35" ht="12.6" customHeight="1" x14ac:dyDescent="0.25">
      <c r="A466" s="147"/>
      <c r="B466" s="147"/>
      <c r="C466" s="147"/>
      <c r="D466" s="157"/>
      <c r="E466" s="157"/>
      <c r="F466" s="157"/>
      <c r="G466" s="157"/>
      <c r="H466" s="157"/>
      <c r="I466" s="157"/>
      <c r="J466" s="157"/>
      <c r="K466" s="147"/>
      <c r="L466" s="147"/>
      <c r="M466" s="147"/>
      <c r="N466" s="163"/>
      <c r="O466" s="164"/>
      <c r="Q466" s="147" t="str">
        <f t="array" aca="1" ref="Q466" ca="1">IF(AND(K466&lt;&gt;"",P466&lt;&gt;"Present",U466&lt;&gt;"NO",M466="3GPPMEMBER"),IF(INDIRECT(S466)&lt;&gt;"Present","CHECK","Covered"),"")</f>
        <v/>
      </c>
      <c r="R466" s="177" t="str">
        <f t="shared" si="49"/>
        <v/>
      </c>
      <c r="S466" s="157" t="b">
        <f t="array" ref="S466">IF(M466="3GPPMEMBER","'Voting List'!L"&amp;MATCH(TRUE,EXACT(K466,'Voting List'!B:B),0))</f>
        <v>0</v>
      </c>
      <c r="T466" s="157" t="str">
        <f t="shared" si="50"/>
        <v xml:space="preserve">; </v>
      </c>
      <c r="U466" s="243" t="str">
        <f>IF(K466&lt;&gt;"",IF(ISNUMBER(FIND(K466,'Voting List'!J474)),"YES","NO"),"")</f>
        <v/>
      </c>
      <c r="W466" s="157" t="str">
        <f t="shared" si="51"/>
        <v/>
      </c>
      <c r="X466" s="157" t="str">
        <f>IF(V466&lt;&gt;"", IF(FIND(G466,X1)&gt;0,"EXISTS","NEW"), "")</f>
        <v/>
      </c>
      <c r="Y466" s="157" t="str">
        <f t="shared" si="52"/>
        <v/>
      </c>
      <c r="Z466" s="157" t="str">
        <f t="shared" si="54"/>
        <v/>
      </c>
      <c r="AA466" s="157" t="str">
        <f t="shared" si="55"/>
        <v/>
      </c>
      <c r="AB466" s="157" t="str">
        <f t="shared" si="53"/>
        <v/>
      </c>
      <c r="AE466" s="147">
        <v>0</v>
      </c>
      <c r="AF466" s="147">
        <v>10474</v>
      </c>
    </row>
    <row r="467" spans="1:35" ht="12.6" customHeight="1" x14ac:dyDescent="0.25">
      <c r="A467" s="147"/>
      <c r="B467" s="147"/>
      <c r="C467" s="147"/>
      <c r="D467" s="157"/>
      <c r="E467" s="157"/>
      <c r="F467" s="157"/>
      <c r="G467" s="157"/>
      <c r="H467" s="157"/>
      <c r="I467" s="157"/>
      <c r="J467" s="157"/>
      <c r="K467" s="147"/>
      <c r="L467" s="147"/>
      <c r="M467" s="147"/>
      <c r="N467" s="163"/>
      <c r="O467" s="164"/>
      <c r="Q467" s="147" t="str">
        <f t="array" aca="1" ref="Q467" ca="1">IF(AND(K467&lt;&gt;"",P467&lt;&gt;"Present",U467&lt;&gt;"NO",M467="3GPPMEMBER"),IF(INDIRECT(S467)&lt;&gt;"Present","CHECK","Covered"),"")</f>
        <v/>
      </c>
      <c r="R467" s="177" t="str">
        <f t="shared" si="49"/>
        <v/>
      </c>
      <c r="S467" s="157" t="b">
        <f t="array" ref="S467">IF(M467="3GPPMEMBER","'Voting List'!L"&amp;MATCH(TRUE,EXACT(K467,'Voting List'!B:B),0))</f>
        <v>0</v>
      </c>
      <c r="T467" s="157" t="str">
        <f t="shared" si="50"/>
        <v xml:space="preserve">; </v>
      </c>
      <c r="U467" s="243" t="str">
        <f>IF(K467&lt;&gt;"",IF(ISNUMBER(FIND(K467,'Voting List'!J362)),"YES","NO"),"")</f>
        <v/>
      </c>
      <c r="W467" s="157" t="str">
        <f t="shared" si="51"/>
        <v/>
      </c>
      <c r="X467" s="157" t="str">
        <f>IF(V467&lt;&gt;"", IF(FIND(G467,X1)&gt;0,"EXISTS","NEW"), "")</f>
        <v/>
      </c>
      <c r="Y467" s="157" t="str">
        <f t="shared" si="52"/>
        <v/>
      </c>
      <c r="Z467" s="157" t="str">
        <f t="shared" si="54"/>
        <v/>
      </c>
      <c r="AA467" s="157" t="str">
        <f t="shared" si="55"/>
        <v/>
      </c>
      <c r="AB467" s="157" t="str">
        <f t="shared" si="53"/>
        <v/>
      </c>
      <c r="AE467" s="147">
        <v>0</v>
      </c>
      <c r="AF467" s="147">
        <v>10475</v>
      </c>
    </row>
    <row r="468" spans="1:35" ht="12.6" customHeight="1" x14ac:dyDescent="0.25">
      <c r="A468" s="147"/>
      <c r="B468" s="147"/>
      <c r="C468" s="147"/>
      <c r="D468" s="157"/>
      <c r="E468" s="157"/>
      <c r="F468" s="157"/>
      <c r="G468" s="157"/>
      <c r="H468" s="157"/>
      <c r="I468" s="157"/>
      <c r="J468" s="157"/>
      <c r="K468" s="147"/>
      <c r="L468" s="147"/>
      <c r="M468" s="147"/>
      <c r="N468" s="163"/>
      <c r="O468" s="164"/>
      <c r="Q468" s="147" t="str">
        <f t="array" aca="1" ref="Q468" ca="1">IF(AND(K468&lt;&gt;"",P468&lt;&gt;"Present",U468&lt;&gt;"NO",M468="3GPPMEMBER"),IF(INDIRECT(S468)&lt;&gt;"Present","CHECK","Covered"),"")</f>
        <v/>
      </c>
      <c r="R468" s="177" t="str">
        <f t="shared" si="49"/>
        <v/>
      </c>
      <c r="S468" s="157" t="b">
        <f t="array" ref="S468">IF(M468="3GPPMEMBER","'Voting List'!L"&amp;MATCH(TRUE,EXACT(K468,'Voting List'!B:B),0))</f>
        <v>0</v>
      </c>
      <c r="T468" s="157" t="str">
        <f t="shared" si="50"/>
        <v xml:space="preserve">; </v>
      </c>
      <c r="U468" s="243" t="str">
        <f>IF(K468&lt;&gt;"",IF(ISNUMBER(FIND(K468,'Voting List'!J80)),"YES","NO"),"")</f>
        <v/>
      </c>
      <c r="W468" s="157" t="str">
        <f t="shared" si="51"/>
        <v/>
      </c>
      <c r="X468" s="157" t="str">
        <f>IF(V468&lt;&gt;"", IF(FIND(G468,X1)&gt;0,"EXISTS","NEW"), "")</f>
        <v/>
      </c>
      <c r="Y468" s="157" t="str">
        <f t="shared" si="52"/>
        <v/>
      </c>
      <c r="Z468" s="157" t="str">
        <f t="shared" si="54"/>
        <v/>
      </c>
      <c r="AA468" s="157" t="str">
        <f t="shared" si="55"/>
        <v/>
      </c>
      <c r="AB468" s="157" t="str">
        <f t="shared" si="53"/>
        <v/>
      </c>
      <c r="AE468" s="147">
        <v>0</v>
      </c>
      <c r="AF468" s="147">
        <v>10476</v>
      </c>
      <c r="AH468" s="158"/>
      <c r="AI468" s="158"/>
    </row>
    <row r="469" spans="1:35" ht="12.6" customHeight="1" x14ac:dyDescent="0.25">
      <c r="A469" s="147"/>
      <c r="B469" s="147"/>
      <c r="C469" s="147"/>
      <c r="D469" s="157"/>
      <c r="E469" s="157"/>
      <c r="F469" s="157"/>
      <c r="G469" s="157"/>
      <c r="H469" s="157"/>
      <c r="I469" s="157"/>
      <c r="J469" s="157"/>
      <c r="K469" s="147"/>
      <c r="L469" s="147"/>
      <c r="M469" s="147"/>
      <c r="N469" s="163"/>
      <c r="O469" s="164"/>
      <c r="Q469" s="147" t="str">
        <f t="array" aca="1" ref="Q469" ca="1">IF(AND(K469&lt;&gt;"",P469&lt;&gt;"Present",U469&lt;&gt;"NO",M469="3GPPMEMBER"),IF(INDIRECT(S469)&lt;&gt;"Present","CHECK","Covered"),"")</f>
        <v/>
      </c>
      <c r="R469" s="177" t="str">
        <f t="shared" si="49"/>
        <v/>
      </c>
      <c r="S469" s="157" t="b">
        <f t="array" ref="S469">IF(M469="3GPPMEMBER","'Voting List'!L"&amp;MATCH(TRUE,EXACT(K469,'Voting List'!B:B),0))</f>
        <v>0</v>
      </c>
      <c r="T469" s="157" t="str">
        <f t="shared" si="50"/>
        <v xml:space="preserve">; </v>
      </c>
      <c r="U469" s="243" t="str">
        <f>IF(K469&lt;&gt;"",IF(ISNUMBER(FIND(K469,'Voting List'!J30)),"YES","NO"),"")</f>
        <v/>
      </c>
      <c r="W469" s="157" t="str">
        <f t="shared" si="51"/>
        <v/>
      </c>
      <c r="X469" s="157" t="str">
        <f>IF(V469&lt;&gt;"", IF(FIND(G469,X1)&gt;0,"EXISTS","NEW"), "")</f>
        <v/>
      </c>
      <c r="Y469" s="157" t="str">
        <f t="shared" si="52"/>
        <v/>
      </c>
      <c r="Z469" s="157" t="str">
        <f t="shared" si="54"/>
        <v/>
      </c>
      <c r="AA469" s="157" t="str">
        <f t="shared" si="55"/>
        <v/>
      </c>
      <c r="AB469" s="157" t="str">
        <f t="shared" si="53"/>
        <v/>
      </c>
      <c r="AE469" s="147">
        <v>0</v>
      </c>
      <c r="AF469" s="147">
        <v>10477</v>
      </c>
      <c r="AH469" s="158"/>
      <c r="AI469" s="158"/>
    </row>
    <row r="470" spans="1:35" ht="12.6" customHeight="1" x14ac:dyDescent="0.25">
      <c r="A470" s="147"/>
      <c r="B470" s="147"/>
      <c r="C470" s="147"/>
      <c r="D470" s="157"/>
      <c r="E470" s="157"/>
      <c r="F470" s="157"/>
      <c r="G470" s="157"/>
      <c r="H470" s="157"/>
      <c r="I470" s="157"/>
      <c r="J470" s="157"/>
      <c r="K470" s="147"/>
      <c r="L470" s="147"/>
      <c r="M470" s="147"/>
      <c r="N470" s="163"/>
      <c r="O470" s="164"/>
      <c r="Q470" s="147" t="str">
        <f t="array" aca="1" ref="Q470" ca="1">IF(AND(K470&lt;&gt;"",P470&lt;&gt;"Present",U470&lt;&gt;"NO",M470="3GPPMEMBER"),IF(INDIRECT(S470)&lt;&gt;"Present","CHECK","Covered"),"")</f>
        <v/>
      </c>
      <c r="R470" s="177" t="str">
        <f t="shared" si="49"/>
        <v/>
      </c>
      <c r="S470" s="157" t="b">
        <f t="array" ref="S470">IF(M470="3GPPMEMBER","'Voting List'!L"&amp;MATCH(TRUE,EXACT(K470,'Voting List'!B:B),0))</f>
        <v>0</v>
      </c>
      <c r="T470" s="157" t="str">
        <f t="shared" si="50"/>
        <v xml:space="preserve">; </v>
      </c>
      <c r="U470" s="243" t="str">
        <f>IF(K470&lt;&gt;"",IF(ISNUMBER(FIND(K470,'Voting List'!J469)),"YES","NO"),"")</f>
        <v/>
      </c>
      <c r="W470" s="157" t="str">
        <f t="shared" si="51"/>
        <v/>
      </c>
      <c r="X470" s="157" t="str">
        <f>IF(V470&lt;&gt;"", IF(FIND(G470,X1)&gt;0,"EXISTS","NEW"), "")</f>
        <v/>
      </c>
      <c r="Y470" s="157" t="str">
        <f t="shared" si="52"/>
        <v/>
      </c>
      <c r="Z470" s="157" t="str">
        <f t="shared" si="54"/>
        <v/>
      </c>
      <c r="AA470" s="157" t="str">
        <f t="shared" si="55"/>
        <v/>
      </c>
      <c r="AB470" s="157" t="str">
        <f t="shared" si="53"/>
        <v/>
      </c>
      <c r="AE470" s="147">
        <v>0</v>
      </c>
      <c r="AF470" s="147">
        <v>10478</v>
      </c>
    </row>
    <row r="471" spans="1:35" ht="12.6" customHeight="1" x14ac:dyDescent="0.25">
      <c r="A471" s="147"/>
      <c r="B471" s="147"/>
      <c r="C471" s="147"/>
      <c r="D471" s="157"/>
      <c r="E471" s="157"/>
      <c r="F471" s="157"/>
      <c r="G471" s="157"/>
      <c r="H471" s="157"/>
      <c r="I471" s="157"/>
      <c r="J471" s="157"/>
      <c r="K471" s="147"/>
      <c r="L471" s="147"/>
      <c r="M471" s="147"/>
      <c r="N471" s="163"/>
      <c r="O471" s="164"/>
      <c r="Q471" s="147" t="str">
        <f t="array" aca="1" ref="Q471" ca="1">IF(AND(K471&lt;&gt;"",P471&lt;&gt;"Present",U471&lt;&gt;"NO",M471="3GPPMEMBER"),IF(INDIRECT(S471)&lt;&gt;"Present","CHECK","Covered"),"")</f>
        <v/>
      </c>
      <c r="R471" s="177" t="str">
        <f t="shared" si="49"/>
        <v/>
      </c>
      <c r="S471" s="157" t="b">
        <f t="array" ref="S471">IF(M471="3GPPMEMBER","'Voting List'!L"&amp;MATCH(TRUE,EXACT(K471,'Voting List'!B:B),0))</f>
        <v>0</v>
      </c>
      <c r="T471" s="157" t="str">
        <f t="shared" si="50"/>
        <v xml:space="preserve">; </v>
      </c>
      <c r="U471" s="243" t="str">
        <f>IF(K471&lt;&gt;"",IF(ISNUMBER(FIND(K471,'Voting List'!J223)),"YES","NO"),"")</f>
        <v/>
      </c>
      <c r="W471" s="157" t="str">
        <f t="shared" si="51"/>
        <v/>
      </c>
      <c r="X471" s="157" t="str">
        <f>IF(V471&lt;&gt;"", IF(FIND(G471,X1)&gt;0,"EXISTS","NEW"), "")</f>
        <v/>
      </c>
      <c r="Y471" s="157" t="str">
        <f t="shared" si="52"/>
        <v/>
      </c>
      <c r="Z471" s="157" t="str">
        <f t="shared" si="54"/>
        <v/>
      </c>
      <c r="AA471" s="157" t="str">
        <f t="shared" si="55"/>
        <v/>
      </c>
      <c r="AB471" s="157" t="str">
        <f t="shared" si="53"/>
        <v/>
      </c>
      <c r="AE471" s="147">
        <v>0</v>
      </c>
      <c r="AF471" s="147">
        <v>10479</v>
      </c>
    </row>
    <row r="472" spans="1:35" ht="12.6" customHeight="1" x14ac:dyDescent="0.25">
      <c r="A472" s="147"/>
      <c r="B472" s="147"/>
      <c r="C472" s="147"/>
      <c r="D472" s="157"/>
      <c r="E472" s="157"/>
      <c r="F472" s="159"/>
      <c r="G472" s="157"/>
      <c r="H472" s="157"/>
      <c r="I472" s="157"/>
      <c r="J472" s="157"/>
      <c r="K472" s="147"/>
      <c r="L472" s="147"/>
      <c r="M472" s="147"/>
      <c r="N472" s="163"/>
      <c r="O472" s="164"/>
      <c r="Q472" s="147" t="str">
        <f t="array" aca="1" ref="Q472" ca="1">IF(AND(K472&lt;&gt;"",P472&lt;&gt;"Present",U472&lt;&gt;"NO",M472="3GPPMEMBER"),IF(INDIRECT(S472)&lt;&gt;"Present","CHECK","Covered"),"")</f>
        <v/>
      </c>
      <c r="R472" s="177" t="str">
        <f t="shared" si="49"/>
        <v/>
      </c>
      <c r="S472" s="157" t="b">
        <f t="array" ref="S472">IF(M472="3GPPMEMBER","'Voting List'!L"&amp;MATCH(TRUE,EXACT(K472,'Voting List'!B:B),0))</f>
        <v>0</v>
      </c>
      <c r="T472" s="157" t="str">
        <f t="shared" si="50"/>
        <v xml:space="preserve">; </v>
      </c>
      <c r="U472" s="243" t="str">
        <f>IF(K472&lt;&gt;"",IF(ISNUMBER(FIND(K472,'Voting List'!J442)),"YES","NO"),"")</f>
        <v/>
      </c>
      <c r="W472" s="157" t="str">
        <f t="shared" si="51"/>
        <v/>
      </c>
      <c r="X472" s="157" t="str">
        <f>IF(V472&lt;&gt;"", IF(FIND(G472,X1)&gt;0,"EXISTS","NEW"), "")</f>
        <v/>
      </c>
      <c r="Y472" s="157" t="str">
        <f t="shared" si="52"/>
        <v/>
      </c>
      <c r="Z472" s="157" t="str">
        <f t="shared" si="54"/>
        <v/>
      </c>
      <c r="AA472" s="157" t="str">
        <f t="shared" si="55"/>
        <v/>
      </c>
      <c r="AB472" s="157" t="str">
        <f t="shared" si="53"/>
        <v/>
      </c>
      <c r="AE472" s="147">
        <v>0</v>
      </c>
      <c r="AF472" s="147">
        <v>10480</v>
      </c>
    </row>
    <row r="473" spans="1:35" ht="12.6" customHeight="1" x14ac:dyDescent="0.25">
      <c r="A473" s="147"/>
      <c r="B473" s="147"/>
      <c r="C473" s="147"/>
      <c r="D473" s="157"/>
      <c r="E473" s="157"/>
      <c r="F473" s="157"/>
      <c r="G473" s="157"/>
      <c r="H473" s="157"/>
      <c r="I473" s="157"/>
      <c r="J473" s="157"/>
      <c r="K473" s="147"/>
      <c r="L473" s="147"/>
      <c r="M473" s="147"/>
      <c r="N473" s="163"/>
      <c r="O473" s="164"/>
      <c r="Q473" s="147" t="str">
        <f t="array" aca="1" ref="Q473" ca="1">IF(AND(K473&lt;&gt;"",P473&lt;&gt;"Present",U473&lt;&gt;"NO",M473="3GPPMEMBER"),IF(INDIRECT(S473)&lt;&gt;"Present","CHECK","Covered"),"")</f>
        <v/>
      </c>
      <c r="R473" s="177" t="str">
        <f t="shared" si="49"/>
        <v/>
      </c>
      <c r="S473" s="157" t="b">
        <f t="array" ref="S473">IF(M473="3GPPMEMBER","'Voting List'!L"&amp;MATCH(TRUE,EXACT(K473,'Voting List'!B:B),0))</f>
        <v>0</v>
      </c>
      <c r="T473" s="157" t="str">
        <f t="shared" si="50"/>
        <v xml:space="preserve">; </v>
      </c>
      <c r="U473" s="243" t="str">
        <f>IF(K473&lt;&gt;"",IF(ISNUMBER(FIND(K473,'Voting List'!J57)),"YES","NO"),"")</f>
        <v/>
      </c>
      <c r="W473" s="157" t="str">
        <f t="shared" si="51"/>
        <v/>
      </c>
      <c r="X473" s="157" t="str">
        <f>IF(V473&lt;&gt;"", IF(FIND(G473,X1)&gt;0,"EXISTS","NEW"), "")</f>
        <v/>
      </c>
      <c r="Y473" s="157" t="str">
        <f t="shared" si="52"/>
        <v/>
      </c>
      <c r="Z473" s="157" t="str">
        <f t="shared" si="54"/>
        <v/>
      </c>
      <c r="AA473" s="157" t="str">
        <f t="shared" si="55"/>
        <v/>
      </c>
      <c r="AB473" s="157" t="str">
        <f t="shared" si="53"/>
        <v/>
      </c>
      <c r="AE473" s="147">
        <v>0</v>
      </c>
      <c r="AF473" s="147">
        <v>10481</v>
      </c>
      <c r="AH473" s="158"/>
      <c r="AI473" s="158"/>
    </row>
    <row r="474" spans="1:35" ht="12.6" customHeight="1" x14ac:dyDescent="0.25">
      <c r="A474" s="147"/>
      <c r="B474" s="147"/>
      <c r="C474" s="147"/>
      <c r="D474" s="157"/>
      <c r="E474" s="157"/>
      <c r="F474" s="157"/>
      <c r="G474" s="157"/>
      <c r="H474" s="157"/>
      <c r="I474" s="157"/>
      <c r="J474" s="157"/>
      <c r="K474" s="147"/>
      <c r="L474" s="147"/>
      <c r="M474" s="147"/>
      <c r="N474" s="163"/>
      <c r="O474" s="164"/>
      <c r="Q474" s="147" t="str">
        <f t="array" aca="1" ref="Q474" ca="1">IF(AND(K474&lt;&gt;"",P474&lt;&gt;"Present",U474&lt;&gt;"NO",M474="3GPPMEMBER"),IF(INDIRECT(S474)&lt;&gt;"Present","CHECK","Covered"),"")</f>
        <v/>
      </c>
      <c r="R474" s="177" t="str">
        <f t="shared" si="49"/>
        <v/>
      </c>
      <c r="S474" s="157" t="b">
        <f t="array" ref="S474">IF(M474="3GPPMEMBER","'Voting List'!L"&amp;MATCH(TRUE,EXACT(K474,'Voting List'!B:B),0))</f>
        <v>0</v>
      </c>
      <c r="T474" s="157" t="str">
        <f t="shared" si="50"/>
        <v xml:space="preserve">; </v>
      </c>
      <c r="U474" s="243" t="str">
        <f>IF(K474&lt;&gt;"",IF(ISNUMBER(FIND(K474,'Voting List'!J181)),"YES","NO"),"")</f>
        <v/>
      </c>
      <c r="W474" s="157" t="str">
        <f t="shared" si="51"/>
        <v/>
      </c>
      <c r="X474" s="157" t="str">
        <f>IF(V474&lt;&gt;"", IF(FIND(G474,X1)&gt;0,"EXISTS","NEW"), "")</f>
        <v/>
      </c>
      <c r="Y474" s="157" t="str">
        <f t="shared" si="52"/>
        <v/>
      </c>
      <c r="Z474" s="157" t="str">
        <f t="shared" si="54"/>
        <v/>
      </c>
      <c r="AA474" s="157" t="str">
        <f t="shared" si="55"/>
        <v/>
      </c>
      <c r="AB474" s="157" t="str">
        <f t="shared" si="53"/>
        <v/>
      </c>
      <c r="AE474" s="147">
        <v>0</v>
      </c>
      <c r="AF474" s="147">
        <v>10482</v>
      </c>
      <c r="AH474" s="158"/>
      <c r="AI474" s="158"/>
    </row>
    <row r="475" spans="1:35" ht="12.6" customHeight="1" x14ac:dyDescent="0.25">
      <c r="A475" s="147"/>
      <c r="B475" s="147"/>
      <c r="C475" s="147"/>
      <c r="D475" s="157"/>
      <c r="E475" s="157"/>
      <c r="F475" s="157"/>
      <c r="G475" s="157"/>
      <c r="H475" s="157"/>
      <c r="I475" s="157"/>
      <c r="J475" s="157"/>
      <c r="K475" s="147"/>
      <c r="L475" s="147"/>
      <c r="M475" s="147"/>
      <c r="N475" s="163"/>
      <c r="O475" s="164"/>
      <c r="Q475" s="147" t="str">
        <f t="array" aca="1" ref="Q475" ca="1">IF(AND(K475&lt;&gt;"",P475&lt;&gt;"Present",U475&lt;&gt;"NO",M475="3GPPMEMBER"),IF(INDIRECT(S475)&lt;&gt;"Present","CHECK","Covered"),"")</f>
        <v/>
      </c>
      <c r="R475" s="177" t="str">
        <f t="shared" si="49"/>
        <v/>
      </c>
      <c r="S475" s="157" t="b">
        <f t="array" ref="S475">IF(M475="3GPPMEMBER","'Voting List'!L"&amp;MATCH(TRUE,EXACT(K475,'Voting List'!B:B),0))</f>
        <v>0</v>
      </c>
      <c r="T475" s="157" t="str">
        <f t="shared" si="50"/>
        <v xml:space="preserve">; </v>
      </c>
      <c r="U475" s="243" t="str">
        <f>IF(K475&lt;&gt;"",IF(ISNUMBER(FIND(K475,'Voting List'!J157)),"YES","NO"),"")</f>
        <v/>
      </c>
      <c r="W475" s="157" t="str">
        <f t="shared" si="51"/>
        <v/>
      </c>
      <c r="X475" s="157" t="str">
        <f>IF(V475&lt;&gt;"", IF(FIND(G475,X1)&gt;0,"EXISTS","NEW"), "")</f>
        <v/>
      </c>
      <c r="Y475" s="157" t="str">
        <f t="shared" si="52"/>
        <v/>
      </c>
      <c r="Z475" s="157" t="str">
        <f t="shared" si="54"/>
        <v/>
      </c>
      <c r="AA475" s="157" t="str">
        <f t="shared" si="55"/>
        <v/>
      </c>
      <c r="AB475" s="157" t="str">
        <f t="shared" si="53"/>
        <v/>
      </c>
      <c r="AE475" s="147">
        <v>0</v>
      </c>
      <c r="AF475" s="147">
        <v>10483</v>
      </c>
      <c r="AH475" s="158"/>
      <c r="AI475" s="158"/>
    </row>
    <row r="476" spans="1:35" ht="12.6" customHeight="1" x14ac:dyDescent="0.25">
      <c r="A476" s="147"/>
      <c r="B476" s="147"/>
      <c r="C476" s="147"/>
      <c r="D476" s="157"/>
      <c r="E476" s="157"/>
      <c r="F476" s="157"/>
      <c r="G476" s="157"/>
      <c r="H476" s="157"/>
      <c r="I476" s="157"/>
      <c r="J476" s="157"/>
      <c r="K476" s="147"/>
      <c r="L476" s="147"/>
      <c r="M476" s="147"/>
      <c r="N476" s="163"/>
      <c r="O476" s="164"/>
      <c r="Q476" s="147" t="str">
        <f t="array" aca="1" ref="Q476" ca="1">IF(AND(K476&lt;&gt;"",P476&lt;&gt;"Present",U476&lt;&gt;"NO",M476="3GPPMEMBER"),IF(INDIRECT(S476)&lt;&gt;"Present","CHECK","Covered"),"")</f>
        <v/>
      </c>
      <c r="R476" s="177" t="str">
        <f t="shared" si="49"/>
        <v/>
      </c>
      <c r="S476" s="157" t="b">
        <f t="array" ref="S476">IF(M476="3GPPMEMBER","'Voting List'!L"&amp;MATCH(TRUE,EXACT(K476,'Voting List'!B:B),0))</f>
        <v>0</v>
      </c>
      <c r="T476" s="157" t="str">
        <f t="shared" si="50"/>
        <v xml:space="preserve">; </v>
      </c>
      <c r="U476" s="243" t="str">
        <f>IF(K476&lt;&gt;"",IF(ISNUMBER(FIND(K476,'Voting List'!J129)),"YES","NO"),"")</f>
        <v/>
      </c>
      <c r="W476" s="157" t="str">
        <f t="shared" si="51"/>
        <v/>
      </c>
      <c r="X476" s="157" t="str">
        <f>IF(V476&lt;&gt;"", IF(FIND(G476,X1)&gt;0,"EXISTS","NEW"), "")</f>
        <v/>
      </c>
      <c r="Y476" s="157" t="str">
        <f t="shared" si="52"/>
        <v/>
      </c>
      <c r="Z476" s="157" t="str">
        <f t="shared" si="54"/>
        <v/>
      </c>
      <c r="AA476" s="157" t="str">
        <f t="shared" si="55"/>
        <v/>
      </c>
      <c r="AB476" s="157" t="str">
        <f t="shared" si="53"/>
        <v/>
      </c>
      <c r="AE476" s="147">
        <v>0</v>
      </c>
      <c r="AF476" s="147">
        <v>10484</v>
      </c>
      <c r="AH476" s="158"/>
      <c r="AI476" s="158"/>
    </row>
    <row r="477" spans="1:35" ht="12.6" customHeight="1" x14ac:dyDescent="0.25">
      <c r="A477" s="147"/>
      <c r="B477" s="147"/>
      <c r="C477" s="147"/>
      <c r="D477" s="157"/>
      <c r="E477" s="157"/>
      <c r="F477" s="157"/>
      <c r="G477" s="157"/>
      <c r="H477" s="157"/>
      <c r="I477" s="157"/>
      <c r="J477" s="157"/>
      <c r="K477" s="147"/>
      <c r="L477" s="147"/>
      <c r="M477" s="147"/>
      <c r="N477" s="163"/>
      <c r="O477" s="164"/>
      <c r="Q477" s="147" t="str">
        <f t="array" aca="1" ref="Q477" ca="1">IF(AND(K477&lt;&gt;"",P477&lt;&gt;"Present",U477&lt;&gt;"NO",M477="3GPPMEMBER"),IF(INDIRECT(S477)&lt;&gt;"Present","CHECK","Covered"),"")</f>
        <v/>
      </c>
      <c r="R477" s="177" t="str">
        <f t="shared" si="49"/>
        <v/>
      </c>
      <c r="S477" s="157" t="b">
        <f t="array" ref="S477">IF(M477="3GPPMEMBER","'Voting List'!L"&amp;MATCH(TRUE,EXACT(K477,'Voting List'!B:B),0))</f>
        <v>0</v>
      </c>
      <c r="T477" s="157" t="str">
        <f t="shared" si="50"/>
        <v xml:space="preserve">; </v>
      </c>
      <c r="U477" s="243" t="str">
        <f>IF(K477&lt;&gt;"",IF(ISNUMBER(FIND(K477,'Voting List'!J32)),"YES","NO"),"")</f>
        <v/>
      </c>
      <c r="W477" s="157" t="str">
        <f t="shared" si="51"/>
        <v/>
      </c>
      <c r="X477" s="157" t="str">
        <f>IF(V477&lt;&gt;"", IF(FIND(G477,X1)&gt;0,"EXISTS","NEW"), "")</f>
        <v/>
      </c>
      <c r="Y477" s="157" t="str">
        <f t="shared" si="52"/>
        <v/>
      </c>
      <c r="Z477" s="157" t="str">
        <f t="shared" si="54"/>
        <v/>
      </c>
      <c r="AA477" s="157" t="str">
        <f t="shared" si="55"/>
        <v/>
      </c>
      <c r="AB477" s="157" t="str">
        <f t="shared" si="53"/>
        <v/>
      </c>
      <c r="AE477" s="147">
        <v>0</v>
      </c>
      <c r="AF477" s="147">
        <v>10485</v>
      </c>
      <c r="AH477" s="158"/>
      <c r="AI477" s="158"/>
    </row>
    <row r="478" spans="1:35" ht="12.6" customHeight="1" x14ac:dyDescent="0.25">
      <c r="A478" s="147"/>
      <c r="B478" s="147"/>
      <c r="C478" s="147"/>
      <c r="D478" s="157"/>
      <c r="E478" s="157"/>
      <c r="F478" s="157"/>
      <c r="G478" s="157"/>
      <c r="H478" s="157"/>
      <c r="I478" s="157"/>
      <c r="J478" s="157"/>
      <c r="K478" s="147"/>
      <c r="L478" s="147"/>
      <c r="M478" s="147"/>
      <c r="N478" s="163"/>
      <c r="O478" s="164"/>
      <c r="Q478" s="147" t="str">
        <f t="array" aca="1" ref="Q478" ca="1">IF(AND(K478&lt;&gt;"",P478&lt;&gt;"Present",U478&lt;&gt;"NO",M478="3GPPMEMBER"),IF(INDIRECT(S478)&lt;&gt;"Present","CHECK","Covered"),"")</f>
        <v/>
      </c>
      <c r="R478" s="177" t="str">
        <f t="shared" si="49"/>
        <v/>
      </c>
      <c r="S478" s="157" t="b">
        <f t="array" ref="S478">IF(M478="3GPPMEMBER","'Voting List'!L"&amp;MATCH(TRUE,EXACT(K478,'Voting List'!B:B),0))</f>
        <v>0</v>
      </c>
      <c r="T478" s="157" t="str">
        <f t="shared" si="50"/>
        <v xml:space="preserve">; </v>
      </c>
      <c r="U478" s="243" t="str">
        <f>IF(K478&lt;&gt;"",IF(ISNUMBER(FIND(K478,'Voting List'!J297)),"YES","NO"),"")</f>
        <v/>
      </c>
      <c r="W478" s="157" t="str">
        <f t="shared" si="51"/>
        <v/>
      </c>
      <c r="X478" s="157" t="str">
        <f>IF(V478&lt;&gt;"", IF(FIND(G478,X1)&gt;0,"EXISTS","NEW"), "")</f>
        <v/>
      </c>
      <c r="Y478" s="157" t="str">
        <f t="shared" si="52"/>
        <v/>
      </c>
      <c r="Z478" s="157" t="str">
        <f t="shared" si="54"/>
        <v/>
      </c>
      <c r="AA478" s="157" t="str">
        <f t="shared" si="55"/>
        <v/>
      </c>
      <c r="AB478" s="157" t="str">
        <f t="shared" si="53"/>
        <v/>
      </c>
      <c r="AE478" s="147">
        <v>0</v>
      </c>
      <c r="AF478" s="147">
        <v>10486</v>
      </c>
    </row>
    <row r="479" spans="1:35" ht="12.6" customHeight="1" x14ac:dyDescent="0.25">
      <c r="A479" s="147"/>
      <c r="B479" s="147"/>
      <c r="C479" s="147"/>
      <c r="D479" s="157"/>
      <c r="E479" s="157"/>
      <c r="F479" s="157"/>
      <c r="G479" s="157"/>
      <c r="H479" s="157"/>
      <c r="I479" s="157"/>
      <c r="J479" s="157"/>
      <c r="K479" s="147"/>
      <c r="L479" s="147"/>
      <c r="M479" s="147"/>
      <c r="N479" s="163"/>
      <c r="O479" s="164"/>
      <c r="Q479" s="147" t="str">
        <f t="array" aca="1" ref="Q479" ca="1">IF(AND(K479&lt;&gt;"",P479&lt;&gt;"Present",U479&lt;&gt;"NO",M479="3GPPMEMBER"),IF(INDIRECT(S479)&lt;&gt;"Present","CHECK","Covered"),"")</f>
        <v/>
      </c>
      <c r="R479" s="177" t="str">
        <f t="shared" si="49"/>
        <v/>
      </c>
      <c r="S479" s="157" t="b">
        <f t="array" ref="S479">IF(M479="3GPPMEMBER","'Voting List'!L"&amp;MATCH(TRUE,EXACT(K479,'Voting List'!B:B),0))</f>
        <v>0</v>
      </c>
      <c r="T479" s="157" t="str">
        <f t="shared" si="50"/>
        <v xml:space="preserve">; </v>
      </c>
      <c r="U479" s="243" t="str">
        <f>IF(K479&lt;&gt;"",IF(ISNUMBER(FIND(K479,'Voting List'!J380)),"YES","NO"),"")</f>
        <v/>
      </c>
      <c r="W479" s="157" t="str">
        <f t="shared" si="51"/>
        <v/>
      </c>
      <c r="X479" s="157" t="str">
        <f>IF(V479&lt;&gt;"", IF(FIND(G479,X1)&gt;0,"EXISTS","NEW"), "")</f>
        <v/>
      </c>
      <c r="Y479" s="157" t="str">
        <f t="shared" si="52"/>
        <v/>
      </c>
      <c r="Z479" s="157" t="str">
        <f t="shared" si="54"/>
        <v/>
      </c>
      <c r="AA479" s="157" t="str">
        <f t="shared" si="55"/>
        <v/>
      </c>
      <c r="AB479" s="157" t="str">
        <f t="shared" si="53"/>
        <v/>
      </c>
      <c r="AE479" s="147">
        <v>0</v>
      </c>
      <c r="AF479" s="147">
        <v>10487</v>
      </c>
    </row>
    <row r="480" spans="1:35" ht="12.6" customHeight="1" x14ac:dyDescent="0.25">
      <c r="A480" s="147"/>
      <c r="B480" s="147"/>
      <c r="C480" s="147"/>
      <c r="D480" s="157"/>
      <c r="E480" s="157"/>
      <c r="F480" s="157"/>
      <c r="G480" s="157"/>
      <c r="H480" s="157"/>
      <c r="I480" s="157"/>
      <c r="J480" s="157"/>
      <c r="K480" s="147"/>
      <c r="L480" s="147"/>
      <c r="M480" s="147"/>
      <c r="N480" s="163"/>
      <c r="O480" s="164"/>
      <c r="Q480" s="147" t="str">
        <f t="array" aca="1" ref="Q480" ca="1">IF(AND(K480&lt;&gt;"",P480&lt;&gt;"Present",U480&lt;&gt;"NO",M480="3GPPMEMBER"),IF(INDIRECT(S480)&lt;&gt;"Present","CHECK","Covered"),"")</f>
        <v/>
      </c>
      <c r="R480" s="177" t="str">
        <f t="shared" si="49"/>
        <v/>
      </c>
      <c r="S480" s="157" t="b">
        <f t="array" ref="S480">IF(M480="3GPPMEMBER","'Voting List'!L"&amp;MATCH(TRUE,EXACT(K480,'Voting List'!B:B),0))</f>
        <v>0</v>
      </c>
      <c r="T480" s="157" t="str">
        <f t="shared" si="50"/>
        <v xml:space="preserve">; </v>
      </c>
      <c r="U480" s="243" t="str">
        <f>IF(K480&lt;&gt;"",IF(ISNUMBER(FIND(K480,'Voting List'!J21)),"YES","NO"),"")</f>
        <v/>
      </c>
      <c r="W480" s="157" t="str">
        <f t="shared" si="51"/>
        <v/>
      </c>
      <c r="X480" s="157" t="str">
        <f>IF(V480&lt;&gt;"", IF(FIND(G480,X1)&gt;0,"EXISTS","NEW"), "")</f>
        <v/>
      </c>
      <c r="Y480" s="157" t="str">
        <f t="shared" si="52"/>
        <v/>
      </c>
      <c r="Z480" s="157" t="str">
        <f t="shared" si="54"/>
        <v/>
      </c>
      <c r="AA480" s="157" t="str">
        <f t="shared" si="55"/>
        <v/>
      </c>
      <c r="AB480" s="157" t="str">
        <f t="shared" si="53"/>
        <v/>
      </c>
      <c r="AE480" s="147">
        <v>0</v>
      </c>
      <c r="AF480" s="147">
        <v>10488</v>
      </c>
      <c r="AG480" s="158"/>
      <c r="AH480" s="158"/>
      <c r="AI480" s="158"/>
    </row>
    <row r="481" spans="1:35" ht="12.6" customHeight="1" x14ac:dyDescent="0.25">
      <c r="A481" s="147"/>
      <c r="B481" s="147"/>
      <c r="C481" s="147"/>
      <c r="D481" s="157"/>
      <c r="E481" s="157"/>
      <c r="F481" s="157"/>
      <c r="G481" s="157"/>
      <c r="H481" s="157"/>
      <c r="I481" s="157"/>
      <c r="J481" s="157"/>
      <c r="K481" s="147"/>
      <c r="L481" s="147"/>
      <c r="M481" s="147"/>
      <c r="N481" s="163"/>
      <c r="O481" s="164"/>
      <c r="Q481" s="147" t="str">
        <f t="array" aca="1" ref="Q481" ca="1">IF(AND(K481&lt;&gt;"",P481&lt;&gt;"Present",U481&lt;&gt;"NO",M481="3GPPMEMBER"),IF(INDIRECT(S481)&lt;&gt;"Present","CHECK","Covered"),"")</f>
        <v/>
      </c>
      <c r="R481" s="177" t="str">
        <f t="shared" si="49"/>
        <v/>
      </c>
      <c r="S481" s="157" t="b">
        <f t="array" ref="S481">IF(M481="3GPPMEMBER","'Voting List'!L"&amp;MATCH(TRUE,EXACT(K481,'Voting List'!B:B),0))</f>
        <v>0</v>
      </c>
      <c r="T481" s="157" t="str">
        <f t="shared" si="50"/>
        <v xml:space="preserve">; </v>
      </c>
      <c r="U481" s="243" t="str">
        <f>IF(K481&lt;&gt;"",IF(ISNUMBER(FIND(K481,'Voting List'!J481)),"YES","NO"),"")</f>
        <v/>
      </c>
      <c r="W481" s="157" t="str">
        <f t="shared" si="51"/>
        <v/>
      </c>
      <c r="X481" s="157" t="str">
        <f>IF(V481&lt;&gt;"", IF(FIND(G481,X1)&gt;0,"EXISTS","NEW"), "")</f>
        <v/>
      </c>
      <c r="Y481" s="157" t="str">
        <f t="shared" si="52"/>
        <v/>
      </c>
      <c r="Z481" s="157" t="str">
        <f t="shared" si="54"/>
        <v/>
      </c>
      <c r="AA481" s="157" t="str">
        <f t="shared" si="55"/>
        <v/>
      </c>
      <c r="AB481" s="157" t="str">
        <f t="shared" si="53"/>
        <v/>
      </c>
      <c r="AE481" s="147">
        <v>0</v>
      </c>
      <c r="AF481" s="147">
        <v>10489</v>
      </c>
    </row>
    <row r="482" spans="1:35" ht="12.6" customHeight="1" x14ac:dyDescent="0.25">
      <c r="A482" s="147"/>
      <c r="B482" s="147"/>
      <c r="C482" s="147"/>
      <c r="D482" s="157"/>
      <c r="E482" s="157"/>
      <c r="F482" s="157"/>
      <c r="G482" s="157"/>
      <c r="H482" s="157"/>
      <c r="I482" s="157"/>
      <c r="J482" s="157"/>
      <c r="K482" s="147"/>
      <c r="L482" s="147"/>
      <c r="M482" s="147"/>
      <c r="N482" s="163"/>
      <c r="O482" s="164"/>
      <c r="Q482" s="147" t="str">
        <f t="array" aca="1" ref="Q482" ca="1">IF(AND(K482&lt;&gt;"",P482&lt;&gt;"Present",U482&lt;&gt;"NO",M482="3GPPMEMBER"),IF(INDIRECT(S482)&lt;&gt;"Present","CHECK","Covered"),"")</f>
        <v/>
      </c>
      <c r="R482" s="177" t="str">
        <f t="shared" si="49"/>
        <v/>
      </c>
      <c r="S482" s="157" t="b">
        <f t="array" ref="S482">IF(M482="3GPPMEMBER","'Voting List'!L"&amp;MATCH(TRUE,EXACT(K482,'Voting List'!B:B),0))</f>
        <v>0</v>
      </c>
      <c r="T482" s="157" t="str">
        <f t="shared" si="50"/>
        <v xml:space="preserve">; </v>
      </c>
      <c r="U482" s="243" t="str">
        <f>IF(K482&lt;&gt;"",IF(ISNUMBER(FIND(K482,'Voting List'!J360)),"YES","NO"),"")</f>
        <v/>
      </c>
      <c r="W482" s="157" t="str">
        <f t="shared" si="51"/>
        <v/>
      </c>
      <c r="X482" s="157" t="str">
        <f>IF(V482&lt;&gt;"", IF(FIND(G482,X1)&gt;0,"EXISTS","NEW"), "")</f>
        <v/>
      </c>
      <c r="Y482" s="157" t="str">
        <f t="shared" si="52"/>
        <v/>
      </c>
      <c r="Z482" s="157" t="str">
        <f t="shared" si="54"/>
        <v/>
      </c>
      <c r="AA482" s="157" t="str">
        <f t="shared" si="55"/>
        <v/>
      </c>
      <c r="AB482" s="157" t="str">
        <f t="shared" si="53"/>
        <v/>
      </c>
      <c r="AE482" s="147">
        <v>0</v>
      </c>
      <c r="AF482" s="147">
        <v>10490</v>
      </c>
    </row>
    <row r="483" spans="1:35" ht="12.6" customHeight="1" x14ac:dyDescent="0.25">
      <c r="A483" s="147"/>
      <c r="B483" s="147"/>
      <c r="C483" s="147"/>
      <c r="D483" s="157"/>
      <c r="E483" s="157"/>
      <c r="F483" s="157"/>
      <c r="G483" s="157"/>
      <c r="H483" s="157"/>
      <c r="I483" s="157"/>
      <c r="J483" s="157"/>
      <c r="K483" s="147"/>
      <c r="L483" s="147"/>
      <c r="M483" s="147"/>
      <c r="N483" s="163"/>
      <c r="O483" s="164"/>
      <c r="Q483" s="147" t="str">
        <f t="array" aca="1" ref="Q483" ca="1">IF(AND(K483&lt;&gt;"",P483&lt;&gt;"Present",U483&lt;&gt;"NO",M483="3GPPMEMBER"),IF(INDIRECT(S483)&lt;&gt;"Present","CHECK","Covered"),"")</f>
        <v/>
      </c>
      <c r="R483" s="177" t="str">
        <f t="shared" si="49"/>
        <v/>
      </c>
      <c r="S483" s="157" t="b">
        <f t="array" ref="S483">IF(M483="3GPPMEMBER","'Voting List'!L"&amp;MATCH(TRUE,EXACT(K483,'Voting List'!B:B),0))</f>
        <v>0</v>
      </c>
      <c r="T483" s="157" t="str">
        <f t="shared" si="50"/>
        <v xml:space="preserve">; </v>
      </c>
      <c r="U483" s="243" t="str">
        <f>IF(K483&lt;&gt;"",IF(ISNUMBER(FIND(K483,'Voting List'!J13)),"YES","NO"),"")</f>
        <v/>
      </c>
      <c r="W483" s="157" t="str">
        <f t="shared" si="51"/>
        <v/>
      </c>
      <c r="X483" s="157" t="str">
        <f>IF(V483&lt;&gt;"", IF(FIND(G483,X1)&gt;0,"EXISTS","NEW"), "")</f>
        <v/>
      </c>
      <c r="Y483" s="157" t="str">
        <f t="shared" si="52"/>
        <v/>
      </c>
      <c r="Z483" s="157" t="str">
        <f>IF(G483&lt;&gt;"", G483 &amp; " (" &amp; B483  &amp; " " &amp; C483 &amp; ")" &amp; CHAR(10), "")</f>
        <v/>
      </c>
      <c r="AA483" s="157" t="str">
        <f t="shared" si="55"/>
        <v/>
      </c>
      <c r="AB483" s="157" t="str">
        <f t="shared" si="53"/>
        <v/>
      </c>
      <c r="AE483" s="147">
        <v>0</v>
      </c>
      <c r="AF483" s="147">
        <v>10491</v>
      </c>
      <c r="AG483" s="158"/>
      <c r="AH483" s="158"/>
      <c r="AI483" s="158"/>
    </row>
    <row r="484" spans="1:35" ht="12.6" customHeight="1" x14ac:dyDescent="0.25">
      <c r="A484" s="147"/>
      <c r="B484" s="147"/>
      <c r="C484" s="147"/>
      <c r="D484" s="157"/>
      <c r="E484" s="157"/>
      <c r="F484" s="157"/>
      <c r="G484" s="157"/>
      <c r="H484" s="157"/>
      <c r="I484" s="157"/>
      <c r="J484" s="157"/>
      <c r="K484" s="147"/>
      <c r="L484" s="147"/>
      <c r="M484" s="147"/>
      <c r="N484" s="163"/>
      <c r="O484" s="164"/>
      <c r="Q484" s="147" t="str">
        <f t="array" aca="1" ref="Q484" ca="1">IF(AND(K484&lt;&gt;"",P484&lt;&gt;"Present",U484&lt;&gt;"NO",M484="3GPPMEMBER"),IF(INDIRECT(S484)&lt;&gt;"Present","CHECK","Covered"),"")</f>
        <v/>
      </c>
      <c r="R484" s="177" t="str">
        <f t="shared" si="49"/>
        <v/>
      </c>
      <c r="S484" s="157" t="b">
        <f t="array" ref="S484">IF(M484="3GPPMEMBER","'Voting List'!L"&amp;MATCH(TRUE,EXACT(K484,'Voting List'!B:B),0))</f>
        <v>0</v>
      </c>
      <c r="T484" s="157" t="str">
        <f t="shared" si="50"/>
        <v xml:space="preserve">; </v>
      </c>
      <c r="U484" s="243" t="str">
        <f>IF(K484&lt;&gt;"",IF(ISNUMBER(FIND(K484,'Voting List'!J454)),"YES","NO"),"")</f>
        <v/>
      </c>
      <c r="W484" s="157" t="str">
        <f t="shared" si="51"/>
        <v/>
      </c>
      <c r="X484" s="157" t="str">
        <f>IF(V484&lt;&gt;"", IF(FIND(G484,X1)&gt;0,"EXISTS","NEW"), "")</f>
        <v/>
      </c>
      <c r="Y484" s="157" t="str">
        <f t="shared" si="52"/>
        <v/>
      </c>
      <c r="Z484" s="157" t="str">
        <f t="shared" si="54"/>
        <v/>
      </c>
      <c r="AA484" s="157" t="str">
        <f t="shared" si="55"/>
        <v/>
      </c>
      <c r="AB484" s="157" t="str">
        <f t="shared" si="53"/>
        <v/>
      </c>
      <c r="AE484" s="147">
        <v>0</v>
      </c>
      <c r="AF484" s="147">
        <v>10492</v>
      </c>
    </row>
    <row r="485" spans="1:35" ht="12.6" customHeight="1" x14ac:dyDescent="0.25">
      <c r="A485" s="147"/>
      <c r="B485" s="147"/>
      <c r="C485" s="147"/>
      <c r="D485" s="157"/>
      <c r="E485" s="157"/>
      <c r="F485" s="157"/>
      <c r="G485" s="157"/>
      <c r="H485" s="157"/>
      <c r="I485" s="157"/>
      <c r="J485" s="157"/>
      <c r="K485" s="147"/>
      <c r="L485" s="147"/>
      <c r="M485" s="147"/>
      <c r="N485" s="163"/>
      <c r="O485" s="164"/>
      <c r="Q485" s="147" t="str">
        <f t="array" aca="1" ref="Q485" ca="1">IF(AND(K485&lt;&gt;"",P485&lt;&gt;"Present",U485&lt;&gt;"NO",M485="3GPPMEMBER"),IF(INDIRECT(S485)&lt;&gt;"Present","CHECK","Covered"),"")</f>
        <v/>
      </c>
      <c r="R485" s="177" t="str">
        <f t="shared" si="49"/>
        <v/>
      </c>
      <c r="S485" s="157" t="b">
        <f t="array" ref="S485">IF(M485="3GPPMEMBER","'Voting List'!L"&amp;MATCH(TRUE,EXACT(K485,'Voting List'!B:B),0))</f>
        <v>0</v>
      </c>
      <c r="T485" s="157" t="str">
        <f t="shared" si="50"/>
        <v xml:space="preserve">; </v>
      </c>
      <c r="U485" s="243" t="str">
        <f>IF(K485&lt;&gt;"",IF(ISNUMBER(FIND(K485,'Voting List'!J250)),"YES","NO"),"")</f>
        <v/>
      </c>
      <c r="W485" s="157" t="str">
        <f t="shared" si="51"/>
        <v/>
      </c>
      <c r="X485" s="157" t="str">
        <f>IF(V485&lt;&gt;"", IF(FIND(G485,X1)&gt;0,"EXISTS","NEW"), "")</f>
        <v/>
      </c>
      <c r="Y485" s="157" t="str">
        <f t="shared" si="52"/>
        <v/>
      </c>
      <c r="Z485" s="157" t="str">
        <f t="shared" si="54"/>
        <v/>
      </c>
      <c r="AA485" s="157" t="str">
        <f t="shared" si="55"/>
        <v/>
      </c>
      <c r="AB485" s="157" t="str">
        <f t="shared" si="53"/>
        <v/>
      </c>
      <c r="AE485" s="147">
        <v>0</v>
      </c>
      <c r="AF485" s="147">
        <v>10493</v>
      </c>
    </row>
    <row r="486" spans="1:35" ht="12.6" customHeight="1" x14ac:dyDescent="0.25">
      <c r="A486" s="147"/>
      <c r="B486" s="147"/>
      <c r="C486" s="147"/>
      <c r="D486" s="157"/>
      <c r="E486" s="157"/>
      <c r="F486" s="157"/>
      <c r="G486" s="157"/>
      <c r="H486" s="157"/>
      <c r="I486" s="157"/>
      <c r="J486" s="157"/>
      <c r="K486" s="147"/>
      <c r="L486" s="147"/>
      <c r="M486" s="147"/>
      <c r="N486" s="163"/>
      <c r="O486" s="164"/>
      <c r="Q486" s="147" t="str">
        <f t="array" aca="1" ref="Q486" ca="1">IF(AND(K486&lt;&gt;"",P486&lt;&gt;"Present",U486&lt;&gt;"NO",M486="3GPPMEMBER"),IF(INDIRECT(S486)&lt;&gt;"Present","CHECK","Covered"),"")</f>
        <v/>
      </c>
      <c r="R486" s="177" t="str">
        <f t="shared" si="49"/>
        <v/>
      </c>
      <c r="S486" s="157" t="b">
        <f t="array" ref="S486">IF(M486="3GPPMEMBER","'Voting List'!L"&amp;MATCH(TRUE,EXACT(K486,'Voting List'!B:B),0))</f>
        <v>0</v>
      </c>
      <c r="T486" s="157" t="str">
        <f t="shared" si="50"/>
        <v xml:space="preserve">; </v>
      </c>
      <c r="U486" s="243" t="str">
        <f>IF(K486&lt;&gt;"",IF(ISNUMBER(FIND(K486,'Voting List'!J303)),"YES","NO"),"")</f>
        <v/>
      </c>
      <c r="W486" s="157" t="str">
        <f t="shared" si="51"/>
        <v/>
      </c>
      <c r="X486" s="157" t="str">
        <f>IF(V486&lt;&gt;"", IF(FIND(G486,X1)&gt;0,"EXISTS","NEW"), "")</f>
        <v/>
      </c>
      <c r="Y486" s="157" t="str">
        <f t="shared" si="52"/>
        <v/>
      </c>
      <c r="Z486" s="157" t="str">
        <f t="shared" si="54"/>
        <v/>
      </c>
      <c r="AA486" s="157" t="str">
        <f t="shared" si="55"/>
        <v/>
      </c>
      <c r="AB486" s="157" t="str">
        <f t="shared" si="53"/>
        <v/>
      </c>
      <c r="AE486" s="147">
        <v>0</v>
      </c>
      <c r="AF486" s="147">
        <v>10494</v>
      </c>
    </row>
    <row r="487" spans="1:35" ht="12.6" customHeight="1" x14ac:dyDescent="0.25">
      <c r="A487" s="147"/>
      <c r="B487" s="147"/>
      <c r="C487" s="147"/>
      <c r="D487" s="157"/>
      <c r="E487" s="157"/>
      <c r="F487" s="157"/>
      <c r="G487" s="157"/>
      <c r="H487" s="157"/>
      <c r="I487" s="157"/>
      <c r="J487" s="157"/>
      <c r="K487" s="147"/>
      <c r="L487" s="147"/>
      <c r="M487" s="147"/>
      <c r="N487" s="163"/>
      <c r="O487" s="164"/>
      <c r="Q487" s="147" t="str">
        <f t="array" aca="1" ref="Q487" ca="1">IF(AND(K487&lt;&gt;"",P487&lt;&gt;"Present",U487&lt;&gt;"NO",M487="3GPPMEMBER"),IF(INDIRECT(S487)&lt;&gt;"Present","CHECK","Covered"),"")</f>
        <v/>
      </c>
      <c r="R487" s="177" t="str">
        <f t="shared" si="49"/>
        <v/>
      </c>
      <c r="S487" s="157" t="b">
        <f t="array" ref="S487">IF(M487="3GPPMEMBER","'Voting List'!L"&amp;MATCH(TRUE,EXACT(K487,'Voting List'!B:B),0))</f>
        <v>0</v>
      </c>
      <c r="T487" s="157" t="str">
        <f t="shared" si="50"/>
        <v xml:space="preserve">; </v>
      </c>
      <c r="U487" s="243" t="str">
        <f>IF(K487&lt;&gt;"",IF(ISNUMBER(FIND(K487,'Voting List'!J94)),"YES","NO"),"")</f>
        <v/>
      </c>
      <c r="W487" s="157" t="str">
        <f t="shared" si="51"/>
        <v/>
      </c>
      <c r="X487" s="157" t="str">
        <f>IF(V487&lt;&gt;"", IF(FIND(G487,X1)&gt;0,"EXISTS","NEW"), "")</f>
        <v/>
      </c>
      <c r="Y487" s="157" t="str">
        <f t="shared" si="52"/>
        <v/>
      </c>
      <c r="Z487" s="157" t="str">
        <f t="shared" si="54"/>
        <v/>
      </c>
      <c r="AA487" s="157" t="str">
        <f t="shared" si="55"/>
        <v/>
      </c>
      <c r="AB487" s="157" t="str">
        <f t="shared" si="53"/>
        <v/>
      </c>
      <c r="AE487" s="147">
        <v>0</v>
      </c>
      <c r="AF487" s="147">
        <v>10495</v>
      </c>
      <c r="AH487" s="158"/>
      <c r="AI487" s="158"/>
    </row>
    <row r="488" spans="1:35" ht="12.6" customHeight="1" x14ac:dyDescent="0.25">
      <c r="A488" s="147"/>
      <c r="B488" s="147"/>
      <c r="C488" s="147"/>
      <c r="D488" s="157"/>
      <c r="E488" s="157"/>
      <c r="F488" s="157"/>
      <c r="G488" s="157"/>
      <c r="H488" s="157"/>
      <c r="I488" s="157"/>
      <c r="J488" s="157"/>
      <c r="K488" s="147"/>
      <c r="L488" s="147"/>
      <c r="M488" s="147"/>
      <c r="N488" s="163"/>
      <c r="O488" s="164"/>
      <c r="Q488" s="147" t="str">
        <f t="array" aca="1" ref="Q488" ca="1">IF(AND(K488&lt;&gt;"",P488&lt;&gt;"Present",U488&lt;&gt;"NO",M488="3GPPMEMBER"),IF(INDIRECT(S488)&lt;&gt;"Present","CHECK","Covered"),"")</f>
        <v/>
      </c>
      <c r="R488" s="177" t="str">
        <f t="shared" si="49"/>
        <v/>
      </c>
      <c r="S488" s="157" t="b">
        <f t="array" ref="S488">IF(M488="3GPPMEMBER","'Voting List'!L"&amp;MATCH(TRUE,EXACT(K488,'Voting List'!B:B),0))</f>
        <v>0</v>
      </c>
      <c r="T488" s="157" t="str">
        <f t="shared" si="50"/>
        <v xml:space="preserve">; </v>
      </c>
      <c r="U488" s="243" t="str">
        <f>IF(K488&lt;&gt;"",IF(ISNUMBER(FIND(K488,'Voting List'!J255)),"YES","NO"),"")</f>
        <v/>
      </c>
      <c r="W488" s="157" t="str">
        <f t="shared" si="51"/>
        <v/>
      </c>
      <c r="X488" s="157" t="str">
        <f>IF(V488&lt;&gt;"", IF(FIND(G488,X1)&gt;0,"EXISTS","NEW"), "")</f>
        <v/>
      </c>
      <c r="Y488" s="157" t="str">
        <f t="shared" si="52"/>
        <v/>
      </c>
      <c r="Z488" s="157" t="str">
        <f t="shared" si="54"/>
        <v/>
      </c>
      <c r="AA488" s="157" t="str">
        <f t="shared" si="55"/>
        <v/>
      </c>
      <c r="AB488" s="157" t="str">
        <f t="shared" si="53"/>
        <v/>
      </c>
      <c r="AE488" s="147">
        <v>0</v>
      </c>
      <c r="AF488" s="147">
        <v>10496</v>
      </c>
    </row>
    <row r="489" spans="1:35" ht="12.6" customHeight="1" x14ac:dyDescent="0.25">
      <c r="A489" s="147"/>
      <c r="B489" s="147"/>
      <c r="C489" s="147"/>
      <c r="D489" s="157"/>
      <c r="E489" s="157"/>
      <c r="F489" s="157"/>
      <c r="G489" s="157"/>
      <c r="H489" s="157"/>
      <c r="I489" s="157"/>
      <c r="J489" s="157"/>
      <c r="K489" s="147"/>
      <c r="L489" s="147"/>
      <c r="M489" s="147"/>
      <c r="N489" s="163"/>
      <c r="O489" s="164"/>
      <c r="Q489" s="147" t="str">
        <f t="array" aca="1" ref="Q489" ca="1">IF(AND(K489&lt;&gt;"",P489&lt;&gt;"Present",U489&lt;&gt;"NO",M489="3GPPMEMBER"),IF(INDIRECT(S489)&lt;&gt;"Present","CHECK","Covered"),"")</f>
        <v/>
      </c>
      <c r="R489" s="177" t="str">
        <f t="shared" si="49"/>
        <v/>
      </c>
      <c r="S489" s="157" t="b">
        <f t="array" ref="S489">IF(M489="3GPPMEMBER","'Voting List'!L"&amp;MATCH(TRUE,EXACT(K489,'Voting List'!B:B),0))</f>
        <v>0</v>
      </c>
      <c r="T489" s="157" t="str">
        <f t="shared" si="50"/>
        <v xml:space="preserve">; </v>
      </c>
      <c r="U489" s="243" t="str">
        <f>IF(K489&lt;&gt;"",IF(ISNUMBER(FIND(K489,'Voting List'!J270)),"YES","NO"),"")</f>
        <v/>
      </c>
      <c r="W489" s="157" t="str">
        <f t="shared" si="51"/>
        <v/>
      </c>
      <c r="X489" s="157" t="str">
        <f>IF(V489&lt;&gt;"", IF(FIND(G489,X1)&gt;0,"EXISTS","NEW"), "")</f>
        <v/>
      </c>
      <c r="Y489" s="157" t="str">
        <f t="shared" si="52"/>
        <v/>
      </c>
      <c r="Z489" s="157" t="str">
        <f t="shared" si="54"/>
        <v/>
      </c>
      <c r="AA489" s="157" t="str">
        <f t="shared" si="55"/>
        <v/>
      </c>
      <c r="AB489" s="157" t="str">
        <f t="shared" si="53"/>
        <v/>
      </c>
      <c r="AE489" s="147">
        <v>0</v>
      </c>
      <c r="AF489" s="147">
        <v>10497</v>
      </c>
    </row>
    <row r="490" spans="1:35" ht="12.6" customHeight="1" x14ac:dyDescent="0.25">
      <c r="A490" s="147"/>
      <c r="B490" s="147"/>
      <c r="C490" s="147"/>
      <c r="D490" s="157"/>
      <c r="E490" s="157"/>
      <c r="F490" s="157"/>
      <c r="G490" s="157"/>
      <c r="H490" s="157"/>
      <c r="I490" s="157"/>
      <c r="J490" s="157"/>
      <c r="K490" s="147"/>
      <c r="L490" s="147"/>
      <c r="M490" s="147"/>
      <c r="N490" s="163"/>
      <c r="O490" s="164"/>
      <c r="Q490" s="147" t="str">
        <f t="array" aca="1" ref="Q490" ca="1">IF(AND(K490&lt;&gt;"",P490&lt;&gt;"Present",U490&lt;&gt;"NO",M490="3GPPMEMBER"),IF(INDIRECT(S490)&lt;&gt;"Present","CHECK","Covered"),"")</f>
        <v/>
      </c>
      <c r="R490" s="177" t="str">
        <f t="shared" ref="R490:R553" si="56">IF(P490="Present", "%" &amp; K490 &amp; L490 &amp; "%", "")</f>
        <v/>
      </c>
      <c r="S490" s="157" t="b">
        <f t="array" ref="S490">IF(M490="3GPPMEMBER","'Voting List'!L"&amp;MATCH(TRUE,EXACT(K490,'Voting List'!B:B),0))</f>
        <v>0</v>
      </c>
      <c r="T490" s="157" t="str">
        <f t="shared" ref="T490:T553" si="57">IF(P490&lt;&gt;"Present",G490 &amp; "; ","")</f>
        <v xml:space="preserve">; </v>
      </c>
      <c r="U490" s="243" t="str">
        <f>IF(K490&lt;&gt;"",IF(ISNUMBER(FIND(K490,'Voting List'!J202)),"YES","NO"),"")</f>
        <v/>
      </c>
      <c r="W490" s="157" t="str">
        <f t="shared" ref="W490:W553" si="58">IF(V490&lt;&gt;"", IF(ISERROR(X490), G490 &amp; "; ", ""), "")</f>
        <v/>
      </c>
      <c r="X490" s="157" t="str">
        <f>IF(V490&lt;&gt;"", IF(FIND(G490,X1)&gt;0,"EXISTS","NEW"), "")</f>
        <v/>
      </c>
      <c r="Y490" s="157" t="str">
        <f t="shared" ref="Y490:Y553" si="59">IF(V490&lt;&gt;"", IF(ISERROR(X490), G490 &amp; " (" &amp; B490  &amp; " " &amp; C490 &amp; ")" &amp; CHAR(10), ""), "")</f>
        <v/>
      </c>
      <c r="Z490" s="157" t="str">
        <f t="shared" si="54"/>
        <v/>
      </c>
      <c r="AA490" s="157" t="str">
        <f t="shared" si="55"/>
        <v/>
      </c>
      <c r="AB490" s="157" t="str">
        <f t="shared" ref="AB490:AB553" si="60">IF(O490="Remote", G490 &amp; "; ", "")</f>
        <v/>
      </c>
      <c r="AE490" s="147">
        <v>0</v>
      </c>
      <c r="AF490" s="147">
        <v>10498</v>
      </c>
      <c r="AH490" s="158"/>
      <c r="AI490" s="158"/>
    </row>
    <row r="491" spans="1:35" ht="12.6" customHeight="1" x14ac:dyDescent="0.25">
      <c r="A491" s="147"/>
      <c r="B491" s="147"/>
      <c r="C491" s="147"/>
      <c r="D491" s="157"/>
      <c r="E491" s="157"/>
      <c r="F491" s="157"/>
      <c r="G491" s="157"/>
      <c r="H491" s="157"/>
      <c r="I491" s="157"/>
      <c r="J491" s="157"/>
      <c r="K491" s="147"/>
      <c r="L491" s="147"/>
      <c r="M491" s="147"/>
      <c r="N491" s="163"/>
      <c r="O491" s="164"/>
      <c r="Q491" s="147" t="str">
        <f t="array" aca="1" ref="Q491" ca="1">IF(AND(K491&lt;&gt;"",P491&lt;&gt;"Present",U491&lt;&gt;"NO",M491="3GPPMEMBER"),IF(INDIRECT(S491)&lt;&gt;"Present","CHECK","Covered"),"")</f>
        <v/>
      </c>
      <c r="R491" s="177" t="str">
        <f t="shared" si="56"/>
        <v/>
      </c>
      <c r="S491" s="157" t="b">
        <f t="array" ref="S491">IF(M491="3GPPMEMBER","'Voting List'!L"&amp;MATCH(TRUE,EXACT(K491,'Voting List'!B:B),0))</f>
        <v>0</v>
      </c>
      <c r="T491" s="157" t="str">
        <f t="shared" si="57"/>
        <v xml:space="preserve">; </v>
      </c>
      <c r="U491" s="243" t="str">
        <f>IF(K491&lt;&gt;"",IF(ISNUMBER(FIND(K491,'Voting List'!J188)),"YES","NO"),"")</f>
        <v/>
      </c>
      <c r="W491" s="157" t="str">
        <f t="shared" si="58"/>
        <v/>
      </c>
      <c r="X491" s="157" t="str">
        <f>IF(V491&lt;&gt;"", IF(FIND(G491,X1)&gt;0,"EXISTS","NEW"), "")</f>
        <v/>
      </c>
      <c r="Y491" s="157" t="str">
        <f t="shared" si="59"/>
        <v/>
      </c>
      <c r="Z491" s="157" t="str">
        <f t="shared" si="54"/>
        <v/>
      </c>
      <c r="AA491" s="157" t="str">
        <f t="shared" si="55"/>
        <v/>
      </c>
      <c r="AB491" s="157" t="str">
        <f t="shared" si="60"/>
        <v/>
      </c>
      <c r="AE491" s="147">
        <v>0</v>
      </c>
      <c r="AF491" s="147">
        <v>10499</v>
      </c>
      <c r="AH491" s="158"/>
      <c r="AI491" s="158"/>
    </row>
    <row r="492" spans="1:35" ht="12.6" customHeight="1" x14ac:dyDescent="0.25">
      <c r="A492" s="147"/>
      <c r="B492" s="147"/>
      <c r="C492" s="147"/>
      <c r="D492" s="157"/>
      <c r="E492" s="157"/>
      <c r="F492" s="157"/>
      <c r="G492" s="157"/>
      <c r="H492" s="157"/>
      <c r="I492" s="157"/>
      <c r="J492" s="157"/>
      <c r="K492" s="147"/>
      <c r="L492" s="147"/>
      <c r="M492" s="147"/>
      <c r="N492" s="163"/>
      <c r="O492" s="164"/>
      <c r="Q492" s="147" t="str">
        <f t="array" aca="1" ref="Q492" ca="1">IF(AND(K492&lt;&gt;"",P492&lt;&gt;"Present",U492&lt;&gt;"NO",M492="3GPPMEMBER"),IF(INDIRECT(S492)&lt;&gt;"Present","CHECK","Covered"),"")</f>
        <v/>
      </c>
      <c r="R492" s="177" t="str">
        <f t="shared" si="56"/>
        <v/>
      </c>
      <c r="S492" s="157" t="b">
        <f t="array" ref="S492">IF(M492="3GPPMEMBER","'Voting List'!L"&amp;MATCH(TRUE,EXACT(K492,'Voting List'!B:B),0))</f>
        <v>0</v>
      </c>
      <c r="T492" s="157" t="str">
        <f t="shared" si="57"/>
        <v xml:space="preserve">; </v>
      </c>
      <c r="U492" s="243" t="str">
        <f>IF(K492&lt;&gt;"",IF(ISNUMBER(FIND(K492,'Voting List'!J365)),"YES","NO"),"")</f>
        <v/>
      </c>
      <c r="W492" s="157" t="str">
        <f t="shared" si="58"/>
        <v/>
      </c>
      <c r="X492" s="157" t="str">
        <f>IF(V492&lt;&gt;"", IF(FIND(G492,X1)&gt;0,"EXISTS","NEW"), "")</f>
        <v/>
      </c>
      <c r="Y492" s="157" t="str">
        <f t="shared" si="59"/>
        <v/>
      </c>
      <c r="Z492" s="157" t="str">
        <f t="shared" si="54"/>
        <v/>
      </c>
      <c r="AA492" s="157" t="str">
        <f t="shared" si="55"/>
        <v/>
      </c>
      <c r="AB492" s="157" t="str">
        <f t="shared" si="60"/>
        <v/>
      </c>
      <c r="AE492" s="147">
        <v>0</v>
      </c>
      <c r="AF492" s="147">
        <v>10500</v>
      </c>
    </row>
    <row r="493" spans="1:35" ht="12.6" customHeight="1" x14ac:dyDescent="0.25">
      <c r="A493" s="147"/>
      <c r="B493" s="147"/>
      <c r="C493" s="147"/>
      <c r="D493" s="157"/>
      <c r="E493" s="157"/>
      <c r="F493" s="157"/>
      <c r="G493" s="157"/>
      <c r="H493" s="157"/>
      <c r="I493" s="157"/>
      <c r="J493" s="157"/>
      <c r="K493" s="147"/>
      <c r="L493" s="147"/>
      <c r="M493" s="147"/>
      <c r="N493" s="163"/>
      <c r="O493" s="164"/>
      <c r="Q493" s="147" t="str">
        <f t="array" aca="1" ref="Q493" ca="1">IF(AND(K493&lt;&gt;"",P493&lt;&gt;"Present",U493&lt;&gt;"NO",M493="3GPPMEMBER"),IF(INDIRECT(S493)&lt;&gt;"Present","CHECK","Covered"),"")</f>
        <v/>
      </c>
      <c r="R493" s="177" t="str">
        <f t="shared" si="56"/>
        <v/>
      </c>
      <c r="S493" s="157" t="b">
        <f t="array" ref="S493">IF(M493="3GPPMEMBER","'Voting List'!L"&amp;MATCH(TRUE,EXACT(K493,'Voting List'!B:B),0))</f>
        <v>0</v>
      </c>
      <c r="T493" s="157" t="str">
        <f t="shared" si="57"/>
        <v xml:space="preserve">; </v>
      </c>
      <c r="U493" s="243" t="str">
        <f>IF(K493&lt;&gt;"",IF(ISNUMBER(FIND(K493,'Voting List'!J304)),"YES","NO"),"")</f>
        <v/>
      </c>
      <c r="W493" s="157" t="str">
        <f t="shared" si="58"/>
        <v/>
      </c>
      <c r="X493" s="157" t="str">
        <f>IF(V493&lt;&gt;"", IF(FIND(G493,X1)&gt;0,"EXISTS","NEW"), "")</f>
        <v/>
      </c>
      <c r="Y493" s="157" t="str">
        <f t="shared" si="59"/>
        <v/>
      </c>
      <c r="Z493" s="157" t="str">
        <f t="shared" ref="Z493:Z556" si="61">IF(G493&lt;&gt;"", G493 &amp; " (" &amp; B493  &amp; " " &amp; C493 &amp; ")" &amp; CHAR(10), "")</f>
        <v/>
      </c>
      <c r="AA493" s="157" t="str">
        <f t="shared" si="55"/>
        <v/>
      </c>
      <c r="AB493" s="157" t="str">
        <f t="shared" si="60"/>
        <v/>
      </c>
      <c r="AE493" s="147">
        <v>0</v>
      </c>
      <c r="AF493" s="147">
        <v>10501</v>
      </c>
    </row>
    <row r="494" spans="1:35" ht="12.6" customHeight="1" x14ac:dyDescent="0.25">
      <c r="A494" s="147"/>
      <c r="B494" s="147"/>
      <c r="C494" s="147"/>
      <c r="D494" s="157"/>
      <c r="E494" s="157"/>
      <c r="F494" s="157"/>
      <c r="G494" s="157"/>
      <c r="H494" s="157"/>
      <c r="I494" s="157"/>
      <c r="J494" s="157"/>
      <c r="K494" s="147"/>
      <c r="L494" s="147"/>
      <c r="M494" s="147"/>
      <c r="N494" s="163"/>
      <c r="O494" s="164"/>
      <c r="Q494" s="147" t="str">
        <f t="array" aca="1" ref="Q494" ca="1">IF(AND(K494&lt;&gt;"",P494&lt;&gt;"Present",U494&lt;&gt;"NO",M494="3GPPMEMBER"),IF(INDIRECT(S494)&lt;&gt;"Present","CHECK","Covered"),"")</f>
        <v/>
      </c>
      <c r="R494" s="177" t="str">
        <f t="shared" si="56"/>
        <v/>
      </c>
      <c r="S494" s="157" t="b">
        <f t="array" ref="S494">IF(M494="3GPPMEMBER","'Voting List'!L"&amp;MATCH(TRUE,EXACT(K494,'Voting List'!B:B),0))</f>
        <v>0</v>
      </c>
      <c r="T494" s="157" t="str">
        <f t="shared" si="57"/>
        <v xml:space="preserve">; </v>
      </c>
      <c r="U494" s="243" t="str">
        <f>IF(K494&lt;&gt;"",IF(ISNUMBER(FIND(K494,'Voting List'!J493)),"YES","NO"),"")</f>
        <v/>
      </c>
      <c r="W494" s="157" t="str">
        <f t="shared" si="58"/>
        <v/>
      </c>
      <c r="X494" s="157" t="str">
        <f>IF(V494&lt;&gt;"", IF(FIND(G494,X1)&gt;0,"EXISTS","NEW"), "")</f>
        <v/>
      </c>
      <c r="Y494" s="157" t="str">
        <f t="shared" si="59"/>
        <v/>
      </c>
      <c r="Z494" s="157" t="str">
        <f t="shared" si="61"/>
        <v/>
      </c>
      <c r="AA494" s="157" t="str">
        <f t="shared" si="55"/>
        <v/>
      </c>
      <c r="AB494" s="157" t="str">
        <f t="shared" si="60"/>
        <v/>
      </c>
      <c r="AE494" s="147">
        <v>0</v>
      </c>
      <c r="AF494" s="147">
        <v>10502</v>
      </c>
    </row>
    <row r="495" spans="1:35" ht="12.6" customHeight="1" x14ac:dyDescent="0.25">
      <c r="A495" s="147"/>
      <c r="B495" s="147"/>
      <c r="C495" s="147"/>
      <c r="D495" s="157"/>
      <c r="E495" s="157"/>
      <c r="F495" s="157"/>
      <c r="G495" s="157"/>
      <c r="H495" s="157"/>
      <c r="I495" s="157"/>
      <c r="J495" s="157"/>
      <c r="K495" s="147"/>
      <c r="L495" s="147"/>
      <c r="M495" s="147"/>
      <c r="N495" s="163"/>
      <c r="O495" s="164"/>
      <c r="Q495" s="147" t="str">
        <f t="array" aca="1" ref="Q495" ca="1">IF(AND(K495&lt;&gt;"",P495&lt;&gt;"Present",U495&lt;&gt;"NO",M495="3GPPMEMBER"),IF(INDIRECT(S495)&lt;&gt;"Present","CHECK","Covered"),"")</f>
        <v/>
      </c>
      <c r="R495" s="177" t="str">
        <f t="shared" si="56"/>
        <v/>
      </c>
      <c r="S495" s="157" t="b">
        <f t="array" ref="S495">IF(M495="3GPPMEMBER","'Voting List'!L"&amp;MATCH(TRUE,EXACT(K495,'Voting List'!B:B),0))</f>
        <v>0</v>
      </c>
      <c r="T495" s="157" t="str">
        <f t="shared" si="57"/>
        <v xml:space="preserve">; </v>
      </c>
      <c r="U495" s="243" t="str">
        <f>IF(K495&lt;&gt;"",IF(ISNUMBER(FIND(K495,'Voting List'!J494)),"YES","NO"),"")</f>
        <v/>
      </c>
      <c r="W495" s="157" t="str">
        <f t="shared" si="58"/>
        <v/>
      </c>
      <c r="X495" s="157" t="str">
        <f>IF(V495&lt;&gt;"", IF(FIND(G495,X1)&gt;0,"EXISTS","NEW"), "")</f>
        <v/>
      </c>
      <c r="Y495" s="157" t="str">
        <f t="shared" si="59"/>
        <v/>
      </c>
      <c r="Z495" s="157" t="str">
        <f t="shared" si="61"/>
        <v/>
      </c>
      <c r="AA495" s="157" t="str">
        <f t="shared" si="55"/>
        <v/>
      </c>
      <c r="AB495" s="157" t="str">
        <f t="shared" si="60"/>
        <v/>
      </c>
      <c r="AE495" s="147">
        <v>0</v>
      </c>
      <c r="AF495" s="147">
        <v>10503</v>
      </c>
    </row>
    <row r="496" spans="1:35" ht="12.6" customHeight="1" x14ac:dyDescent="0.25">
      <c r="A496" s="147"/>
      <c r="B496" s="147"/>
      <c r="C496" s="147"/>
      <c r="D496" s="157"/>
      <c r="E496" s="157"/>
      <c r="F496" s="157"/>
      <c r="G496" s="157"/>
      <c r="H496" s="157"/>
      <c r="I496" s="157"/>
      <c r="J496" s="157"/>
      <c r="K496" s="147"/>
      <c r="L496" s="147"/>
      <c r="M496" s="147"/>
      <c r="N496" s="163"/>
      <c r="O496" s="164"/>
      <c r="Q496" s="147" t="str">
        <f t="array" aca="1" ref="Q496" ca="1">IF(AND(K496&lt;&gt;"",P496&lt;&gt;"Present",U496&lt;&gt;"NO",M496="3GPPMEMBER"),IF(INDIRECT(S496)&lt;&gt;"Present","CHECK","Covered"),"")</f>
        <v/>
      </c>
      <c r="R496" s="177" t="str">
        <f t="shared" si="56"/>
        <v/>
      </c>
      <c r="S496" s="157" t="b">
        <f t="array" ref="S496">IF(M496="3GPPMEMBER","'Voting List'!L"&amp;MATCH(TRUE,EXACT(K496,'Voting List'!B:B),0))</f>
        <v>0</v>
      </c>
      <c r="T496" s="157" t="str">
        <f t="shared" si="57"/>
        <v xml:space="preserve">; </v>
      </c>
      <c r="U496" s="243" t="str">
        <f>IF(K496&lt;&gt;"",IF(ISNUMBER(FIND(K496,'Voting List'!J495)),"YES","NO"),"")</f>
        <v/>
      </c>
      <c r="W496" s="157" t="str">
        <f t="shared" si="58"/>
        <v/>
      </c>
      <c r="X496" s="157" t="str">
        <f>IF(V496&lt;&gt;"", IF(FIND(G496,X1)&gt;0,"EXISTS","NEW"), "")</f>
        <v/>
      </c>
      <c r="Y496" s="157" t="str">
        <f t="shared" si="59"/>
        <v/>
      </c>
      <c r="Z496" s="157" t="str">
        <f t="shared" si="61"/>
        <v/>
      </c>
      <c r="AA496" s="157" t="str">
        <f t="shared" si="55"/>
        <v/>
      </c>
      <c r="AB496" s="157" t="str">
        <f t="shared" si="60"/>
        <v/>
      </c>
      <c r="AE496" s="147">
        <v>0</v>
      </c>
      <c r="AF496" s="147">
        <v>10504</v>
      </c>
    </row>
    <row r="497" spans="1:32" ht="12.6" customHeight="1" x14ac:dyDescent="0.25">
      <c r="A497" s="147"/>
      <c r="B497" s="147"/>
      <c r="C497" s="147"/>
      <c r="D497" s="157"/>
      <c r="E497" s="157"/>
      <c r="F497" s="157"/>
      <c r="G497" s="157"/>
      <c r="H497" s="157"/>
      <c r="I497" s="157"/>
      <c r="J497" s="157"/>
      <c r="K497" s="147"/>
      <c r="L497" s="147"/>
      <c r="M497" s="147"/>
      <c r="N497" s="163"/>
      <c r="O497" s="164"/>
      <c r="Q497" s="147" t="str">
        <f t="array" aca="1" ref="Q497" ca="1">IF(AND(K497&lt;&gt;"",P497&lt;&gt;"Present",U497&lt;&gt;"NO",M497="3GPPMEMBER"),IF(INDIRECT(S497)&lt;&gt;"Present","CHECK","Covered"),"")</f>
        <v/>
      </c>
      <c r="R497" s="177" t="str">
        <f t="shared" si="56"/>
        <v/>
      </c>
      <c r="S497" s="157" t="b">
        <f t="array" ref="S497">IF(M497="3GPPMEMBER","'Voting List'!L"&amp;MATCH(TRUE,EXACT(K497,'Voting List'!B:B),0))</f>
        <v>0</v>
      </c>
      <c r="T497" s="157" t="str">
        <f t="shared" si="57"/>
        <v xml:space="preserve">; </v>
      </c>
      <c r="U497" s="243" t="str">
        <f>IF(K497&lt;&gt;"",IF(ISNUMBER(FIND(K497,'Voting List'!J496)),"YES","NO"),"")</f>
        <v/>
      </c>
      <c r="W497" s="157" t="str">
        <f t="shared" si="58"/>
        <v/>
      </c>
      <c r="X497" s="157" t="str">
        <f>IF(V497&lt;&gt;"", IF(FIND(G497,X1)&gt;0,"EXISTS","NEW"), "")</f>
        <v/>
      </c>
      <c r="Y497" s="157" t="str">
        <f t="shared" si="59"/>
        <v/>
      </c>
      <c r="Z497" s="157" t="str">
        <f t="shared" si="61"/>
        <v/>
      </c>
      <c r="AA497" s="157" t="str">
        <f t="shared" si="55"/>
        <v/>
      </c>
      <c r="AB497" s="157" t="str">
        <f t="shared" si="60"/>
        <v/>
      </c>
      <c r="AE497" s="147">
        <v>0</v>
      </c>
      <c r="AF497" s="147">
        <v>10505</v>
      </c>
    </row>
    <row r="498" spans="1:32" ht="12.6" customHeight="1" x14ac:dyDescent="0.25">
      <c r="A498" s="147"/>
      <c r="B498" s="147"/>
      <c r="C498" s="147"/>
      <c r="D498" s="157"/>
      <c r="E498" s="157"/>
      <c r="F498" s="157"/>
      <c r="G498" s="157"/>
      <c r="H498" s="157"/>
      <c r="I498" s="157"/>
      <c r="J498" s="157"/>
      <c r="K498" s="147"/>
      <c r="L498" s="147"/>
      <c r="M498" s="147"/>
      <c r="N498" s="163"/>
      <c r="O498" s="164"/>
      <c r="Q498" s="147" t="str">
        <f t="array" aca="1" ref="Q498" ca="1">IF(AND(K498&lt;&gt;"",P498&lt;&gt;"Present",U498&lt;&gt;"NO",M498="3GPPMEMBER"),IF(INDIRECT(S498)&lt;&gt;"Present","CHECK","Covered"),"")</f>
        <v/>
      </c>
      <c r="R498" s="177" t="str">
        <f t="shared" si="56"/>
        <v/>
      </c>
      <c r="S498" s="157" t="b">
        <f t="array" ref="S498">IF(M498="3GPPMEMBER","'Voting List'!L"&amp;MATCH(TRUE,EXACT(K498,'Voting List'!B:B),0))</f>
        <v>0</v>
      </c>
      <c r="T498" s="157" t="str">
        <f t="shared" si="57"/>
        <v xml:space="preserve">; </v>
      </c>
      <c r="U498" s="243" t="str">
        <f>IF(K498&lt;&gt;"",IF(ISNUMBER(FIND(K498,'Voting List'!J497)),"YES","NO"),"")</f>
        <v/>
      </c>
      <c r="W498" s="157" t="str">
        <f t="shared" si="58"/>
        <v/>
      </c>
      <c r="X498" s="157" t="str">
        <f>IF(V498&lt;&gt;"", IF(FIND(G498,X1)&gt;0,"EXISTS","NEW"), "")</f>
        <v/>
      </c>
      <c r="Y498" s="157" t="str">
        <f t="shared" si="59"/>
        <v/>
      </c>
      <c r="Z498" s="157" t="str">
        <f t="shared" si="61"/>
        <v/>
      </c>
      <c r="AA498" s="157" t="str">
        <f t="shared" si="55"/>
        <v/>
      </c>
      <c r="AB498" s="157" t="str">
        <f t="shared" si="60"/>
        <v/>
      </c>
      <c r="AE498" s="147">
        <v>0</v>
      </c>
      <c r="AF498" s="147">
        <v>10506</v>
      </c>
    </row>
    <row r="499" spans="1:32" ht="12.6" customHeight="1" x14ac:dyDescent="0.25">
      <c r="A499" s="147"/>
      <c r="B499" s="147"/>
      <c r="C499" s="147"/>
      <c r="D499" s="157"/>
      <c r="E499" s="157"/>
      <c r="F499" s="157"/>
      <c r="G499" s="157"/>
      <c r="H499" s="157"/>
      <c r="I499" s="157"/>
      <c r="J499" s="157"/>
      <c r="K499" s="147"/>
      <c r="L499" s="147"/>
      <c r="M499" s="147"/>
      <c r="N499" s="163"/>
      <c r="O499" s="164"/>
      <c r="Q499" s="147" t="str">
        <f t="array" aca="1" ref="Q499" ca="1">IF(AND(K499&lt;&gt;"",P499&lt;&gt;"Present",U499&lt;&gt;"NO",M499="3GPPMEMBER"),IF(INDIRECT(S499)&lt;&gt;"Present","CHECK","Covered"),"")</f>
        <v/>
      </c>
      <c r="R499" s="177" t="str">
        <f t="shared" si="56"/>
        <v/>
      </c>
      <c r="S499" s="157" t="b">
        <f t="array" ref="S499">IF(M499="3GPPMEMBER","'Voting List'!L"&amp;MATCH(TRUE,EXACT(K499,'Voting List'!B:B),0))</f>
        <v>0</v>
      </c>
      <c r="T499" s="157" t="str">
        <f t="shared" si="57"/>
        <v xml:space="preserve">; </v>
      </c>
      <c r="U499" s="243" t="str">
        <f>IF(K499&lt;&gt;"",IF(ISNUMBER(FIND(K499,'Voting List'!J498)),"YES","NO"),"")</f>
        <v/>
      </c>
      <c r="W499" s="157" t="str">
        <f t="shared" si="58"/>
        <v/>
      </c>
      <c r="X499" s="157" t="str">
        <f>IF(V499&lt;&gt;"", IF(FIND(G499,X1)&gt;0,"EXISTS","NEW"), "")</f>
        <v/>
      </c>
      <c r="Y499" s="157" t="str">
        <f t="shared" si="59"/>
        <v/>
      </c>
      <c r="Z499" s="157" t="str">
        <f t="shared" si="61"/>
        <v/>
      </c>
      <c r="AA499" s="157" t="str">
        <f t="shared" si="55"/>
        <v/>
      </c>
      <c r="AB499" s="157" t="str">
        <f t="shared" si="60"/>
        <v/>
      </c>
      <c r="AE499" s="147">
        <v>0</v>
      </c>
      <c r="AF499" s="147">
        <v>10507</v>
      </c>
    </row>
    <row r="500" spans="1:32" ht="12.6" customHeight="1" x14ac:dyDescent="0.25">
      <c r="A500" s="147"/>
      <c r="B500" s="147"/>
      <c r="C500" s="147"/>
      <c r="D500" s="157"/>
      <c r="E500" s="157"/>
      <c r="F500" s="157"/>
      <c r="G500" s="157"/>
      <c r="H500" s="157"/>
      <c r="I500" s="157"/>
      <c r="J500" s="157"/>
      <c r="K500" s="147"/>
      <c r="L500" s="147"/>
      <c r="M500" s="147"/>
      <c r="N500" s="163"/>
      <c r="O500" s="164"/>
      <c r="Q500" s="147" t="str">
        <f t="array" aca="1" ref="Q500" ca="1">IF(AND(K500&lt;&gt;"",P500&lt;&gt;"Present",U500&lt;&gt;"NO",M500="3GPPMEMBER"),IF(INDIRECT(S500)&lt;&gt;"Present","CHECK","Covered"),"")</f>
        <v/>
      </c>
      <c r="R500" s="177" t="str">
        <f t="shared" si="56"/>
        <v/>
      </c>
      <c r="S500" s="157" t="b">
        <f t="array" ref="S500">IF(M500="3GPPMEMBER","'Voting List'!L"&amp;MATCH(TRUE,EXACT(K500,'Voting List'!B:B),0))</f>
        <v>0</v>
      </c>
      <c r="T500" s="157" t="str">
        <f t="shared" si="57"/>
        <v xml:space="preserve">; </v>
      </c>
      <c r="U500" s="243" t="str">
        <f>IF(K500&lt;&gt;"",IF(ISNUMBER(FIND(K500,'Voting List'!J499)),"YES","NO"),"")</f>
        <v/>
      </c>
      <c r="W500" s="157" t="str">
        <f t="shared" si="58"/>
        <v/>
      </c>
      <c r="X500" s="157" t="str">
        <f>IF(V500&lt;&gt;"", IF(FIND(G500,X1)&gt;0,"EXISTS","NEW"), "")</f>
        <v/>
      </c>
      <c r="Y500" s="157" t="str">
        <f t="shared" si="59"/>
        <v/>
      </c>
      <c r="Z500" s="157" t="str">
        <f t="shared" si="61"/>
        <v/>
      </c>
      <c r="AA500" s="157" t="str">
        <f t="shared" si="55"/>
        <v/>
      </c>
      <c r="AB500" s="157" t="str">
        <f t="shared" si="60"/>
        <v/>
      </c>
      <c r="AE500" s="147">
        <v>0</v>
      </c>
      <c r="AF500" s="147">
        <v>10508</v>
      </c>
    </row>
    <row r="501" spans="1:32" ht="12.6" customHeight="1" x14ac:dyDescent="0.25">
      <c r="A501" s="147"/>
      <c r="B501" s="147"/>
      <c r="C501" s="147"/>
      <c r="D501" s="157"/>
      <c r="E501" s="157"/>
      <c r="F501" s="157"/>
      <c r="G501" s="157"/>
      <c r="H501" s="157"/>
      <c r="I501" s="157"/>
      <c r="J501" s="157"/>
      <c r="K501" s="147"/>
      <c r="L501" s="147"/>
      <c r="M501" s="147"/>
      <c r="N501" s="163"/>
      <c r="O501" s="164"/>
      <c r="Q501" s="147" t="str">
        <f t="array" aca="1" ref="Q501" ca="1">IF(AND(K501&lt;&gt;"",P501&lt;&gt;"Present",U501&lt;&gt;"NO",M501="3GPPMEMBER"),IF(INDIRECT(S501)&lt;&gt;"Present","CHECK","Covered"),"")</f>
        <v/>
      </c>
      <c r="R501" s="177" t="str">
        <f t="shared" si="56"/>
        <v/>
      </c>
      <c r="S501" s="157" t="b">
        <f t="array" ref="S501">IF(M501="3GPPMEMBER","'Voting List'!L"&amp;MATCH(TRUE,EXACT(K501,'Voting List'!B:B),0))</f>
        <v>0</v>
      </c>
      <c r="T501" s="157" t="str">
        <f t="shared" si="57"/>
        <v xml:space="preserve">; </v>
      </c>
      <c r="U501" s="243" t="str">
        <f>IF(K501&lt;&gt;"",IF(ISNUMBER(FIND(K501,'Voting List'!J500)),"YES","NO"),"")</f>
        <v/>
      </c>
      <c r="W501" s="157" t="str">
        <f t="shared" si="58"/>
        <v/>
      </c>
      <c r="X501" s="157" t="str">
        <f>IF(V501&lt;&gt;"", IF(FIND(G501,X1)&gt;0,"EXISTS","NEW"), "")</f>
        <v/>
      </c>
      <c r="Y501" s="157" t="str">
        <f t="shared" si="59"/>
        <v/>
      </c>
      <c r="Z501" s="157" t="str">
        <f t="shared" si="61"/>
        <v/>
      </c>
      <c r="AA501" s="157" t="str">
        <f t="shared" si="55"/>
        <v/>
      </c>
      <c r="AB501" s="157" t="str">
        <f t="shared" si="60"/>
        <v/>
      </c>
      <c r="AE501" s="147">
        <v>0</v>
      </c>
      <c r="AF501" s="147">
        <v>10509</v>
      </c>
    </row>
    <row r="502" spans="1:32" ht="12.6" customHeight="1" x14ac:dyDescent="0.25">
      <c r="A502" s="147"/>
      <c r="B502" s="147"/>
      <c r="C502" s="147"/>
      <c r="D502" s="157"/>
      <c r="E502" s="157"/>
      <c r="F502" s="157"/>
      <c r="G502" s="157"/>
      <c r="H502" s="157"/>
      <c r="I502" s="157"/>
      <c r="J502" s="157"/>
      <c r="K502" s="147"/>
      <c r="L502" s="147"/>
      <c r="M502" s="147"/>
      <c r="N502" s="163"/>
      <c r="O502" s="164"/>
      <c r="Q502" s="147" t="str">
        <f t="array" aca="1" ref="Q502" ca="1">IF(AND(K502&lt;&gt;"",P502&lt;&gt;"Present",U502&lt;&gt;"NO",M502="3GPPMEMBER"),IF(INDIRECT(S502)&lt;&gt;"Present","CHECK","Covered"),"")</f>
        <v/>
      </c>
      <c r="R502" s="177" t="str">
        <f t="shared" si="56"/>
        <v/>
      </c>
      <c r="S502" s="157" t="b">
        <f t="array" ref="S502">IF(M502="3GPPMEMBER","'Voting List'!L"&amp;MATCH(TRUE,EXACT(K502,'Voting List'!B:B),0))</f>
        <v>0</v>
      </c>
      <c r="T502" s="157" t="str">
        <f t="shared" si="57"/>
        <v xml:space="preserve">; </v>
      </c>
      <c r="U502" s="243" t="str">
        <f>IF(K502&lt;&gt;"",IF(ISNUMBER(FIND(K502,'Voting List'!J501)),"YES","NO"),"")</f>
        <v/>
      </c>
      <c r="W502" s="157" t="str">
        <f t="shared" si="58"/>
        <v/>
      </c>
      <c r="X502" s="157" t="str">
        <f>IF(V502&lt;&gt;"", IF(FIND(G502,X1)&gt;0,"EXISTS","NEW"), "")</f>
        <v/>
      </c>
      <c r="Y502" s="157" t="str">
        <f t="shared" si="59"/>
        <v/>
      </c>
      <c r="Z502" s="157" t="str">
        <f t="shared" si="61"/>
        <v/>
      </c>
      <c r="AA502" s="157" t="str">
        <f t="shared" si="55"/>
        <v/>
      </c>
      <c r="AB502" s="157" t="str">
        <f t="shared" si="60"/>
        <v/>
      </c>
      <c r="AE502" s="147">
        <v>0</v>
      </c>
      <c r="AF502" s="147">
        <v>10510</v>
      </c>
    </row>
    <row r="503" spans="1:32" ht="12.6" customHeight="1" x14ac:dyDescent="0.25">
      <c r="A503" s="147"/>
      <c r="B503" s="147"/>
      <c r="C503" s="147"/>
      <c r="D503" s="157"/>
      <c r="E503" s="157"/>
      <c r="F503" s="157"/>
      <c r="G503" s="157"/>
      <c r="H503" s="157"/>
      <c r="I503" s="157"/>
      <c r="J503" s="157"/>
      <c r="K503" s="147"/>
      <c r="L503" s="147"/>
      <c r="M503" s="147"/>
      <c r="N503" s="163"/>
      <c r="O503" s="164"/>
      <c r="Q503" s="147" t="str">
        <f t="array" aca="1" ref="Q503" ca="1">IF(AND(K503&lt;&gt;"",P503&lt;&gt;"Present",U503&lt;&gt;"NO",M503="3GPPMEMBER"),IF(INDIRECT(S503)&lt;&gt;"Present","CHECK","Covered"),"")</f>
        <v/>
      </c>
      <c r="R503" s="177" t="str">
        <f t="shared" si="56"/>
        <v/>
      </c>
      <c r="S503" s="157" t="b">
        <f t="array" ref="S503">IF(M503="3GPPMEMBER","'Voting List'!L"&amp;MATCH(TRUE,EXACT(K503,'Voting List'!B:B),0))</f>
        <v>0</v>
      </c>
      <c r="T503" s="157" t="str">
        <f t="shared" si="57"/>
        <v xml:space="preserve">; </v>
      </c>
      <c r="U503" s="243" t="str">
        <f>IF(K503&lt;&gt;"",IF(ISNUMBER(FIND(K503,'Voting List'!J502)),"YES","NO"),"")</f>
        <v/>
      </c>
      <c r="W503" s="157" t="str">
        <f t="shared" si="58"/>
        <v/>
      </c>
      <c r="X503" s="157" t="str">
        <f>IF(V503&lt;&gt;"", IF(FIND(G503,X1)&gt;0,"EXISTS","NEW"), "")</f>
        <v/>
      </c>
      <c r="Y503" s="157" t="str">
        <f t="shared" si="59"/>
        <v/>
      </c>
      <c r="Z503" s="157" t="str">
        <f t="shared" si="61"/>
        <v/>
      </c>
      <c r="AA503" s="157" t="str">
        <f t="shared" si="55"/>
        <v/>
      </c>
      <c r="AB503" s="157" t="str">
        <f t="shared" si="60"/>
        <v/>
      </c>
      <c r="AE503" s="147">
        <v>0</v>
      </c>
      <c r="AF503" s="147">
        <v>10511</v>
      </c>
    </row>
    <row r="504" spans="1:32" ht="12.6" customHeight="1" x14ac:dyDescent="0.25">
      <c r="A504" s="147"/>
      <c r="B504" s="147"/>
      <c r="C504" s="147"/>
      <c r="D504" s="157"/>
      <c r="E504" s="157"/>
      <c r="F504" s="157"/>
      <c r="G504" s="157"/>
      <c r="H504" s="157"/>
      <c r="I504" s="157"/>
      <c r="J504" s="157"/>
      <c r="K504" s="147"/>
      <c r="L504" s="147"/>
      <c r="M504" s="147"/>
      <c r="N504" s="163"/>
      <c r="O504" s="164"/>
      <c r="Q504" s="147" t="str">
        <f t="array" aca="1" ref="Q504" ca="1">IF(AND(K504&lt;&gt;"",P504&lt;&gt;"Present",U504&lt;&gt;"NO",M504="3GPPMEMBER"),IF(INDIRECT(S504)&lt;&gt;"Present","CHECK","Covered"),"")</f>
        <v/>
      </c>
      <c r="R504" s="177" t="str">
        <f t="shared" si="56"/>
        <v/>
      </c>
      <c r="S504" s="157" t="b">
        <f t="array" ref="S504">IF(M504="3GPPMEMBER","'Voting List'!L"&amp;MATCH(TRUE,EXACT(K504,'Voting List'!B:B),0))</f>
        <v>0</v>
      </c>
      <c r="T504" s="157" t="str">
        <f t="shared" si="57"/>
        <v xml:space="preserve">; </v>
      </c>
      <c r="U504" s="243" t="str">
        <f>IF(K504&lt;&gt;"",IF(ISNUMBER(FIND(K504,'Voting List'!J503)),"YES","NO"),"")</f>
        <v/>
      </c>
      <c r="W504" s="157" t="str">
        <f t="shared" si="58"/>
        <v/>
      </c>
      <c r="X504" s="157" t="str">
        <f>IF(V504&lt;&gt;"", IF(FIND(G504,X1)&gt;0,"EXISTS","NEW"), "")</f>
        <v/>
      </c>
      <c r="Y504" s="157" t="str">
        <f t="shared" si="59"/>
        <v/>
      </c>
      <c r="Z504" s="157" t="str">
        <f t="shared" si="61"/>
        <v/>
      </c>
      <c r="AA504" s="157" t="str">
        <f t="shared" si="55"/>
        <v/>
      </c>
      <c r="AB504" s="157" t="str">
        <f t="shared" si="60"/>
        <v/>
      </c>
      <c r="AE504" s="147">
        <v>0</v>
      </c>
      <c r="AF504" s="147">
        <v>10512</v>
      </c>
    </row>
    <row r="505" spans="1:32" ht="12.6" customHeight="1" x14ac:dyDescent="0.25">
      <c r="A505" s="147"/>
      <c r="B505" s="147"/>
      <c r="C505" s="147"/>
      <c r="D505" s="157"/>
      <c r="E505" s="157"/>
      <c r="F505" s="157"/>
      <c r="G505" s="157"/>
      <c r="H505" s="157"/>
      <c r="I505" s="157"/>
      <c r="J505" s="157"/>
      <c r="K505" s="147"/>
      <c r="L505" s="147"/>
      <c r="M505" s="147"/>
      <c r="N505" s="163"/>
      <c r="O505" s="164"/>
      <c r="Q505" s="147" t="str">
        <f t="array" aca="1" ref="Q505" ca="1">IF(AND(K505&lt;&gt;"",P505&lt;&gt;"Present",U505&lt;&gt;"NO",M505="3GPPMEMBER"),IF(INDIRECT(S505)&lt;&gt;"Present","CHECK","Covered"),"")</f>
        <v/>
      </c>
      <c r="R505" s="177" t="str">
        <f t="shared" si="56"/>
        <v/>
      </c>
      <c r="S505" s="157" t="b">
        <f t="array" ref="S505">IF(M505="3GPPMEMBER","'Voting List'!L"&amp;MATCH(TRUE,EXACT(K505,'Voting List'!B:B),0))</f>
        <v>0</v>
      </c>
      <c r="T505" s="157" t="str">
        <f t="shared" si="57"/>
        <v xml:space="preserve">; </v>
      </c>
      <c r="U505" s="243" t="str">
        <f>IF(K505&lt;&gt;"",IF(ISNUMBER(FIND(K505,'Voting List'!J504)),"YES","NO"),"")</f>
        <v/>
      </c>
      <c r="W505" s="157" t="str">
        <f t="shared" si="58"/>
        <v/>
      </c>
      <c r="X505" s="157" t="str">
        <f>IF(V505&lt;&gt;"", IF(FIND(G505,X1)&gt;0,"EXISTS","NEW"), "")</f>
        <v/>
      </c>
      <c r="Y505" s="157" t="str">
        <f t="shared" si="59"/>
        <v/>
      </c>
      <c r="Z505" s="157" t="str">
        <f t="shared" si="61"/>
        <v/>
      </c>
      <c r="AA505" s="157" t="str">
        <f t="shared" si="55"/>
        <v/>
      </c>
      <c r="AB505" s="157" t="str">
        <f t="shared" si="60"/>
        <v/>
      </c>
      <c r="AE505" s="147">
        <v>0</v>
      </c>
      <c r="AF505" s="147">
        <v>10513</v>
      </c>
    </row>
    <row r="506" spans="1:32" ht="12.6" customHeight="1" x14ac:dyDescent="0.25">
      <c r="A506" s="147"/>
      <c r="B506" s="147"/>
      <c r="C506" s="147"/>
      <c r="D506" s="157"/>
      <c r="E506" s="157"/>
      <c r="F506" s="157"/>
      <c r="G506" s="157"/>
      <c r="H506" s="157"/>
      <c r="I506" s="157"/>
      <c r="J506" s="157"/>
      <c r="K506" s="147"/>
      <c r="L506" s="147"/>
      <c r="M506" s="147"/>
      <c r="N506" s="163"/>
      <c r="O506" s="164"/>
      <c r="Q506" s="147" t="str">
        <f t="array" aca="1" ref="Q506" ca="1">IF(AND(K506&lt;&gt;"",P506&lt;&gt;"Present",U506&lt;&gt;"NO",M506="3GPPMEMBER"),IF(INDIRECT(S506)&lt;&gt;"Present","CHECK","Covered"),"")</f>
        <v/>
      </c>
      <c r="R506" s="177" t="str">
        <f t="shared" si="56"/>
        <v/>
      </c>
      <c r="S506" s="157" t="b">
        <f t="array" ref="S506">IF(M506="3GPPMEMBER","'Voting List'!L"&amp;MATCH(TRUE,EXACT(K506,'Voting List'!B:B),0))</f>
        <v>0</v>
      </c>
      <c r="T506" s="157" t="str">
        <f t="shared" si="57"/>
        <v xml:space="preserve">; </v>
      </c>
      <c r="U506" s="243" t="str">
        <f>IF(K506&lt;&gt;"",IF(ISNUMBER(FIND(K506,'Voting List'!J505)),"YES","NO"),"")</f>
        <v/>
      </c>
      <c r="W506" s="157" t="str">
        <f t="shared" si="58"/>
        <v/>
      </c>
      <c r="X506" s="157" t="str">
        <f>IF(V506&lt;&gt;"", IF(FIND(G506,X1)&gt;0,"EXISTS","NEW"), "")</f>
        <v/>
      </c>
      <c r="Y506" s="157" t="str">
        <f t="shared" si="59"/>
        <v/>
      </c>
      <c r="Z506" s="157" t="str">
        <f t="shared" si="61"/>
        <v/>
      </c>
      <c r="AA506" s="157" t="str">
        <f t="shared" si="55"/>
        <v/>
      </c>
      <c r="AB506" s="157" t="str">
        <f t="shared" si="60"/>
        <v/>
      </c>
      <c r="AE506" s="147">
        <v>0</v>
      </c>
      <c r="AF506" s="147">
        <v>10514</v>
      </c>
    </row>
    <row r="507" spans="1:32" ht="12.6" customHeight="1" x14ac:dyDescent="0.25">
      <c r="A507" s="147"/>
      <c r="B507" s="147"/>
      <c r="C507" s="147"/>
      <c r="D507" s="157"/>
      <c r="E507" s="157"/>
      <c r="F507" s="157"/>
      <c r="G507" s="157"/>
      <c r="H507" s="157"/>
      <c r="I507" s="157"/>
      <c r="J507" s="157"/>
      <c r="K507" s="147"/>
      <c r="L507" s="147"/>
      <c r="M507" s="147"/>
      <c r="N507" s="163"/>
      <c r="O507" s="164"/>
      <c r="Q507" s="147" t="str">
        <f t="array" aca="1" ref="Q507" ca="1">IF(AND(K507&lt;&gt;"",P507&lt;&gt;"Present",U507&lt;&gt;"NO",M507="3GPPMEMBER"),IF(INDIRECT(S507)&lt;&gt;"Present","CHECK","Covered"),"")</f>
        <v/>
      </c>
      <c r="R507" s="177" t="str">
        <f t="shared" si="56"/>
        <v/>
      </c>
      <c r="S507" s="157" t="b">
        <f t="array" ref="S507">IF(M507="3GPPMEMBER","'Voting List'!L"&amp;MATCH(TRUE,EXACT(K507,'Voting List'!B:B),0))</f>
        <v>0</v>
      </c>
      <c r="T507" s="157" t="str">
        <f t="shared" si="57"/>
        <v xml:space="preserve">; </v>
      </c>
      <c r="U507" s="243" t="str">
        <f>IF(K507&lt;&gt;"",IF(ISNUMBER(FIND(K507,'Voting List'!J506)),"YES","NO"),"")</f>
        <v/>
      </c>
      <c r="W507" s="157" t="str">
        <f t="shared" si="58"/>
        <v/>
      </c>
      <c r="X507" s="157" t="str">
        <f>IF(V507&lt;&gt;"", IF(FIND(G507,X1)&gt;0,"EXISTS","NEW"), "")</f>
        <v/>
      </c>
      <c r="Y507" s="157" t="str">
        <f t="shared" si="59"/>
        <v/>
      </c>
      <c r="Z507" s="157" t="str">
        <f t="shared" si="61"/>
        <v/>
      </c>
      <c r="AA507" s="157" t="str">
        <f t="shared" si="55"/>
        <v/>
      </c>
      <c r="AB507" s="157" t="str">
        <f t="shared" si="60"/>
        <v/>
      </c>
      <c r="AE507" s="147">
        <v>0</v>
      </c>
      <c r="AF507" s="147">
        <v>10515</v>
      </c>
    </row>
    <row r="508" spans="1:32" ht="12.6" customHeight="1" x14ac:dyDescent="0.25">
      <c r="A508" s="147"/>
      <c r="B508" s="147"/>
      <c r="C508" s="147"/>
      <c r="D508" s="157"/>
      <c r="E508" s="157"/>
      <c r="F508" s="157"/>
      <c r="G508" s="157"/>
      <c r="H508" s="157"/>
      <c r="I508" s="157"/>
      <c r="J508" s="157"/>
      <c r="K508" s="147"/>
      <c r="L508" s="147"/>
      <c r="M508" s="147"/>
      <c r="N508" s="163"/>
      <c r="O508" s="164"/>
      <c r="Q508" s="147" t="str">
        <f t="array" aca="1" ref="Q508" ca="1">IF(AND(K508&lt;&gt;"",P508&lt;&gt;"Present",U508&lt;&gt;"NO",M508="3GPPMEMBER"),IF(INDIRECT(S508)&lt;&gt;"Present","CHECK","Covered"),"")</f>
        <v/>
      </c>
      <c r="R508" s="177" t="str">
        <f t="shared" si="56"/>
        <v/>
      </c>
      <c r="S508" s="157" t="b">
        <f t="array" ref="S508">IF(M508="3GPPMEMBER","'Voting List'!L"&amp;MATCH(TRUE,EXACT(K508,'Voting List'!B:B),0))</f>
        <v>0</v>
      </c>
      <c r="T508" s="157" t="str">
        <f t="shared" si="57"/>
        <v xml:space="preserve">; </v>
      </c>
      <c r="U508" s="243" t="str">
        <f>IF(K508&lt;&gt;"",IF(ISNUMBER(FIND(K508,'Voting List'!J507)),"YES","NO"),"")</f>
        <v/>
      </c>
      <c r="W508" s="157" t="str">
        <f t="shared" si="58"/>
        <v/>
      </c>
      <c r="X508" s="157" t="str">
        <f>IF(V508&lt;&gt;"", IF(FIND(G508,X1)&gt;0,"EXISTS","NEW"), "")</f>
        <v/>
      </c>
      <c r="Y508" s="157" t="str">
        <f t="shared" si="59"/>
        <v/>
      </c>
      <c r="Z508" s="157" t="str">
        <f t="shared" si="61"/>
        <v/>
      </c>
      <c r="AA508" s="157" t="str">
        <f t="shared" si="55"/>
        <v/>
      </c>
      <c r="AB508" s="157" t="str">
        <f t="shared" si="60"/>
        <v/>
      </c>
      <c r="AE508" s="147">
        <v>0</v>
      </c>
      <c r="AF508" s="147">
        <v>10516</v>
      </c>
    </row>
    <row r="509" spans="1:32" ht="12.6" customHeight="1" x14ac:dyDescent="0.25">
      <c r="A509" s="147"/>
      <c r="B509" s="147"/>
      <c r="C509" s="147"/>
      <c r="D509" s="157"/>
      <c r="E509" s="157"/>
      <c r="F509" s="157"/>
      <c r="G509" s="157"/>
      <c r="H509" s="157"/>
      <c r="I509" s="157"/>
      <c r="J509" s="157"/>
      <c r="K509" s="147"/>
      <c r="L509" s="147"/>
      <c r="M509" s="147"/>
      <c r="N509" s="163"/>
      <c r="O509" s="164"/>
      <c r="Q509" s="147" t="str">
        <f t="array" aca="1" ref="Q509" ca="1">IF(AND(K509&lt;&gt;"",P509&lt;&gt;"Present",U509&lt;&gt;"NO",M509="3GPPMEMBER"),IF(INDIRECT(S509)&lt;&gt;"Present","CHECK","Covered"),"")</f>
        <v/>
      </c>
      <c r="R509" s="177" t="str">
        <f t="shared" si="56"/>
        <v/>
      </c>
      <c r="S509" s="157" t="b">
        <f t="array" ref="S509">IF(M509="3GPPMEMBER","'Voting List'!L"&amp;MATCH(TRUE,EXACT(K509,'Voting List'!B:B),0))</f>
        <v>0</v>
      </c>
      <c r="T509" s="157" t="str">
        <f t="shared" si="57"/>
        <v xml:space="preserve">; </v>
      </c>
      <c r="U509" s="243" t="str">
        <f>IF(K509&lt;&gt;"",IF(ISNUMBER(FIND(K509,'Voting List'!J508)),"YES","NO"),"")</f>
        <v/>
      </c>
      <c r="W509" s="157" t="str">
        <f t="shared" si="58"/>
        <v/>
      </c>
      <c r="X509" s="157" t="str">
        <f>IF(V509&lt;&gt;"", IF(FIND(G509,X1)&gt;0,"EXISTS","NEW"), "")</f>
        <v/>
      </c>
      <c r="Y509" s="157" t="str">
        <f t="shared" si="59"/>
        <v/>
      </c>
      <c r="Z509" s="157" t="str">
        <f t="shared" si="61"/>
        <v/>
      </c>
      <c r="AA509" s="157" t="str">
        <f t="shared" si="55"/>
        <v/>
      </c>
      <c r="AB509" s="157" t="str">
        <f t="shared" si="60"/>
        <v/>
      </c>
      <c r="AE509" s="147">
        <v>0</v>
      </c>
      <c r="AF509" s="147">
        <v>10517</v>
      </c>
    </row>
    <row r="510" spans="1:32" ht="12.6" customHeight="1" x14ac:dyDescent="0.25">
      <c r="A510" s="147"/>
      <c r="B510" s="147"/>
      <c r="C510" s="147"/>
      <c r="D510" s="157"/>
      <c r="E510" s="157"/>
      <c r="F510" s="159"/>
      <c r="G510" s="157"/>
      <c r="H510" s="157"/>
      <c r="I510" s="157"/>
      <c r="J510" s="157"/>
      <c r="K510" s="147"/>
      <c r="L510" s="147"/>
      <c r="M510" s="147"/>
      <c r="N510" s="163"/>
      <c r="O510" s="164"/>
      <c r="Q510" s="147" t="str">
        <f t="array" aca="1" ref="Q510" ca="1">IF(AND(K510&lt;&gt;"",P510&lt;&gt;"Present",U510&lt;&gt;"NO",M510="3GPPMEMBER"),IF(INDIRECT(S510)&lt;&gt;"Present","CHECK","Covered"),"")</f>
        <v/>
      </c>
      <c r="R510" s="177" t="str">
        <f t="shared" si="56"/>
        <v/>
      </c>
      <c r="S510" s="157" t="b">
        <f t="array" ref="S510">IF(M510="3GPPMEMBER","'Voting List'!L"&amp;MATCH(TRUE,EXACT(K510,'Voting List'!B:B),0))</f>
        <v>0</v>
      </c>
      <c r="T510" s="157" t="str">
        <f t="shared" si="57"/>
        <v xml:space="preserve">; </v>
      </c>
      <c r="U510" s="243" t="str">
        <f>IF(K510&lt;&gt;"",IF(ISNUMBER(FIND(K510,'Voting List'!J509)),"YES","NO"),"")</f>
        <v/>
      </c>
      <c r="W510" s="157" t="str">
        <f t="shared" si="58"/>
        <v/>
      </c>
      <c r="X510" s="157" t="str">
        <f>IF(V510&lt;&gt;"", IF(FIND(G510,X1)&gt;0,"EXISTS","NEW"), "")</f>
        <v/>
      </c>
      <c r="Y510" s="157" t="str">
        <f t="shared" si="59"/>
        <v/>
      </c>
      <c r="Z510" s="157" t="str">
        <f t="shared" si="61"/>
        <v/>
      </c>
      <c r="AA510" s="157" t="str">
        <f t="shared" si="55"/>
        <v/>
      </c>
      <c r="AB510" s="157" t="str">
        <f t="shared" si="60"/>
        <v/>
      </c>
      <c r="AE510" s="147">
        <v>0</v>
      </c>
      <c r="AF510" s="147">
        <v>10518</v>
      </c>
    </row>
    <row r="511" spans="1:32" ht="12.6" customHeight="1" x14ac:dyDescent="0.25">
      <c r="A511" s="147"/>
      <c r="B511" s="147"/>
      <c r="C511" s="147"/>
      <c r="D511" s="157"/>
      <c r="E511" s="157"/>
      <c r="F511" s="157"/>
      <c r="G511" s="157"/>
      <c r="H511" s="157"/>
      <c r="I511" s="157"/>
      <c r="J511" s="157"/>
      <c r="K511" s="147"/>
      <c r="L511" s="147"/>
      <c r="M511" s="147"/>
      <c r="N511" s="163"/>
      <c r="O511" s="164"/>
      <c r="Q511" s="147" t="str">
        <f t="array" aca="1" ref="Q511" ca="1">IF(AND(K511&lt;&gt;"",P511&lt;&gt;"Present",U511&lt;&gt;"NO",M511="3GPPMEMBER"),IF(INDIRECT(S511)&lt;&gt;"Present","CHECK","Covered"),"")</f>
        <v/>
      </c>
      <c r="R511" s="177" t="str">
        <f t="shared" si="56"/>
        <v/>
      </c>
      <c r="S511" s="157" t="b">
        <f t="array" ref="S511">IF(M511="3GPPMEMBER","'Voting List'!L"&amp;MATCH(TRUE,EXACT(K511,'Voting List'!B:B),0))</f>
        <v>0</v>
      </c>
      <c r="T511" s="157" t="str">
        <f t="shared" si="57"/>
        <v xml:space="preserve">; </v>
      </c>
      <c r="U511" s="243" t="str">
        <f>IF(K511&lt;&gt;"",IF(ISNUMBER(FIND(K511,'Voting List'!J510)),"YES","NO"),"")</f>
        <v/>
      </c>
      <c r="W511" s="157" t="str">
        <f t="shared" si="58"/>
        <v/>
      </c>
      <c r="X511" s="157" t="str">
        <f>IF(V511&lt;&gt;"", IF(FIND(G511,X1)&gt;0,"EXISTS","NEW"), "")</f>
        <v/>
      </c>
      <c r="Y511" s="157" t="str">
        <f t="shared" si="59"/>
        <v/>
      </c>
      <c r="Z511" s="157" t="str">
        <f t="shared" si="61"/>
        <v/>
      </c>
      <c r="AA511" s="157" t="str">
        <f t="shared" si="55"/>
        <v/>
      </c>
      <c r="AB511" s="157" t="str">
        <f t="shared" si="60"/>
        <v/>
      </c>
      <c r="AE511" s="147">
        <v>0</v>
      </c>
      <c r="AF511" s="147">
        <v>10519</v>
      </c>
    </row>
    <row r="512" spans="1:32" ht="12.6" customHeight="1" x14ac:dyDescent="0.25">
      <c r="A512" s="147"/>
      <c r="B512" s="147"/>
      <c r="C512" s="147"/>
      <c r="D512" s="157"/>
      <c r="E512" s="157"/>
      <c r="F512" s="157"/>
      <c r="G512" s="157"/>
      <c r="H512" s="157"/>
      <c r="I512" s="157"/>
      <c r="J512" s="157"/>
      <c r="K512" s="147"/>
      <c r="L512" s="147"/>
      <c r="M512" s="147"/>
      <c r="N512" s="163"/>
      <c r="O512" s="164"/>
      <c r="Q512" s="147" t="str">
        <f t="array" aca="1" ref="Q512" ca="1">IF(AND(K512&lt;&gt;"",P512&lt;&gt;"Present",U512&lt;&gt;"NO",M512="3GPPMEMBER"),IF(INDIRECT(S512)&lt;&gt;"Present","CHECK","Covered"),"")</f>
        <v/>
      </c>
      <c r="R512" s="177" t="str">
        <f t="shared" si="56"/>
        <v/>
      </c>
      <c r="S512" s="157" t="b">
        <f t="array" ref="S512">IF(M512="3GPPMEMBER","'Voting List'!L"&amp;MATCH(TRUE,EXACT(K512,'Voting List'!B:B),0))</f>
        <v>0</v>
      </c>
      <c r="T512" s="157" t="str">
        <f t="shared" si="57"/>
        <v xml:space="preserve">; </v>
      </c>
      <c r="U512" s="243" t="str">
        <f>IF(K512&lt;&gt;"",IF(ISNUMBER(FIND(K512,'Voting List'!J511)),"YES","NO"),"")</f>
        <v/>
      </c>
      <c r="W512" s="157" t="str">
        <f t="shared" si="58"/>
        <v/>
      </c>
      <c r="X512" s="157" t="str">
        <f>IF(V512&lt;&gt;"", IF(FIND(G512,X1)&gt;0,"EXISTS","NEW"), "")</f>
        <v/>
      </c>
      <c r="Y512" s="157" t="str">
        <f t="shared" si="59"/>
        <v/>
      </c>
      <c r="Z512" s="157" t="str">
        <f t="shared" si="61"/>
        <v/>
      </c>
      <c r="AA512" s="157" t="str">
        <f t="shared" si="55"/>
        <v/>
      </c>
      <c r="AB512" s="157" t="str">
        <f t="shared" si="60"/>
        <v/>
      </c>
      <c r="AE512" s="147">
        <v>0</v>
      </c>
      <c r="AF512" s="147">
        <v>10520</v>
      </c>
    </row>
    <row r="513" spans="1:32" ht="12.6" customHeight="1" x14ac:dyDescent="0.25">
      <c r="A513" s="147"/>
      <c r="B513" s="147"/>
      <c r="C513" s="147"/>
      <c r="D513" s="157"/>
      <c r="E513" s="157"/>
      <c r="F513" s="157"/>
      <c r="G513" s="157"/>
      <c r="H513" s="157"/>
      <c r="I513" s="157"/>
      <c r="J513" s="157"/>
      <c r="K513" s="147"/>
      <c r="L513" s="147"/>
      <c r="M513" s="147"/>
      <c r="N513" s="163"/>
      <c r="O513" s="164"/>
      <c r="Q513" s="147" t="str">
        <f t="array" aca="1" ref="Q513" ca="1">IF(AND(K513&lt;&gt;"",P513&lt;&gt;"Present",U513&lt;&gt;"NO",M513="3GPPMEMBER"),IF(INDIRECT(S513)&lt;&gt;"Present","CHECK","Covered"),"")</f>
        <v/>
      </c>
      <c r="R513" s="177" t="str">
        <f t="shared" si="56"/>
        <v/>
      </c>
      <c r="S513" s="157" t="b">
        <f t="array" ref="S513">IF(M513="3GPPMEMBER","'Voting List'!L"&amp;MATCH(TRUE,EXACT(K513,'Voting List'!B:B),0))</f>
        <v>0</v>
      </c>
      <c r="T513" s="157" t="str">
        <f t="shared" si="57"/>
        <v xml:space="preserve">; </v>
      </c>
      <c r="U513" s="243" t="str">
        <f>IF(K513&lt;&gt;"",IF(ISNUMBER(FIND(K513,'Voting List'!J512)),"YES","NO"),"")</f>
        <v/>
      </c>
      <c r="W513" s="157" t="str">
        <f t="shared" si="58"/>
        <v/>
      </c>
      <c r="X513" s="157" t="str">
        <f>IF(V513&lt;&gt;"", IF(FIND(G513,X1)&gt;0,"EXISTS","NEW"), "")</f>
        <v/>
      </c>
      <c r="Y513" s="157" t="str">
        <f t="shared" si="59"/>
        <v/>
      </c>
      <c r="Z513" s="157" t="str">
        <f t="shared" si="61"/>
        <v/>
      </c>
      <c r="AA513" s="157" t="str">
        <f t="shared" si="55"/>
        <v/>
      </c>
      <c r="AB513" s="157" t="str">
        <f t="shared" si="60"/>
        <v/>
      </c>
      <c r="AE513" s="147">
        <v>0</v>
      </c>
      <c r="AF513" s="147">
        <v>10521</v>
      </c>
    </row>
    <row r="514" spans="1:32" ht="12.6" customHeight="1" x14ac:dyDescent="0.25">
      <c r="A514" s="147"/>
      <c r="B514" s="147"/>
      <c r="C514" s="147"/>
      <c r="D514" s="157"/>
      <c r="E514" s="157"/>
      <c r="F514" s="157"/>
      <c r="G514" s="157"/>
      <c r="H514" s="157"/>
      <c r="I514" s="157"/>
      <c r="J514" s="157"/>
      <c r="K514" s="147"/>
      <c r="L514" s="147"/>
      <c r="M514" s="147"/>
      <c r="N514" s="163"/>
      <c r="O514" s="164"/>
      <c r="Q514" s="147" t="str">
        <f t="array" aca="1" ref="Q514" ca="1">IF(AND(K514&lt;&gt;"",P514&lt;&gt;"Present",U514&lt;&gt;"NO",M514="3GPPMEMBER"),IF(INDIRECT(S514)&lt;&gt;"Present","CHECK","Covered"),"")</f>
        <v/>
      </c>
      <c r="R514" s="177" t="str">
        <f t="shared" si="56"/>
        <v/>
      </c>
      <c r="S514" s="157" t="b">
        <f t="array" ref="S514">IF(M514="3GPPMEMBER","'Voting List'!L"&amp;MATCH(TRUE,EXACT(K514,'Voting List'!B:B),0))</f>
        <v>0</v>
      </c>
      <c r="T514" s="157" t="str">
        <f t="shared" si="57"/>
        <v xml:space="preserve">; </v>
      </c>
      <c r="U514" s="243" t="str">
        <f>IF(K514&lt;&gt;"",IF(ISNUMBER(FIND(K514,'Voting List'!J513)),"YES","NO"),"")</f>
        <v/>
      </c>
      <c r="W514" s="157" t="str">
        <f t="shared" si="58"/>
        <v/>
      </c>
      <c r="X514" s="157" t="str">
        <f>IF(V514&lt;&gt;"", IF(FIND(G514,X1)&gt;0,"EXISTS","NEW"), "")</f>
        <v/>
      </c>
      <c r="Y514" s="157" t="str">
        <f t="shared" si="59"/>
        <v/>
      </c>
      <c r="Z514" s="157" t="str">
        <f t="shared" si="61"/>
        <v/>
      </c>
      <c r="AA514" s="157" t="str">
        <f t="shared" ref="AA514:AA577" si="62">IF(G514&lt;&gt;"",G514&amp;" ("&amp;C514&amp;" "&amp;B514&amp;")"&amp;CHAR(10), "")</f>
        <v/>
      </c>
      <c r="AB514" s="157" t="str">
        <f t="shared" si="60"/>
        <v/>
      </c>
      <c r="AE514" s="147">
        <v>0</v>
      </c>
      <c r="AF514" s="147">
        <v>10522</v>
      </c>
    </row>
    <row r="515" spans="1:32" ht="12.6" customHeight="1" x14ac:dyDescent="0.25">
      <c r="A515" s="147"/>
      <c r="B515" s="147"/>
      <c r="C515" s="147"/>
      <c r="D515" s="157"/>
      <c r="E515" s="157"/>
      <c r="F515" s="157"/>
      <c r="G515" s="157"/>
      <c r="H515" s="157"/>
      <c r="I515" s="157"/>
      <c r="J515" s="157"/>
      <c r="K515" s="147"/>
      <c r="L515" s="147"/>
      <c r="M515" s="147"/>
      <c r="N515" s="163"/>
      <c r="O515" s="164"/>
      <c r="Q515" s="147" t="str">
        <f t="array" aca="1" ref="Q515" ca="1">IF(AND(K515&lt;&gt;"",P515&lt;&gt;"Present",U515&lt;&gt;"NO",M515="3GPPMEMBER"),IF(INDIRECT(S515)&lt;&gt;"Present","CHECK","Covered"),"")</f>
        <v/>
      </c>
      <c r="R515" s="177" t="str">
        <f t="shared" si="56"/>
        <v/>
      </c>
      <c r="S515" s="157" t="b">
        <f t="array" ref="S515">IF(M515="3GPPMEMBER","'Voting List'!L"&amp;MATCH(TRUE,EXACT(K515,'Voting List'!B:B),0))</f>
        <v>0</v>
      </c>
      <c r="T515" s="157" t="str">
        <f t="shared" si="57"/>
        <v xml:space="preserve">; </v>
      </c>
      <c r="U515" s="243" t="str">
        <f>IF(K515&lt;&gt;"",IF(ISNUMBER(FIND(K515,'Voting List'!J514)),"YES","NO"),"")</f>
        <v/>
      </c>
      <c r="W515" s="157" t="str">
        <f t="shared" si="58"/>
        <v/>
      </c>
      <c r="X515" s="157" t="str">
        <f>IF(V515&lt;&gt;"", IF(FIND(G515,X1)&gt;0,"EXISTS","NEW"), "")</f>
        <v/>
      </c>
      <c r="Y515" s="157" t="str">
        <f t="shared" si="59"/>
        <v/>
      </c>
      <c r="Z515" s="157" t="str">
        <f t="shared" si="61"/>
        <v/>
      </c>
      <c r="AA515" s="157" t="str">
        <f t="shared" si="62"/>
        <v/>
      </c>
      <c r="AB515" s="157" t="str">
        <f t="shared" si="60"/>
        <v/>
      </c>
      <c r="AE515" s="147">
        <v>0</v>
      </c>
      <c r="AF515" s="147">
        <v>10523</v>
      </c>
    </row>
    <row r="516" spans="1:32" ht="12.6" customHeight="1" x14ac:dyDescent="0.25">
      <c r="A516" s="147"/>
      <c r="B516" s="147"/>
      <c r="C516" s="147"/>
      <c r="D516" s="157"/>
      <c r="E516" s="157"/>
      <c r="F516" s="157"/>
      <c r="G516" s="157"/>
      <c r="H516" s="157"/>
      <c r="I516" s="157"/>
      <c r="J516" s="157"/>
      <c r="K516" s="147"/>
      <c r="L516" s="147"/>
      <c r="M516" s="147"/>
      <c r="N516" s="163"/>
      <c r="O516" s="164"/>
      <c r="Q516" s="147" t="str">
        <f t="array" aca="1" ref="Q516" ca="1">IF(AND(K516&lt;&gt;"",P516&lt;&gt;"Present",U516&lt;&gt;"NO",M516="3GPPMEMBER"),IF(INDIRECT(S516)&lt;&gt;"Present","CHECK","Covered"),"")</f>
        <v/>
      </c>
      <c r="R516" s="177" t="str">
        <f t="shared" si="56"/>
        <v/>
      </c>
      <c r="S516" s="157" t="b">
        <f t="array" ref="S516">IF(M516="3GPPMEMBER","'Voting List'!L"&amp;MATCH(TRUE,EXACT(K516,'Voting List'!B:B),0))</f>
        <v>0</v>
      </c>
      <c r="T516" s="157" t="str">
        <f t="shared" si="57"/>
        <v xml:space="preserve">; </v>
      </c>
      <c r="U516" s="243" t="str">
        <f>IF(K516&lt;&gt;"",IF(ISNUMBER(FIND(K516,'Voting List'!J515)),"YES","NO"),"")</f>
        <v/>
      </c>
      <c r="W516" s="157" t="str">
        <f t="shared" si="58"/>
        <v/>
      </c>
      <c r="X516" s="157" t="str">
        <f>IF(V516&lt;&gt;"", IF(FIND(G516,X1)&gt;0,"EXISTS","NEW"), "")</f>
        <v/>
      </c>
      <c r="Y516" s="157" t="str">
        <f t="shared" si="59"/>
        <v/>
      </c>
      <c r="Z516" s="157" t="str">
        <f t="shared" si="61"/>
        <v/>
      </c>
      <c r="AA516" s="157" t="str">
        <f t="shared" si="62"/>
        <v/>
      </c>
      <c r="AB516" s="157" t="str">
        <f t="shared" si="60"/>
        <v/>
      </c>
      <c r="AE516" s="147">
        <v>0</v>
      </c>
      <c r="AF516" s="147">
        <v>10524</v>
      </c>
    </row>
    <row r="517" spans="1:32" ht="12.6" customHeight="1" x14ac:dyDescent="0.25">
      <c r="A517" s="147"/>
      <c r="B517" s="147"/>
      <c r="C517" s="147"/>
      <c r="D517" s="157"/>
      <c r="E517" s="157"/>
      <c r="F517" s="157"/>
      <c r="G517" s="157"/>
      <c r="H517" s="157"/>
      <c r="I517" s="157"/>
      <c r="J517" s="157"/>
      <c r="K517" s="147"/>
      <c r="L517" s="147"/>
      <c r="M517" s="147"/>
      <c r="N517" s="163"/>
      <c r="O517" s="164"/>
      <c r="Q517" s="147" t="str">
        <f t="array" aca="1" ref="Q517" ca="1">IF(AND(K517&lt;&gt;"",P517&lt;&gt;"Present",U517&lt;&gt;"NO",M517="3GPPMEMBER"),IF(INDIRECT(S517)&lt;&gt;"Present","CHECK","Covered"),"")</f>
        <v/>
      </c>
      <c r="R517" s="177" t="str">
        <f t="shared" si="56"/>
        <v/>
      </c>
      <c r="S517" s="157" t="b">
        <f t="array" ref="S517">IF(M517="3GPPMEMBER","'Voting List'!L"&amp;MATCH(TRUE,EXACT(K517,'Voting List'!B:B),0))</f>
        <v>0</v>
      </c>
      <c r="T517" s="157" t="str">
        <f t="shared" si="57"/>
        <v xml:space="preserve">; </v>
      </c>
      <c r="U517" s="243" t="str">
        <f>IF(K517&lt;&gt;"",IF(ISNUMBER(FIND(K517,'Voting List'!J516)),"YES","NO"),"")</f>
        <v/>
      </c>
      <c r="W517" s="157" t="str">
        <f t="shared" si="58"/>
        <v/>
      </c>
      <c r="X517" s="157" t="str">
        <f>IF(V517&lt;&gt;"", IF(FIND(G517,X1)&gt;0,"EXISTS","NEW"), "")</f>
        <v/>
      </c>
      <c r="Y517" s="157" t="str">
        <f t="shared" si="59"/>
        <v/>
      </c>
      <c r="Z517" s="157" t="str">
        <f t="shared" si="61"/>
        <v/>
      </c>
      <c r="AA517" s="157" t="str">
        <f t="shared" si="62"/>
        <v/>
      </c>
      <c r="AB517" s="157" t="str">
        <f t="shared" si="60"/>
        <v/>
      </c>
      <c r="AE517" s="147">
        <v>0</v>
      </c>
      <c r="AF517" s="147">
        <v>10525</v>
      </c>
    </row>
    <row r="518" spans="1:32" ht="12.6" customHeight="1" x14ac:dyDescent="0.25">
      <c r="A518" s="147"/>
      <c r="B518" s="147"/>
      <c r="C518" s="147"/>
      <c r="D518" s="157"/>
      <c r="E518" s="157"/>
      <c r="F518" s="157"/>
      <c r="G518" s="157"/>
      <c r="H518" s="157"/>
      <c r="I518" s="157"/>
      <c r="J518" s="157"/>
      <c r="K518" s="147"/>
      <c r="L518" s="147"/>
      <c r="M518" s="147"/>
      <c r="N518" s="163"/>
      <c r="O518" s="164"/>
      <c r="Q518" s="147" t="str">
        <f t="array" aca="1" ref="Q518" ca="1">IF(AND(K518&lt;&gt;"",P518&lt;&gt;"Present",U518&lt;&gt;"NO",M518="3GPPMEMBER"),IF(INDIRECT(S518)&lt;&gt;"Present","CHECK","Covered"),"")</f>
        <v/>
      </c>
      <c r="R518" s="177" t="str">
        <f t="shared" si="56"/>
        <v/>
      </c>
      <c r="S518" s="157" t="b">
        <f t="array" ref="S518">IF(M518="3GPPMEMBER","'Voting List'!L"&amp;MATCH(TRUE,EXACT(K518,'Voting List'!B:B),0))</f>
        <v>0</v>
      </c>
      <c r="T518" s="157" t="str">
        <f t="shared" si="57"/>
        <v xml:space="preserve">; </v>
      </c>
      <c r="U518" s="243" t="str">
        <f>IF(K518&lt;&gt;"",IF(ISNUMBER(FIND(K518,'Voting List'!J517)),"YES","NO"),"")</f>
        <v/>
      </c>
      <c r="W518" s="157" t="str">
        <f t="shared" si="58"/>
        <v/>
      </c>
      <c r="X518" s="157" t="str">
        <f>IF(V518&lt;&gt;"", IF(FIND(G518,X1)&gt;0,"EXISTS","NEW"), "")</f>
        <v/>
      </c>
      <c r="Y518" s="157" t="str">
        <f t="shared" si="59"/>
        <v/>
      </c>
      <c r="Z518" s="157" t="str">
        <f t="shared" si="61"/>
        <v/>
      </c>
      <c r="AA518" s="157" t="str">
        <f t="shared" si="62"/>
        <v/>
      </c>
      <c r="AB518" s="157" t="str">
        <f t="shared" si="60"/>
        <v/>
      </c>
      <c r="AE518" s="147">
        <v>0</v>
      </c>
      <c r="AF518" s="147">
        <v>10526</v>
      </c>
    </row>
    <row r="519" spans="1:32" ht="12.6" customHeight="1" x14ac:dyDescent="0.25">
      <c r="A519" s="147"/>
      <c r="B519" s="147"/>
      <c r="C519" s="147"/>
      <c r="D519" s="157"/>
      <c r="E519" s="157"/>
      <c r="F519" s="157"/>
      <c r="G519" s="157"/>
      <c r="H519" s="157"/>
      <c r="I519" s="157"/>
      <c r="J519" s="157"/>
      <c r="K519" s="147"/>
      <c r="L519" s="147"/>
      <c r="M519" s="147"/>
      <c r="N519" s="163"/>
      <c r="O519" s="164"/>
      <c r="Q519" s="147" t="str">
        <f t="array" aca="1" ref="Q519" ca="1">IF(AND(K519&lt;&gt;"",P519&lt;&gt;"Present",U519&lt;&gt;"NO",M519="3GPPMEMBER"),IF(INDIRECT(S519)&lt;&gt;"Present","CHECK","Covered"),"")</f>
        <v/>
      </c>
      <c r="R519" s="177" t="str">
        <f t="shared" si="56"/>
        <v/>
      </c>
      <c r="S519" s="157" t="b">
        <f t="array" ref="S519">IF(M519="3GPPMEMBER","'Voting List'!L"&amp;MATCH(TRUE,EXACT(K519,'Voting List'!B:B),0))</f>
        <v>0</v>
      </c>
      <c r="T519" s="157" t="str">
        <f t="shared" si="57"/>
        <v xml:space="preserve">; </v>
      </c>
      <c r="U519" s="243" t="str">
        <f>IF(K519&lt;&gt;"",IF(ISNUMBER(FIND(K519,'Voting List'!J518)),"YES","NO"),"")</f>
        <v/>
      </c>
      <c r="W519" s="157" t="str">
        <f t="shared" si="58"/>
        <v/>
      </c>
      <c r="X519" s="157" t="str">
        <f>IF(V519&lt;&gt;"", IF(FIND(G519,X1)&gt;0,"EXISTS","NEW"), "")</f>
        <v/>
      </c>
      <c r="Y519" s="157" t="str">
        <f t="shared" si="59"/>
        <v/>
      </c>
      <c r="Z519" s="157" t="str">
        <f t="shared" si="61"/>
        <v/>
      </c>
      <c r="AA519" s="157" t="str">
        <f t="shared" si="62"/>
        <v/>
      </c>
      <c r="AB519" s="157" t="str">
        <f t="shared" si="60"/>
        <v/>
      </c>
      <c r="AE519" s="147">
        <v>0</v>
      </c>
      <c r="AF519" s="147">
        <v>10527</v>
      </c>
    </row>
    <row r="520" spans="1:32" ht="12.6" customHeight="1" x14ac:dyDescent="0.25">
      <c r="A520" s="147"/>
      <c r="B520" s="147"/>
      <c r="C520" s="147"/>
      <c r="D520" s="157"/>
      <c r="E520" s="157"/>
      <c r="F520" s="157"/>
      <c r="G520" s="157"/>
      <c r="H520" s="157"/>
      <c r="I520" s="157"/>
      <c r="J520" s="157"/>
      <c r="K520" s="147"/>
      <c r="L520" s="147"/>
      <c r="M520" s="147"/>
      <c r="N520" s="163"/>
      <c r="O520" s="164"/>
      <c r="Q520" s="147" t="str">
        <f t="array" aca="1" ref="Q520" ca="1">IF(AND(K520&lt;&gt;"",P520&lt;&gt;"Present",U520&lt;&gt;"NO",M520="3GPPMEMBER"),IF(INDIRECT(S520)&lt;&gt;"Present","CHECK","Covered"),"")</f>
        <v/>
      </c>
      <c r="R520" s="177" t="str">
        <f t="shared" si="56"/>
        <v/>
      </c>
      <c r="S520" s="157" t="b">
        <f t="array" ref="S520">IF(M520="3GPPMEMBER","'Voting List'!L"&amp;MATCH(TRUE,EXACT(K520,'Voting List'!B:B),0))</f>
        <v>0</v>
      </c>
      <c r="T520" s="157" t="str">
        <f t="shared" si="57"/>
        <v xml:space="preserve">; </v>
      </c>
      <c r="U520" s="243" t="str">
        <f>IF(K520&lt;&gt;"",IF(ISNUMBER(FIND(K520,'Voting List'!J519)),"YES","NO"),"")</f>
        <v/>
      </c>
      <c r="W520" s="157" t="str">
        <f t="shared" si="58"/>
        <v/>
      </c>
      <c r="X520" s="157" t="str">
        <f>IF(V520&lt;&gt;"", IF(FIND(G520,X1)&gt;0,"EXISTS","NEW"), "")</f>
        <v/>
      </c>
      <c r="Y520" s="157" t="str">
        <f t="shared" si="59"/>
        <v/>
      </c>
      <c r="Z520" s="157" t="str">
        <f t="shared" si="61"/>
        <v/>
      </c>
      <c r="AA520" s="157" t="str">
        <f t="shared" si="62"/>
        <v/>
      </c>
      <c r="AB520" s="157" t="str">
        <f t="shared" si="60"/>
        <v/>
      </c>
      <c r="AE520" s="147">
        <v>0</v>
      </c>
      <c r="AF520" s="147">
        <v>10528</v>
      </c>
    </row>
    <row r="521" spans="1:32" ht="12.6" customHeight="1" x14ac:dyDescent="0.25">
      <c r="A521" s="147"/>
      <c r="B521" s="147"/>
      <c r="C521" s="147"/>
      <c r="D521" s="157"/>
      <c r="E521" s="157"/>
      <c r="F521" s="157"/>
      <c r="G521" s="157"/>
      <c r="H521" s="157"/>
      <c r="I521" s="157"/>
      <c r="J521" s="157"/>
      <c r="K521" s="147"/>
      <c r="L521" s="147"/>
      <c r="M521" s="147"/>
      <c r="N521" s="163"/>
      <c r="O521" s="164"/>
      <c r="Q521" s="147" t="str">
        <f t="array" aca="1" ref="Q521" ca="1">IF(AND(K521&lt;&gt;"",P521&lt;&gt;"Present",U521&lt;&gt;"NO",M521="3GPPMEMBER"),IF(INDIRECT(S521)&lt;&gt;"Present","CHECK","Covered"),"")</f>
        <v/>
      </c>
      <c r="R521" s="177" t="str">
        <f t="shared" si="56"/>
        <v/>
      </c>
      <c r="S521" s="157" t="b">
        <f t="array" ref="S521">IF(M521="3GPPMEMBER","'Voting List'!L"&amp;MATCH(TRUE,EXACT(K521,'Voting List'!B:B),0))</f>
        <v>0</v>
      </c>
      <c r="T521" s="157" t="str">
        <f t="shared" si="57"/>
        <v xml:space="preserve">; </v>
      </c>
      <c r="U521" s="243" t="str">
        <f>IF(K521&lt;&gt;"",IF(ISNUMBER(FIND(K521,'Voting List'!J520)),"YES","NO"),"")</f>
        <v/>
      </c>
      <c r="W521" s="157" t="str">
        <f t="shared" si="58"/>
        <v/>
      </c>
      <c r="X521" s="157" t="str">
        <f>IF(V521&lt;&gt;"", IF(FIND(G521,X1)&gt;0,"EXISTS","NEW"), "")</f>
        <v/>
      </c>
      <c r="Y521" s="157" t="str">
        <f t="shared" si="59"/>
        <v/>
      </c>
      <c r="Z521" s="157" t="str">
        <f t="shared" si="61"/>
        <v/>
      </c>
      <c r="AA521" s="157" t="str">
        <f t="shared" si="62"/>
        <v/>
      </c>
      <c r="AB521" s="157" t="str">
        <f t="shared" si="60"/>
        <v/>
      </c>
      <c r="AE521" s="147">
        <v>0</v>
      </c>
      <c r="AF521" s="147">
        <v>10529</v>
      </c>
    </row>
    <row r="522" spans="1:32" ht="12.6" customHeight="1" x14ac:dyDescent="0.25">
      <c r="A522" s="147"/>
      <c r="B522" s="147"/>
      <c r="C522" s="147"/>
      <c r="D522" s="157"/>
      <c r="E522" s="157"/>
      <c r="F522" s="157"/>
      <c r="G522" s="157"/>
      <c r="H522" s="157"/>
      <c r="I522" s="157"/>
      <c r="J522" s="157"/>
      <c r="K522" s="147"/>
      <c r="L522" s="147"/>
      <c r="M522" s="147"/>
      <c r="N522" s="163"/>
      <c r="O522" s="164"/>
      <c r="Q522" s="147" t="str">
        <f t="array" aca="1" ref="Q522" ca="1">IF(AND(K522&lt;&gt;"",P522&lt;&gt;"Present",U522&lt;&gt;"NO",M522="3GPPMEMBER"),IF(INDIRECT(S522)&lt;&gt;"Present","CHECK","Covered"),"")</f>
        <v/>
      </c>
      <c r="R522" s="177" t="str">
        <f t="shared" si="56"/>
        <v/>
      </c>
      <c r="S522" s="157" t="b">
        <f t="array" ref="S522">IF(M522="3GPPMEMBER","'Voting List'!L"&amp;MATCH(TRUE,EXACT(K522,'Voting List'!B:B),0))</f>
        <v>0</v>
      </c>
      <c r="T522" s="157" t="str">
        <f t="shared" si="57"/>
        <v xml:space="preserve">; </v>
      </c>
      <c r="U522" s="243" t="str">
        <f>IF(K522&lt;&gt;"",IF(ISNUMBER(FIND(K522,'Voting List'!J521)),"YES","NO"),"")</f>
        <v/>
      </c>
      <c r="W522" s="157" t="str">
        <f t="shared" si="58"/>
        <v/>
      </c>
      <c r="X522" s="157" t="str">
        <f>IF(V522&lt;&gt;"", IF(FIND(G522,X1)&gt;0,"EXISTS","NEW"), "")</f>
        <v/>
      </c>
      <c r="Y522" s="157" t="str">
        <f t="shared" si="59"/>
        <v/>
      </c>
      <c r="Z522" s="157" t="str">
        <f t="shared" si="61"/>
        <v/>
      </c>
      <c r="AA522" s="157" t="str">
        <f t="shared" si="62"/>
        <v/>
      </c>
      <c r="AB522" s="157" t="str">
        <f t="shared" si="60"/>
        <v/>
      </c>
      <c r="AE522" s="147">
        <v>0</v>
      </c>
      <c r="AF522" s="147">
        <v>10530</v>
      </c>
    </row>
    <row r="523" spans="1:32" ht="12.6" customHeight="1" x14ac:dyDescent="0.25">
      <c r="A523" s="147"/>
      <c r="B523" s="147"/>
      <c r="C523" s="147"/>
      <c r="D523" s="157"/>
      <c r="E523" s="157"/>
      <c r="F523" s="157"/>
      <c r="G523" s="157"/>
      <c r="H523" s="157"/>
      <c r="I523" s="157"/>
      <c r="J523" s="157"/>
      <c r="K523" s="147"/>
      <c r="L523" s="147"/>
      <c r="M523" s="147"/>
      <c r="N523" s="163"/>
      <c r="O523" s="164"/>
      <c r="Q523" s="147" t="str">
        <f t="array" aca="1" ref="Q523" ca="1">IF(AND(K523&lt;&gt;"",P523&lt;&gt;"Present",U523&lt;&gt;"NO",M523="3GPPMEMBER"),IF(INDIRECT(S523)&lt;&gt;"Present","CHECK","Covered"),"")</f>
        <v/>
      </c>
      <c r="R523" s="177" t="str">
        <f t="shared" si="56"/>
        <v/>
      </c>
      <c r="S523" s="157" t="b">
        <f t="array" ref="S523">IF(M523="3GPPMEMBER","'Voting List'!L"&amp;MATCH(TRUE,EXACT(K523,'Voting List'!B:B),0))</f>
        <v>0</v>
      </c>
      <c r="T523" s="157" t="str">
        <f t="shared" si="57"/>
        <v xml:space="preserve">; </v>
      </c>
      <c r="U523" s="243" t="str">
        <f>IF(K523&lt;&gt;"",IF(ISNUMBER(FIND(K523,'Voting List'!J522)),"YES","NO"),"")</f>
        <v/>
      </c>
      <c r="W523" s="157" t="str">
        <f t="shared" si="58"/>
        <v/>
      </c>
      <c r="X523" s="157" t="str">
        <f>IF(V523&lt;&gt;"", IF(FIND(G523,X1)&gt;0,"EXISTS","NEW"), "")</f>
        <v/>
      </c>
      <c r="Y523" s="157" t="str">
        <f t="shared" si="59"/>
        <v/>
      </c>
      <c r="Z523" s="157" t="str">
        <f t="shared" si="61"/>
        <v/>
      </c>
      <c r="AA523" s="157" t="str">
        <f t="shared" si="62"/>
        <v/>
      </c>
      <c r="AB523" s="157" t="str">
        <f t="shared" si="60"/>
        <v/>
      </c>
      <c r="AE523" s="147">
        <v>0</v>
      </c>
      <c r="AF523" s="147">
        <v>10531</v>
      </c>
    </row>
    <row r="524" spans="1:32" ht="12.6" customHeight="1" x14ac:dyDescent="0.25">
      <c r="A524" s="147"/>
      <c r="B524" s="147"/>
      <c r="C524" s="147"/>
      <c r="D524" s="157"/>
      <c r="E524" s="157"/>
      <c r="F524" s="157"/>
      <c r="G524" s="157"/>
      <c r="H524" s="157"/>
      <c r="I524" s="157"/>
      <c r="J524" s="157"/>
      <c r="K524" s="147"/>
      <c r="L524" s="147"/>
      <c r="M524" s="147"/>
      <c r="N524" s="163"/>
      <c r="O524" s="164"/>
      <c r="Q524" s="147" t="str">
        <f t="array" aca="1" ref="Q524" ca="1">IF(AND(K524&lt;&gt;"",P524&lt;&gt;"Present",U524&lt;&gt;"NO",M524="3GPPMEMBER"),IF(INDIRECT(S524)&lt;&gt;"Present","CHECK","Covered"),"")</f>
        <v/>
      </c>
      <c r="R524" s="177" t="str">
        <f t="shared" si="56"/>
        <v/>
      </c>
      <c r="S524" s="157" t="b">
        <f t="array" ref="S524">IF(M524="3GPPMEMBER","'Voting List'!L"&amp;MATCH(TRUE,EXACT(K524,'Voting List'!B:B),0))</f>
        <v>0</v>
      </c>
      <c r="T524" s="157" t="str">
        <f t="shared" si="57"/>
        <v xml:space="preserve">; </v>
      </c>
      <c r="U524" s="243" t="str">
        <f>IF(K524&lt;&gt;"",IF(ISNUMBER(FIND(K524,'Voting List'!J523)),"YES","NO"),"")</f>
        <v/>
      </c>
      <c r="W524" s="157" t="str">
        <f t="shared" si="58"/>
        <v/>
      </c>
      <c r="X524" s="157" t="str">
        <f>IF(V524&lt;&gt;"", IF(FIND(G524,X1)&gt;0,"EXISTS","NEW"), "")</f>
        <v/>
      </c>
      <c r="Y524" s="157" t="str">
        <f t="shared" si="59"/>
        <v/>
      </c>
      <c r="Z524" s="157" t="str">
        <f t="shared" si="61"/>
        <v/>
      </c>
      <c r="AA524" s="157" t="str">
        <f t="shared" si="62"/>
        <v/>
      </c>
      <c r="AB524" s="157" t="str">
        <f t="shared" si="60"/>
        <v/>
      </c>
      <c r="AE524" s="147">
        <v>0</v>
      </c>
      <c r="AF524" s="147">
        <v>10532</v>
      </c>
    </row>
    <row r="525" spans="1:32" ht="12.6" customHeight="1" x14ac:dyDescent="0.25">
      <c r="A525" s="147"/>
      <c r="B525" s="147"/>
      <c r="C525" s="147"/>
      <c r="D525" s="157"/>
      <c r="E525" s="157"/>
      <c r="F525" s="159"/>
      <c r="G525" s="157"/>
      <c r="H525" s="157"/>
      <c r="I525" s="157"/>
      <c r="J525" s="157"/>
      <c r="K525" s="147"/>
      <c r="L525" s="147"/>
      <c r="M525" s="147"/>
      <c r="N525" s="163"/>
      <c r="O525" s="164"/>
      <c r="Q525" s="147" t="str">
        <f t="array" aca="1" ref="Q525" ca="1">IF(AND(K525&lt;&gt;"",P525&lt;&gt;"Present",U525&lt;&gt;"NO",M525="3GPPMEMBER"),IF(INDIRECT(S525)&lt;&gt;"Present","CHECK","Covered"),"")</f>
        <v/>
      </c>
      <c r="R525" s="177" t="str">
        <f t="shared" si="56"/>
        <v/>
      </c>
      <c r="S525" s="157" t="b">
        <f t="array" ref="S525">IF(M525="3GPPMEMBER","'Voting List'!L"&amp;MATCH(TRUE,EXACT(K525,'Voting List'!B:B),0))</f>
        <v>0</v>
      </c>
      <c r="T525" s="157" t="str">
        <f t="shared" si="57"/>
        <v xml:space="preserve">; </v>
      </c>
      <c r="U525" s="243" t="str">
        <f>IF(K525&lt;&gt;"",IF(ISNUMBER(FIND(K525,'Voting List'!J524)),"YES","NO"),"")</f>
        <v/>
      </c>
      <c r="W525" s="157" t="str">
        <f t="shared" si="58"/>
        <v/>
      </c>
      <c r="X525" s="157" t="str">
        <f>IF(V525&lt;&gt;"", IF(FIND(G525,X1)&gt;0,"EXISTS","NEW"), "")</f>
        <v/>
      </c>
      <c r="Y525" s="157" t="str">
        <f t="shared" si="59"/>
        <v/>
      </c>
      <c r="Z525" s="157" t="str">
        <f t="shared" si="61"/>
        <v/>
      </c>
      <c r="AA525" s="157" t="str">
        <f t="shared" si="62"/>
        <v/>
      </c>
      <c r="AB525" s="157" t="str">
        <f t="shared" si="60"/>
        <v/>
      </c>
      <c r="AE525" s="147">
        <v>0</v>
      </c>
      <c r="AF525" s="147">
        <v>10533</v>
      </c>
    </row>
    <row r="526" spans="1:32" ht="12.6" customHeight="1" x14ac:dyDescent="0.25">
      <c r="A526" s="147"/>
      <c r="B526" s="147"/>
      <c r="C526" s="147"/>
      <c r="D526" s="157"/>
      <c r="E526" s="157"/>
      <c r="F526" s="159"/>
      <c r="G526" s="157"/>
      <c r="H526" s="157"/>
      <c r="I526" s="157"/>
      <c r="J526" s="157"/>
      <c r="K526" s="147"/>
      <c r="L526" s="147"/>
      <c r="M526" s="147"/>
      <c r="N526" s="163"/>
      <c r="O526" s="164"/>
      <c r="Q526" s="147" t="str">
        <f t="array" aca="1" ref="Q526" ca="1">IF(AND(K526&lt;&gt;"",P526&lt;&gt;"Present",U526&lt;&gt;"NO",M526="3GPPMEMBER"),IF(INDIRECT(S526)&lt;&gt;"Present","CHECK","Covered"),"")</f>
        <v/>
      </c>
      <c r="R526" s="177" t="str">
        <f t="shared" si="56"/>
        <v/>
      </c>
      <c r="S526" s="157" t="b">
        <f t="array" ref="S526">IF(M526="3GPPMEMBER","'Voting List'!L"&amp;MATCH(TRUE,EXACT(K526,'Voting List'!B:B),0))</f>
        <v>0</v>
      </c>
      <c r="T526" s="157" t="str">
        <f t="shared" si="57"/>
        <v xml:space="preserve">; </v>
      </c>
      <c r="U526" s="243" t="str">
        <f>IF(K526&lt;&gt;"",IF(ISNUMBER(FIND(K526,'Voting List'!J525)),"YES","NO"),"")</f>
        <v/>
      </c>
      <c r="W526" s="157" t="str">
        <f t="shared" si="58"/>
        <v/>
      </c>
      <c r="X526" s="157" t="str">
        <f>IF(V526&lt;&gt;"", IF(FIND(G526,X1)&gt;0,"EXISTS","NEW"), "")</f>
        <v/>
      </c>
      <c r="Y526" s="157" t="str">
        <f t="shared" si="59"/>
        <v/>
      </c>
      <c r="Z526" s="157" t="str">
        <f t="shared" si="61"/>
        <v/>
      </c>
      <c r="AA526" s="157" t="str">
        <f t="shared" si="62"/>
        <v/>
      </c>
      <c r="AB526" s="157" t="str">
        <f t="shared" si="60"/>
        <v/>
      </c>
      <c r="AE526" s="147">
        <v>0</v>
      </c>
      <c r="AF526" s="147">
        <v>10534</v>
      </c>
    </row>
    <row r="527" spans="1:32" ht="12.6" customHeight="1" x14ac:dyDescent="0.25">
      <c r="A527" s="147"/>
      <c r="B527" s="147"/>
      <c r="C527" s="147"/>
      <c r="D527" s="157"/>
      <c r="E527" s="157"/>
      <c r="F527" s="157"/>
      <c r="G527" s="157"/>
      <c r="H527" s="157"/>
      <c r="I527" s="157"/>
      <c r="J527" s="157"/>
      <c r="K527" s="147"/>
      <c r="L527" s="147"/>
      <c r="M527" s="147"/>
      <c r="N527" s="163"/>
      <c r="O527" s="164"/>
      <c r="Q527" s="147" t="str">
        <f t="array" aca="1" ref="Q527" ca="1">IF(AND(K527&lt;&gt;"",P527&lt;&gt;"Present",U527&lt;&gt;"NO",M527="3GPPMEMBER"),IF(INDIRECT(S527)&lt;&gt;"Present","CHECK","Covered"),"")</f>
        <v/>
      </c>
      <c r="R527" s="177" t="str">
        <f t="shared" si="56"/>
        <v/>
      </c>
      <c r="S527" s="157" t="b">
        <f t="array" ref="S527">IF(M527="3GPPMEMBER","'Voting List'!L"&amp;MATCH(TRUE,EXACT(K527,'Voting List'!B:B),0))</f>
        <v>0</v>
      </c>
      <c r="T527" s="157" t="str">
        <f t="shared" si="57"/>
        <v xml:space="preserve">; </v>
      </c>
      <c r="U527" s="243" t="str">
        <f>IF(K527&lt;&gt;"",IF(ISNUMBER(FIND(K527,'Voting List'!J526)),"YES","NO"),"")</f>
        <v/>
      </c>
      <c r="W527" s="157" t="str">
        <f t="shared" si="58"/>
        <v/>
      </c>
      <c r="X527" s="157" t="str">
        <f>IF(V527&lt;&gt;"", IF(FIND(G527,X1)&gt;0,"EXISTS","NEW"), "")</f>
        <v/>
      </c>
      <c r="Y527" s="157" t="str">
        <f t="shared" si="59"/>
        <v/>
      </c>
      <c r="Z527" s="157" t="str">
        <f t="shared" si="61"/>
        <v/>
      </c>
      <c r="AA527" s="157" t="str">
        <f t="shared" si="62"/>
        <v/>
      </c>
      <c r="AB527" s="157" t="str">
        <f t="shared" si="60"/>
        <v/>
      </c>
      <c r="AE527" s="147">
        <v>0</v>
      </c>
      <c r="AF527" s="147">
        <v>10535</v>
      </c>
    </row>
    <row r="528" spans="1:32" ht="12.6" customHeight="1" x14ac:dyDescent="0.25">
      <c r="A528" s="147"/>
      <c r="B528" s="147"/>
      <c r="C528" s="147"/>
      <c r="D528" s="157"/>
      <c r="E528" s="157"/>
      <c r="F528" s="157"/>
      <c r="G528" s="157"/>
      <c r="H528" s="157"/>
      <c r="I528" s="157"/>
      <c r="J528" s="157"/>
      <c r="K528" s="147"/>
      <c r="L528" s="147"/>
      <c r="M528" s="147"/>
      <c r="N528" s="163"/>
      <c r="O528" s="164"/>
      <c r="Q528" s="147" t="str">
        <f t="array" aca="1" ref="Q528" ca="1">IF(AND(K528&lt;&gt;"",P528&lt;&gt;"Present",U528&lt;&gt;"NO",M528="3GPPMEMBER"),IF(INDIRECT(S528)&lt;&gt;"Present","CHECK","Covered"),"")</f>
        <v/>
      </c>
      <c r="R528" s="177" t="str">
        <f t="shared" si="56"/>
        <v/>
      </c>
      <c r="S528" s="157" t="b">
        <f t="array" ref="S528">IF(M528="3GPPMEMBER","'Voting List'!L"&amp;MATCH(TRUE,EXACT(K528,'Voting List'!B:B),0))</f>
        <v>0</v>
      </c>
      <c r="T528" s="157" t="str">
        <f t="shared" si="57"/>
        <v xml:space="preserve">; </v>
      </c>
      <c r="U528" s="243" t="str">
        <f>IF(K528&lt;&gt;"",IF(ISNUMBER(FIND(K528,'Voting List'!J527)),"YES","NO"),"")</f>
        <v/>
      </c>
      <c r="W528" s="157" t="str">
        <f t="shared" si="58"/>
        <v/>
      </c>
      <c r="X528" s="157" t="str">
        <f>IF(V528&lt;&gt;"", IF(FIND(G528,X1)&gt;0,"EXISTS","NEW"), "")</f>
        <v/>
      </c>
      <c r="Y528" s="157" t="str">
        <f t="shared" si="59"/>
        <v/>
      </c>
      <c r="Z528" s="157" t="str">
        <f t="shared" si="61"/>
        <v/>
      </c>
      <c r="AA528" s="157" t="str">
        <f t="shared" si="62"/>
        <v/>
      </c>
      <c r="AB528" s="157" t="str">
        <f t="shared" si="60"/>
        <v/>
      </c>
      <c r="AE528" s="147">
        <v>0</v>
      </c>
      <c r="AF528" s="147">
        <v>10536</v>
      </c>
    </row>
    <row r="529" spans="1:32" ht="12.6" customHeight="1" x14ac:dyDescent="0.25">
      <c r="A529" s="147"/>
      <c r="B529" s="147"/>
      <c r="C529" s="147"/>
      <c r="D529" s="157"/>
      <c r="E529" s="157"/>
      <c r="F529" s="159"/>
      <c r="G529" s="157"/>
      <c r="H529" s="157"/>
      <c r="I529" s="157"/>
      <c r="J529" s="157"/>
      <c r="K529" s="147"/>
      <c r="L529" s="147"/>
      <c r="M529" s="147"/>
      <c r="N529" s="163"/>
      <c r="O529" s="164"/>
      <c r="Q529" s="147" t="str">
        <f t="array" aca="1" ref="Q529" ca="1">IF(AND(K529&lt;&gt;"",P529&lt;&gt;"Present",U529&lt;&gt;"NO",M529="3GPPMEMBER"),IF(INDIRECT(S529)&lt;&gt;"Present","CHECK","Covered"),"")</f>
        <v/>
      </c>
      <c r="R529" s="177" t="str">
        <f t="shared" si="56"/>
        <v/>
      </c>
      <c r="S529" s="157" t="b">
        <f t="array" ref="S529">IF(M529="3GPPMEMBER","'Voting List'!L"&amp;MATCH(TRUE,EXACT(K529,'Voting List'!B:B),0))</f>
        <v>0</v>
      </c>
      <c r="T529" s="157" t="str">
        <f t="shared" si="57"/>
        <v xml:space="preserve">; </v>
      </c>
      <c r="U529" s="243" t="str">
        <f>IF(K529&lt;&gt;"",IF(ISNUMBER(FIND(K529,'Voting List'!J528)),"YES","NO"),"")</f>
        <v/>
      </c>
      <c r="W529" s="157" t="str">
        <f t="shared" si="58"/>
        <v/>
      </c>
      <c r="X529" s="157" t="str">
        <f>IF(V529&lt;&gt;"", IF(FIND(G529,X1)&gt;0,"EXISTS","NEW"), "")</f>
        <v/>
      </c>
      <c r="Y529" s="157" t="str">
        <f t="shared" si="59"/>
        <v/>
      </c>
      <c r="Z529" s="157" t="str">
        <f t="shared" si="61"/>
        <v/>
      </c>
      <c r="AA529" s="157" t="str">
        <f t="shared" si="62"/>
        <v/>
      </c>
      <c r="AB529" s="157" t="str">
        <f t="shared" si="60"/>
        <v/>
      </c>
      <c r="AE529" s="147">
        <v>0</v>
      </c>
      <c r="AF529" s="147">
        <v>10537</v>
      </c>
    </row>
    <row r="530" spans="1:32" ht="12.6" customHeight="1" x14ac:dyDescent="0.25">
      <c r="A530" s="147"/>
      <c r="B530" s="147"/>
      <c r="C530" s="147"/>
      <c r="D530" s="157"/>
      <c r="E530" s="157"/>
      <c r="F530" s="157"/>
      <c r="G530" s="157"/>
      <c r="H530" s="157"/>
      <c r="I530" s="157"/>
      <c r="J530" s="157"/>
      <c r="K530" s="147"/>
      <c r="L530" s="147"/>
      <c r="M530" s="147"/>
      <c r="N530" s="163"/>
      <c r="O530" s="164"/>
      <c r="Q530" s="147" t="str">
        <f t="array" aca="1" ref="Q530" ca="1">IF(AND(K530&lt;&gt;"",P530&lt;&gt;"Present",U530&lt;&gt;"NO",M530="3GPPMEMBER"),IF(INDIRECT(S530)&lt;&gt;"Present","CHECK","Covered"),"")</f>
        <v/>
      </c>
      <c r="R530" s="177" t="str">
        <f t="shared" si="56"/>
        <v/>
      </c>
      <c r="S530" s="157" t="b">
        <f t="array" ref="S530">IF(M530="3GPPMEMBER","'Voting List'!L"&amp;MATCH(TRUE,EXACT(K530,'Voting List'!B:B),0))</f>
        <v>0</v>
      </c>
      <c r="T530" s="157" t="str">
        <f t="shared" si="57"/>
        <v xml:space="preserve">; </v>
      </c>
      <c r="U530" s="243" t="str">
        <f>IF(K530&lt;&gt;"",IF(ISNUMBER(FIND(K530,'Voting List'!J529)),"YES","NO"),"")</f>
        <v/>
      </c>
      <c r="W530" s="157" t="str">
        <f t="shared" si="58"/>
        <v/>
      </c>
      <c r="X530" s="157" t="str">
        <f>IF(V530&lt;&gt;"", IF(FIND(G530,X1)&gt;0,"EXISTS","NEW"), "")</f>
        <v/>
      </c>
      <c r="Y530" s="157" t="str">
        <f t="shared" si="59"/>
        <v/>
      </c>
      <c r="Z530" s="157" t="str">
        <f t="shared" si="61"/>
        <v/>
      </c>
      <c r="AA530" s="157" t="str">
        <f t="shared" si="62"/>
        <v/>
      </c>
      <c r="AB530" s="157" t="str">
        <f t="shared" si="60"/>
        <v/>
      </c>
      <c r="AE530" s="147">
        <v>0</v>
      </c>
      <c r="AF530" s="147">
        <v>10538</v>
      </c>
    </row>
    <row r="531" spans="1:32" ht="12.6" customHeight="1" x14ac:dyDescent="0.25">
      <c r="A531" s="147"/>
      <c r="B531" s="147"/>
      <c r="C531" s="147"/>
      <c r="D531" s="157"/>
      <c r="E531" s="157"/>
      <c r="F531" s="157"/>
      <c r="G531" s="157"/>
      <c r="H531" s="157"/>
      <c r="I531" s="157"/>
      <c r="J531" s="157"/>
      <c r="K531" s="147"/>
      <c r="L531" s="147"/>
      <c r="M531" s="147"/>
      <c r="N531" s="163"/>
      <c r="O531" s="164"/>
      <c r="Q531" s="147" t="str">
        <f t="array" aca="1" ref="Q531" ca="1">IF(AND(K531&lt;&gt;"",P531&lt;&gt;"Present",U531&lt;&gt;"NO",M531="3GPPMEMBER"),IF(INDIRECT(S531)&lt;&gt;"Present","CHECK","Covered"),"")</f>
        <v/>
      </c>
      <c r="R531" s="177" t="str">
        <f t="shared" si="56"/>
        <v/>
      </c>
      <c r="S531" s="157" t="b">
        <f t="array" ref="S531">IF(M531="3GPPMEMBER","'Voting List'!L"&amp;MATCH(TRUE,EXACT(K531,'Voting List'!B:B),0))</f>
        <v>0</v>
      </c>
      <c r="T531" s="157" t="str">
        <f t="shared" si="57"/>
        <v xml:space="preserve">; </v>
      </c>
      <c r="U531" s="243" t="str">
        <f>IF(K531&lt;&gt;"",IF(ISNUMBER(FIND(K531,'Voting List'!J530)),"YES","NO"),"")</f>
        <v/>
      </c>
      <c r="W531" s="157" t="str">
        <f t="shared" si="58"/>
        <v/>
      </c>
      <c r="X531" s="157" t="str">
        <f>IF(V531&lt;&gt;"", IF(FIND(G531,X1)&gt;0,"EXISTS","NEW"), "")</f>
        <v/>
      </c>
      <c r="Y531" s="157" t="str">
        <f t="shared" si="59"/>
        <v/>
      </c>
      <c r="Z531" s="157" t="str">
        <f t="shared" si="61"/>
        <v/>
      </c>
      <c r="AA531" s="157" t="str">
        <f t="shared" si="62"/>
        <v/>
      </c>
      <c r="AB531" s="157" t="str">
        <f t="shared" si="60"/>
        <v/>
      </c>
      <c r="AE531" s="147">
        <v>0</v>
      </c>
      <c r="AF531" s="147">
        <v>10539</v>
      </c>
    </row>
    <row r="532" spans="1:32" ht="12.6" customHeight="1" x14ac:dyDescent="0.25">
      <c r="A532" s="147"/>
      <c r="B532" s="147"/>
      <c r="C532" s="147"/>
      <c r="D532" s="157"/>
      <c r="E532" s="157"/>
      <c r="F532" s="157"/>
      <c r="G532" s="157"/>
      <c r="H532" s="157"/>
      <c r="I532" s="157"/>
      <c r="J532" s="157"/>
      <c r="K532" s="147"/>
      <c r="L532" s="147"/>
      <c r="M532" s="147"/>
      <c r="N532" s="163"/>
      <c r="O532" s="164"/>
      <c r="Q532" s="147" t="str">
        <f t="array" aca="1" ref="Q532" ca="1">IF(AND(K532&lt;&gt;"",P532&lt;&gt;"Present",U532&lt;&gt;"NO",M532="3GPPMEMBER"),IF(INDIRECT(S532)&lt;&gt;"Present","CHECK","Covered"),"")</f>
        <v/>
      </c>
      <c r="R532" s="177" t="str">
        <f t="shared" si="56"/>
        <v/>
      </c>
      <c r="S532" s="157" t="b">
        <f t="array" ref="S532">IF(M532="3GPPMEMBER","'Voting List'!L"&amp;MATCH(TRUE,EXACT(K532,'Voting List'!B:B),0))</f>
        <v>0</v>
      </c>
      <c r="T532" s="157" t="str">
        <f t="shared" si="57"/>
        <v xml:space="preserve">; </v>
      </c>
      <c r="U532" s="243" t="str">
        <f>IF(K532&lt;&gt;"",IF(ISNUMBER(FIND(K532,'Voting List'!J531)),"YES","NO"),"")</f>
        <v/>
      </c>
      <c r="W532" s="157" t="str">
        <f t="shared" si="58"/>
        <v/>
      </c>
      <c r="X532" s="157" t="str">
        <f>IF(V532&lt;&gt;"", IF(FIND(G532,X1)&gt;0,"EXISTS","NEW"), "")</f>
        <v/>
      </c>
      <c r="Y532" s="157" t="str">
        <f t="shared" si="59"/>
        <v/>
      </c>
      <c r="Z532" s="157" t="str">
        <f t="shared" si="61"/>
        <v/>
      </c>
      <c r="AA532" s="157" t="str">
        <f t="shared" si="62"/>
        <v/>
      </c>
      <c r="AB532" s="157" t="str">
        <f t="shared" si="60"/>
        <v/>
      </c>
      <c r="AE532" s="147">
        <v>0</v>
      </c>
      <c r="AF532" s="147">
        <v>10540</v>
      </c>
    </row>
    <row r="533" spans="1:32" ht="12.6" customHeight="1" x14ac:dyDescent="0.25">
      <c r="A533" s="147"/>
      <c r="B533" s="147"/>
      <c r="C533" s="147"/>
      <c r="D533" s="157"/>
      <c r="E533" s="157"/>
      <c r="F533" s="157"/>
      <c r="G533" s="157"/>
      <c r="H533" s="157"/>
      <c r="I533" s="157"/>
      <c r="J533" s="157"/>
      <c r="K533" s="147"/>
      <c r="L533" s="147"/>
      <c r="M533" s="147"/>
      <c r="N533" s="163"/>
      <c r="O533" s="164"/>
      <c r="Q533" s="147" t="str">
        <f t="array" aca="1" ref="Q533" ca="1">IF(AND(K533&lt;&gt;"",P533&lt;&gt;"Present",U533&lt;&gt;"NO",M533="3GPPMEMBER"),IF(INDIRECT(S533)&lt;&gt;"Present","CHECK","Covered"),"")</f>
        <v/>
      </c>
      <c r="R533" s="177" t="str">
        <f t="shared" si="56"/>
        <v/>
      </c>
      <c r="S533" s="157" t="b">
        <f t="array" ref="S533">IF(M533="3GPPMEMBER","'Voting List'!L"&amp;MATCH(TRUE,EXACT(K533,'Voting List'!B:B),0))</f>
        <v>0</v>
      </c>
      <c r="T533" s="157" t="str">
        <f t="shared" si="57"/>
        <v xml:space="preserve">; </v>
      </c>
      <c r="U533" s="243" t="str">
        <f>IF(K533&lt;&gt;"",IF(ISNUMBER(FIND(K533,'Voting List'!J532)),"YES","NO"),"")</f>
        <v/>
      </c>
      <c r="W533" s="157" t="str">
        <f t="shared" si="58"/>
        <v/>
      </c>
      <c r="X533" s="157" t="str">
        <f>IF(V533&lt;&gt;"", IF(FIND(G533,X1)&gt;0,"EXISTS","NEW"), "")</f>
        <v/>
      </c>
      <c r="Y533" s="157" t="str">
        <f t="shared" si="59"/>
        <v/>
      </c>
      <c r="Z533" s="157" t="str">
        <f t="shared" si="61"/>
        <v/>
      </c>
      <c r="AA533" s="157" t="str">
        <f t="shared" si="62"/>
        <v/>
      </c>
      <c r="AB533" s="157" t="str">
        <f t="shared" si="60"/>
        <v/>
      </c>
      <c r="AE533" s="147">
        <v>0</v>
      </c>
      <c r="AF533" s="147">
        <v>10541</v>
      </c>
    </row>
    <row r="534" spans="1:32" ht="12.6" customHeight="1" x14ac:dyDescent="0.25">
      <c r="A534" s="147"/>
      <c r="B534" s="147"/>
      <c r="C534" s="147"/>
      <c r="D534" s="157"/>
      <c r="E534" s="157"/>
      <c r="F534" s="157"/>
      <c r="G534" s="157"/>
      <c r="H534" s="157"/>
      <c r="I534" s="157"/>
      <c r="J534" s="157"/>
      <c r="K534" s="147"/>
      <c r="L534" s="147"/>
      <c r="M534" s="147"/>
      <c r="N534" s="163"/>
      <c r="O534" s="164"/>
      <c r="Q534" s="147" t="str">
        <f t="array" aca="1" ref="Q534" ca="1">IF(AND(K534&lt;&gt;"",P534&lt;&gt;"Present",U534&lt;&gt;"NO",M534="3GPPMEMBER"),IF(INDIRECT(S534)&lt;&gt;"Present","CHECK","Covered"),"")</f>
        <v/>
      </c>
      <c r="R534" s="177" t="str">
        <f t="shared" si="56"/>
        <v/>
      </c>
      <c r="S534" s="157" t="b">
        <f t="array" ref="S534">IF(M534="3GPPMEMBER","'Voting List'!L"&amp;MATCH(TRUE,EXACT(K534,'Voting List'!B:B),0))</f>
        <v>0</v>
      </c>
      <c r="T534" s="157" t="str">
        <f t="shared" si="57"/>
        <v xml:space="preserve">; </v>
      </c>
      <c r="U534" s="243" t="str">
        <f>IF(K534&lt;&gt;"",IF(ISNUMBER(FIND(K534,'Voting List'!J533)),"YES","NO"),"")</f>
        <v/>
      </c>
      <c r="W534" s="157" t="str">
        <f t="shared" si="58"/>
        <v/>
      </c>
      <c r="X534" s="157" t="str">
        <f>IF(V534&lt;&gt;"", IF(FIND(G534,X1)&gt;0,"EXISTS","NEW"), "")</f>
        <v/>
      </c>
      <c r="Y534" s="157" t="str">
        <f t="shared" si="59"/>
        <v/>
      </c>
      <c r="Z534" s="157" t="str">
        <f t="shared" si="61"/>
        <v/>
      </c>
      <c r="AA534" s="157" t="str">
        <f t="shared" si="62"/>
        <v/>
      </c>
      <c r="AB534" s="157" t="str">
        <f t="shared" si="60"/>
        <v/>
      </c>
      <c r="AE534" s="147">
        <v>0</v>
      </c>
      <c r="AF534" s="147">
        <v>10542</v>
      </c>
    </row>
    <row r="535" spans="1:32" ht="12.6" customHeight="1" x14ac:dyDescent="0.25">
      <c r="A535" s="147"/>
      <c r="B535" s="147"/>
      <c r="C535" s="147"/>
      <c r="D535" s="157"/>
      <c r="E535" s="157"/>
      <c r="F535" s="157"/>
      <c r="G535" s="157"/>
      <c r="H535" s="157"/>
      <c r="I535" s="157"/>
      <c r="J535" s="157"/>
      <c r="K535" s="147"/>
      <c r="L535" s="147"/>
      <c r="M535" s="147"/>
      <c r="N535" s="163"/>
      <c r="O535" s="164"/>
      <c r="Q535" s="147" t="str">
        <f t="array" aca="1" ref="Q535" ca="1">IF(AND(K535&lt;&gt;"",P535&lt;&gt;"Present",U535&lt;&gt;"NO",M535="3GPPMEMBER"),IF(INDIRECT(S535)&lt;&gt;"Present","CHECK","Covered"),"")</f>
        <v/>
      </c>
      <c r="R535" s="177" t="str">
        <f t="shared" si="56"/>
        <v/>
      </c>
      <c r="S535" s="157" t="b">
        <f t="array" ref="S535">IF(M535="3GPPMEMBER","'Voting List'!L"&amp;MATCH(TRUE,EXACT(K535,'Voting List'!B:B),0))</f>
        <v>0</v>
      </c>
      <c r="T535" s="157" t="str">
        <f t="shared" si="57"/>
        <v xml:space="preserve">; </v>
      </c>
      <c r="U535" s="243" t="str">
        <f>IF(K535&lt;&gt;"",IF(ISNUMBER(FIND(K535,'Voting List'!J534)),"YES","NO"),"")</f>
        <v/>
      </c>
      <c r="W535" s="157" t="str">
        <f t="shared" si="58"/>
        <v/>
      </c>
      <c r="X535" s="157" t="str">
        <f>IF(V535&lt;&gt;"", IF(FIND(G535,X1)&gt;0,"EXISTS","NEW"), "")</f>
        <v/>
      </c>
      <c r="Y535" s="157" t="str">
        <f t="shared" si="59"/>
        <v/>
      </c>
      <c r="Z535" s="157" t="str">
        <f t="shared" si="61"/>
        <v/>
      </c>
      <c r="AA535" s="157" t="str">
        <f t="shared" si="62"/>
        <v/>
      </c>
      <c r="AB535" s="157" t="str">
        <f t="shared" si="60"/>
        <v/>
      </c>
      <c r="AE535" s="147">
        <v>0</v>
      </c>
      <c r="AF535" s="147">
        <v>10543</v>
      </c>
    </row>
    <row r="536" spans="1:32" ht="12.6" customHeight="1" x14ac:dyDescent="0.25">
      <c r="A536" s="147"/>
      <c r="B536" s="147"/>
      <c r="C536" s="147"/>
      <c r="D536" s="157"/>
      <c r="E536" s="157"/>
      <c r="F536" s="157"/>
      <c r="G536" s="157"/>
      <c r="H536" s="157"/>
      <c r="I536" s="157"/>
      <c r="J536" s="157"/>
      <c r="K536" s="147"/>
      <c r="L536" s="147"/>
      <c r="M536" s="147"/>
      <c r="N536" s="163"/>
      <c r="O536" s="164"/>
      <c r="Q536" s="147" t="str">
        <f t="array" aca="1" ref="Q536" ca="1">IF(AND(K536&lt;&gt;"",P536&lt;&gt;"Present",U536&lt;&gt;"NO",M536="3GPPMEMBER"),IF(INDIRECT(S536)&lt;&gt;"Present","CHECK","Covered"),"")</f>
        <v/>
      </c>
      <c r="R536" s="177" t="str">
        <f t="shared" si="56"/>
        <v/>
      </c>
      <c r="S536" s="157" t="b">
        <f t="array" ref="S536">IF(M536="3GPPMEMBER","'Voting List'!L"&amp;MATCH(TRUE,EXACT(K536,'Voting List'!B:B),0))</f>
        <v>0</v>
      </c>
      <c r="T536" s="157" t="str">
        <f t="shared" si="57"/>
        <v xml:space="preserve">; </v>
      </c>
      <c r="U536" s="243" t="str">
        <f>IF(K536&lt;&gt;"",IF(ISNUMBER(FIND(K536,'Voting List'!J535)),"YES","NO"),"")</f>
        <v/>
      </c>
      <c r="W536" s="157" t="str">
        <f t="shared" si="58"/>
        <v/>
      </c>
      <c r="X536" s="157" t="str">
        <f>IF(V536&lt;&gt;"", IF(FIND(G536,X1)&gt;0,"EXISTS","NEW"), "")</f>
        <v/>
      </c>
      <c r="Y536" s="157" t="str">
        <f t="shared" si="59"/>
        <v/>
      </c>
      <c r="Z536" s="157" t="str">
        <f t="shared" si="61"/>
        <v/>
      </c>
      <c r="AA536" s="157" t="str">
        <f t="shared" si="62"/>
        <v/>
      </c>
      <c r="AB536" s="157" t="str">
        <f t="shared" si="60"/>
        <v/>
      </c>
      <c r="AE536" s="147">
        <v>0</v>
      </c>
      <c r="AF536" s="147">
        <v>10544</v>
      </c>
    </row>
    <row r="537" spans="1:32" ht="12.6" customHeight="1" x14ac:dyDescent="0.25">
      <c r="A537" s="147"/>
      <c r="B537" s="147"/>
      <c r="C537" s="147"/>
      <c r="D537" s="157"/>
      <c r="E537" s="157"/>
      <c r="F537" s="157"/>
      <c r="G537" s="157"/>
      <c r="H537" s="157"/>
      <c r="I537" s="157"/>
      <c r="J537" s="157"/>
      <c r="K537" s="147"/>
      <c r="L537" s="147"/>
      <c r="M537" s="147"/>
      <c r="N537" s="163"/>
      <c r="O537" s="164"/>
      <c r="Q537" s="147" t="str">
        <f t="array" aca="1" ref="Q537" ca="1">IF(AND(K537&lt;&gt;"",P537&lt;&gt;"Present",U537&lt;&gt;"NO",M537="3GPPMEMBER"),IF(INDIRECT(S537)&lt;&gt;"Present","CHECK","Covered"),"")</f>
        <v/>
      </c>
      <c r="R537" s="177" t="str">
        <f t="shared" si="56"/>
        <v/>
      </c>
      <c r="S537" s="157" t="b">
        <f t="array" ref="S537">IF(M537="3GPPMEMBER","'Voting List'!L"&amp;MATCH(TRUE,EXACT(K537,'Voting List'!B:B),0))</f>
        <v>0</v>
      </c>
      <c r="T537" s="157" t="str">
        <f t="shared" si="57"/>
        <v xml:space="preserve">; </v>
      </c>
      <c r="U537" s="243" t="str">
        <f>IF(K537&lt;&gt;"",IF(ISNUMBER(FIND(K537,'Voting List'!J536)),"YES","NO"),"")</f>
        <v/>
      </c>
      <c r="W537" s="157" t="str">
        <f t="shared" si="58"/>
        <v/>
      </c>
      <c r="X537" s="157" t="str">
        <f>IF(V537&lt;&gt;"", IF(FIND(G537,X1)&gt;0,"EXISTS","NEW"), "")</f>
        <v/>
      </c>
      <c r="Y537" s="157" t="str">
        <f t="shared" si="59"/>
        <v/>
      </c>
      <c r="Z537" s="157" t="str">
        <f t="shared" si="61"/>
        <v/>
      </c>
      <c r="AA537" s="157" t="str">
        <f t="shared" si="62"/>
        <v/>
      </c>
      <c r="AB537" s="157" t="str">
        <f t="shared" si="60"/>
        <v/>
      </c>
      <c r="AE537" s="147">
        <v>0</v>
      </c>
      <c r="AF537" s="147">
        <v>10545</v>
      </c>
    </row>
    <row r="538" spans="1:32" ht="12.6" customHeight="1" x14ac:dyDescent="0.25">
      <c r="A538" s="147"/>
      <c r="B538" s="147"/>
      <c r="C538" s="147"/>
      <c r="D538" s="157"/>
      <c r="E538" s="157"/>
      <c r="F538" s="157"/>
      <c r="G538" s="157"/>
      <c r="H538" s="157"/>
      <c r="I538" s="157"/>
      <c r="J538" s="157"/>
      <c r="K538" s="147"/>
      <c r="L538" s="147"/>
      <c r="M538" s="147"/>
      <c r="N538" s="163"/>
      <c r="O538" s="164"/>
      <c r="Q538" s="147" t="str">
        <f t="array" aca="1" ref="Q538" ca="1">IF(AND(K538&lt;&gt;"",P538&lt;&gt;"Present",U538&lt;&gt;"NO",M538="3GPPMEMBER"),IF(INDIRECT(S538)&lt;&gt;"Present","CHECK","Covered"),"")</f>
        <v/>
      </c>
      <c r="R538" s="177" t="str">
        <f t="shared" si="56"/>
        <v/>
      </c>
      <c r="S538" s="157" t="b">
        <f t="array" ref="S538">IF(M538="3GPPMEMBER","'Voting List'!L"&amp;MATCH(TRUE,EXACT(K538,'Voting List'!B:B),0))</f>
        <v>0</v>
      </c>
      <c r="T538" s="157" t="str">
        <f t="shared" si="57"/>
        <v xml:space="preserve">; </v>
      </c>
      <c r="U538" s="243" t="str">
        <f>IF(K538&lt;&gt;"",IF(ISNUMBER(FIND(K538,'Voting List'!J537)),"YES","NO"),"")</f>
        <v/>
      </c>
      <c r="W538" s="157" t="str">
        <f t="shared" si="58"/>
        <v/>
      </c>
      <c r="X538" s="157" t="str">
        <f>IF(V538&lt;&gt;"", IF(FIND(G538,X1)&gt;0,"EXISTS","NEW"), "")</f>
        <v/>
      </c>
      <c r="Y538" s="157" t="str">
        <f t="shared" si="59"/>
        <v/>
      </c>
      <c r="Z538" s="157" t="str">
        <f t="shared" si="61"/>
        <v/>
      </c>
      <c r="AA538" s="157" t="str">
        <f t="shared" si="62"/>
        <v/>
      </c>
      <c r="AB538" s="157" t="str">
        <f t="shared" si="60"/>
        <v/>
      </c>
      <c r="AE538" s="147">
        <v>0</v>
      </c>
      <c r="AF538" s="147">
        <v>10546</v>
      </c>
    </row>
    <row r="539" spans="1:32" ht="12.6" customHeight="1" x14ac:dyDescent="0.25">
      <c r="A539" s="147"/>
      <c r="B539" s="147"/>
      <c r="C539" s="147"/>
      <c r="D539" s="157"/>
      <c r="E539" s="157"/>
      <c r="F539" s="157"/>
      <c r="G539" s="157"/>
      <c r="H539" s="157"/>
      <c r="I539" s="157"/>
      <c r="J539" s="157"/>
      <c r="K539" s="147"/>
      <c r="L539" s="147"/>
      <c r="M539" s="147"/>
      <c r="N539" s="163"/>
      <c r="O539" s="164"/>
      <c r="Q539" s="147" t="str">
        <f t="array" aca="1" ref="Q539" ca="1">IF(AND(K539&lt;&gt;"",P539&lt;&gt;"Present",U539&lt;&gt;"NO",M539="3GPPMEMBER"),IF(INDIRECT(S539)&lt;&gt;"Present","CHECK","Covered"),"")</f>
        <v/>
      </c>
      <c r="R539" s="177" t="str">
        <f t="shared" si="56"/>
        <v/>
      </c>
      <c r="S539" s="157" t="b">
        <f t="array" ref="S539">IF(M539="3GPPMEMBER","'Voting List'!L"&amp;MATCH(TRUE,EXACT(K539,'Voting List'!B:B),0))</f>
        <v>0</v>
      </c>
      <c r="T539" s="157" t="str">
        <f t="shared" si="57"/>
        <v xml:space="preserve">; </v>
      </c>
      <c r="U539" s="243" t="str">
        <f>IF(K539&lt;&gt;"",IF(ISNUMBER(FIND(K539,'Voting List'!J538)),"YES","NO"),"")</f>
        <v/>
      </c>
      <c r="W539" s="157" t="str">
        <f t="shared" si="58"/>
        <v/>
      </c>
      <c r="X539" s="157" t="str">
        <f>IF(V539&lt;&gt;"", IF(FIND(G539,X1)&gt;0,"EXISTS","NEW"), "")</f>
        <v/>
      </c>
      <c r="Y539" s="157" t="str">
        <f t="shared" si="59"/>
        <v/>
      </c>
      <c r="Z539" s="157" t="str">
        <f t="shared" si="61"/>
        <v/>
      </c>
      <c r="AA539" s="157" t="str">
        <f t="shared" si="62"/>
        <v/>
      </c>
      <c r="AB539" s="157" t="str">
        <f t="shared" si="60"/>
        <v/>
      </c>
      <c r="AE539" s="147">
        <v>0</v>
      </c>
      <c r="AF539" s="147">
        <v>10547</v>
      </c>
    </row>
    <row r="540" spans="1:32" ht="12.6" customHeight="1" x14ac:dyDescent="0.25">
      <c r="A540" s="147"/>
      <c r="B540" s="147"/>
      <c r="C540" s="147"/>
      <c r="D540" s="157"/>
      <c r="E540" s="157"/>
      <c r="F540" s="157"/>
      <c r="G540" s="157"/>
      <c r="H540" s="157"/>
      <c r="I540" s="157"/>
      <c r="J540" s="157"/>
      <c r="K540" s="147"/>
      <c r="L540" s="147"/>
      <c r="M540" s="147"/>
      <c r="N540" s="163"/>
      <c r="O540" s="164"/>
      <c r="Q540" s="147" t="str">
        <f t="array" aca="1" ref="Q540" ca="1">IF(AND(K540&lt;&gt;"",P540&lt;&gt;"Present",U540&lt;&gt;"NO",M540="3GPPMEMBER"),IF(INDIRECT(S540)&lt;&gt;"Present","CHECK","Covered"),"")</f>
        <v/>
      </c>
      <c r="R540" s="177" t="str">
        <f t="shared" si="56"/>
        <v/>
      </c>
      <c r="S540" s="157" t="b">
        <f t="array" ref="S540">IF(M540="3GPPMEMBER","'Voting List'!L"&amp;MATCH(TRUE,EXACT(K540,'Voting List'!B:B),0))</f>
        <v>0</v>
      </c>
      <c r="T540" s="157" t="str">
        <f t="shared" si="57"/>
        <v xml:space="preserve">; </v>
      </c>
      <c r="U540" s="243" t="str">
        <f>IF(K540&lt;&gt;"",IF(ISNUMBER(FIND(K540,'Voting List'!J539)),"YES","NO"),"")</f>
        <v/>
      </c>
      <c r="W540" s="157" t="str">
        <f t="shared" si="58"/>
        <v/>
      </c>
      <c r="X540" s="157" t="str">
        <f>IF(V540&lt;&gt;"", IF(FIND(G540,X1)&gt;0,"EXISTS","NEW"), "")</f>
        <v/>
      </c>
      <c r="Y540" s="157" t="str">
        <f t="shared" si="59"/>
        <v/>
      </c>
      <c r="Z540" s="157" t="str">
        <f t="shared" si="61"/>
        <v/>
      </c>
      <c r="AA540" s="157" t="str">
        <f t="shared" si="62"/>
        <v/>
      </c>
      <c r="AB540" s="157" t="str">
        <f t="shared" si="60"/>
        <v/>
      </c>
      <c r="AE540" s="147">
        <v>0</v>
      </c>
      <c r="AF540" s="147">
        <v>10548</v>
      </c>
    </row>
    <row r="541" spans="1:32" ht="12.6" customHeight="1" x14ac:dyDescent="0.25">
      <c r="A541" s="147"/>
      <c r="B541" s="147"/>
      <c r="C541" s="147"/>
      <c r="D541" s="157"/>
      <c r="E541" s="157"/>
      <c r="F541" s="159"/>
      <c r="G541" s="157"/>
      <c r="H541" s="157"/>
      <c r="I541" s="157"/>
      <c r="J541" s="157"/>
      <c r="K541" s="147"/>
      <c r="L541" s="147"/>
      <c r="M541" s="147"/>
      <c r="N541" s="163"/>
      <c r="O541" s="164"/>
      <c r="Q541" s="147" t="str">
        <f t="array" aca="1" ref="Q541" ca="1">IF(AND(K541&lt;&gt;"",P541&lt;&gt;"Present",U541&lt;&gt;"NO",M541="3GPPMEMBER"),IF(INDIRECT(S541)&lt;&gt;"Present","CHECK","Covered"),"")</f>
        <v/>
      </c>
      <c r="R541" s="177" t="str">
        <f t="shared" si="56"/>
        <v/>
      </c>
      <c r="S541" s="157" t="b">
        <f t="array" ref="S541">IF(M541="3GPPMEMBER","'Voting List'!L"&amp;MATCH(TRUE,EXACT(K541,'Voting List'!B:B),0))</f>
        <v>0</v>
      </c>
      <c r="T541" s="157" t="str">
        <f t="shared" si="57"/>
        <v xml:space="preserve">; </v>
      </c>
      <c r="U541" s="243" t="str">
        <f>IF(K541&lt;&gt;"",IF(ISNUMBER(FIND(K541,'Voting List'!J540)),"YES","NO"),"")</f>
        <v/>
      </c>
      <c r="W541" s="157" t="str">
        <f t="shared" si="58"/>
        <v/>
      </c>
      <c r="X541" s="157" t="str">
        <f>IF(V541&lt;&gt;"", IF(FIND(G541,X1)&gt;0,"EXISTS","NEW"), "")</f>
        <v/>
      </c>
      <c r="Y541" s="157" t="str">
        <f t="shared" si="59"/>
        <v/>
      </c>
      <c r="Z541" s="157" t="str">
        <f t="shared" si="61"/>
        <v/>
      </c>
      <c r="AA541" s="157" t="str">
        <f t="shared" si="62"/>
        <v/>
      </c>
      <c r="AB541" s="157" t="str">
        <f t="shared" si="60"/>
        <v/>
      </c>
      <c r="AE541" s="147">
        <v>0</v>
      </c>
      <c r="AF541" s="147">
        <v>10549</v>
      </c>
    </row>
    <row r="542" spans="1:32" ht="12.6" customHeight="1" x14ac:dyDescent="0.25">
      <c r="A542" s="147"/>
      <c r="B542" s="147"/>
      <c r="C542" s="147"/>
      <c r="D542" s="157"/>
      <c r="E542" s="157"/>
      <c r="F542" s="157"/>
      <c r="G542" s="157"/>
      <c r="H542" s="157"/>
      <c r="I542" s="157"/>
      <c r="J542" s="157"/>
      <c r="K542" s="147"/>
      <c r="L542" s="147"/>
      <c r="M542" s="147"/>
      <c r="N542" s="163"/>
      <c r="O542" s="164"/>
      <c r="Q542" s="147" t="str">
        <f t="array" aca="1" ref="Q542" ca="1">IF(AND(K542&lt;&gt;"",P542&lt;&gt;"Present",U542&lt;&gt;"NO",M542="3GPPMEMBER"),IF(INDIRECT(S542)&lt;&gt;"Present","CHECK","Covered"),"")</f>
        <v/>
      </c>
      <c r="R542" s="177" t="str">
        <f t="shared" si="56"/>
        <v/>
      </c>
      <c r="S542" s="157" t="b">
        <f t="array" ref="S542">IF(M542="3GPPMEMBER","'Voting List'!L"&amp;MATCH(TRUE,EXACT(K542,'Voting List'!B:B),0))</f>
        <v>0</v>
      </c>
      <c r="T542" s="157" t="str">
        <f t="shared" si="57"/>
        <v xml:space="preserve">; </v>
      </c>
      <c r="U542" s="243" t="str">
        <f>IF(K542&lt;&gt;"",IF(ISNUMBER(FIND(K542,'Voting List'!J541)),"YES","NO"),"")</f>
        <v/>
      </c>
      <c r="W542" s="157" t="str">
        <f t="shared" si="58"/>
        <v/>
      </c>
      <c r="X542" s="157" t="str">
        <f>IF(V542&lt;&gt;"", IF(FIND(G542,X1)&gt;0,"EXISTS","NEW"), "")</f>
        <v/>
      </c>
      <c r="Y542" s="157" t="str">
        <f t="shared" si="59"/>
        <v/>
      </c>
      <c r="Z542" s="157" t="str">
        <f t="shared" si="61"/>
        <v/>
      </c>
      <c r="AA542" s="157" t="str">
        <f t="shared" si="62"/>
        <v/>
      </c>
      <c r="AB542" s="157" t="str">
        <f t="shared" si="60"/>
        <v/>
      </c>
      <c r="AE542" s="147">
        <v>0</v>
      </c>
      <c r="AF542" s="147">
        <v>10550</v>
      </c>
    </row>
    <row r="543" spans="1:32" ht="12.6" customHeight="1" x14ac:dyDescent="0.25">
      <c r="A543" s="147"/>
      <c r="B543" s="147"/>
      <c r="C543" s="147"/>
      <c r="D543" s="157"/>
      <c r="E543" s="157"/>
      <c r="F543" s="157"/>
      <c r="G543" s="157"/>
      <c r="H543" s="157"/>
      <c r="I543" s="157"/>
      <c r="J543" s="157"/>
      <c r="K543" s="147"/>
      <c r="L543" s="147"/>
      <c r="M543" s="147"/>
      <c r="N543" s="163"/>
      <c r="O543" s="164"/>
      <c r="Q543" s="147" t="str">
        <f t="array" aca="1" ref="Q543" ca="1">IF(AND(K543&lt;&gt;"",P543&lt;&gt;"Present",U543&lt;&gt;"NO",M543="3GPPMEMBER"),IF(INDIRECT(S543)&lt;&gt;"Present","CHECK","Covered"),"")</f>
        <v/>
      </c>
      <c r="R543" s="177" t="str">
        <f t="shared" si="56"/>
        <v/>
      </c>
      <c r="S543" s="157" t="b">
        <f t="array" ref="S543">IF(M543="3GPPMEMBER","'Voting List'!L"&amp;MATCH(TRUE,EXACT(K543,'Voting List'!B:B),0))</f>
        <v>0</v>
      </c>
      <c r="T543" s="157" t="str">
        <f t="shared" si="57"/>
        <v xml:space="preserve">; </v>
      </c>
      <c r="U543" s="243" t="str">
        <f>IF(K543&lt;&gt;"",IF(ISNUMBER(FIND(K543,'Voting List'!J542)),"YES","NO"),"")</f>
        <v/>
      </c>
      <c r="W543" s="157" t="str">
        <f t="shared" si="58"/>
        <v/>
      </c>
      <c r="X543" s="157" t="str">
        <f>IF(V543&lt;&gt;"", IF(FIND(G543,X1)&gt;0,"EXISTS","NEW"), "")</f>
        <v/>
      </c>
      <c r="Y543" s="157" t="str">
        <f t="shared" si="59"/>
        <v/>
      </c>
      <c r="Z543" s="157" t="str">
        <f t="shared" si="61"/>
        <v/>
      </c>
      <c r="AA543" s="157" t="str">
        <f t="shared" si="62"/>
        <v/>
      </c>
      <c r="AB543" s="157" t="str">
        <f t="shared" si="60"/>
        <v/>
      </c>
      <c r="AE543" s="147">
        <v>0</v>
      </c>
      <c r="AF543" s="147">
        <v>10551</v>
      </c>
    </row>
    <row r="544" spans="1:32" ht="12.6" customHeight="1" x14ac:dyDescent="0.25">
      <c r="A544" s="147"/>
      <c r="B544" s="147"/>
      <c r="C544" s="147"/>
      <c r="D544" s="157"/>
      <c r="E544" s="157"/>
      <c r="F544" s="157"/>
      <c r="G544" s="157"/>
      <c r="H544" s="157"/>
      <c r="I544" s="157"/>
      <c r="J544" s="157"/>
      <c r="K544" s="147"/>
      <c r="L544" s="147"/>
      <c r="M544" s="147"/>
      <c r="N544" s="163"/>
      <c r="O544" s="164"/>
      <c r="Q544" s="147" t="str">
        <f t="array" aca="1" ref="Q544" ca="1">IF(AND(K544&lt;&gt;"",P544&lt;&gt;"Present",U544&lt;&gt;"NO",M544="3GPPMEMBER"),IF(INDIRECT(S544)&lt;&gt;"Present","CHECK","Covered"),"")</f>
        <v/>
      </c>
      <c r="R544" s="177" t="str">
        <f t="shared" si="56"/>
        <v/>
      </c>
      <c r="S544" s="157" t="b">
        <f t="array" ref="S544">IF(M544="3GPPMEMBER","'Voting List'!L"&amp;MATCH(TRUE,EXACT(K544,'Voting List'!B:B),0))</f>
        <v>0</v>
      </c>
      <c r="T544" s="157" t="str">
        <f t="shared" si="57"/>
        <v xml:space="preserve">; </v>
      </c>
      <c r="U544" s="243" t="str">
        <f>IF(K544&lt;&gt;"",IF(ISNUMBER(FIND(K544,'Voting List'!J543)),"YES","NO"),"")</f>
        <v/>
      </c>
      <c r="W544" s="157" t="str">
        <f t="shared" si="58"/>
        <v/>
      </c>
      <c r="X544" s="157" t="str">
        <f>IF(V544&lt;&gt;"", IF(FIND(G544,X1)&gt;0,"EXISTS","NEW"), "")</f>
        <v/>
      </c>
      <c r="Y544" s="157" t="str">
        <f t="shared" si="59"/>
        <v/>
      </c>
      <c r="Z544" s="157" t="str">
        <f t="shared" si="61"/>
        <v/>
      </c>
      <c r="AA544" s="157" t="str">
        <f t="shared" si="62"/>
        <v/>
      </c>
      <c r="AB544" s="157" t="str">
        <f t="shared" si="60"/>
        <v/>
      </c>
      <c r="AE544" s="147">
        <v>0</v>
      </c>
      <c r="AF544" s="147">
        <v>10552</v>
      </c>
    </row>
    <row r="545" spans="1:32" ht="12.6" customHeight="1" x14ac:dyDescent="0.25">
      <c r="A545" s="147"/>
      <c r="B545" s="147"/>
      <c r="C545" s="147"/>
      <c r="D545" s="157"/>
      <c r="E545" s="157"/>
      <c r="F545" s="157"/>
      <c r="G545" s="157"/>
      <c r="H545" s="157"/>
      <c r="I545" s="157"/>
      <c r="J545" s="157"/>
      <c r="K545" s="147"/>
      <c r="L545" s="147"/>
      <c r="M545" s="147"/>
      <c r="N545" s="163"/>
      <c r="O545" s="164"/>
      <c r="Q545" s="147" t="str">
        <f t="array" aca="1" ref="Q545" ca="1">IF(AND(K545&lt;&gt;"",P545&lt;&gt;"Present",U545&lt;&gt;"NO",M545="3GPPMEMBER"),IF(INDIRECT(S545)&lt;&gt;"Present","CHECK","Covered"),"")</f>
        <v/>
      </c>
      <c r="R545" s="177" t="str">
        <f t="shared" si="56"/>
        <v/>
      </c>
      <c r="S545" s="157" t="b">
        <f t="array" ref="S545">IF(M545="3GPPMEMBER","'Voting List'!L"&amp;MATCH(TRUE,EXACT(K545,'Voting List'!B:B),0))</f>
        <v>0</v>
      </c>
      <c r="T545" s="157" t="str">
        <f t="shared" si="57"/>
        <v xml:space="preserve">; </v>
      </c>
      <c r="U545" s="243" t="str">
        <f>IF(K545&lt;&gt;"",IF(ISNUMBER(FIND(K545,'Voting List'!J544)),"YES","NO"),"")</f>
        <v/>
      </c>
      <c r="W545" s="157" t="str">
        <f t="shared" si="58"/>
        <v/>
      </c>
      <c r="X545" s="157" t="str">
        <f>IF(V545&lt;&gt;"", IF(FIND(G545,X1)&gt;0,"EXISTS","NEW"), "")</f>
        <v/>
      </c>
      <c r="Y545" s="157" t="str">
        <f t="shared" si="59"/>
        <v/>
      </c>
      <c r="Z545" s="157" t="str">
        <f t="shared" si="61"/>
        <v/>
      </c>
      <c r="AA545" s="157" t="str">
        <f t="shared" si="62"/>
        <v/>
      </c>
      <c r="AB545" s="157" t="str">
        <f t="shared" si="60"/>
        <v/>
      </c>
      <c r="AE545" s="147">
        <v>0</v>
      </c>
      <c r="AF545" s="147">
        <v>10553</v>
      </c>
    </row>
    <row r="546" spans="1:32" ht="12.6" customHeight="1" x14ac:dyDescent="0.25">
      <c r="A546" s="147"/>
      <c r="B546" s="147"/>
      <c r="C546" s="147"/>
      <c r="D546" s="157"/>
      <c r="E546" s="157"/>
      <c r="F546" s="159"/>
      <c r="G546" s="157"/>
      <c r="H546" s="157"/>
      <c r="I546" s="157"/>
      <c r="J546" s="157"/>
      <c r="K546" s="147"/>
      <c r="L546" s="147"/>
      <c r="M546" s="147"/>
      <c r="N546" s="163"/>
      <c r="O546" s="164"/>
      <c r="Q546" s="147" t="str">
        <f t="array" aca="1" ref="Q546" ca="1">IF(AND(K546&lt;&gt;"",P546&lt;&gt;"Present",U546&lt;&gt;"NO",M546="3GPPMEMBER"),IF(INDIRECT(S546)&lt;&gt;"Present","CHECK","Covered"),"")</f>
        <v/>
      </c>
      <c r="R546" s="177" t="str">
        <f t="shared" si="56"/>
        <v/>
      </c>
      <c r="S546" s="157" t="b">
        <f t="array" ref="S546">IF(M546="3GPPMEMBER","'Voting List'!L"&amp;MATCH(TRUE,EXACT(K546,'Voting List'!B:B),0))</f>
        <v>0</v>
      </c>
      <c r="T546" s="157" t="str">
        <f t="shared" si="57"/>
        <v xml:space="preserve">; </v>
      </c>
      <c r="U546" s="243" t="str">
        <f>IF(K546&lt;&gt;"",IF(ISNUMBER(FIND(K546,'Voting List'!J545)),"YES","NO"),"")</f>
        <v/>
      </c>
      <c r="W546" s="157" t="str">
        <f t="shared" si="58"/>
        <v/>
      </c>
      <c r="X546" s="157" t="str">
        <f>IF(V546&lt;&gt;"", IF(FIND(G546,X1)&gt;0,"EXISTS","NEW"), "")</f>
        <v/>
      </c>
      <c r="Y546" s="157" t="str">
        <f t="shared" si="59"/>
        <v/>
      </c>
      <c r="Z546" s="157" t="str">
        <f t="shared" si="61"/>
        <v/>
      </c>
      <c r="AA546" s="157" t="str">
        <f t="shared" si="62"/>
        <v/>
      </c>
      <c r="AB546" s="157" t="str">
        <f t="shared" si="60"/>
        <v/>
      </c>
      <c r="AE546" s="147">
        <v>0</v>
      </c>
      <c r="AF546" s="147">
        <v>10554</v>
      </c>
    </row>
    <row r="547" spans="1:32" ht="12.6" customHeight="1" x14ac:dyDescent="0.25">
      <c r="A547" s="147"/>
      <c r="B547" s="147"/>
      <c r="C547" s="147"/>
      <c r="D547" s="157"/>
      <c r="E547" s="157"/>
      <c r="F547" s="157"/>
      <c r="G547" s="157"/>
      <c r="H547" s="157"/>
      <c r="I547" s="157"/>
      <c r="J547" s="157"/>
      <c r="K547" s="147"/>
      <c r="L547" s="147"/>
      <c r="M547" s="147"/>
      <c r="N547" s="163"/>
      <c r="O547" s="164"/>
      <c r="Q547" s="147" t="str">
        <f t="array" aca="1" ref="Q547" ca="1">IF(AND(K547&lt;&gt;"",P547&lt;&gt;"Present",U547&lt;&gt;"NO",M547="3GPPMEMBER"),IF(INDIRECT(S547)&lt;&gt;"Present","CHECK","Covered"),"")</f>
        <v/>
      </c>
      <c r="R547" s="177" t="str">
        <f t="shared" si="56"/>
        <v/>
      </c>
      <c r="S547" s="157" t="b">
        <f t="array" ref="S547">IF(M547="3GPPMEMBER","'Voting List'!L"&amp;MATCH(TRUE,EXACT(K547,'Voting List'!B:B),0))</f>
        <v>0</v>
      </c>
      <c r="T547" s="157" t="str">
        <f t="shared" si="57"/>
        <v xml:space="preserve">; </v>
      </c>
      <c r="U547" s="243" t="str">
        <f>IF(K547&lt;&gt;"",IF(ISNUMBER(FIND(K547,'Voting List'!J546)),"YES","NO"),"")</f>
        <v/>
      </c>
      <c r="W547" s="157" t="str">
        <f t="shared" si="58"/>
        <v/>
      </c>
      <c r="X547" s="157" t="str">
        <f>IF(V547&lt;&gt;"", IF(FIND(G547,X1)&gt;0,"EXISTS","NEW"), "")</f>
        <v/>
      </c>
      <c r="Y547" s="157" t="str">
        <f t="shared" si="59"/>
        <v/>
      </c>
      <c r="Z547" s="157" t="str">
        <f t="shared" si="61"/>
        <v/>
      </c>
      <c r="AA547" s="157" t="str">
        <f t="shared" si="62"/>
        <v/>
      </c>
      <c r="AB547" s="157" t="str">
        <f t="shared" si="60"/>
        <v/>
      </c>
      <c r="AE547" s="147">
        <v>0</v>
      </c>
      <c r="AF547" s="147">
        <v>10555</v>
      </c>
    </row>
    <row r="548" spans="1:32" ht="12.6" customHeight="1" x14ac:dyDescent="0.25">
      <c r="A548" s="147"/>
      <c r="B548" s="147"/>
      <c r="C548" s="147"/>
      <c r="D548" s="157"/>
      <c r="E548" s="157"/>
      <c r="F548" s="157"/>
      <c r="G548" s="157"/>
      <c r="H548" s="157"/>
      <c r="I548" s="157"/>
      <c r="J548" s="157"/>
      <c r="K548" s="147"/>
      <c r="L548" s="147"/>
      <c r="M548" s="147"/>
      <c r="N548" s="163"/>
      <c r="O548" s="164"/>
      <c r="Q548" s="147" t="str">
        <f t="array" aca="1" ref="Q548" ca="1">IF(AND(K548&lt;&gt;"",P548&lt;&gt;"Present",U548&lt;&gt;"NO",M548="3GPPMEMBER"),IF(INDIRECT(S548)&lt;&gt;"Present","CHECK","Covered"),"")</f>
        <v/>
      </c>
      <c r="R548" s="177" t="str">
        <f t="shared" si="56"/>
        <v/>
      </c>
      <c r="S548" s="157" t="b">
        <f t="array" ref="S548">IF(M548="3GPPMEMBER","'Voting List'!L"&amp;MATCH(TRUE,EXACT(K548,'Voting List'!B:B),0))</f>
        <v>0</v>
      </c>
      <c r="T548" s="157" t="str">
        <f t="shared" si="57"/>
        <v xml:space="preserve">; </v>
      </c>
      <c r="U548" s="243" t="str">
        <f>IF(K548&lt;&gt;"",IF(ISNUMBER(FIND(K548,'Voting List'!J547)),"YES","NO"),"")</f>
        <v/>
      </c>
      <c r="W548" s="157" t="str">
        <f t="shared" si="58"/>
        <v/>
      </c>
      <c r="X548" s="157" t="str">
        <f>IF(V548&lt;&gt;"", IF(FIND(G548,X1)&gt;0,"EXISTS","NEW"), "")</f>
        <v/>
      </c>
      <c r="Y548" s="157" t="str">
        <f t="shared" si="59"/>
        <v/>
      </c>
      <c r="Z548" s="157" t="str">
        <f t="shared" si="61"/>
        <v/>
      </c>
      <c r="AA548" s="157" t="str">
        <f t="shared" si="62"/>
        <v/>
      </c>
      <c r="AB548" s="157" t="str">
        <f t="shared" si="60"/>
        <v/>
      </c>
      <c r="AE548" s="147">
        <v>0</v>
      </c>
      <c r="AF548" s="147">
        <v>10556</v>
      </c>
    </row>
    <row r="549" spans="1:32" ht="12.6" customHeight="1" x14ac:dyDescent="0.25">
      <c r="A549" s="147"/>
      <c r="B549" s="147"/>
      <c r="C549" s="147"/>
      <c r="D549" s="157"/>
      <c r="E549" s="157"/>
      <c r="F549" s="157"/>
      <c r="G549" s="157"/>
      <c r="H549" s="157"/>
      <c r="I549" s="157"/>
      <c r="J549" s="157"/>
      <c r="K549" s="147"/>
      <c r="L549" s="147"/>
      <c r="M549" s="147"/>
      <c r="N549" s="163"/>
      <c r="O549" s="164"/>
      <c r="Q549" s="147" t="str">
        <f t="array" aca="1" ref="Q549" ca="1">IF(AND(K549&lt;&gt;"",P549&lt;&gt;"Present",U549&lt;&gt;"NO",M549="3GPPMEMBER"),IF(INDIRECT(S549)&lt;&gt;"Present","CHECK","Covered"),"")</f>
        <v/>
      </c>
      <c r="R549" s="177" t="str">
        <f t="shared" si="56"/>
        <v/>
      </c>
      <c r="S549" s="157" t="b">
        <f t="array" ref="S549">IF(M549="3GPPMEMBER","'Voting List'!L"&amp;MATCH(TRUE,EXACT(K549,'Voting List'!B:B),0))</f>
        <v>0</v>
      </c>
      <c r="T549" s="157" t="str">
        <f t="shared" si="57"/>
        <v xml:space="preserve">; </v>
      </c>
      <c r="U549" s="243" t="str">
        <f>IF(K549&lt;&gt;"",IF(ISNUMBER(FIND(K549,'Voting List'!J548)),"YES","NO"),"")</f>
        <v/>
      </c>
      <c r="W549" s="157" t="str">
        <f t="shared" si="58"/>
        <v/>
      </c>
      <c r="X549" s="157" t="str">
        <f>IF(V549&lt;&gt;"", IF(FIND(G549,X1)&gt;0,"EXISTS","NEW"), "")</f>
        <v/>
      </c>
      <c r="Y549" s="157" t="str">
        <f t="shared" si="59"/>
        <v/>
      </c>
      <c r="Z549" s="157" t="str">
        <f t="shared" si="61"/>
        <v/>
      </c>
      <c r="AA549" s="157" t="str">
        <f t="shared" si="62"/>
        <v/>
      </c>
      <c r="AB549" s="157" t="str">
        <f t="shared" si="60"/>
        <v/>
      </c>
      <c r="AE549" s="147">
        <v>0</v>
      </c>
      <c r="AF549" s="147">
        <v>10557</v>
      </c>
    </row>
    <row r="550" spans="1:32" ht="12.6" customHeight="1" x14ac:dyDescent="0.25">
      <c r="A550" s="147"/>
      <c r="B550" s="147"/>
      <c r="C550" s="147"/>
      <c r="D550" s="157"/>
      <c r="E550" s="157"/>
      <c r="F550" s="157"/>
      <c r="G550" s="157"/>
      <c r="H550" s="157"/>
      <c r="I550" s="157"/>
      <c r="J550" s="157"/>
      <c r="K550" s="147"/>
      <c r="L550" s="147"/>
      <c r="M550" s="147"/>
      <c r="N550" s="163"/>
      <c r="O550" s="164"/>
      <c r="Q550" s="147" t="str">
        <f t="array" aca="1" ref="Q550" ca="1">IF(AND(K550&lt;&gt;"",P550&lt;&gt;"Present",U550&lt;&gt;"NO",M550="3GPPMEMBER"),IF(INDIRECT(S550)&lt;&gt;"Present","CHECK","Covered"),"")</f>
        <v/>
      </c>
      <c r="R550" s="177" t="str">
        <f t="shared" si="56"/>
        <v/>
      </c>
      <c r="S550" s="157" t="b">
        <f t="array" ref="S550">IF(M550="3GPPMEMBER","'Voting List'!L"&amp;MATCH(TRUE,EXACT(K550,'Voting List'!B:B),0))</f>
        <v>0</v>
      </c>
      <c r="T550" s="157" t="str">
        <f t="shared" si="57"/>
        <v xml:space="preserve">; </v>
      </c>
      <c r="U550" s="243" t="str">
        <f>IF(K550&lt;&gt;"",IF(ISNUMBER(FIND(K550,'Voting List'!J549)),"YES","NO"),"")</f>
        <v/>
      </c>
      <c r="W550" s="157" t="str">
        <f t="shared" si="58"/>
        <v/>
      </c>
      <c r="X550" s="157" t="str">
        <f>IF(V550&lt;&gt;"", IF(FIND(G550,X1)&gt;0,"EXISTS","NEW"), "")</f>
        <v/>
      </c>
      <c r="Y550" s="157" t="str">
        <f t="shared" si="59"/>
        <v/>
      </c>
      <c r="Z550" s="157" t="str">
        <f t="shared" si="61"/>
        <v/>
      </c>
      <c r="AA550" s="157" t="str">
        <f t="shared" si="62"/>
        <v/>
      </c>
      <c r="AB550" s="157" t="str">
        <f t="shared" si="60"/>
        <v/>
      </c>
      <c r="AE550" s="147">
        <v>0</v>
      </c>
      <c r="AF550" s="147">
        <v>10558</v>
      </c>
    </row>
    <row r="551" spans="1:32" ht="12.6" customHeight="1" x14ac:dyDescent="0.25">
      <c r="A551" s="147"/>
      <c r="B551" s="147"/>
      <c r="C551" s="147"/>
      <c r="D551" s="157"/>
      <c r="E551" s="157"/>
      <c r="F551" s="157"/>
      <c r="G551" s="157"/>
      <c r="H551" s="157"/>
      <c r="I551" s="157"/>
      <c r="J551" s="157"/>
      <c r="K551" s="147"/>
      <c r="L551" s="147"/>
      <c r="M551" s="147"/>
      <c r="N551" s="163"/>
      <c r="O551" s="164"/>
      <c r="Q551" s="147" t="str">
        <f t="array" aca="1" ref="Q551" ca="1">IF(AND(K551&lt;&gt;"",P551&lt;&gt;"Present",U551&lt;&gt;"NO",M551="3GPPMEMBER"),IF(INDIRECT(S551)&lt;&gt;"Present","CHECK","Covered"),"")</f>
        <v/>
      </c>
      <c r="R551" s="177" t="str">
        <f t="shared" si="56"/>
        <v/>
      </c>
      <c r="S551" s="157" t="b">
        <f t="array" ref="S551">IF(M551="3GPPMEMBER","'Voting List'!L"&amp;MATCH(TRUE,EXACT(K551,'Voting List'!B:B),0))</f>
        <v>0</v>
      </c>
      <c r="T551" s="157" t="str">
        <f t="shared" si="57"/>
        <v xml:space="preserve">; </v>
      </c>
      <c r="U551" s="243" t="str">
        <f>IF(K551&lt;&gt;"",IF(ISNUMBER(FIND(K551,'Voting List'!J550)),"YES","NO"),"")</f>
        <v/>
      </c>
      <c r="W551" s="157" t="str">
        <f t="shared" si="58"/>
        <v/>
      </c>
      <c r="X551" s="157" t="str">
        <f>IF(V551&lt;&gt;"", IF(FIND(G551,X1)&gt;0,"EXISTS","NEW"), "")</f>
        <v/>
      </c>
      <c r="Y551" s="157" t="str">
        <f t="shared" si="59"/>
        <v/>
      </c>
      <c r="Z551" s="157" t="str">
        <f t="shared" si="61"/>
        <v/>
      </c>
      <c r="AA551" s="157" t="str">
        <f t="shared" si="62"/>
        <v/>
      </c>
      <c r="AB551" s="157" t="str">
        <f t="shared" si="60"/>
        <v/>
      </c>
      <c r="AE551" s="147">
        <v>0</v>
      </c>
      <c r="AF551" s="147">
        <v>10559</v>
      </c>
    </row>
    <row r="552" spans="1:32" ht="12.6" customHeight="1" x14ac:dyDescent="0.25">
      <c r="A552" s="147"/>
      <c r="B552" s="147"/>
      <c r="C552" s="147"/>
      <c r="D552" s="157"/>
      <c r="E552" s="157"/>
      <c r="F552" s="157"/>
      <c r="G552" s="157"/>
      <c r="H552" s="157"/>
      <c r="I552" s="157"/>
      <c r="J552" s="157"/>
      <c r="K552" s="147"/>
      <c r="L552" s="147"/>
      <c r="M552" s="147"/>
      <c r="N552" s="163"/>
      <c r="O552" s="164"/>
      <c r="Q552" s="147" t="str">
        <f t="array" aca="1" ref="Q552" ca="1">IF(AND(K552&lt;&gt;"",P552&lt;&gt;"Present",U552&lt;&gt;"NO",M552="3GPPMEMBER"),IF(INDIRECT(S552)&lt;&gt;"Present","CHECK","Covered"),"")</f>
        <v/>
      </c>
      <c r="R552" s="177" t="str">
        <f t="shared" si="56"/>
        <v/>
      </c>
      <c r="S552" s="157" t="b">
        <f t="array" ref="S552">IF(M552="3GPPMEMBER","'Voting List'!L"&amp;MATCH(TRUE,EXACT(K552,'Voting List'!B:B),0))</f>
        <v>0</v>
      </c>
      <c r="T552" s="157" t="str">
        <f t="shared" si="57"/>
        <v xml:space="preserve">; </v>
      </c>
      <c r="U552" s="243" t="str">
        <f>IF(K552&lt;&gt;"",IF(ISNUMBER(FIND(K552,'Voting List'!J551)),"YES","NO"),"")</f>
        <v/>
      </c>
      <c r="W552" s="157" t="str">
        <f t="shared" si="58"/>
        <v/>
      </c>
      <c r="X552" s="157" t="str">
        <f>IF(V552&lt;&gt;"", IF(FIND(G552,X1)&gt;0,"EXISTS","NEW"), "")</f>
        <v/>
      </c>
      <c r="Y552" s="157" t="str">
        <f t="shared" si="59"/>
        <v/>
      </c>
      <c r="Z552" s="157" t="str">
        <f t="shared" si="61"/>
        <v/>
      </c>
      <c r="AA552" s="157" t="str">
        <f t="shared" si="62"/>
        <v/>
      </c>
      <c r="AB552" s="157" t="str">
        <f t="shared" si="60"/>
        <v/>
      </c>
      <c r="AE552" s="147">
        <v>0</v>
      </c>
      <c r="AF552" s="147">
        <v>10560</v>
      </c>
    </row>
    <row r="553" spans="1:32" ht="12.6" customHeight="1" x14ac:dyDescent="0.25">
      <c r="A553" s="147"/>
      <c r="B553" s="147"/>
      <c r="C553" s="147"/>
      <c r="D553" s="157"/>
      <c r="E553" s="157"/>
      <c r="F553" s="157"/>
      <c r="G553" s="265"/>
      <c r="H553" s="157"/>
      <c r="I553" s="157"/>
      <c r="J553" s="157"/>
      <c r="K553" s="147"/>
      <c r="L553" s="147"/>
      <c r="M553" s="147"/>
      <c r="N553" s="163"/>
      <c r="O553" s="164"/>
      <c r="Q553" s="147" t="str">
        <f t="array" aca="1" ref="Q553" ca="1">IF(AND(K553&lt;&gt;"",P553&lt;&gt;"Present",U553&lt;&gt;"NO",M553="3GPPMEMBER"),IF(INDIRECT(S553)&lt;&gt;"Present","CHECK","Covered"),"")</f>
        <v/>
      </c>
      <c r="R553" s="177" t="str">
        <f t="shared" si="56"/>
        <v/>
      </c>
      <c r="S553" s="157" t="b">
        <f t="array" ref="S553">IF(M553="3GPPMEMBER","'Voting List'!L"&amp;MATCH(TRUE,EXACT(K553,'Voting List'!B:B),0))</f>
        <v>0</v>
      </c>
      <c r="T553" s="157" t="str">
        <f t="shared" si="57"/>
        <v xml:space="preserve">; </v>
      </c>
      <c r="U553" s="243" t="str">
        <f>IF(K553&lt;&gt;"",IF(ISNUMBER(FIND(K553,'Voting List'!J552)),"YES","NO"),"")</f>
        <v/>
      </c>
      <c r="W553" s="157" t="str">
        <f t="shared" si="58"/>
        <v/>
      </c>
      <c r="X553" s="157" t="str">
        <f>IF(V553&lt;&gt;"", IF(FIND(G553,X1)&gt;0,"EXISTS","NEW"), "")</f>
        <v/>
      </c>
      <c r="Y553" s="157" t="str">
        <f t="shared" si="59"/>
        <v/>
      </c>
      <c r="Z553" s="157" t="str">
        <f t="shared" si="61"/>
        <v/>
      </c>
      <c r="AA553" s="157" t="str">
        <f t="shared" si="62"/>
        <v/>
      </c>
      <c r="AB553" s="157" t="str">
        <f t="shared" si="60"/>
        <v/>
      </c>
      <c r="AE553" s="147">
        <v>0</v>
      </c>
      <c r="AF553" s="147">
        <v>10561</v>
      </c>
    </row>
    <row r="554" spans="1:32" ht="12.6" customHeight="1" x14ac:dyDescent="0.25">
      <c r="A554" s="147"/>
      <c r="B554" s="147"/>
      <c r="C554" s="147"/>
      <c r="D554" s="157"/>
      <c r="E554" s="157"/>
      <c r="F554" s="157"/>
      <c r="G554" s="157"/>
      <c r="H554" s="157"/>
      <c r="I554" s="157"/>
      <c r="J554" s="157"/>
      <c r="K554" s="147"/>
      <c r="L554" s="147"/>
      <c r="M554" s="147"/>
      <c r="N554" s="163"/>
      <c r="O554" s="164"/>
      <c r="Q554" s="147" t="str">
        <f t="array" aca="1" ref="Q554" ca="1">IF(AND(K554&lt;&gt;"",P554&lt;&gt;"Present",U554&lt;&gt;"NO",M554="3GPPMEMBER"),IF(INDIRECT(S554)&lt;&gt;"Present","CHECK","Covered"),"")</f>
        <v/>
      </c>
      <c r="R554" s="177" t="str">
        <f t="shared" ref="R554:R617" si="63">IF(P554="Present", "%" &amp; K554 &amp; L554 &amp; "%", "")</f>
        <v/>
      </c>
      <c r="S554" s="157" t="b">
        <f t="array" ref="S554">IF(M554="3GPPMEMBER","'Voting List'!L"&amp;MATCH(TRUE,EXACT(K554,'Voting List'!B:B),0))</f>
        <v>0</v>
      </c>
      <c r="T554" s="157" t="str">
        <f t="shared" ref="T554:T617" si="64">IF(P554&lt;&gt;"Present",G554 &amp; "; ","")</f>
        <v xml:space="preserve">; </v>
      </c>
      <c r="U554" s="243" t="str">
        <f>IF(K554&lt;&gt;"",IF(ISNUMBER(FIND(K554,'Voting List'!J553)),"YES","NO"),"")</f>
        <v/>
      </c>
      <c r="W554" s="157" t="str">
        <f t="shared" ref="W554:W617" si="65">IF(V554&lt;&gt;"", IF(ISERROR(X554), G554 &amp; "; ", ""), "")</f>
        <v/>
      </c>
      <c r="X554" s="157" t="str">
        <f>IF(V554&lt;&gt;"", IF(FIND(G554,X1)&gt;0,"EXISTS","NEW"), "")</f>
        <v/>
      </c>
      <c r="Y554" s="157" t="str">
        <f t="shared" ref="Y554:Y617" si="66">IF(V554&lt;&gt;"", IF(ISERROR(X554), G554 &amp; " (" &amp; B554  &amp; " " &amp; C554 &amp; ")" &amp; CHAR(10), ""), "")</f>
        <v/>
      </c>
      <c r="Z554" s="157" t="str">
        <f t="shared" si="61"/>
        <v/>
      </c>
      <c r="AA554" s="157" t="str">
        <f t="shared" si="62"/>
        <v/>
      </c>
      <c r="AB554" s="157" t="str">
        <f t="shared" ref="AB554:AB617" si="67">IF(O554="Remote", G554 &amp; "; ", "")</f>
        <v/>
      </c>
      <c r="AE554" s="147">
        <v>0</v>
      </c>
      <c r="AF554" s="147">
        <v>10562</v>
      </c>
    </row>
    <row r="555" spans="1:32" ht="12.6" customHeight="1" x14ac:dyDescent="0.25">
      <c r="A555" s="147"/>
      <c r="B555" s="147"/>
      <c r="C555" s="147"/>
      <c r="D555" s="157"/>
      <c r="E555" s="157"/>
      <c r="F555" s="157"/>
      <c r="G555" s="157"/>
      <c r="H555" s="157"/>
      <c r="I555" s="157"/>
      <c r="J555" s="157"/>
      <c r="K555" s="147"/>
      <c r="L555" s="147"/>
      <c r="M555" s="147"/>
      <c r="N555" s="163"/>
      <c r="O555" s="164"/>
      <c r="Q555" s="147" t="str">
        <f t="array" aca="1" ref="Q555" ca="1">IF(AND(K555&lt;&gt;"",P555&lt;&gt;"Present",U555&lt;&gt;"NO",M555="3GPPMEMBER"),IF(INDIRECT(S555)&lt;&gt;"Present","CHECK","Covered"),"")</f>
        <v/>
      </c>
      <c r="R555" s="177" t="str">
        <f t="shared" si="63"/>
        <v/>
      </c>
      <c r="S555" s="157" t="b">
        <f t="array" ref="S555">IF(M555="3GPPMEMBER","'Voting List'!L"&amp;MATCH(TRUE,EXACT(K555,'Voting List'!B:B),0))</f>
        <v>0</v>
      </c>
      <c r="T555" s="157" t="str">
        <f t="shared" si="64"/>
        <v xml:space="preserve">; </v>
      </c>
      <c r="U555" s="243" t="str">
        <f>IF(K555&lt;&gt;"",IF(ISNUMBER(FIND(K555,'Voting List'!J554)),"YES","NO"),"")</f>
        <v/>
      </c>
      <c r="W555" s="157" t="str">
        <f t="shared" si="65"/>
        <v/>
      </c>
      <c r="X555" s="157" t="str">
        <f>IF(V555&lt;&gt;"", IF(FIND(G555,X1)&gt;0,"EXISTS","NEW"), "")</f>
        <v/>
      </c>
      <c r="Y555" s="157" t="str">
        <f t="shared" si="66"/>
        <v/>
      </c>
      <c r="Z555" s="157" t="str">
        <f t="shared" si="61"/>
        <v/>
      </c>
      <c r="AA555" s="157" t="str">
        <f t="shared" si="62"/>
        <v/>
      </c>
      <c r="AB555" s="157" t="str">
        <f t="shared" si="67"/>
        <v/>
      </c>
      <c r="AE555" s="147">
        <v>0</v>
      </c>
      <c r="AF555" s="147">
        <v>10563</v>
      </c>
    </row>
    <row r="556" spans="1:32" ht="12.6" customHeight="1" x14ac:dyDescent="0.25">
      <c r="A556" s="147"/>
      <c r="B556" s="147"/>
      <c r="C556" s="147"/>
      <c r="D556" s="157"/>
      <c r="E556" s="157"/>
      <c r="F556" s="157"/>
      <c r="G556" s="157"/>
      <c r="H556" s="157"/>
      <c r="I556" s="157"/>
      <c r="J556" s="157"/>
      <c r="K556" s="147"/>
      <c r="L556" s="147"/>
      <c r="M556" s="147"/>
      <c r="N556" s="163"/>
      <c r="O556" s="164"/>
      <c r="Q556" s="147" t="str">
        <f t="array" aca="1" ref="Q556" ca="1">IF(AND(K556&lt;&gt;"",P556&lt;&gt;"Present",U556&lt;&gt;"NO",M556="3GPPMEMBER"),IF(INDIRECT(S556)&lt;&gt;"Present","CHECK","Covered"),"")</f>
        <v/>
      </c>
      <c r="R556" s="177" t="str">
        <f t="shared" si="63"/>
        <v/>
      </c>
      <c r="S556" s="157" t="b">
        <f t="array" ref="S556">IF(M556="3GPPMEMBER","'Voting List'!L"&amp;MATCH(TRUE,EXACT(K556,'Voting List'!B:B),0))</f>
        <v>0</v>
      </c>
      <c r="T556" s="157" t="str">
        <f t="shared" si="64"/>
        <v xml:space="preserve">; </v>
      </c>
      <c r="U556" s="243" t="str">
        <f>IF(K556&lt;&gt;"",IF(ISNUMBER(FIND(K556,'Voting List'!J555)),"YES","NO"),"")</f>
        <v/>
      </c>
      <c r="W556" s="157" t="str">
        <f t="shared" si="65"/>
        <v/>
      </c>
      <c r="X556" s="157" t="str">
        <f>IF(V556&lt;&gt;"", IF(FIND(G556,X1)&gt;0,"EXISTS","NEW"), "")</f>
        <v/>
      </c>
      <c r="Y556" s="157" t="str">
        <f t="shared" si="66"/>
        <v/>
      </c>
      <c r="Z556" s="157" t="str">
        <f t="shared" si="61"/>
        <v/>
      </c>
      <c r="AA556" s="157" t="str">
        <f t="shared" si="62"/>
        <v/>
      </c>
      <c r="AB556" s="157" t="str">
        <f t="shared" si="67"/>
        <v/>
      </c>
      <c r="AE556" s="147">
        <v>0</v>
      </c>
      <c r="AF556" s="147">
        <v>10564</v>
      </c>
    </row>
    <row r="557" spans="1:32" ht="12.6" customHeight="1" x14ac:dyDescent="0.25">
      <c r="A557" s="147"/>
      <c r="B557" s="147"/>
      <c r="C557" s="147"/>
      <c r="D557" s="157"/>
      <c r="E557" s="157"/>
      <c r="F557" s="157"/>
      <c r="G557" s="157"/>
      <c r="H557" s="157"/>
      <c r="I557" s="157"/>
      <c r="J557" s="157"/>
      <c r="K557" s="147"/>
      <c r="L557" s="147"/>
      <c r="M557" s="147"/>
      <c r="N557" s="163"/>
      <c r="O557" s="164"/>
      <c r="Q557" s="147" t="str">
        <f t="array" aca="1" ref="Q557" ca="1">IF(AND(K557&lt;&gt;"",P557&lt;&gt;"Present",U557&lt;&gt;"NO",M557="3GPPMEMBER"),IF(INDIRECT(S557)&lt;&gt;"Present","CHECK","Covered"),"")</f>
        <v/>
      </c>
      <c r="R557" s="177" t="str">
        <f t="shared" si="63"/>
        <v/>
      </c>
      <c r="S557" s="157" t="b">
        <f t="array" ref="S557">IF(M557="3GPPMEMBER","'Voting List'!L"&amp;MATCH(TRUE,EXACT(K557,'Voting List'!B:B),0))</f>
        <v>0</v>
      </c>
      <c r="T557" s="157" t="str">
        <f t="shared" si="64"/>
        <v xml:space="preserve">; </v>
      </c>
      <c r="U557" s="243" t="str">
        <f>IF(K557&lt;&gt;"",IF(ISNUMBER(FIND(K557,'Voting List'!J556)),"YES","NO"),"")</f>
        <v/>
      </c>
      <c r="W557" s="157" t="str">
        <f t="shared" si="65"/>
        <v/>
      </c>
      <c r="X557" s="157" t="str">
        <f>IF(V557&lt;&gt;"", IF(FIND(G557,X1)&gt;0,"EXISTS","NEW"), "")</f>
        <v/>
      </c>
      <c r="Y557" s="157" t="str">
        <f t="shared" si="66"/>
        <v/>
      </c>
      <c r="Z557" s="157" t="str">
        <f t="shared" ref="Z557:Z620" si="68">IF(G557&lt;&gt;"", G557 &amp; " (" &amp; B557  &amp; " " &amp; C557 &amp; ")" &amp; CHAR(10), "")</f>
        <v/>
      </c>
      <c r="AA557" s="157" t="str">
        <f t="shared" si="62"/>
        <v/>
      </c>
      <c r="AB557" s="157" t="str">
        <f t="shared" si="67"/>
        <v/>
      </c>
      <c r="AE557" s="147">
        <v>0</v>
      </c>
      <c r="AF557" s="147">
        <v>10565</v>
      </c>
    </row>
    <row r="558" spans="1:32" ht="12.6" customHeight="1" x14ac:dyDescent="0.25">
      <c r="A558" s="147"/>
      <c r="B558" s="147"/>
      <c r="C558" s="147"/>
      <c r="D558" s="157"/>
      <c r="E558" s="157"/>
      <c r="F558" s="157"/>
      <c r="G558" s="157"/>
      <c r="H558" s="157"/>
      <c r="I558" s="157"/>
      <c r="J558" s="157"/>
      <c r="K558" s="147"/>
      <c r="L558" s="147"/>
      <c r="M558" s="147"/>
      <c r="N558" s="163"/>
      <c r="O558" s="164"/>
      <c r="Q558" s="147" t="str">
        <f t="array" aca="1" ref="Q558" ca="1">IF(AND(K558&lt;&gt;"",P558&lt;&gt;"Present",U558&lt;&gt;"NO",M558="3GPPMEMBER"),IF(INDIRECT(S558)&lt;&gt;"Present","CHECK","Covered"),"")</f>
        <v/>
      </c>
      <c r="R558" s="177" t="str">
        <f t="shared" si="63"/>
        <v/>
      </c>
      <c r="S558" s="157" t="b">
        <f t="array" ref="S558">IF(M558="3GPPMEMBER","'Voting List'!L"&amp;MATCH(TRUE,EXACT(K558,'Voting List'!B:B),0))</f>
        <v>0</v>
      </c>
      <c r="T558" s="157" t="str">
        <f t="shared" si="64"/>
        <v xml:space="preserve">; </v>
      </c>
      <c r="U558" s="243" t="str">
        <f>IF(K558&lt;&gt;"",IF(ISNUMBER(FIND(K558,'Voting List'!J557)),"YES","NO"),"")</f>
        <v/>
      </c>
      <c r="W558" s="157" t="str">
        <f t="shared" si="65"/>
        <v/>
      </c>
      <c r="X558" s="157" t="str">
        <f>IF(V558&lt;&gt;"", IF(FIND(G558,X1)&gt;0,"EXISTS","NEW"), "")</f>
        <v/>
      </c>
      <c r="Y558" s="157" t="str">
        <f t="shared" si="66"/>
        <v/>
      </c>
      <c r="Z558" s="157" t="str">
        <f t="shared" si="68"/>
        <v/>
      </c>
      <c r="AA558" s="157" t="str">
        <f t="shared" si="62"/>
        <v/>
      </c>
      <c r="AB558" s="157" t="str">
        <f t="shared" si="67"/>
        <v/>
      </c>
      <c r="AE558" s="147">
        <v>0</v>
      </c>
      <c r="AF558" s="147">
        <v>10566</v>
      </c>
    </row>
    <row r="559" spans="1:32" ht="12.6" customHeight="1" x14ac:dyDescent="0.25">
      <c r="A559" s="147"/>
      <c r="B559" s="147"/>
      <c r="C559" s="147"/>
      <c r="D559" s="157"/>
      <c r="E559" s="157"/>
      <c r="F559" s="157"/>
      <c r="G559" s="157"/>
      <c r="H559" s="157"/>
      <c r="I559" s="157"/>
      <c r="J559" s="157"/>
      <c r="K559" s="147"/>
      <c r="L559" s="147"/>
      <c r="M559" s="147"/>
      <c r="N559" s="163"/>
      <c r="O559" s="164"/>
      <c r="Q559" s="147" t="str">
        <f t="array" aca="1" ref="Q559" ca="1">IF(AND(K559&lt;&gt;"",P559&lt;&gt;"Present",U559&lt;&gt;"NO",M559="3GPPMEMBER"),IF(INDIRECT(S559)&lt;&gt;"Present","CHECK","Covered"),"")</f>
        <v/>
      </c>
      <c r="R559" s="177" t="str">
        <f t="shared" si="63"/>
        <v/>
      </c>
      <c r="S559" s="157" t="b">
        <f t="array" ref="S559">IF(M559="3GPPMEMBER","'Voting List'!L"&amp;MATCH(TRUE,EXACT(K559,'Voting List'!B:B),0))</f>
        <v>0</v>
      </c>
      <c r="T559" s="157" t="str">
        <f t="shared" si="64"/>
        <v xml:space="preserve">; </v>
      </c>
      <c r="U559" s="243" t="str">
        <f>IF(K559&lt;&gt;"",IF(ISNUMBER(FIND(K559,'Voting List'!J558)),"YES","NO"),"")</f>
        <v/>
      </c>
      <c r="W559" s="157" t="str">
        <f t="shared" si="65"/>
        <v/>
      </c>
      <c r="X559" s="157" t="str">
        <f>IF(V559&lt;&gt;"", IF(FIND(G559,X1)&gt;0,"EXISTS","NEW"), "")</f>
        <v/>
      </c>
      <c r="Y559" s="157" t="str">
        <f t="shared" si="66"/>
        <v/>
      </c>
      <c r="Z559" s="157" t="str">
        <f t="shared" si="68"/>
        <v/>
      </c>
      <c r="AA559" s="157" t="str">
        <f t="shared" si="62"/>
        <v/>
      </c>
      <c r="AB559" s="157" t="str">
        <f t="shared" si="67"/>
        <v/>
      </c>
      <c r="AE559" s="147">
        <v>0</v>
      </c>
      <c r="AF559" s="147">
        <v>10567</v>
      </c>
    </row>
    <row r="560" spans="1:32" ht="12.6" customHeight="1" x14ac:dyDescent="0.25">
      <c r="A560" s="147"/>
      <c r="B560" s="147"/>
      <c r="C560" s="147"/>
      <c r="D560" s="157"/>
      <c r="E560" s="157"/>
      <c r="F560" s="157"/>
      <c r="G560" s="157"/>
      <c r="H560" s="157"/>
      <c r="I560" s="157"/>
      <c r="J560" s="157"/>
      <c r="K560" s="147"/>
      <c r="L560" s="147"/>
      <c r="M560" s="147"/>
      <c r="N560" s="163"/>
      <c r="O560" s="164"/>
      <c r="Q560" s="147" t="str">
        <f t="array" aca="1" ref="Q560" ca="1">IF(AND(K560&lt;&gt;"",P560&lt;&gt;"Present",U560&lt;&gt;"NO",M560="3GPPMEMBER"),IF(INDIRECT(S560)&lt;&gt;"Present","CHECK","Covered"),"")</f>
        <v/>
      </c>
      <c r="R560" s="177" t="str">
        <f t="shared" si="63"/>
        <v/>
      </c>
      <c r="S560" s="157" t="b">
        <f t="array" ref="S560">IF(M560="3GPPMEMBER","'Voting List'!L"&amp;MATCH(TRUE,EXACT(K560,'Voting List'!B:B),0))</f>
        <v>0</v>
      </c>
      <c r="T560" s="157" t="str">
        <f t="shared" si="64"/>
        <v xml:space="preserve">; </v>
      </c>
      <c r="U560" s="243" t="str">
        <f>IF(K560&lt;&gt;"",IF(ISNUMBER(FIND(K560,'Voting List'!J559)),"YES","NO"),"")</f>
        <v/>
      </c>
      <c r="W560" s="157" t="str">
        <f t="shared" si="65"/>
        <v/>
      </c>
      <c r="X560" s="157" t="str">
        <f>IF(V560&lt;&gt;"", IF(FIND(G560,X1)&gt;0,"EXISTS","NEW"), "")</f>
        <v/>
      </c>
      <c r="Y560" s="157" t="str">
        <f t="shared" si="66"/>
        <v/>
      </c>
      <c r="Z560" s="157" t="str">
        <f t="shared" si="68"/>
        <v/>
      </c>
      <c r="AA560" s="157" t="str">
        <f t="shared" si="62"/>
        <v/>
      </c>
      <c r="AB560" s="157" t="str">
        <f t="shared" si="67"/>
        <v/>
      </c>
      <c r="AE560" s="147">
        <v>0</v>
      </c>
      <c r="AF560" s="147">
        <v>10568</v>
      </c>
    </row>
    <row r="561" spans="1:32" ht="12.6" customHeight="1" x14ac:dyDescent="0.25">
      <c r="A561" s="147"/>
      <c r="B561" s="147"/>
      <c r="C561" s="147"/>
      <c r="D561" s="157"/>
      <c r="E561" s="157"/>
      <c r="F561" s="157"/>
      <c r="G561" s="157"/>
      <c r="H561" s="157"/>
      <c r="I561" s="157"/>
      <c r="J561" s="157"/>
      <c r="K561" s="147"/>
      <c r="L561" s="147"/>
      <c r="M561" s="147"/>
      <c r="N561" s="163"/>
      <c r="O561" s="164"/>
      <c r="Q561" s="147" t="str">
        <f t="array" aca="1" ref="Q561" ca="1">IF(AND(K561&lt;&gt;"",P561&lt;&gt;"Present",U561&lt;&gt;"NO",M561="3GPPMEMBER"),IF(INDIRECT(S561)&lt;&gt;"Present","CHECK","Covered"),"")</f>
        <v/>
      </c>
      <c r="R561" s="177" t="str">
        <f t="shared" si="63"/>
        <v/>
      </c>
      <c r="S561" s="157" t="b">
        <f t="array" ref="S561">IF(M561="3GPPMEMBER","'Voting List'!L"&amp;MATCH(TRUE,EXACT(K561,'Voting List'!B:B),0))</f>
        <v>0</v>
      </c>
      <c r="T561" s="157" t="str">
        <f t="shared" si="64"/>
        <v xml:space="preserve">; </v>
      </c>
      <c r="U561" s="243" t="str">
        <f>IF(K561&lt;&gt;"",IF(ISNUMBER(FIND(K561,'Voting List'!J560)),"YES","NO"),"")</f>
        <v/>
      </c>
      <c r="W561" s="157" t="str">
        <f t="shared" si="65"/>
        <v/>
      </c>
      <c r="X561" s="157" t="str">
        <f>IF(V561&lt;&gt;"", IF(FIND(G561,X1)&gt;0,"EXISTS","NEW"), "")</f>
        <v/>
      </c>
      <c r="Y561" s="157" t="str">
        <f t="shared" si="66"/>
        <v/>
      </c>
      <c r="Z561" s="157" t="str">
        <f t="shared" si="68"/>
        <v/>
      </c>
      <c r="AA561" s="157" t="str">
        <f t="shared" si="62"/>
        <v/>
      </c>
      <c r="AB561" s="157" t="str">
        <f t="shared" si="67"/>
        <v/>
      </c>
      <c r="AE561" s="147">
        <v>0</v>
      </c>
      <c r="AF561" s="147">
        <v>10569</v>
      </c>
    </row>
    <row r="562" spans="1:32" ht="12.6" customHeight="1" x14ac:dyDescent="0.25">
      <c r="A562" s="147"/>
      <c r="B562" s="147"/>
      <c r="C562" s="147"/>
      <c r="D562" s="157"/>
      <c r="E562" s="157"/>
      <c r="F562" s="157"/>
      <c r="G562" s="157"/>
      <c r="H562" s="157"/>
      <c r="I562" s="157"/>
      <c r="J562" s="157"/>
      <c r="K562" s="147"/>
      <c r="L562" s="147"/>
      <c r="M562" s="147"/>
      <c r="N562" s="163"/>
      <c r="O562" s="164"/>
      <c r="Q562" s="147" t="str">
        <f t="array" aca="1" ref="Q562" ca="1">IF(AND(K562&lt;&gt;"",P562&lt;&gt;"Present",U562&lt;&gt;"NO",M562="3GPPMEMBER"),IF(INDIRECT(S562)&lt;&gt;"Present","CHECK","Covered"),"")</f>
        <v/>
      </c>
      <c r="R562" s="177" t="str">
        <f t="shared" si="63"/>
        <v/>
      </c>
      <c r="S562" s="157" t="b">
        <f t="array" ref="S562">IF(M562="3GPPMEMBER","'Voting List'!L"&amp;MATCH(TRUE,EXACT(K562,'Voting List'!B:B),0))</f>
        <v>0</v>
      </c>
      <c r="T562" s="157" t="str">
        <f t="shared" si="64"/>
        <v xml:space="preserve">; </v>
      </c>
      <c r="U562" s="243" t="str">
        <f>IF(K562&lt;&gt;"",IF(ISNUMBER(FIND(K562,'Voting List'!J561)),"YES","NO"),"")</f>
        <v/>
      </c>
      <c r="W562" s="157" t="str">
        <f t="shared" si="65"/>
        <v/>
      </c>
      <c r="X562" s="157" t="str">
        <f>IF(V562&lt;&gt;"", IF(FIND(G562,X1)&gt;0,"EXISTS","NEW"), "")</f>
        <v/>
      </c>
      <c r="Y562" s="157" t="str">
        <f t="shared" si="66"/>
        <v/>
      </c>
      <c r="Z562" s="157" t="str">
        <f t="shared" si="68"/>
        <v/>
      </c>
      <c r="AA562" s="157" t="str">
        <f t="shared" si="62"/>
        <v/>
      </c>
      <c r="AB562" s="157" t="str">
        <f t="shared" si="67"/>
        <v/>
      </c>
      <c r="AE562" s="147">
        <v>0</v>
      </c>
      <c r="AF562" s="147">
        <v>10570</v>
      </c>
    </row>
    <row r="563" spans="1:32" ht="12.6" customHeight="1" x14ac:dyDescent="0.25">
      <c r="A563" s="147"/>
      <c r="B563" s="147"/>
      <c r="C563" s="147"/>
      <c r="D563" s="157"/>
      <c r="E563" s="157"/>
      <c r="F563" s="157"/>
      <c r="G563" s="157"/>
      <c r="H563" s="157"/>
      <c r="I563" s="157"/>
      <c r="J563" s="157"/>
      <c r="K563" s="147"/>
      <c r="L563" s="147"/>
      <c r="M563" s="147"/>
      <c r="N563" s="163"/>
      <c r="O563" s="164"/>
      <c r="Q563" s="147" t="str">
        <f t="array" aca="1" ref="Q563" ca="1">IF(AND(K563&lt;&gt;"",P563&lt;&gt;"Present",U563&lt;&gt;"NO",M563="3GPPMEMBER"),IF(INDIRECT(S563)&lt;&gt;"Present","CHECK","Covered"),"")</f>
        <v/>
      </c>
      <c r="R563" s="177" t="str">
        <f t="shared" si="63"/>
        <v/>
      </c>
      <c r="S563" s="157" t="b">
        <f t="array" ref="S563">IF(M563="3GPPMEMBER","'Voting List'!L"&amp;MATCH(TRUE,EXACT(K563,'Voting List'!B:B),0))</f>
        <v>0</v>
      </c>
      <c r="T563" s="157" t="str">
        <f t="shared" si="64"/>
        <v xml:space="preserve">; </v>
      </c>
      <c r="U563" s="243" t="str">
        <f>IF(K563&lt;&gt;"",IF(ISNUMBER(FIND(K563,'Voting List'!J562)),"YES","NO"),"")</f>
        <v/>
      </c>
      <c r="W563" s="157" t="str">
        <f t="shared" si="65"/>
        <v/>
      </c>
      <c r="X563" s="157" t="str">
        <f>IF(V563&lt;&gt;"", IF(FIND(G563,X1)&gt;0,"EXISTS","NEW"), "")</f>
        <v/>
      </c>
      <c r="Y563" s="157" t="str">
        <f t="shared" si="66"/>
        <v/>
      </c>
      <c r="Z563" s="157" t="str">
        <f t="shared" si="68"/>
        <v/>
      </c>
      <c r="AA563" s="157" t="str">
        <f t="shared" si="62"/>
        <v/>
      </c>
      <c r="AB563" s="157" t="str">
        <f t="shared" si="67"/>
        <v/>
      </c>
      <c r="AE563" s="147">
        <v>0</v>
      </c>
      <c r="AF563" s="147">
        <v>10571</v>
      </c>
    </row>
    <row r="564" spans="1:32" ht="12.6" customHeight="1" x14ac:dyDescent="0.25">
      <c r="A564" s="147"/>
      <c r="B564" s="147"/>
      <c r="C564" s="147"/>
      <c r="D564" s="157"/>
      <c r="E564" s="157"/>
      <c r="F564" s="157"/>
      <c r="G564" s="157"/>
      <c r="H564" s="157"/>
      <c r="I564" s="157"/>
      <c r="J564" s="157"/>
      <c r="K564" s="147"/>
      <c r="L564" s="147"/>
      <c r="M564" s="147"/>
      <c r="N564" s="163"/>
      <c r="O564" s="164"/>
      <c r="Q564" s="147" t="str">
        <f t="array" aca="1" ref="Q564" ca="1">IF(AND(K564&lt;&gt;"",P564&lt;&gt;"Present",U564&lt;&gt;"NO",M564="3GPPMEMBER"),IF(INDIRECT(S564)&lt;&gt;"Present","CHECK","Covered"),"")</f>
        <v/>
      </c>
      <c r="R564" s="177" t="str">
        <f t="shared" si="63"/>
        <v/>
      </c>
      <c r="S564" s="157" t="b">
        <f t="array" ref="S564">IF(M564="3GPPMEMBER","'Voting List'!L"&amp;MATCH(TRUE,EXACT(K564,'Voting List'!B:B),0))</f>
        <v>0</v>
      </c>
      <c r="T564" s="157" t="str">
        <f t="shared" si="64"/>
        <v xml:space="preserve">; </v>
      </c>
      <c r="U564" s="243" t="str">
        <f>IF(K564&lt;&gt;"",IF(ISNUMBER(FIND(K564,'Voting List'!J563)),"YES","NO"),"")</f>
        <v/>
      </c>
      <c r="W564" s="157" t="str">
        <f t="shared" si="65"/>
        <v/>
      </c>
      <c r="X564" s="157" t="str">
        <f>IF(V564&lt;&gt;"", IF(FIND(G564,X1)&gt;0,"EXISTS","NEW"), "")</f>
        <v/>
      </c>
      <c r="Y564" s="157" t="str">
        <f t="shared" si="66"/>
        <v/>
      </c>
      <c r="Z564" s="157" t="str">
        <f t="shared" si="68"/>
        <v/>
      </c>
      <c r="AA564" s="157" t="str">
        <f t="shared" si="62"/>
        <v/>
      </c>
      <c r="AB564" s="157" t="str">
        <f t="shared" si="67"/>
        <v/>
      </c>
      <c r="AE564" s="147">
        <v>0</v>
      </c>
      <c r="AF564" s="147">
        <v>10572</v>
      </c>
    </row>
    <row r="565" spans="1:32" ht="12.6" customHeight="1" x14ac:dyDescent="0.25">
      <c r="A565" s="147"/>
      <c r="B565" s="147"/>
      <c r="C565" s="147"/>
      <c r="D565" s="157"/>
      <c r="E565" s="157"/>
      <c r="F565" s="157"/>
      <c r="G565" s="157"/>
      <c r="H565" s="157"/>
      <c r="I565" s="157"/>
      <c r="J565" s="157"/>
      <c r="K565" s="147"/>
      <c r="L565" s="147"/>
      <c r="M565" s="147"/>
      <c r="N565" s="163"/>
      <c r="O565" s="164"/>
      <c r="Q565" s="147" t="str">
        <f t="array" aca="1" ref="Q565" ca="1">IF(AND(K565&lt;&gt;"",P565&lt;&gt;"Present",U565&lt;&gt;"NO",M565="3GPPMEMBER"),IF(INDIRECT(S565)&lt;&gt;"Present","CHECK","Covered"),"")</f>
        <v/>
      </c>
      <c r="R565" s="177" t="str">
        <f t="shared" si="63"/>
        <v/>
      </c>
      <c r="S565" s="157" t="b">
        <f t="array" ref="S565">IF(M565="3GPPMEMBER","'Voting List'!L"&amp;MATCH(TRUE,EXACT(K565,'Voting List'!B:B),0))</f>
        <v>0</v>
      </c>
      <c r="T565" s="157" t="str">
        <f t="shared" si="64"/>
        <v xml:space="preserve">; </v>
      </c>
      <c r="U565" s="243" t="str">
        <f>IF(K565&lt;&gt;"",IF(ISNUMBER(FIND(K565,'Voting List'!J564)),"YES","NO"),"")</f>
        <v/>
      </c>
      <c r="W565" s="157" t="str">
        <f t="shared" si="65"/>
        <v/>
      </c>
      <c r="X565" s="157" t="str">
        <f>IF(V565&lt;&gt;"", IF(FIND(G565,X1)&gt;0,"EXISTS","NEW"), "")</f>
        <v/>
      </c>
      <c r="Y565" s="157" t="str">
        <f t="shared" si="66"/>
        <v/>
      </c>
      <c r="Z565" s="157" t="str">
        <f t="shared" si="68"/>
        <v/>
      </c>
      <c r="AA565" s="157" t="str">
        <f t="shared" si="62"/>
        <v/>
      </c>
      <c r="AB565" s="157" t="str">
        <f t="shared" si="67"/>
        <v/>
      </c>
      <c r="AE565" s="147">
        <v>0</v>
      </c>
      <c r="AF565" s="147">
        <v>10573</v>
      </c>
    </row>
    <row r="566" spans="1:32" ht="12.6" customHeight="1" x14ac:dyDescent="0.25">
      <c r="A566" s="147"/>
      <c r="B566" s="147"/>
      <c r="C566" s="147"/>
      <c r="D566" s="157"/>
      <c r="E566" s="157"/>
      <c r="F566" s="157"/>
      <c r="G566" s="157"/>
      <c r="H566" s="157"/>
      <c r="I566" s="157"/>
      <c r="J566" s="157"/>
      <c r="K566" s="147"/>
      <c r="L566" s="147"/>
      <c r="M566" s="147"/>
      <c r="N566" s="163"/>
      <c r="O566" s="164"/>
      <c r="Q566" s="147" t="str">
        <f t="array" aca="1" ref="Q566" ca="1">IF(AND(K566&lt;&gt;"",P566&lt;&gt;"Present",U566&lt;&gt;"NO",M566="3GPPMEMBER"),IF(INDIRECT(S566)&lt;&gt;"Present","CHECK","Covered"),"")</f>
        <v/>
      </c>
      <c r="R566" s="177" t="str">
        <f t="shared" si="63"/>
        <v/>
      </c>
      <c r="S566" s="157" t="b">
        <f t="array" ref="S566">IF(M566="3GPPMEMBER","'Voting List'!L"&amp;MATCH(TRUE,EXACT(K566,'Voting List'!B:B),0))</f>
        <v>0</v>
      </c>
      <c r="T566" s="157" t="str">
        <f t="shared" si="64"/>
        <v xml:space="preserve">; </v>
      </c>
      <c r="U566" s="243" t="str">
        <f>IF(K566&lt;&gt;"",IF(ISNUMBER(FIND(K566,'Voting List'!J565)),"YES","NO"),"")</f>
        <v/>
      </c>
      <c r="W566" s="157" t="str">
        <f t="shared" si="65"/>
        <v/>
      </c>
      <c r="X566" s="157" t="str">
        <f>IF(V566&lt;&gt;"", IF(FIND(G566,X1)&gt;0,"EXISTS","NEW"), "")</f>
        <v/>
      </c>
      <c r="Y566" s="157" t="str">
        <f t="shared" si="66"/>
        <v/>
      </c>
      <c r="Z566" s="157" t="str">
        <f t="shared" si="68"/>
        <v/>
      </c>
      <c r="AA566" s="157" t="str">
        <f t="shared" si="62"/>
        <v/>
      </c>
      <c r="AB566" s="157" t="str">
        <f t="shared" si="67"/>
        <v/>
      </c>
      <c r="AE566" s="147">
        <v>0</v>
      </c>
      <c r="AF566" s="147">
        <v>10574</v>
      </c>
    </row>
    <row r="567" spans="1:32" ht="12.6" customHeight="1" x14ac:dyDescent="0.25">
      <c r="A567" s="147"/>
      <c r="B567" s="147"/>
      <c r="C567" s="147"/>
      <c r="D567" s="157"/>
      <c r="E567" s="157"/>
      <c r="F567" s="157"/>
      <c r="G567" s="157"/>
      <c r="H567" s="157"/>
      <c r="I567" s="157"/>
      <c r="J567" s="157"/>
      <c r="K567" s="147"/>
      <c r="L567" s="147"/>
      <c r="M567" s="147"/>
      <c r="N567" s="163"/>
      <c r="O567" s="164"/>
      <c r="Q567" s="147" t="str">
        <f t="array" aca="1" ref="Q567" ca="1">IF(AND(K567&lt;&gt;"",P567&lt;&gt;"Present",U567&lt;&gt;"NO",M567="3GPPMEMBER"),IF(INDIRECT(S567)&lt;&gt;"Present","CHECK","Covered"),"")</f>
        <v/>
      </c>
      <c r="R567" s="177" t="str">
        <f t="shared" si="63"/>
        <v/>
      </c>
      <c r="S567" s="157" t="b">
        <f t="array" ref="S567">IF(M567="3GPPMEMBER","'Voting List'!L"&amp;MATCH(TRUE,EXACT(K567,'Voting List'!B:B),0))</f>
        <v>0</v>
      </c>
      <c r="T567" s="157" t="str">
        <f t="shared" si="64"/>
        <v xml:space="preserve">; </v>
      </c>
      <c r="U567" s="243" t="str">
        <f>IF(K567&lt;&gt;"",IF(ISNUMBER(FIND(K567,'Voting List'!J566)),"YES","NO"),"")</f>
        <v/>
      </c>
      <c r="W567" s="157" t="str">
        <f t="shared" si="65"/>
        <v/>
      </c>
      <c r="X567" s="157" t="str">
        <f>IF(V567&lt;&gt;"", IF(FIND(G567,X1)&gt;0,"EXISTS","NEW"), "")</f>
        <v/>
      </c>
      <c r="Y567" s="157" t="str">
        <f t="shared" si="66"/>
        <v/>
      </c>
      <c r="Z567" s="157" t="str">
        <f t="shared" si="68"/>
        <v/>
      </c>
      <c r="AA567" s="157" t="str">
        <f t="shared" si="62"/>
        <v/>
      </c>
      <c r="AB567" s="157" t="str">
        <f t="shared" si="67"/>
        <v/>
      </c>
      <c r="AE567" s="147">
        <v>0</v>
      </c>
      <c r="AF567" s="147">
        <v>10575</v>
      </c>
    </row>
    <row r="568" spans="1:32" ht="12.6" customHeight="1" x14ac:dyDescent="0.25">
      <c r="A568" s="147"/>
      <c r="B568" s="147"/>
      <c r="C568" s="147"/>
      <c r="D568" s="157"/>
      <c r="E568" s="157"/>
      <c r="F568" s="157"/>
      <c r="G568" s="157"/>
      <c r="H568" s="157"/>
      <c r="I568" s="157"/>
      <c r="J568" s="157"/>
      <c r="K568" s="147"/>
      <c r="L568" s="147"/>
      <c r="M568" s="147"/>
      <c r="N568" s="163"/>
      <c r="O568" s="164"/>
      <c r="Q568" s="147" t="str">
        <f t="array" aca="1" ref="Q568" ca="1">IF(AND(K568&lt;&gt;"",P568&lt;&gt;"Present",U568&lt;&gt;"NO",M568="3GPPMEMBER"),IF(INDIRECT(S568)&lt;&gt;"Present","CHECK","Covered"),"")</f>
        <v/>
      </c>
      <c r="R568" s="177" t="str">
        <f t="shared" si="63"/>
        <v/>
      </c>
      <c r="S568" s="157" t="b">
        <f t="array" ref="S568">IF(M568="3GPPMEMBER","'Voting List'!L"&amp;MATCH(TRUE,EXACT(K568,'Voting List'!B:B),0))</f>
        <v>0</v>
      </c>
      <c r="T568" s="157" t="str">
        <f t="shared" si="64"/>
        <v xml:space="preserve">; </v>
      </c>
      <c r="U568" s="243" t="str">
        <f>IF(K568&lt;&gt;"",IF(ISNUMBER(FIND(K568,'Voting List'!J567)),"YES","NO"),"")</f>
        <v/>
      </c>
      <c r="W568" s="157" t="str">
        <f t="shared" si="65"/>
        <v/>
      </c>
      <c r="X568" s="157" t="str">
        <f>IF(V568&lt;&gt;"", IF(FIND(G568,X1)&gt;0,"EXISTS","NEW"), "")</f>
        <v/>
      </c>
      <c r="Y568" s="157" t="str">
        <f t="shared" si="66"/>
        <v/>
      </c>
      <c r="Z568" s="157" t="str">
        <f t="shared" si="68"/>
        <v/>
      </c>
      <c r="AA568" s="157" t="str">
        <f t="shared" si="62"/>
        <v/>
      </c>
      <c r="AB568" s="157" t="str">
        <f t="shared" si="67"/>
        <v/>
      </c>
      <c r="AE568" s="147">
        <v>0</v>
      </c>
      <c r="AF568" s="147">
        <v>10576</v>
      </c>
    </row>
    <row r="569" spans="1:32" ht="12.6" customHeight="1" x14ac:dyDescent="0.25">
      <c r="A569" s="147"/>
      <c r="B569" s="147"/>
      <c r="C569" s="147"/>
      <c r="D569" s="157"/>
      <c r="E569" s="157"/>
      <c r="F569" s="157"/>
      <c r="G569" s="157"/>
      <c r="H569" s="157"/>
      <c r="I569" s="157"/>
      <c r="J569" s="157"/>
      <c r="K569" s="147"/>
      <c r="L569" s="147"/>
      <c r="M569" s="147"/>
      <c r="N569" s="163"/>
      <c r="O569" s="164"/>
      <c r="Q569" s="147" t="str">
        <f t="array" aca="1" ref="Q569" ca="1">IF(AND(K569&lt;&gt;"",P569&lt;&gt;"Present",U569&lt;&gt;"NO",M569="3GPPMEMBER"),IF(INDIRECT(S569)&lt;&gt;"Present","CHECK","Covered"),"")</f>
        <v/>
      </c>
      <c r="R569" s="177" t="str">
        <f t="shared" si="63"/>
        <v/>
      </c>
      <c r="S569" s="157" t="b">
        <f t="array" ref="S569">IF(M569="3GPPMEMBER","'Voting List'!L"&amp;MATCH(TRUE,EXACT(K569,'Voting List'!B:B),0))</f>
        <v>0</v>
      </c>
      <c r="T569" s="157" t="str">
        <f t="shared" si="64"/>
        <v xml:space="preserve">; </v>
      </c>
      <c r="U569" s="243" t="str">
        <f>IF(K569&lt;&gt;"",IF(ISNUMBER(FIND(K569,'Voting List'!J568)),"YES","NO"),"")</f>
        <v/>
      </c>
      <c r="W569" s="157" t="str">
        <f t="shared" si="65"/>
        <v/>
      </c>
      <c r="X569" s="157" t="str">
        <f>IF(V569&lt;&gt;"", IF(FIND(G569,X1)&gt;0,"EXISTS","NEW"), "")</f>
        <v/>
      </c>
      <c r="Y569" s="157" t="str">
        <f t="shared" si="66"/>
        <v/>
      </c>
      <c r="Z569" s="157" t="str">
        <f t="shared" si="68"/>
        <v/>
      </c>
      <c r="AA569" s="157" t="str">
        <f t="shared" si="62"/>
        <v/>
      </c>
      <c r="AB569" s="157" t="str">
        <f t="shared" si="67"/>
        <v/>
      </c>
      <c r="AE569" s="147">
        <v>0</v>
      </c>
      <c r="AF569" s="147">
        <v>10577</v>
      </c>
    </row>
    <row r="570" spans="1:32" ht="12.6" customHeight="1" x14ac:dyDescent="0.25">
      <c r="A570" s="147"/>
      <c r="B570" s="147"/>
      <c r="C570" s="147"/>
      <c r="D570" s="157"/>
      <c r="E570" s="157"/>
      <c r="F570" s="159"/>
      <c r="G570" s="157"/>
      <c r="H570" s="157"/>
      <c r="I570" s="157"/>
      <c r="J570" s="157"/>
      <c r="K570" s="147"/>
      <c r="L570" s="147"/>
      <c r="M570" s="147"/>
      <c r="N570" s="163"/>
      <c r="O570" s="164"/>
      <c r="Q570" s="147" t="str">
        <f t="array" aca="1" ref="Q570" ca="1">IF(AND(K570&lt;&gt;"",P570&lt;&gt;"Present",U570&lt;&gt;"NO",M570="3GPPMEMBER"),IF(INDIRECT(S570)&lt;&gt;"Present","CHECK","Covered"),"")</f>
        <v/>
      </c>
      <c r="R570" s="177" t="str">
        <f t="shared" si="63"/>
        <v/>
      </c>
      <c r="S570" s="157" t="b">
        <f t="array" ref="S570">IF(M570="3GPPMEMBER","'Voting List'!L"&amp;MATCH(TRUE,EXACT(K570,'Voting List'!B:B),0))</f>
        <v>0</v>
      </c>
      <c r="T570" s="157" t="str">
        <f t="shared" si="64"/>
        <v xml:space="preserve">; </v>
      </c>
      <c r="U570" s="243" t="str">
        <f>IF(K570&lt;&gt;"",IF(ISNUMBER(FIND(K570,'Voting List'!J569)),"YES","NO"),"")</f>
        <v/>
      </c>
      <c r="W570" s="157" t="str">
        <f t="shared" si="65"/>
        <v/>
      </c>
      <c r="X570" s="157" t="str">
        <f>IF(V570&lt;&gt;"", IF(FIND(G570,X1)&gt;0,"EXISTS","NEW"), "")</f>
        <v/>
      </c>
      <c r="Y570" s="157" t="str">
        <f t="shared" si="66"/>
        <v/>
      </c>
      <c r="Z570" s="157" t="str">
        <f t="shared" si="68"/>
        <v/>
      </c>
      <c r="AA570" s="157" t="str">
        <f t="shared" si="62"/>
        <v/>
      </c>
      <c r="AB570" s="157" t="str">
        <f t="shared" si="67"/>
        <v/>
      </c>
      <c r="AE570" s="147">
        <v>0</v>
      </c>
      <c r="AF570" s="147">
        <v>10578</v>
      </c>
    </row>
    <row r="571" spans="1:32" ht="12.6" customHeight="1" x14ac:dyDescent="0.25">
      <c r="A571" s="147"/>
      <c r="B571" s="147"/>
      <c r="C571" s="147"/>
      <c r="D571" s="157"/>
      <c r="E571" s="157"/>
      <c r="F571" s="157"/>
      <c r="G571" s="157"/>
      <c r="H571" s="157"/>
      <c r="I571" s="157"/>
      <c r="J571" s="157"/>
      <c r="K571" s="147"/>
      <c r="L571" s="147"/>
      <c r="M571" s="147"/>
      <c r="N571" s="163"/>
      <c r="O571" s="164"/>
      <c r="Q571" s="147" t="str">
        <f t="array" aca="1" ref="Q571" ca="1">IF(AND(K571&lt;&gt;"",P571&lt;&gt;"Present",U571&lt;&gt;"NO",M571="3GPPMEMBER"),IF(INDIRECT(S571)&lt;&gt;"Present","CHECK","Covered"),"")</f>
        <v/>
      </c>
      <c r="R571" s="177" t="str">
        <f t="shared" si="63"/>
        <v/>
      </c>
      <c r="S571" s="157" t="b">
        <f t="array" ref="S571">IF(M571="3GPPMEMBER","'Voting List'!L"&amp;MATCH(TRUE,EXACT(K571,'Voting List'!B:B),0))</f>
        <v>0</v>
      </c>
      <c r="T571" s="157" t="str">
        <f t="shared" si="64"/>
        <v xml:space="preserve">; </v>
      </c>
      <c r="U571" s="243" t="str">
        <f>IF(K571&lt;&gt;"",IF(ISNUMBER(FIND(K571,'Voting List'!J570)),"YES","NO"),"")</f>
        <v/>
      </c>
      <c r="W571" s="157" t="str">
        <f t="shared" si="65"/>
        <v/>
      </c>
      <c r="X571" s="157" t="str">
        <f>IF(V571&lt;&gt;"", IF(FIND(G571,X1)&gt;0,"EXISTS","NEW"), "")</f>
        <v/>
      </c>
      <c r="Y571" s="157" t="str">
        <f t="shared" si="66"/>
        <v/>
      </c>
      <c r="Z571" s="157" t="str">
        <f t="shared" si="68"/>
        <v/>
      </c>
      <c r="AA571" s="157" t="str">
        <f t="shared" si="62"/>
        <v/>
      </c>
      <c r="AB571" s="157" t="str">
        <f t="shared" si="67"/>
        <v/>
      </c>
      <c r="AE571" s="147">
        <v>0</v>
      </c>
      <c r="AF571" s="147">
        <v>10579</v>
      </c>
    </row>
    <row r="572" spans="1:32" ht="12.6" customHeight="1" x14ac:dyDescent="0.25">
      <c r="A572" s="147"/>
      <c r="B572" s="147"/>
      <c r="C572" s="147"/>
      <c r="D572" s="157"/>
      <c r="E572" s="157"/>
      <c r="F572" s="157"/>
      <c r="G572" s="157"/>
      <c r="H572" s="157"/>
      <c r="I572" s="157"/>
      <c r="J572" s="157"/>
      <c r="K572" s="147"/>
      <c r="L572" s="147"/>
      <c r="M572" s="147"/>
      <c r="N572" s="163"/>
      <c r="O572" s="164"/>
      <c r="Q572" s="147" t="str">
        <f t="array" aca="1" ref="Q572" ca="1">IF(AND(K572&lt;&gt;"",P572&lt;&gt;"Present",U572&lt;&gt;"NO",M572="3GPPMEMBER"),IF(INDIRECT(S572)&lt;&gt;"Present","CHECK","Covered"),"")</f>
        <v/>
      </c>
      <c r="R572" s="177" t="str">
        <f t="shared" si="63"/>
        <v/>
      </c>
      <c r="S572" s="157" t="b">
        <f t="array" ref="S572">IF(M572="3GPPMEMBER","'Voting List'!L"&amp;MATCH(TRUE,EXACT(K572,'Voting List'!B:B),0))</f>
        <v>0</v>
      </c>
      <c r="T572" s="157" t="str">
        <f t="shared" si="64"/>
        <v xml:space="preserve">; </v>
      </c>
      <c r="U572" s="243" t="str">
        <f>IF(K572&lt;&gt;"",IF(ISNUMBER(FIND(K572,'Voting List'!J571)),"YES","NO"),"")</f>
        <v/>
      </c>
      <c r="W572" s="157" t="str">
        <f t="shared" si="65"/>
        <v/>
      </c>
      <c r="X572" s="157" t="str">
        <f>IF(V572&lt;&gt;"", IF(FIND(G572,X1)&gt;0,"EXISTS","NEW"), "")</f>
        <v/>
      </c>
      <c r="Y572" s="157" t="str">
        <f t="shared" si="66"/>
        <v/>
      </c>
      <c r="Z572" s="157" t="str">
        <f t="shared" si="68"/>
        <v/>
      </c>
      <c r="AA572" s="157" t="str">
        <f t="shared" si="62"/>
        <v/>
      </c>
      <c r="AB572" s="157" t="str">
        <f t="shared" si="67"/>
        <v/>
      </c>
      <c r="AE572" s="147">
        <v>0</v>
      </c>
      <c r="AF572" s="147">
        <v>10580</v>
      </c>
    </row>
    <row r="573" spans="1:32" ht="12.6" customHeight="1" x14ac:dyDescent="0.25">
      <c r="A573" s="147"/>
      <c r="B573" s="147"/>
      <c r="C573" s="147"/>
      <c r="D573" s="157"/>
      <c r="E573" s="157"/>
      <c r="F573" s="159"/>
      <c r="G573" s="157"/>
      <c r="H573" s="157"/>
      <c r="I573" s="157"/>
      <c r="J573" s="157"/>
      <c r="K573" s="147"/>
      <c r="L573" s="147"/>
      <c r="M573" s="147"/>
      <c r="N573" s="163"/>
      <c r="O573" s="164"/>
      <c r="Q573" s="147" t="str">
        <f t="array" aca="1" ref="Q573" ca="1">IF(AND(K573&lt;&gt;"",P573&lt;&gt;"Present",U573&lt;&gt;"NO",M573="3GPPMEMBER"),IF(INDIRECT(S573)&lt;&gt;"Present","CHECK","Covered"),"")</f>
        <v/>
      </c>
      <c r="R573" s="177" t="str">
        <f t="shared" si="63"/>
        <v/>
      </c>
      <c r="S573" s="157" t="b">
        <f t="array" ref="S573">IF(M573="3GPPMEMBER","'Voting List'!L"&amp;MATCH(TRUE,EXACT(K573,'Voting List'!B:B),0))</f>
        <v>0</v>
      </c>
      <c r="T573" s="157" t="str">
        <f t="shared" si="64"/>
        <v xml:space="preserve">; </v>
      </c>
      <c r="U573" s="243" t="str">
        <f>IF(K573&lt;&gt;"",IF(ISNUMBER(FIND(K573,'Voting List'!J572)),"YES","NO"),"")</f>
        <v/>
      </c>
      <c r="W573" s="157" t="str">
        <f t="shared" si="65"/>
        <v/>
      </c>
      <c r="X573" s="157" t="str">
        <f>IF(V573&lt;&gt;"", IF(FIND(G573,X1)&gt;0,"EXISTS","NEW"), "")</f>
        <v/>
      </c>
      <c r="Y573" s="157" t="str">
        <f t="shared" si="66"/>
        <v/>
      </c>
      <c r="Z573" s="157" t="str">
        <f t="shared" si="68"/>
        <v/>
      </c>
      <c r="AA573" s="157" t="str">
        <f t="shared" si="62"/>
        <v/>
      </c>
      <c r="AB573" s="157" t="str">
        <f t="shared" si="67"/>
        <v/>
      </c>
      <c r="AE573" s="147">
        <v>0</v>
      </c>
      <c r="AF573" s="147">
        <v>10581</v>
      </c>
    </row>
    <row r="574" spans="1:32" ht="12.6" customHeight="1" x14ac:dyDescent="0.25">
      <c r="A574" s="147"/>
      <c r="B574" s="147"/>
      <c r="C574" s="147"/>
      <c r="D574" s="157"/>
      <c r="E574" s="157"/>
      <c r="F574" s="157"/>
      <c r="G574" s="157"/>
      <c r="H574" s="157"/>
      <c r="I574" s="157"/>
      <c r="J574" s="157"/>
      <c r="K574" s="147"/>
      <c r="L574" s="147"/>
      <c r="M574" s="147"/>
      <c r="N574" s="163"/>
      <c r="O574" s="164"/>
      <c r="Q574" s="147" t="str">
        <f t="array" aca="1" ref="Q574" ca="1">IF(AND(K574&lt;&gt;"",P574&lt;&gt;"Present",U574&lt;&gt;"NO",M574="3GPPMEMBER"),IF(INDIRECT(S574)&lt;&gt;"Present","CHECK","Covered"),"")</f>
        <v/>
      </c>
      <c r="R574" s="177" t="str">
        <f t="shared" si="63"/>
        <v/>
      </c>
      <c r="S574" s="157" t="b">
        <f t="array" ref="S574">IF(M574="3GPPMEMBER","'Voting List'!L"&amp;MATCH(TRUE,EXACT(K574,'Voting List'!B:B),0))</f>
        <v>0</v>
      </c>
      <c r="T574" s="157" t="str">
        <f t="shared" si="64"/>
        <v xml:space="preserve">; </v>
      </c>
      <c r="U574" s="243" t="str">
        <f>IF(K574&lt;&gt;"",IF(ISNUMBER(FIND(K574,'Voting List'!J573)),"YES","NO"),"")</f>
        <v/>
      </c>
      <c r="W574" s="157" t="str">
        <f t="shared" si="65"/>
        <v/>
      </c>
      <c r="X574" s="157" t="str">
        <f>IF(V574&lt;&gt;"", IF(FIND(G574,X1)&gt;0,"EXISTS","NEW"), "")</f>
        <v/>
      </c>
      <c r="Y574" s="157" t="str">
        <f t="shared" si="66"/>
        <v/>
      </c>
      <c r="Z574" s="157" t="str">
        <f t="shared" si="68"/>
        <v/>
      </c>
      <c r="AA574" s="157" t="str">
        <f t="shared" si="62"/>
        <v/>
      </c>
      <c r="AB574" s="157" t="str">
        <f t="shared" si="67"/>
        <v/>
      </c>
      <c r="AE574" s="147">
        <v>0</v>
      </c>
      <c r="AF574" s="147">
        <v>10582</v>
      </c>
    </row>
    <row r="575" spans="1:32" ht="12.6" customHeight="1" x14ac:dyDescent="0.25">
      <c r="A575" s="147"/>
      <c r="B575" s="147"/>
      <c r="C575" s="147"/>
      <c r="D575" s="157"/>
      <c r="E575" s="157"/>
      <c r="F575" s="157"/>
      <c r="G575" s="157"/>
      <c r="H575" s="157"/>
      <c r="I575" s="157"/>
      <c r="J575" s="157"/>
      <c r="K575" s="147"/>
      <c r="L575" s="147"/>
      <c r="M575" s="147"/>
      <c r="N575" s="163"/>
      <c r="O575" s="164"/>
      <c r="Q575" s="147" t="str">
        <f t="array" aca="1" ref="Q575" ca="1">IF(AND(K575&lt;&gt;"",P575&lt;&gt;"Present",U575&lt;&gt;"NO",M575="3GPPMEMBER"),IF(INDIRECT(S575)&lt;&gt;"Present","CHECK","Covered"),"")</f>
        <v/>
      </c>
      <c r="R575" s="177" t="str">
        <f t="shared" si="63"/>
        <v/>
      </c>
      <c r="S575" s="157" t="b">
        <f t="array" ref="S575">IF(M575="3GPPMEMBER","'Voting List'!L"&amp;MATCH(TRUE,EXACT(K575,'Voting List'!B:B),0))</f>
        <v>0</v>
      </c>
      <c r="T575" s="157" t="str">
        <f t="shared" si="64"/>
        <v xml:space="preserve">; </v>
      </c>
      <c r="U575" s="243" t="str">
        <f>IF(K575&lt;&gt;"",IF(ISNUMBER(FIND(K575,'Voting List'!J574)),"YES","NO"),"")</f>
        <v/>
      </c>
      <c r="W575" s="157" t="str">
        <f t="shared" si="65"/>
        <v/>
      </c>
      <c r="X575" s="157" t="str">
        <f>IF(V575&lt;&gt;"", IF(FIND(G575,X1)&gt;0,"EXISTS","NEW"), "")</f>
        <v/>
      </c>
      <c r="Y575" s="157" t="str">
        <f t="shared" si="66"/>
        <v/>
      </c>
      <c r="Z575" s="157" t="str">
        <f t="shared" si="68"/>
        <v/>
      </c>
      <c r="AA575" s="157" t="str">
        <f t="shared" si="62"/>
        <v/>
      </c>
      <c r="AB575" s="157" t="str">
        <f t="shared" si="67"/>
        <v/>
      </c>
      <c r="AE575" s="147">
        <v>0</v>
      </c>
      <c r="AF575" s="147">
        <v>10583</v>
      </c>
    </row>
    <row r="576" spans="1:32" ht="12.6" customHeight="1" x14ac:dyDescent="0.25">
      <c r="A576" s="147"/>
      <c r="B576" s="147"/>
      <c r="C576" s="147"/>
      <c r="D576" s="157"/>
      <c r="E576" s="157"/>
      <c r="F576" s="157"/>
      <c r="G576" s="157"/>
      <c r="H576" s="157"/>
      <c r="I576" s="157"/>
      <c r="J576" s="157"/>
      <c r="K576" s="147"/>
      <c r="L576" s="147"/>
      <c r="M576" s="147"/>
      <c r="N576" s="163"/>
      <c r="O576" s="164"/>
      <c r="Q576" s="147" t="str">
        <f t="array" aca="1" ref="Q576" ca="1">IF(AND(K576&lt;&gt;"",P576&lt;&gt;"Present",U576&lt;&gt;"NO",M576="3GPPMEMBER"),IF(INDIRECT(S576)&lt;&gt;"Present","CHECK","Covered"),"")</f>
        <v/>
      </c>
      <c r="R576" s="177" t="str">
        <f t="shared" si="63"/>
        <v/>
      </c>
      <c r="S576" s="157" t="b">
        <f t="array" ref="S576">IF(M576="3GPPMEMBER","'Voting List'!L"&amp;MATCH(TRUE,EXACT(K576,'Voting List'!B:B),0))</f>
        <v>0</v>
      </c>
      <c r="T576" s="157" t="str">
        <f t="shared" si="64"/>
        <v xml:space="preserve">; </v>
      </c>
      <c r="U576" s="243" t="str">
        <f>IF(K576&lt;&gt;"",IF(ISNUMBER(FIND(K576,'Voting List'!J575)),"YES","NO"),"")</f>
        <v/>
      </c>
      <c r="W576" s="157" t="str">
        <f t="shared" si="65"/>
        <v/>
      </c>
      <c r="X576" s="157" t="str">
        <f>IF(V576&lt;&gt;"", IF(FIND(G576,X1)&gt;0,"EXISTS","NEW"), "")</f>
        <v/>
      </c>
      <c r="Y576" s="157" t="str">
        <f t="shared" si="66"/>
        <v/>
      </c>
      <c r="Z576" s="157" t="str">
        <f t="shared" si="68"/>
        <v/>
      </c>
      <c r="AA576" s="157" t="str">
        <f t="shared" si="62"/>
        <v/>
      </c>
      <c r="AB576" s="157" t="str">
        <f t="shared" si="67"/>
        <v/>
      </c>
      <c r="AE576" s="147">
        <v>0</v>
      </c>
      <c r="AF576" s="147">
        <v>10584</v>
      </c>
    </row>
    <row r="577" spans="1:32" ht="12.6" customHeight="1" x14ac:dyDescent="0.25">
      <c r="A577" s="147"/>
      <c r="B577" s="147"/>
      <c r="C577" s="147"/>
      <c r="D577" s="157"/>
      <c r="E577" s="157"/>
      <c r="F577" s="157"/>
      <c r="G577" s="157"/>
      <c r="H577" s="157"/>
      <c r="I577" s="157"/>
      <c r="J577" s="157"/>
      <c r="K577" s="147"/>
      <c r="L577" s="147"/>
      <c r="M577" s="147"/>
      <c r="N577" s="163"/>
      <c r="O577" s="164"/>
      <c r="Q577" s="147" t="str">
        <f t="array" aca="1" ref="Q577" ca="1">IF(AND(K577&lt;&gt;"",P577&lt;&gt;"Present",U577&lt;&gt;"NO",M577="3GPPMEMBER"),IF(INDIRECT(S577)&lt;&gt;"Present","CHECK","Covered"),"")</f>
        <v/>
      </c>
      <c r="R577" s="177" t="str">
        <f t="shared" si="63"/>
        <v/>
      </c>
      <c r="S577" s="157" t="b">
        <f t="array" ref="S577">IF(M577="3GPPMEMBER","'Voting List'!L"&amp;MATCH(TRUE,EXACT(K577,'Voting List'!B:B),0))</f>
        <v>0</v>
      </c>
      <c r="T577" s="157" t="str">
        <f t="shared" si="64"/>
        <v xml:space="preserve">; </v>
      </c>
      <c r="U577" s="243" t="str">
        <f>IF(K577&lt;&gt;"",IF(ISNUMBER(FIND(K577,'Voting List'!J576)),"YES","NO"),"")</f>
        <v/>
      </c>
      <c r="W577" s="157" t="str">
        <f t="shared" si="65"/>
        <v/>
      </c>
      <c r="X577" s="157" t="str">
        <f>IF(V577&lt;&gt;"", IF(FIND(G577,X1)&gt;0,"EXISTS","NEW"), "")</f>
        <v/>
      </c>
      <c r="Y577" s="157" t="str">
        <f t="shared" si="66"/>
        <v/>
      </c>
      <c r="Z577" s="157" t="str">
        <f t="shared" si="68"/>
        <v/>
      </c>
      <c r="AA577" s="157" t="str">
        <f t="shared" si="62"/>
        <v/>
      </c>
      <c r="AB577" s="157" t="str">
        <f t="shared" si="67"/>
        <v/>
      </c>
      <c r="AE577" s="147">
        <v>0</v>
      </c>
      <c r="AF577" s="147">
        <v>10585</v>
      </c>
    </row>
    <row r="578" spans="1:32" ht="12.6" customHeight="1" x14ac:dyDescent="0.25">
      <c r="A578" s="147"/>
      <c r="B578" s="147"/>
      <c r="C578" s="147"/>
      <c r="D578" s="157"/>
      <c r="E578" s="157"/>
      <c r="F578" s="157"/>
      <c r="G578" s="157"/>
      <c r="H578" s="157"/>
      <c r="I578" s="157"/>
      <c r="J578" s="157"/>
      <c r="K578" s="147"/>
      <c r="L578" s="147"/>
      <c r="M578" s="147"/>
      <c r="N578" s="163"/>
      <c r="O578" s="164"/>
      <c r="Q578" s="147" t="str">
        <f t="array" aca="1" ref="Q578" ca="1">IF(AND(K578&lt;&gt;"",P578&lt;&gt;"Present",U578&lt;&gt;"NO",M578="3GPPMEMBER"),IF(INDIRECT(S578)&lt;&gt;"Present","CHECK","Covered"),"")</f>
        <v/>
      </c>
      <c r="R578" s="177" t="str">
        <f t="shared" si="63"/>
        <v/>
      </c>
      <c r="S578" s="157" t="b">
        <f t="array" ref="S578">IF(M578="3GPPMEMBER","'Voting List'!L"&amp;MATCH(TRUE,EXACT(K578,'Voting List'!B:B),0))</f>
        <v>0</v>
      </c>
      <c r="T578" s="157" t="str">
        <f t="shared" si="64"/>
        <v xml:space="preserve">; </v>
      </c>
      <c r="U578" s="243" t="str">
        <f>IF(K578&lt;&gt;"",IF(ISNUMBER(FIND(K578,'Voting List'!J577)),"YES","NO"),"")</f>
        <v/>
      </c>
      <c r="W578" s="157" t="str">
        <f t="shared" si="65"/>
        <v/>
      </c>
      <c r="X578" s="157" t="str">
        <f>IF(V578&lt;&gt;"", IF(FIND(G578,X1)&gt;0,"EXISTS","NEW"), "")</f>
        <v/>
      </c>
      <c r="Y578" s="157" t="str">
        <f t="shared" si="66"/>
        <v/>
      </c>
      <c r="Z578" s="157" t="str">
        <f t="shared" si="68"/>
        <v/>
      </c>
      <c r="AA578" s="157" t="str">
        <f t="shared" ref="AA578:AA641" si="69">IF(G578&lt;&gt;"",G578&amp;" ("&amp;C578&amp;" "&amp;B578&amp;")"&amp;CHAR(10), "")</f>
        <v/>
      </c>
      <c r="AB578" s="157" t="str">
        <f t="shared" si="67"/>
        <v/>
      </c>
      <c r="AE578" s="147">
        <v>0</v>
      </c>
      <c r="AF578" s="147">
        <v>10586</v>
      </c>
    </row>
    <row r="579" spans="1:32" ht="12.6" customHeight="1" x14ac:dyDescent="0.25">
      <c r="A579" s="147"/>
      <c r="B579" s="147"/>
      <c r="C579" s="147"/>
      <c r="D579" s="157"/>
      <c r="E579" s="157"/>
      <c r="F579" s="157"/>
      <c r="G579" s="157"/>
      <c r="H579" s="157"/>
      <c r="I579" s="157"/>
      <c r="J579" s="157"/>
      <c r="K579" s="147"/>
      <c r="L579" s="147"/>
      <c r="M579" s="147"/>
      <c r="N579" s="163"/>
      <c r="O579" s="164"/>
      <c r="Q579" s="147" t="str">
        <f t="array" aca="1" ref="Q579" ca="1">IF(AND(K579&lt;&gt;"",P579&lt;&gt;"Present",U579&lt;&gt;"NO",M579="3GPPMEMBER"),IF(INDIRECT(S579)&lt;&gt;"Present","CHECK","Covered"),"")</f>
        <v/>
      </c>
      <c r="R579" s="177" t="str">
        <f t="shared" si="63"/>
        <v/>
      </c>
      <c r="S579" s="157" t="b">
        <f t="array" ref="S579">IF(M579="3GPPMEMBER","'Voting List'!L"&amp;MATCH(TRUE,EXACT(K579,'Voting List'!B:B),0))</f>
        <v>0</v>
      </c>
      <c r="T579" s="157" t="str">
        <f t="shared" si="64"/>
        <v xml:space="preserve">; </v>
      </c>
      <c r="U579" s="243" t="str">
        <f>IF(K579&lt;&gt;"",IF(ISNUMBER(FIND(K579,'Voting List'!J578)),"YES","NO"),"")</f>
        <v/>
      </c>
      <c r="W579" s="157" t="str">
        <f t="shared" si="65"/>
        <v/>
      </c>
      <c r="X579" s="157" t="str">
        <f>IF(V579&lt;&gt;"", IF(FIND(G579,X1)&gt;0,"EXISTS","NEW"), "")</f>
        <v/>
      </c>
      <c r="Y579" s="157" t="str">
        <f t="shared" si="66"/>
        <v/>
      </c>
      <c r="Z579" s="157" t="str">
        <f t="shared" si="68"/>
        <v/>
      </c>
      <c r="AA579" s="157" t="str">
        <f t="shared" si="69"/>
        <v/>
      </c>
      <c r="AB579" s="157" t="str">
        <f t="shared" si="67"/>
        <v/>
      </c>
      <c r="AE579" s="147">
        <v>0</v>
      </c>
      <c r="AF579" s="147">
        <v>10587</v>
      </c>
    </row>
    <row r="580" spans="1:32" ht="12.6" customHeight="1" x14ac:dyDescent="0.25">
      <c r="A580" s="147"/>
      <c r="B580" s="147"/>
      <c r="C580" s="147"/>
      <c r="D580" s="157"/>
      <c r="E580" s="157"/>
      <c r="F580" s="157"/>
      <c r="G580" s="157"/>
      <c r="H580" s="157"/>
      <c r="I580" s="157"/>
      <c r="J580" s="157"/>
      <c r="K580" s="147"/>
      <c r="L580" s="147"/>
      <c r="M580" s="147"/>
      <c r="N580" s="163"/>
      <c r="O580" s="164"/>
      <c r="Q580" s="147" t="str">
        <f t="array" aca="1" ref="Q580" ca="1">IF(AND(K580&lt;&gt;"",P580&lt;&gt;"Present",U580&lt;&gt;"NO",M580="3GPPMEMBER"),IF(INDIRECT(S580)&lt;&gt;"Present","CHECK","Covered"),"")</f>
        <v/>
      </c>
      <c r="R580" s="177" t="str">
        <f t="shared" si="63"/>
        <v/>
      </c>
      <c r="S580" s="157" t="b">
        <f t="array" ref="S580">IF(M580="3GPPMEMBER","'Voting List'!L"&amp;MATCH(TRUE,EXACT(K580,'Voting List'!B:B),0))</f>
        <v>0</v>
      </c>
      <c r="T580" s="157" t="str">
        <f t="shared" si="64"/>
        <v xml:space="preserve">; </v>
      </c>
      <c r="U580" s="243" t="str">
        <f>IF(K580&lt;&gt;"",IF(ISNUMBER(FIND(K580,'Voting List'!J579)),"YES","NO"),"")</f>
        <v/>
      </c>
      <c r="W580" s="157" t="str">
        <f t="shared" si="65"/>
        <v/>
      </c>
      <c r="X580" s="157" t="str">
        <f>IF(V580&lt;&gt;"", IF(FIND(G580,X1)&gt;0,"EXISTS","NEW"), "")</f>
        <v/>
      </c>
      <c r="Y580" s="157" t="str">
        <f t="shared" si="66"/>
        <v/>
      </c>
      <c r="Z580" s="157" t="str">
        <f t="shared" si="68"/>
        <v/>
      </c>
      <c r="AA580" s="157" t="str">
        <f t="shared" si="69"/>
        <v/>
      </c>
      <c r="AB580" s="157" t="str">
        <f t="shared" si="67"/>
        <v/>
      </c>
      <c r="AE580" s="147">
        <v>0</v>
      </c>
      <c r="AF580" s="147">
        <v>10588</v>
      </c>
    </row>
    <row r="581" spans="1:32" ht="12.6" customHeight="1" x14ac:dyDescent="0.25">
      <c r="A581" s="147"/>
      <c r="B581" s="147"/>
      <c r="C581" s="147"/>
      <c r="D581" s="157"/>
      <c r="E581" s="157"/>
      <c r="F581" s="157"/>
      <c r="G581" s="157"/>
      <c r="H581" s="157"/>
      <c r="I581" s="157"/>
      <c r="J581" s="157"/>
      <c r="K581" s="147"/>
      <c r="L581" s="147"/>
      <c r="M581" s="147"/>
      <c r="N581" s="163"/>
      <c r="O581" s="164"/>
      <c r="Q581" s="147" t="str">
        <f t="array" aca="1" ref="Q581" ca="1">IF(AND(K581&lt;&gt;"",P581&lt;&gt;"Present",U581&lt;&gt;"NO",M581="3GPPMEMBER"),IF(INDIRECT(S581)&lt;&gt;"Present","CHECK","Covered"),"")</f>
        <v/>
      </c>
      <c r="R581" s="177" t="str">
        <f t="shared" si="63"/>
        <v/>
      </c>
      <c r="S581" s="157" t="b">
        <f t="array" ref="S581">IF(M581="3GPPMEMBER","'Voting List'!L"&amp;MATCH(TRUE,EXACT(K581,'Voting List'!B:B),0))</f>
        <v>0</v>
      </c>
      <c r="T581" s="157" t="str">
        <f t="shared" si="64"/>
        <v xml:space="preserve">; </v>
      </c>
      <c r="U581" s="243" t="str">
        <f>IF(K581&lt;&gt;"",IF(ISNUMBER(FIND(K581,'Voting List'!J580)),"YES","NO"),"")</f>
        <v/>
      </c>
      <c r="W581" s="157" t="str">
        <f t="shared" si="65"/>
        <v/>
      </c>
      <c r="X581" s="157" t="str">
        <f>IF(V581&lt;&gt;"", IF(FIND(G581,X1)&gt;0,"EXISTS","NEW"), "")</f>
        <v/>
      </c>
      <c r="Y581" s="157" t="str">
        <f t="shared" si="66"/>
        <v/>
      </c>
      <c r="Z581" s="157" t="str">
        <f t="shared" si="68"/>
        <v/>
      </c>
      <c r="AA581" s="157" t="str">
        <f t="shared" si="69"/>
        <v/>
      </c>
      <c r="AB581" s="157" t="str">
        <f t="shared" si="67"/>
        <v/>
      </c>
      <c r="AE581" s="147">
        <v>0</v>
      </c>
      <c r="AF581" s="147">
        <v>10589</v>
      </c>
    </row>
    <row r="582" spans="1:32" ht="12.6" customHeight="1" x14ac:dyDescent="0.25">
      <c r="A582" s="147"/>
      <c r="B582" s="147"/>
      <c r="C582" s="147"/>
      <c r="D582" s="157"/>
      <c r="E582" s="157"/>
      <c r="F582" s="157"/>
      <c r="G582" s="157"/>
      <c r="H582" s="157"/>
      <c r="I582" s="157"/>
      <c r="J582" s="157"/>
      <c r="K582" s="147"/>
      <c r="L582" s="147"/>
      <c r="M582" s="147"/>
      <c r="N582" s="163"/>
      <c r="O582" s="164"/>
      <c r="Q582" s="147" t="str">
        <f t="array" aca="1" ref="Q582" ca="1">IF(AND(K582&lt;&gt;"",P582&lt;&gt;"Present",U582&lt;&gt;"NO",M582="3GPPMEMBER"),IF(INDIRECT(S582)&lt;&gt;"Present","CHECK","Covered"),"")</f>
        <v/>
      </c>
      <c r="R582" s="177" t="str">
        <f t="shared" si="63"/>
        <v/>
      </c>
      <c r="S582" s="157" t="b">
        <f t="array" ref="S582">IF(M582="3GPPMEMBER","'Voting List'!L"&amp;MATCH(TRUE,EXACT(K582,'Voting List'!B:B),0))</f>
        <v>0</v>
      </c>
      <c r="T582" s="157" t="str">
        <f t="shared" si="64"/>
        <v xml:space="preserve">; </v>
      </c>
      <c r="U582" s="243" t="str">
        <f>IF(K582&lt;&gt;"",IF(ISNUMBER(FIND(K582,'Voting List'!J581)),"YES","NO"),"")</f>
        <v/>
      </c>
      <c r="W582" s="157" t="str">
        <f t="shared" si="65"/>
        <v/>
      </c>
      <c r="X582" s="157" t="str">
        <f>IF(V582&lt;&gt;"", IF(FIND(G582,X1)&gt;0,"EXISTS","NEW"), "")</f>
        <v/>
      </c>
      <c r="Y582" s="157" t="str">
        <f t="shared" si="66"/>
        <v/>
      </c>
      <c r="Z582" s="157" t="str">
        <f t="shared" si="68"/>
        <v/>
      </c>
      <c r="AA582" s="157" t="str">
        <f t="shared" si="69"/>
        <v/>
      </c>
      <c r="AB582" s="157" t="str">
        <f t="shared" si="67"/>
        <v/>
      </c>
      <c r="AE582" s="147">
        <v>0</v>
      </c>
      <c r="AF582" s="147">
        <v>10590</v>
      </c>
    </row>
    <row r="583" spans="1:32" ht="12.6" customHeight="1" x14ac:dyDescent="0.25">
      <c r="A583" s="147"/>
      <c r="B583" s="147"/>
      <c r="C583" s="147"/>
      <c r="D583" s="157"/>
      <c r="E583" s="157"/>
      <c r="F583" s="157"/>
      <c r="G583" s="157"/>
      <c r="H583" s="157"/>
      <c r="I583" s="157"/>
      <c r="J583" s="157"/>
      <c r="K583" s="147"/>
      <c r="L583" s="147"/>
      <c r="M583" s="147"/>
      <c r="N583" s="163"/>
      <c r="O583" s="164"/>
      <c r="Q583" s="147" t="str">
        <f t="array" aca="1" ref="Q583" ca="1">IF(AND(K583&lt;&gt;"",P583&lt;&gt;"Present",U583&lt;&gt;"NO",M583="3GPPMEMBER"),IF(INDIRECT(S583)&lt;&gt;"Present","CHECK","Covered"),"")</f>
        <v/>
      </c>
      <c r="R583" s="177" t="str">
        <f t="shared" si="63"/>
        <v/>
      </c>
      <c r="S583" s="157" t="b">
        <f t="array" ref="S583">IF(M583="3GPPMEMBER","'Voting List'!L"&amp;MATCH(TRUE,EXACT(K583,'Voting List'!B:B),0))</f>
        <v>0</v>
      </c>
      <c r="T583" s="157" t="str">
        <f t="shared" si="64"/>
        <v xml:space="preserve">; </v>
      </c>
      <c r="U583" s="243" t="str">
        <f>IF(K583&lt;&gt;"",IF(ISNUMBER(FIND(K583,'Voting List'!J582)),"YES","NO"),"")</f>
        <v/>
      </c>
      <c r="W583" s="157" t="str">
        <f t="shared" si="65"/>
        <v/>
      </c>
      <c r="X583" s="157" t="str">
        <f>IF(V583&lt;&gt;"", IF(FIND(G583,X1)&gt;0,"EXISTS","NEW"), "")</f>
        <v/>
      </c>
      <c r="Y583" s="157" t="str">
        <f t="shared" si="66"/>
        <v/>
      </c>
      <c r="Z583" s="157" t="str">
        <f t="shared" si="68"/>
        <v/>
      </c>
      <c r="AA583" s="157" t="str">
        <f t="shared" si="69"/>
        <v/>
      </c>
      <c r="AB583" s="157" t="str">
        <f t="shared" si="67"/>
        <v/>
      </c>
      <c r="AE583" s="147">
        <v>0</v>
      </c>
      <c r="AF583" s="147">
        <v>10591</v>
      </c>
    </row>
    <row r="584" spans="1:32" ht="12.6" customHeight="1" x14ac:dyDescent="0.25">
      <c r="A584" s="147"/>
      <c r="B584" s="147"/>
      <c r="C584" s="147"/>
      <c r="D584" s="157"/>
      <c r="E584" s="157"/>
      <c r="F584" s="157"/>
      <c r="G584" s="157"/>
      <c r="H584" s="157"/>
      <c r="I584" s="157"/>
      <c r="J584" s="157"/>
      <c r="K584" s="147"/>
      <c r="L584" s="147"/>
      <c r="M584" s="147"/>
      <c r="N584" s="163"/>
      <c r="O584" s="164"/>
      <c r="Q584" s="147" t="str">
        <f t="array" aca="1" ref="Q584" ca="1">IF(AND(K584&lt;&gt;"",P584&lt;&gt;"Present",U584&lt;&gt;"NO",M584="3GPPMEMBER"),IF(INDIRECT(S584)&lt;&gt;"Present","CHECK","Covered"),"")</f>
        <v/>
      </c>
      <c r="R584" s="177" t="str">
        <f t="shared" si="63"/>
        <v/>
      </c>
      <c r="S584" s="157" t="b">
        <f t="array" ref="S584">IF(M584="3GPPMEMBER","'Voting List'!L"&amp;MATCH(TRUE,EXACT(K584,'Voting List'!B:B),0))</f>
        <v>0</v>
      </c>
      <c r="T584" s="157" t="str">
        <f t="shared" si="64"/>
        <v xml:space="preserve">; </v>
      </c>
      <c r="U584" s="243" t="str">
        <f>IF(K584&lt;&gt;"",IF(ISNUMBER(FIND(K584,'Voting List'!J583)),"YES","NO"),"")</f>
        <v/>
      </c>
      <c r="W584" s="157" t="str">
        <f t="shared" si="65"/>
        <v/>
      </c>
      <c r="X584" s="157" t="str">
        <f>IF(V584&lt;&gt;"", IF(FIND(G584,X1)&gt;0,"EXISTS","NEW"), "")</f>
        <v/>
      </c>
      <c r="Y584" s="157" t="str">
        <f t="shared" si="66"/>
        <v/>
      </c>
      <c r="Z584" s="157" t="str">
        <f t="shared" si="68"/>
        <v/>
      </c>
      <c r="AA584" s="157" t="str">
        <f t="shared" si="69"/>
        <v/>
      </c>
      <c r="AB584" s="157" t="str">
        <f t="shared" si="67"/>
        <v/>
      </c>
      <c r="AE584" s="147">
        <v>0</v>
      </c>
      <c r="AF584" s="147">
        <v>10592</v>
      </c>
    </row>
    <row r="585" spans="1:32" ht="12.6" customHeight="1" x14ac:dyDescent="0.25">
      <c r="A585" s="147"/>
      <c r="B585" s="147"/>
      <c r="C585" s="147"/>
      <c r="D585" s="157"/>
      <c r="E585" s="157"/>
      <c r="F585" s="159"/>
      <c r="G585" s="157"/>
      <c r="H585" s="157"/>
      <c r="I585" s="157"/>
      <c r="J585" s="157"/>
      <c r="K585" s="147"/>
      <c r="L585" s="147"/>
      <c r="M585" s="147"/>
      <c r="N585" s="163"/>
      <c r="O585" s="164"/>
      <c r="Q585" s="147" t="str">
        <f t="array" aca="1" ref="Q585" ca="1">IF(AND(K585&lt;&gt;"",P585&lt;&gt;"Present",U585&lt;&gt;"NO",M585="3GPPMEMBER"),IF(INDIRECT(S585)&lt;&gt;"Present","CHECK","Covered"),"")</f>
        <v/>
      </c>
      <c r="R585" s="177" t="str">
        <f t="shared" si="63"/>
        <v/>
      </c>
      <c r="S585" s="157" t="b">
        <f t="array" ref="S585">IF(M585="3GPPMEMBER","'Voting List'!L"&amp;MATCH(TRUE,EXACT(K585,'Voting List'!B:B),0))</f>
        <v>0</v>
      </c>
      <c r="T585" s="157" t="str">
        <f t="shared" si="64"/>
        <v xml:space="preserve">; </v>
      </c>
      <c r="U585" s="243" t="str">
        <f>IF(K585&lt;&gt;"",IF(ISNUMBER(FIND(K585,'Voting List'!J584)),"YES","NO"),"")</f>
        <v/>
      </c>
      <c r="W585" s="157" t="str">
        <f t="shared" si="65"/>
        <v/>
      </c>
      <c r="X585" s="157" t="str">
        <f>IF(V585&lt;&gt;"", IF(FIND(G585,X1)&gt;0,"EXISTS","NEW"), "")</f>
        <v/>
      </c>
      <c r="Y585" s="157" t="str">
        <f t="shared" si="66"/>
        <v/>
      </c>
      <c r="Z585" s="157" t="str">
        <f t="shared" si="68"/>
        <v/>
      </c>
      <c r="AA585" s="157" t="str">
        <f t="shared" si="69"/>
        <v/>
      </c>
      <c r="AB585" s="157" t="str">
        <f t="shared" si="67"/>
        <v/>
      </c>
      <c r="AE585" s="147">
        <v>0</v>
      </c>
      <c r="AF585" s="147">
        <v>10593</v>
      </c>
    </row>
    <row r="586" spans="1:32" ht="12.6" customHeight="1" x14ac:dyDescent="0.25">
      <c r="A586" s="147"/>
      <c r="B586" s="147"/>
      <c r="C586" s="147"/>
      <c r="D586" s="157"/>
      <c r="E586" s="157"/>
      <c r="F586" s="157"/>
      <c r="G586" s="157"/>
      <c r="H586" s="157"/>
      <c r="I586" s="157"/>
      <c r="J586" s="157"/>
      <c r="K586" s="147"/>
      <c r="L586" s="147"/>
      <c r="M586" s="147"/>
      <c r="N586" s="163"/>
      <c r="O586" s="164"/>
      <c r="Q586" s="147" t="str">
        <f t="array" aca="1" ref="Q586" ca="1">IF(AND(K586&lt;&gt;"",P586&lt;&gt;"Present",U586&lt;&gt;"NO",M586="3GPPMEMBER"),IF(INDIRECT(S586)&lt;&gt;"Present","CHECK","Covered"),"")</f>
        <v/>
      </c>
      <c r="R586" s="177" t="str">
        <f t="shared" si="63"/>
        <v/>
      </c>
      <c r="S586" s="157" t="b">
        <f t="array" ref="S586">IF(M586="3GPPMEMBER","'Voting List'!L"&amp;MATCH(TRUE,EXACT(K586,'Voting List'!B:B),0))</f>
        <v>0</v>
      </c>
      <c r="T586" s="157" t="str">
        <f t="shared" si="64"/>
        <v xml:space="preserve">; </v>
      </c>
      <c r="U586" s="243" t="str">
        <f>IF(K586&lt;&gt;"",IF(ISNUMBER(FIND(K586,'Voting List'!J585)),"YES","NO"),"")</f>
        <v/>
      </c>
      <c r="W586" s="157" t="str">
        <f t="shared" si="65"/>
        <v/>
      </c>
      <c r="X586" s="157" t="str">
        <f>IF(V586&lt;&gt;"", IF(FIND(G586,X1)&gt;0,"EXISTS","NEW"), "")</f>
        <v/>
      </c>
      <c r="Y586" s="157" t="str">
        <f t="shared" si="66"/>
        <v/>
      </c>
      <c r="Z586" s="157" t="str">
        <f t="shared" si="68"/>
        <v/>
      </c>
      <c r="AA586" s="157" t="str">
        <f t="shared" si="69"/>
        <v/>
      </c>
      <c r="AB586" s="157" t="str">
        <f t="shared" si="67"/>
        <v/>
      </c>
      <c r="AE586" s="147">
        <v>0</v>
      </c>
      <c r="AF586" s="147">
        <v>10594</v>
      </c>
    </row>
    <row r="587" spans="1:32" ht="12.6" customHeight="1" x14ac:dyDescent="0.25">
      <c r="A587" s="147"/>
      <c r="B587" s="147"/>
      <c r="C587" s="147"/>
      <c r="D587" s="157"/>
      <c r="E587" s="157"/>
      <c r="F587" s="157"/>
      <c r="G587" s="157"/>
      <c r="H587" s="157"/>
      <c r="I587" s="157"/>
      <c r="J587" s="157"/>
      <c r="K587" s="147"/>
      <c r="L587" s="147"/>
      <c r="M587" s="147"/>
      <c r="N587" s="163"/>
      <c r="O587" s="164"/>
      <c r="Q587" s="147" t="str">
        <f t="array" aca="1" ref="Q587" ca="1">IF(AND(K587&lt;&gt;"",P587&lt;&gt;"Present",U587&lt;&gt;"NO",M587="3GPPMEMBER"),IF(INDIRECT(S587)&lt;&gt;"Present","CHECK","Covered"),"")</f>
        <v/>
      </c>
      <c r="R587" s="177" t="str">
        <f t="shared" si="63"/>
        <v/>
      </c>
      <c r="S587" s="157" t="b">
        <f t="array" ref="S587">IF(M587="3GPPMEMBER","'Voting List'!L"&amp;MATCH(TRUE,EXACT(K587,'Voting List'!B:B),0))</f>
        <v>0</v>
      </c>
      <c r="T587" s="157" t="str">
        <f t="shared" si="64"/>
        <v xml:space="preserve">; </v>
      </c>
      <c r="U587" s="243" t="str">
        <f>IF(K587&lt;&gt;"",IF(ISNUMBER(FIND(K587,'Voting List'!J586)),"YES","NO"),"")</f>
        <v/>
      </c>
      <c r="W587" s="157" t="str">
        <f t="shared" si="65"/>
        <v/>
      </c>
      <c r="X587" s="157" t="str">
        <f>IF(V587&lt;&gt;"", IF(FIND(G587,X1)&gt;0,"EXISTS","NEW"), "")</f>
        <v/>
      </c>
      <c r="Y587" s="157" t="str">
        <f t="shared" si="66"/>
        <v/>
      </c>
      <c r="Z587" s="157" t="str">
        <f t="shared" si="68"/>
        <v/>
      </c>
      <c r="AA587" s="157" t="str">
        <f t="shared" si="69"/>
        <v/>
      </c>
      <c r="AB587" s="157" t="str">
        <f t="shared" si="67"/>
        <v/>
      </c>
      <c r="AE587" s="147">
        <v>0</v>
      </c>
      <c r="AF587" s="147">
        <v>10595</v>
      </c>
    </row>
    <row r="588" spans="1:32" ht="12.6" customHeight="1" x14ac:dyDescent="0.25">
      <c r="A588" s="147"/>
      <c r="B588" s="147"/>
      <c r="C588" s="147"/>
      <c r="D588" s="157"/>
      <c r="E588" s="157"/>
      <c r="F588" s="157"/>
      <c r="G588" s="157"/>
      <c r="H588" s="157"/>
      <c r="I588" s="157"/>
      <c r="J588" s="157"/>
      <c r="K588" s="147"/>
      <c r="L588" s="147"/>
      <c r="M588" s="147"/>
      <c r="N588" s="163"/>
      <c r="O588" s="164"/>
      <c r="Q588" s="147" t="str">
        <f t="array" aca="1" ref="Q588" ca="1">IF(AND(K588&lt;&gt;"",P588&lt;&gt;"Present",U588&lt;&gt;"NO",M588="3GPPMEMBER"),IF(INDIRECT(S588)&lt;&gt;"Present","CHECK","Covered"),"")</f>
        <v/>
      </c>
      <c r="R588" s="177" t="str">
        <f t="shared" si="63"/>
        <v/>
      </c>
      <c r="S588" s="157" t="b">
        <f t="array" ref="S588">IF(M588="3GPPMEMBER","'Voting List'!L"&amp;MATCH(TRUE,EXACT(K588,'Voting List'!B:B),0))</f>
        <v>0</v>
      </c>
      <c r="T588" s="157" t="str">
        <f t="shared" si="64"/>
        <v xml:space="preserve">; </v>
      </c>
      <c r="U588" s="243" t="str">
        <f>IF(K588&lt;&gt;"",IF(ISNUMBER(FIND(K588,'Voting List'!J587)),"YES","NO"),"")</f>
        <v/>
      </c>
      <c r="W588" s="157" t="str">
        <f t="shared" si="65"/>
        <v/>
      </c>
      <c r="X588" s="157" t="str">
        <f>IF(V588&lt;&gt;"", IF(FIND(G588,X1)&gt;0,"EXISTS","NEW"), "")</f>
        <v/>
      </c>
      <c r="Y588" s="157" t="str">
        <f t="shared" si="66"/>
        <v/>
      </c>
      <c r="Z588" s="157" t="str">
        <f t="shared" si="68"/>
        <v/>
      </c>
      <c r="AA588" s="157" t="str">
        <f t="shared" si="69"/>
        <v/>
      </c>
      <c r="AB588" s="157" t="str">
        <f t="shared" si="67"/>
        <v/>
      </c>
      <c r="AE588" s="147">
        <v>0</v>
      </c>
      <c r="AF588" s="147">
        <v>10596</v>
      </c>
    </row>
    <row r="589" spans="1:32" ht="12.6" customHeight="1" x14ac:dyDescent="0.25">
      <c r="A589" s="147"/>
      <c r="B589" s="147"/>
      <c r="C589" s="147"/>
      <c r="D589" s="157"/>
      <c r="E589" s="157"/>
      <c r="F589" s="157"/>
      <c r="G589" s="157"/>
      <c r="H589" s="157"/>
      <c r="I589" s="157"/>
      <c r="J589" s="157"/>
      <c r="K589" s="147"/>
      <c r="L589" s="147"/>
      <c r="M589" s="147"/>
      <c r="N589" s="163"/>
      <c r="O589" s="164"/>
      <c r="Q589" s="147" t="str">
        <f t="array" aca="1" ref="Q589" ca="1">IF(AND(K589&lt;&gt;"",P589&lt;&gt;"Present",U589&lt;&gt;"NO",M589="3GPPMEMBER"),IF(INDIRECT(S589)&lt;&gt;"Present","CHECK","Covered"),"")</f>
        <v/>
      </c>
      <c r="R589" s="177" t="str">
        <f t="shared" si="63"/>
        <v/>
      </c>
      <c r="S589" s="157" t="b">
        <f t="array" ref="S589">IF(M589="3GPPMEMBER","'Voting List'!L"&amp;MATCH(TRUE,EXACT(K589,'Voting List'!B:B),0))</f>
        <v>0</v>
      </c>
      <c r="T589" s="157" t="str">
        <f t="shared" si="64"/>
        <v xml:space="preserve">; </v>
      </c>
      <c r="U589" s="243" t="str">
        <f>IF(K589&lt;&gt;"",IF(ISNUMBER(FIND(K589,'Voting List'!J588)),"YES","NO"),"")</f>
        <v/>
      </c>
      <c r="W589" s="157" t="str">
        <f t="shared" si="65"/>
        <v/>
      </c>
      <c r="X589" s="157" t="str">
        <f>IF(V589&lt;&gt;"", IF(FIND(G589,X1)&gt;0,"EXISTS","NEW"), "")</f>
        <v/>
      </c>
      <c r="Y589" s="157" t="str">
        <f t="shared" si="66"/>
        <v/>
      </c>
      <c r="Z589" s="157" t="str">
        <f t="shared" si="68"/>
        <v/>
      </c>
      <c r="AA589" s="157" t="str">
        <f t="shared" si="69"/>
        <v/>
      </c>
      <c r="AB589" s="157" t="str">
        <f t="shared" si="67"/>
        <v/>
      </c>
      <c r="AE589" s="147">
        <v>0</v>
      </c>
      <c r="AF589" s="147">
        <v>10597</v>
      </c>
    </row>
    <row r="590" spans="1:32" ht="12.6" customHeight="1" x14ac:dyDescent="0.25">
      <c r="A590" s="147"/>
      <c r="B590" s="147"/>
      <c r="C590" s="147"/>
      <c r="D590" s="157"/>
      <c r="E590" s="157"/>
      <c r="F590" s="157"/>
      <c r="G590" s="157"/>
      <c r="H590" s="157"/>
      <c r="I590" s="157"/>
      <c r="J590" s="157"/>
      <c r="K590" s="147"/>
      <c r="L590" s="147"/>
      <c r="M590" s="147"/>
      <c r="N590" s="163"/>
      <c r="O590" s="164"/>
      <c r="Q590" s="147" t="str">
        <f t="array" aca="1" ref="Q590" ca="1">IF(AND(K590&lt;&gt;"",P590&lt;&gt;"Present",U590&lt;&gt;"NO",M590="3GPPMEMBER"),IF(INDIRECT(S590)&lt;&gt;"Present","CHECK","Covered"),"")</f>
        <v/>
      </c>
      <c r="R590" s="177" t="str">
        <f t="shared" si="63"/>
        <v/>
      </c>
      <c r="S590" s="157" t="b">
        <f t="array" ref="S590">IF(M590="3GPPMEMBER","'Voting List'!L"&amp;MATCH(TRUE,EXACT(K590,'Voting List'!B:B),0))</f>
        <v>0</v>
      </c>
      <c r="T590" s="157" t="str">
        <f t="shared" si="64"/>
        <v xml:space="preserve">; </v>
      </c>
      <c r="U590" s="243" t="str">
        <f>IF(K590&lt;&gt;"",IF(ISNUMBER(FIND(K590,'Voting List'!J589)),"YES","NO"),"")</f>
        <v/>
      </c>
      <c r="W590" s="157" t="str">
        <f t="shared" si="65"/>
        <v/>
      </c>
      <c r="X590" s="157" t="str">
        <f>IF(V590&lt;&gt;"", IF(FIND(G590,X1)&gt;0,"EXISTS","NEW"), "")</f>
        <v/>
      </c>
      <c r="Y590" s="157" t="str">
        <f t="shared" si="66"/>
        <v/>
      </c>
      <c r="Z590" s="157" t="str">
        <f t="shared" si="68"/>
        <v/>
      </c>
      <c r="AA590" s="157" t="str">
        <f t="shared" si="69"/>
        <v/>
      </c>
      <c r="AB590" s="157" t="str">
        <f t="shared" si="67"/>
        <v/>
      </c>
      <c r="AE590" s="147">
        <v>0</v>
      </c>
      <c r="AF590" s="147">
        <v>10598</v>
      </c>
    </row>
    <row r="591" spans="1:32" ht="12.6" customHeight="1" x14ac:dyDescent="0.25">
      <c r="A591" s="147"/>
      <c r="B591" s="147"/>
      <c r="C591" s="147"/>
      <c r="D591" s="157"/>
      <c r="E591" s="157"/>
      <c r="F591" s="157"/>
      <c r="G591" s="157"/>
      <c r="H591" s="157"/>
      <c r="I591" s="157"/>
      <c r="J591" s="157"/>
      <c r="K591" s="147"/>
      <c r="L591" s="147"/>
      <c r="M591" s="147"/>
      <c r="N591" s="163"/>
      <c r="O591" s="164"/>
      <c r="Q591" s="147" t="str">
        <f t="array" aca="1" ref="Q591" ca="1">IF(AND(K591&lt;&gt;"",P591&lt;&gt;"Present",U591&lt;&gt;"NO",M591="3GPPMEMBER"),IF(INDIRECT(S591)&lt;&gt;"Present","CHECK","Covered"),"")</f>
        <v/>
      </c>
      <c r="R591" s="177" t="str">
        <f t="shared" si="63"/>
        <v/>
      </c>
      <c r="S591" s="157" t="b">
        <f t="array" ref="S591">IF(M591="3GPPMEMBER","'Voting List'!L"&amp;MATCH(TRUE,EXACT(K591,'Voting List'!B:B),0))</f>
        <v>0</v>
      </c>
      <c r="T591" s="157" t="str">
        <f t="shared" si="64"/>
        <v xml:space="preserve">; </v>
      </c>
      <c r="U591" s="243" t="str">
        <f>IF(K591&lt;&gt;"",IF(ISNUMBER(FIND(K591,'Voting List'!J590)),"YES","NO"),"")</f>
        <v/>
      </c>
      <c r="W591" s="157" t="str">
        <f t="shared" si="65"/>
        <v/>
      </c>
      <c r="X591" s="157" t="str">
        <f>IF(V591&lt;&gt;"", IF(FIND(G591,X1)&gt;0,"EXISTS","NEW"), "")</f>
        <v/>
      </c>
      <c r="Y591" s="157" t="str">
        <f t="shared" si="66"/>
        <v/>
      </c>
      <c r="Z591" s="157" t="str">
        <f t="shared" si="68"/>
        <v/>
      </c>
      <c r="AA591" s="157" t="str">
        <f t="shared" si="69"/>
        <v/>
      </c>
      <c r="AB591" s="157" t="str">
        <f t="shared" si="67"/>
        <v/>
      </c>
      <c r="AE591" s="147">
        <v>0</v>
      </c>
      <c r="AF591" s="147">
        <v>10599</v>
      </c>
    </row>
    <row r="592" spans="1:32" ht="12.6" customHeight="1" x14ac:dyDescent="0.25">
      <c r="A592" s="147"/>
      <c r="B592" s="147"/>
      <c r="C592" s="147"/>
      <c r="D592" s="157"/>
      <c r="E592" s="157"/>
      <c r="F592" s="157"/>
      <c r="G592" s="157"/>
      <c r="H592" s="157"/>
      <c r="I592" s="157"/>
      <c r="J592" s="157"/>
      <c r="K592" s="147"/>
      <c r="L592" s="147"/>
      <c r="M592" s="147"/>
      <c r="N592" s="163"/>
      <c r="O592" s="164"/>
      <c r="Q592" s="147" t="str">
        <f t="array" aca="1" ref="Q592" ca="1">IF(AND(K592&lt;&gt;"",P592&lt;&gt;"Present",U592&lt;&gt;"NO",M592="3GPPMEMBER"),IF(INDIRECT(S592)&lt;&gt;"Present","CHECK","Covered"),"")</f>
        <v/>
      </c>
      <c r="R592" s="177" t="str">
        <f t="shared" si="63"/>
        <v/>
      </c>
      <c r="S592" s="157" t="b">
        <f t="array" ref="S592">IF(M592="3GPPMEMBER","'Voting List'!L"&amp;MATCH(TRUE,EXACT(K592,'Voting List'!B:B),0))</f>
        <v>0</v>
      </c>
      <c r="T592" s="157" t="str">
        <f t="shared" si="64"/>
        <v xml:space="preserve">; </v>
      </c>
      <c r="U592" s="243" t="str">
        <f>IF(K592&lt;&gt;"",IF(ISNUMBER(FIND(K592,'Voting List'!J591)),"YES","NO"),"")</f>
        <v/>
      </c>
      <c r="W592" s="157" t="str">
        <f t="shared" si="65"/>
        <v/>
      </c>
      <c r="X592" s="157" t="str">
        <f>IF(V592&lt;&gt;"", IF(FIND(G592,X1)&gt;0,"EXISTS","NEW"), "")</f>
        <v/>
      </c>
      <c r="Y592" s="157" t="str">
        <f t="shared" si="66"/>
        <v/>
      </c>
      <c r="Z592" s="157" t="str">
        <f t="shared" si="68"/>
        <v/>
      </c>
      <c r="AA592" s="157" t="str">
        <f t="shared" si="69"/>
        <v/>
      </c>
      <c r="AB592" s="157" t="str">
        <f t="shared" si="67"/>
        <v/>
      </c>
      <c r="AE592" s="147">
        <v>0</v>
      </c>
      <c r="AF592" s="147">
        <v>10600</v>
      </c>
    </row>
    <row r="593" spans="1:32" ht="12.6" customHeight="1" x14ac:dyDescent="0.25">
      <c r="A593" s="147"/>
      <c r="B593" s="147"/>
      <c r="C593" s="147"/>
      <c r="D593" s="157"/>
      <c r="E593" s="157"/>
      <c r="F593" s="157"/>
      <c r="G593" s="157"/>
      <c r="H593" s="157"/>
      <c r="I593" s="157"/>
      <c r="J593" s="157"/>
      <c r="K593" s="147"/>
      <c r="L593" s="147"/>
      <c r="M593" s="147"/>
      <c r="N593" s="163"/>
      <c r="O593" s="164"/>
      <c r="Q593" s="147" t="str">
        <f t="array" aca="1" ref="Q593" ca="1">IF(AND(K593&lt;&gt;"",P593&lt;&gt;"Present",U593&lt;&gt;"NO",M593="3GPPMEMBER"),IF(INDIRECT(S593)&lt;&gt;"Present","CHECK","Covered"),"")</f>
        <v/>
      </c>
      <c r="R593" s="177" t="str">
        <f t="shared" si="63"/>
        <v/>
      </c>
      <c r="S593" s="157" t="b">
        <f t="array" ref="S593">IF(M593="3GPPMEMBER","'Voting List'!L"&amp;MATCH(TRUE,EXACT(K593,'Voting List'!B:B),0))</f>
        <v>0</v>
      </c>
      <c r="T593" s="157" t="str">
        <f t="shared" si="64"/>
        <v xml:space="preserve">; </v>
      </c>
      <c r="U593" s="243" t="str">
        <f>IF(K593&lt;&gt;"",IF(ISNUMBER(FIND(K593,'Voting List'!J592)),"YES","NO"),"")</f>
        <v/>
      </c>
      <c r="W593" s="157" t="str">
        <f t="shared" si="65"/>
        <v/>
      </c>
      <c r="X593" s="157" t="str">
        <f>IF(V593&lt;&gt;"", IF(FIND(G593,X1)&gt;0,"EXISTS","NEW"), "")</f>
        <v/>
      </c>
      <c r="Y593" s="157" t="str">
        <f t="shared" si="66"/>
        <v/>
      </c>
      <c r="Z593" s="157" t="str">
        <f t="shared" si="68"/>
        <v/>
      </c>
      <c r="AA593" s="157" t="str">
        <f t="shared" si="69"/>
        <v/>
      </c>
      <c r="AB593" s="157" t="str">
        <f t="shared" si="67"/>
        <v/>
      </c>
      <c r="AE593" s="147">
        <v>0</v>
      </c>
      <c r="AF593" s="147">
        <v>10601</v>
      </c>
    </row>
    <row r="594" spans="1:32" ht="12.6" customHeight="1" x14ac:dyDescent="0.25">
      <c r="A594" s="147"/>
      <c r="B594" s="147"/>
      <c r="C594" s="147"/>
      <c r="D594" s="157"/>
      <c r="E594" s="157"/>
      <c r="F594" s="157"/>
      <c r="G594" s="157"/>
      <c r="H594" s="157"/>
      <c r="I594" s="157"/>
      <c r="J594" s="157"/>
      <c r="K594" s="147"/>
      <c r="L594" s="147"/>
      <c r="M594" s="147"/>
      <c r="N594" s="163"/>
      <c r="O594" s="164"/>
      <c r="Q594" s="147" t="str">
        <f t="array" aca="1" ref="Q594" ca="1">IF(AND(K594&lt;&gt;"",P594&lt;&gt;"Present",U594&lt;&gt;"NO",M594="3GPPMEMBER"),IF(INDIRECT(S594)&lt;&gt;"Present","CHECK","Covered"),"")</f>
        <v/>
      </c>
      <c r="R594" s="177" t="str">
        <f t="shared" si="63"/>
        <v/>
      </c>
      <c r="S594" s="157" t="b">
        <f t="array" ref="S594">IF(M594="3GPPMEMBER","'Voting List'!L"&amp;MATCH(TRUE,EXACT(K594,'Voting List'!B:B),0))</f>
        <v>0</v>
      </c>
      <c r="T594" s="157" t="str">
        <f t="shared" si="64"/>
        <v xml:space="preserve">; </v>
      </c>
      <c r="U594" s="243" t="str">
        <f>IF(K594&lt;&gt;"",IF(ISNUMBER(FIND(K594,'Voting List'!J593)),"YES","NO"),"")</f>
        <v/>
      </c>
      <c r="W594" s="157" t="str">
        <f t="shared" si="65"/>
        <v/>
      </c>
      <c r="X594" s="157" t="str">
        <f>IF(V594&lt;&gt;"", IF(FIND(G594,X1)&gt;0,"EXISTS","NEW"), "")</f>
        <v/>
      </c>
      <c r="Y594" s="157" t="str">
        <f t="shared" si="66"/>
        <v/>
      </c>
      <c r="Z594" s="157" t="str">
        <f t="shared" si="68"/>
        <v/>
      </c>
      <c r="AA594" s="157" t="str">
        <f t="shared" si="69"/>
        <v/>
      </c>
      <c r="AB594" s="157" t="str">
        <f t="shared" si="67"/>
        <v/>
      </c>
      <c r="AE594" s="147">
        <v>0</v>
      </c>
      <c r="AF594" s="147">
        <v>10602</v>
      </c>
    </row>
    <row r="595" spans="1:32" ht="12.6" customHeight="1" x14ac:dyDescent="0.25">
      <c r="A595" s="147"/>
      <c r="B595" s="147"/>
      <c r="C595" s="147"/>
      <c r="D595" s="157"/>
      <c r="E595" s="157"/>
      <c r="F595" s="157"/>
      <c r="G595" s="157"/>
      <c r="H595" s="157"/>
      <c r="I595" s="157"/>
      <c r="J595" s="157"/>
      <c r="K595" s="147"/>
      <c r="L595" s="147"/>
      <c r="M595" s="147"/>
      <c r="N595" s="163"/>
      <c r="O595" s="164"/>
      <c r="Q595" s="147" t="str">
        <f t="array" aca="1" ref="Q595" ca="1">IF(AND(K595&lt;&gt;"",P595&lt;&gt;"Present",U595&lt;&gt;"NO",M595="3GPPMEMBER"),IF(INDIRECT(S595)&lt;&gt;"Present","CHECK","Covered"),"")</f>
        <v/>
      </c>
      <c r="R595" s="177" t="str">
        <f t="shared" si="63"/>
        <v/>
      </c>
      <c r="S595" s="157" t="b">
        <f t="array" ref="S595">IF(M595="3GPPMEMBER","'Voting List'!L"&amp;MATCH(TRUE,EXACT(K595,'Voting List'!B:B),0))</f>
        <v>0</v>
      </c>
      <c r="T595" s="157" t="str">
        <f t="shared" si="64"/>
        <v xml:space="preserve">; </v>
      </c>
      <c r="U595" s="243" t="str">
        <f>IF(K595&lt;&gt;"",IF(ISNUMBER(FIND(K595,'Voting List'!J594)),"YES","NO"),"")</f>
        <v/>
      </c>
      <c r="W595" s="157" t="str">
        <f t="shared" si="65"/>
        <v/>
      </c>
      <c r="X595" s="157" t="str">
        <f>IF(V595&lt;&gt;"", IF(FIND(G595,X1)&gt;0,"EXISTS","NEW"), "")</f>
        <v/>
      </c>
      <c r="Y595" s="157" t="str">
        <f t="shared" si="66"/>
        <v/>
      </c>
      <c r="Z595" s="157" t="str">
        <f t="shared" si="68"/>
        <v/>
      </c>
      <c r="AA595" s="157" t="str">
        <f t="shared" si="69"/>
        <v/>
      </c>
      <c r="AB595" s="157" t="str">
        <f t="shared" si="67"/>
        <v/>
      </c>
      <c r="AE595" s="147">
        <v>0</v>
      </c>
      <c r="AF595" s="147">
        <v>10603</v>
      </c>
    </row>
    <row r="596" spans="1:32" ht="12.6" customHeight="1" x14ac:dyDescent="0.25">
      <c r="A596" s="147"/>
      <c r="B596" s="147"/>
      <c r="C596" s="147"/>
      <c r="D596" s="157"/>
      <c r="E596" s="157"/>
      <c r="F596" s="157"/>
      <c r="G596" s="157"/>
      <c r="H596" s="157"/>
      <c r="I596" s="157"/>
      <c r="J596" s="157"/>
      <c r="K596" s="147"/>
      <c r="L596" s="147"/>
      <c r="M596" s="147"/>
      <c r="N596" s="163"/>
      <c r="O596" s="164"/>
      <c r="Q596" s="147" t="str">
        <f t="array" aca="1" ref="Q596" ca="1">IF(AND(K596&lt;&gt;"",P596&lt;&gt;"Present",U596&lt;&gt;"NO",M596="3GPPMEMBER"),IF(INDIRECT(S596)&lt;&gt;"Present","CHECK","Covered"),"")</f>
        <v/>
      </c>
      <c r="R596" s="177" t="str">
        <f t="shared" si="63"/>
        <v/>
      </c>
      <c r="S596" s="157" t="b">
        <f t="array" ref="S596">IF(M596="3GPPMEMBER","'Voting List'!L"&amp;MATCH(TRUE,EXACT(K596,'Voting List'!B:B),0))</f>
        <v>0</v>
      </c>
      <c r="T596" s="157" t="str">
        <f t="shared" si="64"/>
        <v xml:space="preserve">; </v>
      </c>
      <c r="U596" s="243" t="str">
        <f>IF(K596&lt;&gt;"",IF(ISNUMBER(FIND(K596,'Voting List'!J595)),"YES","NO"),"")</f>
        <v/>
      </c>
      <c r="W596" s="157" t="str">
        <f t="shared" si="65"/>
        <v/>
      </c>
      <c r="X596" s="157" t="str">
        <f>IF(V596&lt;&gt;"", IF(FIND(G596,X1)&gt;0,"EXISTS","NEW"), "")</f>
        <v/>
      </c>
      <c r="Y596" s="157" t="str">
        <f t="shared" si="66"/>
        <v/>
      </c>
      <c r="Z596" s="157" t="str">
        <f t="shared" si="68"/>
        <v/>
      </c>
      <c r="AA596" s="157" t="str">
        <f t="shared" si="69"/>
        <v/>
      </c>
      <c r="AB596" s="157" t="str">
        <f t="shared" si="67"/>
        <v/>
      </c>
      <c r="AE596" s="147">
        <v>0</v>
      </c>
      <c r="AF596" s="147">
        <v>10604</v>
      </c>
    </row>
    <row r="597" spans="1:32" ht="12.6" customHeight="1" x14ac:dyDescent="0.25">
      <c r="A597" s="147"/>
      <c r="B597" s="147"/>
      <c r="C597" s="147"/>
      <c r="D597" s="157"/>
      <c r="E597" s="157"/>
      <c r="F597" s="157"/>
      <c r="G597" s="157"/>
      <c r="H597" s="157"/>
      <c r="I597" s="157"/>
      <c r="J597" s="157"/>
      <c r="K597" s="147"/>
      <c r="L597" s="147"/>
      <c r="M597" s="147"/>
      <c r="N597" s="163"/>
      <c r="O597" s="164"/>
      <c r="Q597" s="147" t="str">
        <f t="array" aca="1" ref="Q597" ca="1">IF(AND(K597&lt;&gt;"",P597&lt;&gt;"Present",U597&lt;&gt;"NO",M597="3GPPMEMBER"),IF(INDIRECT(S597)&lt;&gt;"Present","CHECK","Covered"),"")</f>
        <v/>
      </c>
      <c r="R597" s="177" t="str">
        <f t="shared" si="63"/>
        <v/>
      </c>
      <c r="S597" s="157" t="b">
        <f t="array" ref="S597">IF(M597="3GPPMEMBER","'Voting List'!L"&amp;MATCH(TRUE,EXACT(K597,'Voting List'!B:B),0))</f>
        <v>0</v>
      </c>
      <c r="T597" s="157" t="str">
        <f t="shared" si="64"/>
        <v xml:space="preserve">; </v>
      </c>
      <c r="U597" s="243" t="str">
        <f>IF(K597&lt;&gt;"",IF(ISNUMBER(FIND(K597,'Voting List'!J596)),"YES","NO"),"")</f>
        <v/>
      </c>
      <c r="W597" s="157" t="str">
        <f t="shared" si="65"/>
        <v/>
      </c>
      <c r="X597" s="157" t="str">
        <f>IF(V597&lt;&gt;"", IF(FIND(G597,X1)&gt;0,"EXISTS","NEW"), "")</f>
        <v/>
      </c>
      <c r="Y597" s="157" t="str">
        <f t="shared" si="66"/>
        <v/>
      </c>
      <c r="Z597" s="157" t="str">
        <f t="shared" si="68"/>
        <v/>
      </c>
      <c r="AA597" s="157" t="str">
        <f t="shared" si="69"/>
        <v/>
      </c>
      <c r="AB597" s="157" t="str">
        <f t="shared" si="67"/>
        <v/>
      </c>
      <c r="AE597" s="147">
        <v>0</v>
      </c>
      <c r="AF597" s="147">
        <v>10605</v>
      </c>
    </row>
    <row r="598" spans="1:32" ht="12.6" customHeight="1" x14ac:dyDescent="0.25">
      <c r="A598" s="147"/>
      <c r="B598" s="147"/>
      <c r="C598" s="147"/>
      <c r="D598" s="157"/>
      <c r="E598" s="157"/>
      <c r="F598" s="159"/>
      <c r="G598" s="157"/>
      <c r="H598" s="157"/>
      <c r="I598" s="157"/>
      <c r="J598" s="157"/>
      <c r="K598" s="147"/>
      <c r="L598" s="147"/>
      <c r="M598" s="147"/>
      <c r="N598" s="163"/>
      <c r="O598" s="164"/>
      <c r="Q598" s="147" t="str">
        <f t="array" aca="1" ref="Q598" ca="1">IF(AND(K598&lt;&gt;"",P598&lt;&gt;"Present",U598&lt;&gt;"NO",M598="3GPPMEMBER"),IF(INDIRECT(S598)&lt;&gt;"Present","CHECK","Covered"),"")</f>
        <v/>
      </c>
      <c r="R598" s="177" t="str">
        <f t="shared" si="63"/>
        <v/>
      </c>
      <c r="S598" s="157" t="b">
        <f t="array" ref="S598">IF(M598="3GPPMEMBER","'Voting List'!L"&amp;MATCH(TRUE,EXACT(K598,'Voting List'!B:B),0))</f>
        <v>0</v>
      </c>
      <c r="T598" s="157" t="str">
        <f t="shared" si="64"/>
        <v xml:space="preserve">; </v>
      </c>
      <c r="U598" s="243" t="str">
        <f>IF(K598&lt;&gt;"",IF(ISNUMBER(FIND(K598,'Voting List'!J597)),"YES","NO"),"")</f>
        <v/>
      </c>
      <c r="W598" s="157" t="str">
        <f t="shared" si="65"/>
        <v/>
      </c>
      <c r="X598" s="157" t="str">
        <f>IF(V598&lt;&gt;"", IF(FIND(G598,X1)&gt;0,"EXISTS","NEW"), "")</f>
        <v/>
      </c>
      <c r="Y598" s="157" t="str">
        <f t="shared" si="66"/>
        <v/>
      </c>
      <c r="Z598" s="157" t="str">
        <f t="shared" si="68"/>
        <v/>
      </c>
      <c r="AA598" s="157" t="str">
        <f t="shared" si="69"/>
        <v/>
      </c>
      <c r="AB598" s="157" t="str">
        <f t="shared" si="67"/>
        <v/>
      </c>
      <c r="AE598" s="147">
        <v>0</v>
      </c>
      <c r="AF598" s="147">
        <v>10606</v>
      </c>
    </row>
    <row r="599" spans="1:32" ht="12.6" customHeight="1" x14ac:dyDescent="0.25">
      <c r="A599" s="147"/>
      <c r="B599" s="147"/>
      <c r="C599" s="147"/>
      <c r="D599" s="157"/>
      <c r="E599" s="157"/>
      <c r="F599" s="159"/>
      <c r="G599" s="157"/>
      <c r="H599" s="157"/>
      <c r="I599" s="157"/>
      <c r="J599" s="157"/>
      <c r="K599" s="147"/>
      <c r="L599" s="147"/>
      <c r="M599" s="147"/>
      <c r="N599" s="163"/>
      <c r="O599" s="164"/>
      <c r="Q599" s="147" t="str">
        <f t="array" aca="1" ref="Q599" ca="1">IF(AND(K599&lt;&gt;"",P599&lt;&gt;"Present",U599&lt;&gt;"NO",M599="3GPPMEMBER"),IF(INDIRECT(S599)&lt;&gt;"Present","CHECK","Covered"),"")</f>
        <v/>
      </c>
      <c r="R599" s="177" t="str">
        <f t="shared" si="63"/>
        <v/>
      </c>
      <c r="S599" s="157" t="b">
        <f t="array" ref="S599">IF(M599="3GPPMEMBER","'Voting List'!L"&amp;MATCH(TRUE,EXACT(K599,'Voting List'!B:B),0))</f>
        <v>0</v>
      </c>
      <c r="T599" s="157" t="str">
        <f t="shared" si="64"/>
        <v xml:space="preserve">; </v>
      </c>
      <c r="U599" s="243" t="str">
        <f>IF(K599&lt;&gt;"",IF(ISNUMBER(FIND(K599,'Voting List'!J598)),"YES","NO"),"")</f>
        <v/>
      </c>
      <c r="W599" s="157" t="str">
        <f t="shared" si="65"/>
        <v/>
      </c>
      <c r="X599" s="157" t="str">
        <f>IF(V599&lt;&gt;"", IF(FIND(G599,X1)&gt;0,"EXISTS","NEW"), "")</f>
        <v/>
      </c>
      <c r="Y599" s="157" t="str">
        <f t="shared" si="66"/>
        <v/>
      </c>
      <c r="Z599" s="157" t="str">
        <f t="shared" si="68"/>
        <v/>
      </c>
      <c r="AA599" s="157" t="str">
        <f t="shared" si="69"/>
        <v/>
      </c>
      <c r="AB599" s="157" t="str">
        <f t="shared" si="67"/>
        <v/>
      </c>
      <c r="AE599" s="147">
        <v>0</v>
      </c>
      <c r="AF599" s="147">
        <v>10607</v>
      </c>
    </row>
    <row r="600" spans="1:32" ht="12.6" customHeight="1" x14ac:dyDescent="0.25">
      <c r="A600" s="147"/>
      <c r="B600" s="147"/>
      <c r="C600" s="147"/>
      <c r="D600" s="157"/>
      <c r="E600" s="157"/>
      <c r="F600" s="157"/>
      <c r="G600" s="157"/>
      <c r="H600" s="157"/>
      <c r="I600" s="157"/>
      <c r="J600" s="157"/>
      <c r="K600" s="147"/>
      <c r="L600" s="147"/>
      <c r="M600" s="147"/>
      <c r="N600" s="163"/>
      <c r="O600" s="164"/>
      <c r="Q600" s="147" t="str">
        <f t="array" aca="1" ref="Q600" ca="1">IF(AND(K600&lt;&gt;"",P600&lt;&gt;"Present",U600&lt;&gt;"NO",M600="3GPPMEMBER"),IF(INDIRECT(S600)&lt;&gt;"Present","CHECK","Covered"),"")</f>
        <v/>
      </c>
      <c r="R600" s="177" t="str">
        <f t="shared" si="63"/>
        <v/>
      </c>
      <c r="S600" s="157" t="b">
        <f t="array" ref="S600">IF(M600="3GPPMEMBER","'Voting List'!L"&amp;MATCH(TRUE,EXACT(K600,'Voting List'!B:B),0))</f>
        <v>0</v>
      </c>
      <c r="T600" s="157" t="str">
        <f t="shared" si="64"/>
        <v xml:space="preserve">; </v>
      </c>
      <c r="U600" s="243" t="str">
        <f>IF(K600&lt;&gt;"",IF(ISNUMBER(FIND(K600,'Voting List'!J599)),"YES","NO"),"")</f>
        <v/>
      </c>
      <c r="W600" s="157" t="str">
        <f t="shared" si="65"/>
        <v/>
      </c>
      <c r="X600" s="157" t="str">
        <f>IF(V600&lt;&gt;"", IF(FIND(G600,X1)&gt;0,"EXISTS","NEW"), "")</f>
        <v/>
      </c>
      <c r="Y600" s="157" t="str">
        <f t="shared" si="66"/>
        <v/>
      </c>
      <c r="Z600" s="157" t="str">
        <f t="shared" si="68"/>
        <v/>
      </c>
      <c r="AA600" s="157" t="str">
        <f t="shared" si="69"/>
        <v/>
      </c>
      <c r="AB600" s="157" t="str">
        <f t="shared" si="67"/>
        <v/>
      </c>
      <c r="AE600" s="147">
        <v>0</v>
      </c>
      <c r="AF600" s="147">
        <v>10608</v>
      </c>
    </row>
    <row r="601" spans="1:32" ht="12.6" customHeight="1" x14ac:dyDescent="0.25">
      <c r="A601" s="147"/>
      <c r="B601" s="147"/>
      <c r="C601" s="147"/>
      <c r="D601" s="157"/>
      <c r="E601" s="157"/>
      <c r="F601" s="157"/>
      <c r="G601" s="157"/>
      <c r="H601" s="157"/>
      <c r="I601" s="157"/>
      <c r="J601" s="157"/>
      <c r="K601" s="147"/>
      <c r="L601" s="147"/>
      <c r="M601" s="147"/>
      <c r="N601" s="163"/>
      <c r="O601" s="164"/>
      <c r="Q601" s="147" t="str">
        <f t="array" aca="1" ref="Q601" ca="1">IF(AND(K601&lt;&gt;"",P601&lt;&gt;"Present",U601&lt;&gt;"NO",M601="3GPPMEMBER"),IF(INDIRECT(S601)&lt;&gt;"Present","CHECK","Covered"),"")</f>
        <v/>
      </c>
      <c r="R601" s="177" t="str">
        <f t="shared" si="63"/>
        <v/>
      </c>
      <c r="S601" s="157" t="b">
        <f t="array" ref="S601">IF(M601="3GPPMEMBER","'Voting List'!L"&amp;MATCH(TRUE,EXACT(K601,'Voting List'!B:B),0))</f>
        <v>0</v>
      </c>
      <c r="T601" s="157" t="str">
        <f t="shared" si="64"/>
        <v xml:space="preserve">; </v>
      </c>
      <c r="U601" s="243" t="str">
        <f>IF(K601&lt;&gt;"",IF(ISNUMBER(FIND(K601,'Voting List'!J600)),"YES","NO"),"")</f>
        <v/>
      </c>
      <c r="W601" s="157" t="str">
        <f t="shared" si="65"/>
        <v/>
      </c>
      <c r="X601" s="157" t="str">
        <f>IF(V601&lt;&gt;"", IF(FIND(G601,X1)&gt;0,"EXISTS","NEW"), "")</f>
        <v/>
      </c>
      <c r="Y601" s="157" t="str">
        <f t="shared" si="66"/>
        <v/>
      </c>
      <c r="Z601" s="157" t="str">
        <f t="shared" si="68"/>
        <v/>
      </c>
      <c r="AA601" s="157" t="str">
        <f t="shared" si="69"/>
        <v/>
      </c>
      <c r="AB601" s="157" t="str">
        <f t="shared" si="67"/>
        <v/>
      </c>
      <c r="AE601" s="147">
        <v>0</v>
      </c>
      <c r="AF601" s="147">
        <v>10609</v>
      </c>
    </row>
    <row r="602" spans="1:32" ht="12.6" customHeight="1" x14ac:dyDescent="0.25">
      <c r="A602" s="147"/>
      <c r="B602" s="147"/>
      <c r="C602" s="147"/>
      <c r="D602" s="157"/>
      <c r="E602" s="157"/>
      <c r="F602" s="157"/>
      <c r="G602" s="157"/>
      <c r="H602" s="157"/>
      <c r="I602" s="157"/>
      <c r="J602" s="157"/>
      <c r="K602" s="147"/>
      <c r="L602" s="147"/>
      <c r="M602" s="147"/>
      <c r="N602" s="163"/>
      <c r="O602" s="164"/>
      <c r="Q602" s="147" t="str">
        <f t="array" aca="1" ref="Q602" ca="1">IF(AND(K602&lt;&gt;"",P602&lt;&gt;"Present",U602&lt;&gt;"NO",M602="3GPPMEMBER"),IF(INDIRECT(S602)&lt;&gt;"Present","CHECK","Covered"),"")</f>
        <v/>
      </c>
      <c r="R602" s="177" t="str">
        <f t="shared" si="63"/>
        <v/>
      </c>
      <c r="S602" s="157" t="b">
        <f t="array" ref="S602">IF(M602="3GPPMEMBER","'Voting List'!L"&amp;MATCH(TRUE,EXACT(K602,'Voting List'!B:B),0))</f>
        <v>0</v>
      </c>
      <c r="T602" s="157" t="str">
        <f t="shared" si="64"/>
        <v xml:space="preserve">; </v>
      </c>
      <c r="U602" s="243" t="str">
        <f>IF(K602&lt;&gt;"",IF(ISNUMBER(FIND(K602,'Voting List'!J601)),"YES","NO"),"")</f>
        <v/>
      </c>
      <c r="W602" s="157" t="str">
        <f t="shared" si="65"/>
        <v/>
      </c>
      <c r="X602" s="157" t="str">
        <f>IF(V602&lt;&gt;"", IF(FIND(G602,X1)&gt;0,"EXISTS","NEW"), "")</f>
        <v/>
      </c>
      <c r="Y602" s="157" t="str">
        <f t="shared" si="66"/>
        <v/>
      </c>
      <c r="Z602" s="157" t="str">
        <f t="shared" si="68"/>
        <v/>
      </c>
      <c r="AA602" s="157" t="str">
        <f t="shared" si="69"/>
        <v/>
      </c>
      <c r="AB602" s="157" t="str">
        <f t="shared" si="67"/>
        <v/>
      </c>
      <c r="AE602" s="147">
        <v>0</v>
      </c>
      <c r="AF602" s="147">
        <v>10610</v>
      </c>
    </row>
    <row r="603" spans="1:32" ht="12.6" customHeight="1" x14ac:dyDescent="0.25">
      <c r="A603" s="147"/>
      <c r="B603" s="147"/>
      <c r="C603" s="147"/>
      <c r="D603" s="157"/>
      <c r="E603" s="157"/>
      <c r="F603" s="157"/>
      <c r="G603" s="157"/>
      <c r="H603" s="157"/>
      <c r="I603" s="157"/>
      <c r="J603" s="157"/>
      <c r="K603" s="147"/>
      <c r="L603" s="147"/>
      <c r="M603" s="147"/>
      <c r="N603" s="163"/>
      <c r="O603" s="164"/>
      <c r="Q603" s="147" t="str">
        <f t="array" aca="1" ref="Q603" ca="1">IF(AND(K603&lt;&gt;"",P603&lt;&gt;"Present",U603&lt;&gt;"NO",M603="3GPPMEMBER"),IF(INDIRECT(S603)&lt;&gt;"Present","CHECK","Covered"),"")</f>
        <v/>
      </c>
      <c r="R603" s="177" t="str">
        <f t="shared" si="63"/>
        <v/>
      </c>
      <c r="S603" s="157" t="b">
        <f t="array" ref="S603">IF(M603="3GPPMEMBER","'Voting List'!L"&amp;MATCH(TRUE,EXACT(K603,'Voting List'!B:B),0))</f>
        <v>0</v>
      </c>
      <c r="T603" s="157" t="str">
        <f t="shared" si="64"/>
        <v xml:space="preserve">; </v>
      </c>
      <c r="U603" s="243" t="str">
        <f>IF(K603&lt;&gt;"",IF(ISNUMBER(FIND(K603,'Voting List'!J602)),"YES","NO"),"")</f>
        <v/>
      </c>
      <c r="W603" s="157" t="str">
        <f t="shared" si="65"/>
        <v/>
      </c>
      <c r="X603" s="157" t="str">
        <f>IF(V603&lt;&gt;"", IF(FIND(G603,X1)&gt;0,"EXISTS","NEW"), "")</f>
        <v/>
      </c>
      <c r="Y603" s="157" t="str">
        <f t="shared" si="66"/>
        <v/>
      </c>
      <c r="Z603" s="157" t="str">
        <f t="shared" si="68"/>
        <v/>
      </c>
      <c r="AA603" s="157" t="str">
        <f t="shared" si="69"/>
        <v/>
      </c>
      <c r="AB603" s="157" t="str">
        <f t="shared" si="67"/>
        <v/>
      </c>
      <c r="AE603" s="147">
        <v>0</v>
      </c>
      <c r="AF603" s="147">
        <v>10611</v>
      </c>
    </row>
    <row r="604" spans="1:32" ht="12.6" customHeight="1" x14ac:dyDescent="0.25">
      <c r="A604" s="147"/>
      <c r="B604" s="147"/>
      <c r="C604" s="147"/>
      <c r="D604" s="157"/>
      <c r="E604" s="157"/>
      <c r="F604" s="157"/>
      <c r="G604" s="157"/>
      <c r="H604" s="157"/>
      <c r="I604" s="157"/>
      <c r="J604" s="157"/>
      <c r="K604" s="147"/>
      <c r="L604" s="147"/>
      <c r="M604" s="147"/>
      <c r="N604" s="163"/>
      <c r="O604" s="164"/>
      <c r="Q604" s="147" t="str">
        <f t="array" aca="1" ref="Q604" ca="1">IF(AND(K604&lt;&gt;"",P604&lt;&gt;"Present",U604&lt;&gt;"NO",M604="3GPPMEMBER"),IF(INDIRECT(S604)&lt;&gt;"Present","CHECK","Covered"),"")</f>
        <v/>
      </c>
      <c r="R604" s="177" t="str">
        <f t="shared" si="63"/>
        <v/>
      </c>
      <c r="S604" s="157" t="b">
        <f t="array" ref="S604">IF(M604="3GPPMEMBER","'Voting List'!L"&amp;MATCH(TRUE,EXACT(K604,'Voting List'!B:B),0))</f>
        <v>0</v>
      </c>
      <c r="T604" s="157" t="str">
        <f t="shared" si="64"/>
        <v xml:space="preserve">; </v>
      </c>
      <c r="U604" s="243" t="str">
        <f>IF(K604&lt;&gt;"",IF(ISNUMBER(FIND(K604,'Voting List'!J603)),"YES","NO"),"")</f>
        <v/>
      </c>
      <c r="W604" s="157" t="str">
        <f t="shared" si="65"/>
        <v/>
      </c>
      <c r="X604" s="157" t="str">
        <f>IF(V604&lt;&gt;"", IF(FIND(G604,X1)&gt;0,"EXISTS","NEW"), "")</f>
        <v/>
      </c>
      <c r="Y604" s="157" t="str">
        <f t="shared" si="66"/>
        <v/>
      </c>
      <c r="Z604" s="157" t="str">
        <f t="shared" si="68"/>
        <v/>
      </c>
      <c r="AA604" s="157" t="str">
        <f t="shared" si="69"/>
        <v/>
      </c>
      <c r="AB604" s="157" t="str">
        <f t="shared" si="67"/>
        <v/>
      </c>
      <c r="AE604" s="147">
        <v>0</v>
      </c>
      <c r="AF604" s="147">
        <v>10612</v>
      </c>
    </row>
    <row r="605" spans="1:32" ht="12.6" customHeight="1" x14ac:dyDescent="0.25">
      <c r="A605" s="147"/>
      <c r="B605" s="147"/>
      <c r="C605" s="147"/>
      <c r="D605" s="157"/>
      <c r="E605" s="157"/>
      <c r="F605" s="159"/>
      <c r="G605" s="157"/>
      <c r="H605" s="157"/>
      <c r="I605" s="157"/>
      <c r="J605" s="157"/>
      <c r="K605" s="147"/>
      <c r="L605" s="147"/>
      <c r="M605" s="147"/>
      <c r="N605" s="163"/>
      <c r="O605" s="164"/>
      <c r="Q605" s="147" t="str">
        <f t="array" aca="1" ref="Q605" ca="1">IF(AND(K605&lt;&gt;"",P605&lt;&gt;"Present",U605&lt;&gt;"NO",M605="3GPPMEMBER"),IF(INDIRECT(S605)&lt;&gt;"Present","CHECK","Covered"),"")</f>
        <v/>
      </c>
      <c r="R605" s="177" t="str">
        <f t="shared" si="63"/>
        <v/>
      </c>
      <c r="S605" s="157" t="b">
        <f t="array" ref="S605">IF(M605="3GPPMEMBER","'Voting List'!L"&amp;MATCH(TRUE,EXACT(K605,'Voting List'!B:B),0))</f>
        <v>0</v>
      </c>
      <c r="T605" s="157" t="str">
        <f t="shared" si="64"/>
        <v xml:space="preserve">; </v>
      </c>
      <c r="U605" s="243" t="str">
        <f>IF(K605&lt;&gt;"",IF(ISNUMBER(FIND(K605,'Voting List'!J604)),"YES","NO"),"")</f>
        <v/>
      </c>
      <c r="W605" s="157" t="str">
        <f t="shared" si="65"/>
        <v/>
      </c>
      <c r="X605" s="157" t="str">
        <f>IF(V605&lt;&gt;"", IF(FIND(G605,X1)&gt;0,"EXISTS","NEW"), "")</f>
        <v/>
      </c>
      <c r="Y605" s="157" t="str">
        <f t="shared" si="66"/>
        <v/>
      </c>
      <c r="Z605" s="157" t="str">
        <f t="shared" si="68"/>
        <v/>
      </c>
      <c r="AA605" s="157" t="str">
        <f t="shared" si="69"/>
        <v/>
      </c>
      <c r="AB605" s="157" t="str">
        <f t="shared" si="67"/>
        <v/>
      </c>
      <c r="AE605" s="147">
        <v>0</v>
      </c>
      <c r="AF605" s="147">
        <v>10613</v>
      </c>
    </row>
    <row r="606" spans="1:32" ht="12.6" customHeight="1" x14ac:dyDescent="0.25">
      <c r="A606" s="147"/>
      <c r="B606" s="147"/>
      <c r="C606" s="147"/>
      <c r="D606" s="157"/>
      <c r="E606" s="157"/>
      <c r="F606" s="157"/>
      <c r="G606" s="157"/>
      <c r="H606" s="157"/>
      <c r="I606" s="157"/>
      <c r="J606" s="157"/>
      <c r="K606" s="147"/>
      <c r="L606" s="147"/>
      <c r="M606" s="147"/>
      <c r="N606" s="163"/>
      <c r="O606" s="164"/>
      <c r="Q606" s="147" t="str">
        <f t="array" aca="1" ref="Q606" ca="1">IF(AND(K606&lt;&gt;"",P606&lt;&gt;"Present",U606&lt;&gt;"NO",M606="3GPPMEMBER"),IF(INDIRECT(S606)&lt;&gt;"Present","CHECK","Covered"),"")</f>
        <v/>
      </c>
      <c r="R606" s="177" t="str">
        <f t="shared" si="63"/>
        <v/>
      </c>
      <c r="S606" s="157" t="b">
        <f t="array" ref="S606">IF(M606="3GPPMEMBER","'Voting List'!L"&amp;MATCH(TRUE,EXACT(K606,'Voting List'!B:B),0))</f>
        <v>0</v>
      </c>
      <c r="T606" s="157" t="str">
        <f t="shared" si="64"/>
        <v xml:space="preserve">; </v>
      </c>
      <c r="U606" s="243" t="str">
        <f>IF(K606&lt;&gt;"",IF(ISNUMBER(FIND(K606,'Voting List'!J605)),"YES","NO"),"")</f>
        <v/>
      </c>
      <c r="W606" s="157" t="str">
        <f t="shared" si="65"/>
        <v/>
      </c>
      <c r="X606" s="157" t="str">
        <f>IF(V606&lt;&gt;"", IF(FIND(G606,X1)&gt;0,"EXISTS","NEW"), "")</f>
        <v/>
      </c>
      <c r="Y606" s="157" t="str">
        <f t="shared" si="66"/>
        <v/>
      </c>
      <c r="Z606" s="157" t="str">
        <f t="shared" si="68"/>
        <v/>
      </c>
      <c r="AA606" s="157" t="str">
        <f t="shared" si="69"/>
        <v/>
      </c>
      <c r="AB606" s="157" t="str">
        <f t="shared" si="67"/>
        <v/>
      </c>
      <c r="AE606" s="147">
        <v>0</v>
      </c>
      <c r="AF606" s="147">
        <v>10614</v>
      </c>
    </row>
    <row r="607" spans="1:32" ht="12.6" customHeight="1" x14ac:dyDescent="0.25">
      <c r="A607" s="147"/>
      <c r="B607" s="147"/>
      <c r="C607" s="147"/>
      <c r="D607" s="157"/>
      <c r="E607" s="157"/>
      <c r="F607" s="157"/>
      <c r="G607" s="157"/>
      <c r="H607" s="157"/>
      <c r="I607" s="157"/>
      <c r="J607" s="157"/>
      <c r="K607" s="147"/>
      <c r="L607" s="147"/>
      <c r="M607" s="147"/>
      <c r="N607" s="163"/>
      <c r="O607" s="164"/>
      <c r="Q607" s="147" t="str">
        <f t="array" aca="1" ref="Q607" ca="1">IF(AND(K607&lt;&gt;"",P607&lt;&gt;"Present",U607&lt;&gt;"NO",M607="3GPPMEMBER"),IF(INDIRECT(S607)&lt;&gt;"Present","CHECK","Covered"),"")</f>
        <v/>
      </c>
      <c r="R607" s="177" t="str">
        <f t="shared" si="63"/>
        <v/>
      </c>
      <c r="S607" s="157" t="b">
        <f t="array" ref="S607">IF(M607="3GPPMEMBER","'Voting List'!L"&amp;MATCH(TRUE,EXACT(K607,'Voting List'!B:B),0))</f>
        <v>0</v>
      </c>
      <c r="T607" s="157" t="str">
        <f t="shared" si="64"/>
        <v xml:space="preserve">; </v>
      </c>
      <c r="U607" s="243" t="str">
        <f>IF(K607&lt;&gt;"",IF(ISNUMBER(FIND(K607,'Voting List'!J606)),"YES","NO"),"")</f>
        <v/>
      </c>
      <c r="W607" s="157" t="str">
        <f t="shared" si="65"/>
        <v/>
      </c>
      <c r="X607" s="157" t="str">
        <f>IF(V607&lt;&gt;"", IF(FIND(G607,X1)&gt;0,"EXISTS","NEW"), "")</f>
        <v/>
      </c>
      <c r="Y607" s="157" t="str">
        <f t="shared" si="66"/>
        <v/>
      </c>
      <c r="Z607" s="157" t="str">
        <f t="shared" si="68"/>
        <v/>
      </c>
      <c r="AA607" s="157" t="str">
        <f t="shared" si="69"/>
        <v/>
      </c>
      <c r="AB607" s="157" t="str">
        <f t="shared" si="67"/>
        <v/>
      </c>
      <c r="AE607" s="147">
        <v>0</v>
      </c>
      <c r="AF607" s="147">
        <v>10615</v>
      </c>
    </row>
    <row r="608" spans="1:32" ht="12.6" customHeight="1" x14ac:dyDescent="0.25">
      <c r="A608" s="147"/>
      <c r="B608" s="147"/>
      <c r="C608" s="147"/>
      <c r="D608" s="157"/>
      <c r="E608" s="157"/>
      <c r="F608" s="159"/>
      <c r="G608" s="157"/>
      <c r="H608" s="157"/>
      <c r="I608" s="157"/>
      <c r="J608" s="157"/>
      <c r="K608" s="147"/>
      <c r="L608" s="147"/>
      <c r="M608" s="147"/>
      <c r="N608" s="163"/>
      <c r="O608" s="164"/>
      <c r="Q608" s="147" t="str">
        <f t="array" aca="1" ref="Q608" ca="1">IF(AND(K608&lt;&gt;"",P608&lt;&gt;"Present",U608&lt;&gt;"NO",M608="3GPPMEMBER"),IF(INDIRECT(S608)&lt;&gt;"Present","CHECK","Covered"),"")</f>
        <v/>
      </c>
      <c r="R608" s="177" t="str">
        <f t="shared" si="63"/>
        <v/>
      </c>
      <c r="S608" s="157" t="b">
        <f t="array" ref="S608">IF(M608="3GPPMEMBER","'Voting List'!L"&amp;MATCH(TRUE,EXACT(K608,'Voting List'!B:B),0))</f>
        <v>0</v>
      </c>
      <c r="T608" s="157" t="str">
        <f t="shared" si="64"/>
        <v xml:space="preserve">; </v>
      </c>
      <c r="U608" s="243" t="str">
        <f>IF(K608&lt;&gt;"",IF(ISNUMBER(FIND(K608,'Voting List'!J607)),"YES","NO"),"")</f>
        <v/>
      </c>
      <c r="W608" s="157" t="str">
        <f t="shared" si="65"/>
        <v/>
      </c>
      <c r="X608" s="157" t="str">
        <f>IF(V608&lt;&gt;"", IF(FIND(G608,X1)&gt;0,"EXISTS","NEW"), "")</f>
        <v/>
      </c>
      <c r="Y608" s="157" t="str">
        <f t="shared" si="66"/>
        <v/>
      </c>
      <c r="Z608" s="157" t="str">
        <f t="shared" si="68"/>
        <v/>
      </c>
      <c r="AA608" s="157" t="str">
        <f t="shared" si="69"/>
        <v/>
      </c>
      <c r="AB608" s="157" t="str">
        <f t="shared" si="67"/>
        <v/>
      </c>
      <c r="AE608" s="147">
        <v>0</v>
      </c>
      <c r="AF608" s="147">
        <v>10616</v>
      </c>
    </row>
    <row r="609" spans="1:32" ht="12.6" customHeight="1" x14ac:dyDescent="0.25">
      <c r="A609" s="147"/>
      <c r="B609" s="147"/>
      <c r="C609" s="147"/>
      <c r="D609" s="157"/>
      <c r="E609" s="157"/>
      <c r="F609" s="157"/>
      <c r="G609" s="157"/>
      <c r="H609" s="157"/>
      <c r="I609" s="157"/>
      <c r="J609" s="157"/>
      <c r="K609" s="147"/>
      <c r="L609" s="147"/>
      <c r="M609" s="147"/>
      <c r="N609" s="163"/>
      <c r="O609" s="164"/>
      <c r="Q609" s="147" t="str">
        <f t="array" aca="1" ref="Q609" ca="1">IF(AND(K609&lt;&gt;"",P609&lt;&gt;"Present",U609&lt;&gt;"NO",M609="3GPPMEMBER"),IF(INDIRECT(S609)&lt;&gt;"Present","CHECK","Covered"),"")</f>
        <v/>
      </c>
      <c r="R609" s="177" t="str">
        <f t="shared" si="63"/>
        <v/>
      </c>
      <c r="S609" s="157" t="b">
        <f t="array" ref="S609">IF(M609="3GPPMEMBER","'Voting List'!L"&amp;MATCH(TRUE,EXACT(K609,'Voting List'!B:B),0))</f>
        <v>0</v>
      </c>
      <c r="T609" s="157" t="str">
        <f t="shared" si="64"/>
        <v xml:space="preserve">; </v>
      </c>
      <c r="U609" s="243" t="str">
        <f>IF(K609&lt;&gt;"",IF(ISNUMBER(FIND(K609,'Voting List'!J608)),"YES","NO"),"")</f>
        <v/>
      </c>
      <c r="W609" s="157" t="str">
        <f t="shared" si="65"/>
        <v/>
      </c>
      <c r="X609" s="157" t="str">
        <f>IF(V609&lt;&gt;"", IF(FIND(G609,X1)&gt;0,"EXISTS","NEW"), "")</f>
        <v/>
      </c>
      <c r="Y609" s="157" t="str">
        <f t="shared" si="66"/>
        <v/>
      </c>
      <c r="Z609" s="157" t="str">
        <f t="shared" si="68"/>
        <v/>
      </c>
      <c r="AA609" s="157" t="str">
        <f t="shared" si="69"/>
        <v/>
      </c>
      <c r="AB609" s="157" t="str">
        <f t="shared" si="67"/>
        <v/>
      </c>
      <c r="AE609" s="147">
        <v>0</v>
      </c>
      <c r="AF609" s="147">
        <v>10617</v>
      </c>
    </row>
    <row r="610" spans="1:32" ht="12.6" customHeight="1" x14ac:dyDescent="0.25">
      <c r="A610" s="147"/>
      <c r="B610" s="147"/>
      <c r="C610" s="147"/>
      <c r="D610" s="157"/>
      <c r="E610" s="157"/>
      <c r="F610" s="157"/>
      <c r="G610" s="157"/>
      <c r="H610" s="157"/>
      <c r="I610" s="157"/>
      <c r="J610" s="157"/>
      <c r="K610" s="147"/>
      <c r="L610" s="147"/>
      <c r="M610" s="147"/>
      <c r="N610" s="163"/>
      <c r="O610" s="164"/>
      <c r="Q610" s="147" t="str">
        <f t="array" aca="1" ref="Q610" ca="1">IF(AND(K610&lt;&gt;"",P610&lt;&gt;"Present",U610&lt;&gt;"NO",M610="3GPPMEMBER"),IF(INDIRECT(S610)&lt;&gt;"Present","CHECK","Covered"),"")</f>
        <v/>
      </c>
      <c r="R610" s="177" t="str">
        <f t="shared" si="63"/>
        <v/>
      </c>
      <c r="S610" s="157" t="b">
        <f t="array" ref="S610">IF(M610="3GPPMEMBER","'Voting List'!L"&amp;MATCH(TRUE,EXACT(K610,'Voting List'!B:B),0))</f>
        <v>0</v>
      </c>
      <c r="T610" s="157" t="str">
        <f t="shared" si="64"/>
        <v xml:space="preserve">; </v>
      </c>
      <c r="U610" s="243" t="str">
        <f>IF(K610&lt;&gt;"",IF(ISNUMBER(FIND(K610,'Voting List'!J609)),"YES","NO"),"")</f>
        <v/>
      </c>
      <c r="W610" s="157" t="str">
        <f t="shared" si="65"/>
        <v/>
      </c>
      <c r="X610" s="157" t="str">
        <f>IF(V610&lt;&gt;"", IF(FIND(G610,X1)&gt;0,"EXISTS","NEW"), "")</f>
        <v/>
      </c>
      <c r="Y610" s="157" t="str">
        <f t="shared" si="66"/>
        <v/>
      </c>
      <c r="Z610" s="157" t="str">
        <f t="shared" si="68"/>
        <v/>
      </c>
      <c r="AA610" s="157" t="str">
        <f t="shared" si="69"/>
        <v/>
      </c>
      <c r="AB610" s="157" t="str">
        <f t="shared" si="67"/>
        <v/>
      </c>
      <c r="AE610" s="147">
        <v>0</v>
      </c>
      <c r="AF610" s="147">
        <v>10618</v>
      </c>
    </row>
    <row r="611" spans="1:32" ht="12.6" customHeight="1" x14ac:dyDescent="0.25">
      <c r="A611" s="147"/>
      <c r="B611" s="147"/>
      <c r="C611" s="147"/>
      <c r="D611" s="157"/>
      <c r="E611" s="157"/>
      <c r="F611" s="157"/>
      <c r="G611" s="157"/>
      <c r="H611" s="157"/>
      <c r="I611" s="157"/>
      <c r="J611" s="157"/>
      <c r="K611" s="147"/>
      <c r="L611" s="147"/>
      <c r="M611" s="147"/>
      <c r="N611" s="163"/>
      <c r="O611" s="164"/>
      <c r="Q611" s="147" t="str">
        <f t="array" aca="1" ref="Q611" ca="1">IF(AND(K611&lt;&gt;"",P611&lt;&gt;"Present",U611&lt;&gt;"NO",M611="3GPPMEMBER"),IF(INDIRECT(S611)&lt;&gt;"Present","CHECK","Covered"),"")</f>
        <v/>
      </c>
      <c r="R611" s="177" t="str">
        <f t="shared" si="63"/>
        <v/>
      </c>
      <c r="S611" s="157" t="b">
        <f t="array" ref="S611">IF(M611="3GPPMEMBER","'Voting List'!L"&amp;MATCH(TRUE,EXACT(K611,'Voting List'!B:B),0))</f>
        <v>0</v>
      </c>
      <c r="T611" s="157" t="str">
        <f t="shared" si="64"/>
        <v xml:space="preserve">; </v>
      </c>
      <c r="U611" s="243" t="str">
        <f>IF(K611&lt;&gt;"",IF(ISNUMBER(FIND(K611,'Voting List'!J610)),"YES","NO"),"")</f>
        <v/>
      </c>
      <c r="W611" s="157" t="str">
        <f t="shared" si="65"/>
        <v/>
      </c>
      <c r="X611" s="157" t="str">
        <f>IF(V611&lt;&gt;"", IF(FIND(G611,X1)&gt;0,"EXISTS","NEW"), "")</f>
        <v/>
      </c>
      <c r="Y611" s="157" t="str">
        <f t="shared" si="66"/>
        <v/>
      </c>
      <c r="Z611" s="157" t="str">
        <f t="shared" si="68"/>
        <v/>
      </c>
      <c r="AA611" s="157" t="str">
        <f t="shared" si="69"/>
        <v/>
      </c>
      <c r="AB611" s="157" t="str">
        <f t="shared" si="67"/>
        <v/>
      </c>
      <c r="AE611" s="147">
        <v>0</v>
      </c>
      <c r="AF611" s="147">
        <v>10619</v>
      </c>
    </row>
    <row r="612" spans="1:32" ht="12.6" customHeight="1" x14ac:dyDescent="0.25">
      <c r="A612" s="147"/>
      <c r="B612" s="147"/>
      <c r="C612" s="147"/>
      <c r="D612" s="157"/>
      <c r="E612" s="157"/>
      <c r="F612" s="157"/>
      <c r="G612" s="157"/>
      <c r="H612" s="157"/>
      <c r="I612" s="157"/>
      <c r="J612" s="157"/>
      <c r="K612" s="147"/>
      <c r="L612" s="147"/>
      <c r="M612" s="147"/>
      <c r="N612" s="163"/>
      <c r="O612" s="164"/>
      <c r="Q612" s="147" t="str">
        <f t="array" aca="1" ref="Q612" ca="1">IF(AND(K612&lt;&gt;"",P612&lt;&gt;"Present",U612&lt;&gt;"NO",M612="3GPPMEMBER"),IF(INDIRECT(S612)&lt;&gt;"Present","CHECK","Covered"),"")</f>
        <v/>
      </c>
      <c r="R612" s="177" t="str">
        <f t="shared" si="63"/>
        <v/>
      </c>
      <c r="S612" s="157" t="b">
        <f t="array" ref="S612">IF(M612="3GPPMEMBER","'Voting List'!L"&amp;MATCH(TRUE,EXACT(K612,'Voting List'!B:B),0))</f>
        <v>0</v>
      </c>
      <c r="T612" s="157" t="str">
        <f t="shared" si="64"/>
        <v xml:space="preserve">; </v>
      </c>
      <c r="U612" s="243" t="str">
        <f>IF(K612&lt;&gt;"",IF(ISNUMBER(FIND(K612,'Voting List'!J611)),"YES","NO"),"")</f>
        <v/>
      </c>
      <c r="W612" s="157" t="str">
        <f t="shared" si="65"/>
        <v/>
      </c>
      <c r="X612" s="157" t="str">
        <f>IF(V612&lt;&gt;"", IF(FIND(G612,X1)&gt;0,"EXISTS","NEW"), "")</f>
        <v/>
      </c>
      <c r="Y612" s="157" t="str">
        <f t="shared" si="66"/>
        <v/>
      </c>
      <c r="Z612" s="157" t="str">
        <f t="shared" si="68"/>
        <v/>
      </c>
      <c r="AA612" s="157" t="str">
        <f t="shared" si="69"/>
        <v/>
      </c>
      <c r="AB612" s="157" t="str">
        <f t="shared" si="67"/>
        <v/>
      </c>
      <c r="AE612" s="147">
        <v>0</v>
      </c>
      <c r="AF612" s="147">
        <v>10620</v>
      </c>
    </row>
    <row r="613" spans="1:32" ht="12.6" customHeight="1" x14ac:dyDescent="0.25">
      <c r="A613" s="147"/>
      <c r="B613" s="147"/>
      <c r="C613" s="147"/>
      <c r="D613" s="157"/>
      <c r="E613" s="157"/>
      <c r="F613" s="157"/>
      <c r="G613" s="157"/>
      <c r="H613" s="157"/>
      <c r="I613" s="157"/>
      <c r="J613" s="157"/>
      <c r="K613" s="147"/>
      <c r="L613" s="147"/>
      <c r="M613" s="147"/>
      <c r="N613" s="163"/>
      <c r="O613" s="164"/>
      <c r="Q613" s="147" t="str">
        <f t="array" aca="1" ref="Q613" ca="1">IF(AND(K613&lt;&gt;"",P613&lt;&gt;"Present",U613&lt;&gt;"NO",M613="3GPPMEMBER"),IF(INDIRECT(S613)&lt;&gt;"Present","CHECK","Covered"),"")</f>
        <v/>
      </c>
      <c r="R613" s="177" t="str">
        <f t="shared" si="63"/>
        <v/>
      </c>
      <c r="S613" s="157" t="b">
        <f t="array" ref="S613">IF(M613="3GPPMEMBER","'Voting List'!L"&amp;MATCH(TRUE,EXACT(K613,'Voting List'!B:B),0))</f>
        <v>0</v>
      </c>
      <c r="T613" s="157" t="str">
        <f t="shared" si="64"/>
        <v xml:space="preserve">; </v>
      </c>
      <c r="U613" s="243" t="str">
        <f>IF(K613&lt;&gt;"",IF(ISNUMBER(FIND(K613,'Voting List'!J612)),"YES","NO"),"")</f>
        <v/>
      </c>
      <c r="W613" s="157" t="str">
        <f t="shared" si="65"/>
        <v/>
      </c>
      <c r="X613" s="157" t="str">
        <f>IF(V613&lt;&gt;"", IF(FIND(G613,X1)&gt;0,"EXISTS","NEW"), "")</f>
        <v/>
      </c>
      <c r="Y613" s="157" t="str">
        <f t="shared" si="66"/>
        <v/>
      </c>
      <c r="Z613" s="157" t="str">
        <f t="shared" si="68"/>
        <v/>
      </c>
      <c r="AA613" s="157" t="str">
        <f t="shared" si="69"/>
        <v/>
      </c>
      <c r="AB613" s="157" t="str">
        <f t="shared" si="67"/>
        <v/>
      </c>
      <c r="AE613" s="147">
        <v>0</v>
      </c>
      <c r="AF613" s="147">
        <v>10621</v>
      </c>
    </row>
    <row r="614" spans="1:32" ht="12.6" customHeight="1" x14ac:dyDescent="0.25">
      <c r="A614" s="147"/>
      <c r="B614" s="147"/>
      <c r="C614" s="147"/>
      <c r="D614" s="157"/>
      <c r="E614" s="157"/>
      <c r="F614" s="157"/>
      <c r="G614" s="157"/>
      <c r="H614" s="157"/>
      <c r="I614" s="157"/>
      <c r="J614" s="157"/>
      <c r="K614" s="147"/>
      <c r="L614" s="147"/>
      <c r="M614" s="147"/>
      <c r="N614" s="163"/>
      <c r="O614" s="164"/>
      <c r="Q614" s="147" t="str">
        <f t="array" aca="1" ref="Q614" ca="1">IF(AND(K614&lt;&gt;"",P614&lt;&gt;"Present",U614&lt;&gt;"NO",M614="3GPPMEMBER"),IF(INDIRECT(S614)&lt;&gt;"Present","CHECK","Covered"),"")</f>
        <v/>
      </c>
      <c r="R614" s="177" t="str">
        <f t="shared" si="63"/>
        <v/>
      </c>
      <c r="S614" s="157" t="b">
        <f t="array" ref="S614">IF(M614="3GPPMEMBER","'Voting List'!L"&amp;MATCH(TRUE,EXACT(K614,'Voting List'!B:B),0))</f>
        <v>0</v>
      </c>
      <c r="T614" s="157" t="str">
        <f t="shared" si="64"/>
        <v xml:space="preserve">; </v>
      </c>
      <c r="U614" s="243" t="str">
        <f>IF(K614&lt;&gt;"",IF(ISNUMBER(FIND(K614,'Voting List'!J613)),"YES","NO"),"")</f>
        <v/>
      </c>
      <c r="W614" s="157" t="str">
        <f t="shared" si="65"/>
        <v/>
      </c>
      <c r="X614" s="157" t="str">
        <f>IF(V614&lt;&gt;"", IF(FIND(G614,X1)&gt;0,"EXISTS","NEW"), "")</f>
        <v/>
      </c>
      <c r="Y614" s="157" t="str">
        <f t="shared" si="66"/>
        <v/>
      </c>
      <c r="Z614" s="157" t="str">
        <f t="shared" si="68"/>
        <v/>
      </c>
      <c r="AA614" s="157" t="str">
        <f t="shared" si="69"/>
        <v/>
      </c>
      <c r="AB614" s="157" t="str">
        <f t="shared" si="67"/>
        <v/>
      </c>
      <c r="AE614" s="147">
        <v>0</v>
      </c>
      <c r="AF614" s="147">
        <v>10622</v>
      </c>
    </row>
    <row r="615" spans="1:32" ht="12.6" customHeight="1" x14ac:dyDescent="0.25">
      <c r="A615" s="147"/>
      <c r="B615" s="147"/>
      <c r="C615" s="147"/>
      <c r="D615" s="157"/>
      <c r="E615" s="157"/>
      <c r="F615" s="157"/>
      <c r="G615" s="157"/>
      <c r="H615" s="157"/>
      <c r="I615" s="157"/>
      <c r="J615" s="157"/>
      <c r="K615" s="147"/>
      <c r="L615" s="147"/>
      <c r="M615" s="147"/>
      <c r="N615" s="163"/>
      <c r="O615" s="164"/>
      <c r="Q615" s="147" t="str">
        <f t="array" aca="1" ref="Q615" ca="1">IF(AND(K615&lt;&gt;"",P615&lt;&gt;"Present",U615&lt;&gt;"NO",M615="3GPPMEMBER"),IF(INDIRECT(S615)&lt;&gt;"Present","CHECK","Covered"),"")</f>
        <v/>
      </c>
      <c r="R615" s="177" t="str">
        <f t="shared" si="63"/>
        <v/>
      </c>
      <c r="S615" s="157" t="b">
        <f t="array" ref="S615">IF(M615="3GPPMEMBER","'Voting List'!L"&amp;MATCH(TRUE,EXACT(K615,'Voting List'!B:B),0))</f>
        <v>0</v>
      </c>
      <c r="T615" s="157" t="str">
        <f t="shared" si="64"/>
        <v xml:space="preserve">; </v>
      </c>
      <c r="U615" s="243" t="str">
        <f>IF(K615&lt;&gt;"",IF(ISNUMBER(FIND(K615,'Voting List'!J614)),"YES","NO"),"")</f>
        <v/>
      </c>
      <c r="W615" s="157" t="str">
        <f t="shared" si="65"/>
        <v/>
      </c>
      <c r="X615" s="157" t="str">
        <f>IF(V615&lt;&gt;"", IF(FIND(G615,X1)&gt;0,"EXISTS","NEW"), "")</f>
        <v/>
      </c>
      <c r="Y615" s="157" t="str">
        <f t="shared" si="66"/>
        <v/>
      </c>
      <c r="Z615" s="157" t="str">
        <f t="shared" si="68"/>
        <v/>
      </c>
      <c r="AA615" s="157" t="str">
        <f t="shared" si="69"/>
        <v/>
      </c>
      <c r="AB615" s="157" t="str">
        <f t="shared" si="67"/>
        <v/>
      </c>
      <c r="AE615" s="147">
        <v>0</v>
      </c>
      <c r="AF615" s="147">
        <v>10623</v>
      </c>
    </row>
    <row r="616" spans="1:32" ht="12.6" customHeight="1" x14ac:dyDescent="0.25">
      <c r="A616" s="147"/>
      <c r="B616" s="147"/>
      <c r="C616" s="147"/>
      <c r="D616" s="157"/>
      <c r="E616" s="157"/>
      <c r="F616" s="157"/>
      <c r="G616" s="157"/>
      <c r="H616" s="157"/>
      <c r="I616" s="157"/>
      <c r="J616" s="157"/>
      <c r="K616" s="147"/>
      <c r="L616" s="147"/>
      <c r="M616" s="147"/>
      <c r="N616" s="163"/>
      <c r="O616" s="164"/>
      <c r="Q616" s="147" t="str">
        <f t="array" aca="1" ref="Q616" ca="1">IF(AND(K616&lt;&gt;"",P616&lt;&gt;"Present",U616&lt;&gt;"NO",M616="3GPPMEMBER"),IF(INDIRECT(S616)&lt;&gt;"Present","CHECK","Covered"),"")</f>
        <v/>
      </c>
      <c r="R616" s="177" t="str">
        <f t="shared" si="63"/>
        <v/>
      </c>
      <c r="S616" s="157" t="b">
        <f t="array" ref="S616">IF(M616="3GPPMEMBER","'Voting List'!L"&amp;MATCH(TRUE,EXACT(K616,'Voting List'!B:B),0))</f>
        <v>0</v>
      </c>
      <c r="T616" s="157" t="str">
        <f t="shared" si="64"/>
        <v xml:space="preserve">; </v>
      </c>
      <c r="U616" s="243" t="str">
        <f>IF(K616&lt;&gt;"",IF(ISNUMBER(FIND(K616,'Voting List'!J615)),"YES","NO"),"")</f>
        <v/>
      </c>
      <c r="W616" s="157" t="str">
        <f t="shared" si="65"/>
        <v/>
      </c>
      <c r="X616" s="157" t="str">
        <f>IF(V616&lt;&gt;"", IF(FIND(G616,X1)&gt;0,"EXISTS","NEW"), "")</f>
        <v/>
      </c>
      <c r="Y616" s="157" t="str">
        <f t="shared" si="66"/>
        <v/>
      </c>
      <c r="Z616" s="157" t="str">
        <f t="shared" si="68"/>
        <v/>
      </c>
      <c r="AA616" s="157" t="str">
        <f t="shared" si="69"/>
        <v/>
      </c>
      <c r="AB616" s="157" t="str">
        <f t="shared" si="67"/>
        <v/>
      </c>
      <c r="AE616" s="147">
        <v>0</v>
      </c>
      <c r="AF616" s="147">
        <v>10624</v>
      </c>
    </row>
    <row r="617" spans="1:32" ht="12.6" customHeight="1" x14ac:dyDescent="0.25">
      <c r="A617" s="147"/>
      <c r="B617" s="147"/>
      <c r="C617" s="147"/>
      <c r="D617" s="157"/>
      <c r="E617" s="157"/>
      <c r="F617" s="157"/>
      <c r="G617" s="157"/>
      <c r="H617" s="157"/>
      <c r="I617" s="157"/>
      <c r="J617" s="157"/>
      <c r="K617" s="147"/>
      <c r="L617" s="147"/>
      <c r="M617" s="147"/>
      <c r="N617" s="163"/>
      <c r="O617" s="164"/>
      <c r="Q617" s="147" t="str">
        <f t="array" aca="1" ref="Q617" ca="1">IF(AND(K617&lt;&gt;"",P617&lt;&gt;"Present",U617&lt;&gt;"NO",M617="3GPPMEMBER"),IF(INDIRECT(S617)&lt;&gt;"Present","CHECK","Covered"),"")</f>
        <v/>
      </c>
      <c r="R617" s="177" t="str">
        <f t="shared" si="63"/>
        <v/>
      </c>
      <c r="S617" s="157" t="b">
        <f t="array" ref="S617">IF(M617="3GPPMEMBER","'Voting List'!L"&amp;MATCH(TRUE,EXACT(K617,'Voting List'!B:B),0))</f>
        <v>0</v>
      </c>
      <c r="T617" s="157" t="str">
        <f t="shared" si="64"/>
        <v xml:space="preserve">; </v>
      </c>
      <c r="U617" s="243" t="str">
        <f>IF(K617&lt;&gt;"",IF(ISNUMBER(FIND(K617,'Voting List'!J616)),"YES","NO"),"")</f>
        <v/>
      </c>
      <c r="W617" s="157" t="str">
        <f t="shared" si="65"/>
        <v/>
      </c>
      <c r="X617" s="157" t="str">
        <f>IF(V617&lt;&gt;"", IF(FIND(G617,X1)&gt;0,"EXISTS","NEW"), "")</f>
        <v/>
      </c>
      <c r="Y617" s="157" t="str">
        <f t="shared" si="66"/>
        <v/>
      </c>
      <c r="Z617" s="157" t="str">
        <f t="shared" si="68"/>
        <v/>
      </c>
      <c r="AA617" s="157" t="str">
        <f t="shared" si="69"/>
        <v/>
      </c>
      <c r="AB617" s="157" t="str">
        <f t="shared" si="67"/>
        <v/>
      </c>
      <c r="AE617" s="147">
        <v>0</v>
      </c>
      <c r="AF617" s="147">
        <v>10625</v>
      </c>
    </row>
    <row r="618" spans="1:32" ht="12.6" customHeight="1" x14ac:dyDescent="0.25">
      <c r="A618" s="147"/>
      <c r="B618" s="147"/>
      <c r="C618" s="147"/>
      <c r="D618" s="157"/>
      <c r="E618" s="157"/>
      <c r="F618" s="157"/>
      <c r="G618" s="157"/>
      <c r="H618" s="157"/>
      <c r="I618" s="157"/>
      <c r="J618" s="157"/>
      <c r="K618" s="147"/>
      <c r="L618" s="147"/>
      <c r="M618" s="147"/>
      <c r="N618" s="163"/>
      <c r="O618" s="164"/>
      <c r="Q618" s="147" t="str">
        <f t="array" aca="1" ref="Q618" ca="1">IF(AND(K618&lt;&gt;"",P618&lt;&gt;"Present",U618&lt;&gt;"NO",M618="3GPPMEMBER"),IF(INDIRECT(S618)&lt;&gt;"Present","CHECK","Covered"),"")</f>
        <v/>
      </c>
      <c r="R618" s="177" t="str">
        <f t="shared" ref="R618:R681" si="70">IF(P618="Present", "%" &amp; K618 &amp; L618 &amp; "%", "")</f>
        <v/>
      </c>
      <c r="S618" s="157" t="b">
        <f t="array" ref="S618">IF(M618="3GPPMEMBER","'Voting List'!L"&amp;MATCH(TRUE,EXACT(K618,'Voting List'!B:B),0))</f>
        <v>0</v>
      </c>
      <c r="T618" s="157" t="str">
        <f t="shared" ref="T618:T681" si="71">IF(P618&lt;&gt;"Present",G618 &amp; "; ","")</f>
        <v xml:space="preserve">; </v>
      </c>
      <c r="U618" s="243" t="str">
        <f>IF(K618&lt;&gt;"",IF(ISNUMBER(FIND(K618,'Voting List'!J617)),"YES","NO"),"")</f>
        <v/>
      </c>
      <c r="W618" s="157" t="str">
        <f t="shared" ref="W618:W681" si="72">IF(V618&lt;&gt;"", IF(ISERROR(X618), G618 &amp; "; ", ""), "")</f>
        <v/>
      </c>
      <c r="X618" s="157" t="str">
        <f>IF(V618&lt;&gt;"", IF(FIND(G618,X1)&gt;0,"EXISTS","NEW"), "")</f>
        <v/>
      </c>
      <c r="Y618" s="157" t="str">
        <f t="shared" ref="Y618:Y681" si="73">IF(V618&lt;&gt;"", IF(ISERROR(X618), G618 &amp; " (" &amp; B618  &amp; " " &amp; C618 &amp; ")" &amp; CHAR(10), ""), "")</f>
        <v/>
      </c>
      <c r="Z618" s="157" t="str">
        <f t="shared" si="68"/>
        <v/>
      </c>
      <c r="AA618" s="157" t="str">
        <f t="shared" si="69"/>
        <v/>
      </c>
      <c r="AB618" s="157" t="str">
        <f t="shared" ref="AB618:AB681" si="74">IF(O618="Remote", G618 &amp; "; ", "")</f>
        <v/>
      </c>
      <c r="AE618" s="147">
        <v>0</v>
      </c>
      <c r="AF618" s="147">
        <v>10626</v>
      </c>
    </row>
    <row r="619" spans="1:32" ht="12.6" customHeight="1" x14ac:dyDescent="0.25">
      <c r="A619" s="147"/>
      <c r="B619" s="147"/>
      <c r="C619" s="147"/>
      <c r="D619" s="157"/>
      <c r="E619" s="157"/>
      <c r="F619" s="157"/>
      <c r="G619" s="157"/>
      <c r="H619" s="157"/>
      <c r="I619" s="157"/>
      <c r="J619" s="157"/>
      <c r="K619" s="147"/>
      <c r="L619" s="147"/>
      <c r="M619" s="147"/>
      <c r="N619" s="163"/>
      <c r="O619" s="164"/>
      <c r="Q619" s="147" t="str">
        <f t="array" aca="1" ref="Q619" ca="1">IF(AND(K619&lt;&gt;"",P619&lt;&gt;"Present",U619&lt;&gt;"NO",M619="3GPPMEMBER"),IF(INDIRECT(S619)&lt;&gt;"Present","CHECK","Covered"),"")</f>
        <v/>
      </c>
      <c r="R619" s="177" t="str">
        <f t="shared" si="70"/>
        <v/>
      </c>
      <c r="S619" s="157" t="b">
        <f t="array" ref="S619">IF(M619="3GPPMEMBER","'Voting List'!L"&amp;MATCH(TRUE,EXACT(K619,'Voting List'!B:B),0))</f>
        <v>0</v>
      </c>
      <c r="T619" s="157" t="str">
        <f t="shared" si="71"/>
        <v xml:space="preserve">; </v>
      </c>
      <c r="U619" s="243" t="str">
        <f>IF(K619&lt;&gt;"",IF(ISNUMBER(FIND(K619,'Voting List'!J618)),"YES","NO"),"")</f>
        <v/>
      </c>
      <c r="W619" s="157" t="str">
        <f t="shared" si="72"/>
        <v/>
      </c>
      <c r="X619" s="157" t="str">
        <f>IF(V619&lt;&gt;"", IF(FIND(G619,X1)&gt;0,"EXISTS","NEW"), "")</f>
        <v/>
      </c>
      <c r="Y619" s="157" t="str">
        <f t="shared" si="73"/>
        <v/>
      </c>
      <c r="Z619" s="157" t="str">
        <f t="shared" si="68"/>
        <v/>
      </c>
      <c r="AA619" s="157" t="str">
        <f t="shared" si="69"/>
        <v/>
      </c>
      <c r="AB619" s="157" t="str">
        <f t="shared" si="74"/>
        <v/>
      </c>
      <c r="AE619" s="147">
        <v>0</v>
      </c>
      <c r="AF619" s="147">
        <v>10627</v>
      </c>
    </row>
    <row r="620" spans="1:32" ht="12.6" customHeight="1" x14ac:dyDescent="0.25">
      <c r="A620" s="147"/>
      <c r="B620" s="147"/>
      <c r="C620" s="147"/>
      <c r="D620" s="157"/>
      <c r="E620" s="157"/>
      <c r="F620" s="157"/>
      <c r="G620" s="157"/>
      <c r="H620" s="157"/>
      <c r="I620" s="157"/>
      <c r="J620" s="157"/>
      <c r="K620" s="147"/>
      <c r="L620" s="147"/>
      <c r="M620" s="147"/>
      <c r="N620" s="163"/>
      <c r="O620" s="164"/>
      <c r="Q620" s="147" t="str">
        <f t="array" aca="1" ref="Q620" ca="1">IF(AND(K620&lt;&gt;"",P620&lt;&gt;"Present",U620&lt;&gt;"NO",M620="3GPPMEMBER"),IF(INDIRECT(S620)&lt;&gt;"Present","CHECK","Covered"),"")</f>
        <v/>
      </c>
      <c r="R620" s="177" t="str">
        <f t="shared" si="70"/>
        <v/>
      </c>
      <c r="S620" s="157" t="b">
        <f t="array" ref="S620">IF(M620="3GPPMEMBER","'Voting List'!L"&amp;MATCH(TRUE,EXACT(K620,'Voting List'!B:B),0))</f>
        <v>0</v>
      </c>
      <c r="T620" s="157" t="str">
        <f t="shared" si="71"/>
        <v xml:space="preserve">; </v>
      </c>
      <c r="U620" s="243" t="str">
        <f>IF(K620&lt;&gt;"",IF(ISNUMBER(FIND(K620,'Voting List'!J619)),"YES","NO"),"")</f>
        <v/>
      </c>
      <c r="W620" s="157" t="str">
        <f t="shared" si="72"/>
        <v/>
      </c>
      <c r="X620" s="157" t="str">
        <f>IF(V620&lt;&gt;"", IF(FIND(G620,X1)&gt;0,"EXISTS","NEW"), "")</f>
        <v/>
      </c>
      <c r="Y620" s="157" t="str">
        <f t="shared" si="73"/>
        <v/>
      </c>
      <c r="Z620" s="157" t="str">
        <f t="shared" si="68"/>
        <v/>
      </c>
      <c r="AA620" s="157" t="str">
        <f t="shared" si="69"/>
        <v/>
      </c>
      <c r="AB620" s="157" t="str">
        <f t="shared" si="74"/>
        <v/>
      </c>
      <c r="AE620" s="147">
        <v>0</v>
      </c>
      <c r="AF620" s="147">
        <v>10628</v>
      </c>
    </row>
    <row r="621" spans="1:32" ht="12.6" customHeight="1" x14ac:dyDescent="0.25">
      <c r="A621" s="147"/>
      <c r="B621" s="147"/>
      <c r="C621" s="147"/>
      <c r="D621" s="157"/>
      <c r="E621" s="157"/>
      <c r="F621" s="159"/>
      <c r="G621" s="157"/>
      <c r="H621" s="157"/>
      <c r="I621" s="157"/>
      <c r="J621" s="157"/>
      <c r="K621" s="147"/>
      <c r="L621" s="147"/>
      <c r="M621" s="147"/>
      <c r="N621" s="163"/>
      <c r="O621" s="164"/>
      <c r="Q621" s="147" t="str">
        <f t="array" aca="1" ref="Q621" ca="1">IF(AND(K621&lt;&gt;"",P621&lt;&gt;"Present",U621&lt;&gt;"NO",M621="3GPPMEMBER"),IF(INDIRECT(S621)&lt;&gt;"Present","CHECK","Covered"),"")</f>
        <v/>
      </c>
      <c r="R621" s="177" t="str">
        <f t="shared" si="70"/>
        <v/>
      </c>
      <c r="S621" s="157" t="b">
        <f t="array" ref="S621">IF(M621="3GPPMEMBER","'Voting List'!L"&amp;MATCH(TRUE,EXACT(K621,'Voting List'!B:B),0))</f>
        <v>0</v>
      </c>
      <c r="T621" s="157" t="str">
        <f t="shared" si="71"/>
        <v xml:space="preserve">; </v>
      </c>
      <c r="U621" s="243" t="str">
        <f>IF(K621&lt;&gt;"",IF(ISNUMBER(FIND(K621,'Voting List'!J620)),"YES","NO"),"")</f>
        <v/>
      </c>
      <c r="W621" s="157" t="str">
        <f t="shared" si="72"/>
        <v/>
      </c>
      <c r="X621" s="157" t="str">
        <f>IF(V621&lt;&gt;"", IF(FIND(G621,X1)&gt;0,"EXISTS","NEW"), "")</f>
        <v/>
      </c>
      <c r="Y621" s="157" t="str">
        <f t="shared" si="73"/>
        <v/>
      </c>
      <c r="Z621" s="157" t="str">
        <f t="shared" ref="Z621:Z684" si="75">IF(G621&lt;&gt;"", G621 &amp; " (" &amp; B621  &amp; " " &amp; C621 &amp; ")" &amp; CHAR(10), "")</f>
        <v/>
      </c>
      <c r="AA621" s="157" t="str">
        <f t="shared" si="69"/>
        <v/>
      </c>
      <c r="AB621" s="157" t="str">
        <f t="shared" si="74"/>
        <v/>
      </c>
      <c r="AE621" s="147">
        <v>0</v>
      </c>
      <c r="AF621" s="147">
        <v>10629</v>
      </c>
    </row>
    <row r="622" spans="1:32" ht="12.6" customHeight="1" x14ac:dyDescent="0.25">
      <c r="A622" s="147"/>
      <c r="B622" s="147"/>
      <c r="C622" s="147"/>
      <c r="D622" s="157"/>
      <c r="E622" s="157"/>
      <c r="F622" s="157"/>
      <c r="G622" s="157"/>
      <c r="H622" s="157"/>
      <c r="I622" s="157"/>
      <c r="J622" s="157"/>
      <c r="K622" s="147"/>
      <c r="L622" s="147"/>
      <c r="M622" s="147"/>
      <c r="N622" s="163"/>
      <c r="O622" s="164"/>
      <c r="Q622" s="147" t="str">
        <f t="array" aca="1" ref="Q622" ca="1">IF(AND(K622&lt;&gt;"",P622&lt;&gt;"Present",U622&lt;&gt;"NO",M622="3GPPMEMBER"),IF(INDIRECT(S622)&lt;&gt;"Present","CHECK","Covered"),"")</f>
        <v/>
      </c>
      <c r="R622" s="177" t="str">
        <f t="shared" si="70"/>
        <v/>
      </c>
      <c r="S622" s="157" t="b">
        <f t="array" ref="S622">IF(M622="3GPPMEMBER","'Voting List'!L"&amp;MATCH(TRUE,EXACT(K622,'Voting List'!B:B),0))</f>
        <v>0</v>
      </c>
      <c r="T622" s="157" t="str">
        <f t="shared" si="71"/>
        <v xml:space="preserve">; </v>
      </c>
      <c r="U622" s="243" t="str">
        <f>IF(K622&lt;&gt;"",IF(ISNUMBER(FIND(K622,'Voting List'!J621)),"YES","NO"),"")</f>
        <v/>
      </c>
      <c r="W622" s="157" t="str">
        <f t="shared" si="72"/>
        <v/>
      </c>
      <c r="X622" s="157" t="str">
        <f>IF(V622&lt;&gt;"", IF(FIND(G622,X1)&gt;0,"EXISTS","NEW"), "")</f>
        <v/>
      </c>
      <c r="Y622" s="157" t="str">
        <f t="shared" si="73"/>
        <v/>
      </c>
      <c r="Z622" s="157" t="str">
        <f t="shared" si="75"/>
        <v/>
      </c>
      <c r="AA622" s="157" t="str">
        <f t="shared" si="69"/>
        <v/>
      </c>
      <c r="AB622" s="157" t="str">
        <f t="shared" si="74"/>
        <v/>
      </c>
      <c r="AE622" s="147">
        <v>0</v>
      </c>
      <c r="AF622" s="147">
        <v>10630</v>
      </c>
    </row>
    <row r="623" spans="1:32" ht="12.6" customHeight="1" x14ac:dyDescent="0.25">
      <c r="A623" s="147"/>
      <c r="B623" s="147"/>
      <c r="C623" s="147"/>
      <c r="D623" s="157"/>
      <c r="E623" s="157"/>
      <c r="F623" s="157"/>
      <c r="G623" s="157"/>
      <c r="H623" s="157"/>
      <c r="I623" s="157"/>
      <c r="J623" s="157"/>
      <c r="K623" s="147"/>
      <c r="L623" s="147"/>
      <c r="M623" s="147"/>
      <c r="N623" s="163"/>
      <c r="O623" s="164"/>
      <c r="Q623" s="147" t="str">
        <f t="array" aca="1" ref="Q623" ca="1">IF(AND(K623&lt;&gt;"",P623&lt;&gt;"Present",U623&lt;&gt;"NO",M623="3GPPMEMBER"),IF(INDIRECT(S623)&lt;&gt;"Present","CHECK","Covered"),"")</f>
        <v/>
      </c>
      <c r="R623" s="177" t="str">
        <f t="shared" si="70"/>
        <v/>
      </c>
      <c r="S623" s="157" t="b">
        <f t="array" ref="S623">IF(M623="3GPPMEMBER","'Voting List'!L"&amp;MATCH(TRUE,EXACT(K623,'Voting List'!B:B),0))</f>
        <v>0</v>
      </c>
      <c r="T623" s="157" t="str">
        <f t="shared" si="71"/>
        <v xml:space="preserve">; </v>
      </c>
      <c r="U623" s="243" t="str">
        <f>IF(K623&lt;&gt;"",IF(ISNUMBER(FIND(K623,'Voting List'!J622)),"YES","NO"),"")</f>
        <v/>
      </c>
      <c r="W623" s="157" t="str">
        <f t="shared" si="72"/>
        <v/>
      </c>
      <c r="X623" s="157" t="str">
        <f>IF(V623&lt;&gt;"", IF(FIND(G623,X1)&gt;0,"EXISTS","NEW"), "")</f>
        <v/>
      </c>
      <c r="Y623" s="157" t="str">
        <f t="shared" si="73"/>
        <v/>
      </c>
      <c r="Z623" s="157" t="str">
        <f t="shared" si="75"/>
        <v/>
      </c>
      <c r="AA623" s="157" t="str">
        <f t="shared" si="69"/>
        <v/>
      </c>
      <c r="AB623" s="157" t="str">
        <f t="shared" si="74"/>
        <v/>
      </c>
      <c r="AE623" s="147">
        <v>0</v>
      </c>
      <c r="AF623" s="147">
        <v>10631</v>
      </c>
    </row>
    <row r="624" spans="1:32" ht="12.6" customHeight="1" x14ac:dyDescent="0.25">
      <c r="A624" s="147"/>
      <c r="B624" s="147"/>
      <c r="C624" s="147"/>
      <c r="D624" s="157"/>
      <c r="E624" s="157"/>
      <c r="F624" s="157"/>
      <c r="G624" s="157"/>
      <c r="H624" s="157"/>
      <c r="I624" s="157"/>
      <c r="J624" s="157"/>
      <c r="K624" s="147"/>
      <c r="L624" s="147"/>
      <c r="M624" s="147"/>
      <c r="N624" s="163"/>
      <c r="O624" s="164"/>
      <c r="Q624" s="147" t="str">
        <f t="array" aca="1" ref="Q624" ca="1">IF(AND(K624&lt;&gt;"",P624&lt;&gt;"Present",U624&lt;&gt;"NO",M624="3GPPMEMBER"),IF(INDIRECT(S624)&lt;&gt;"Present","CHECK","Covered"),"")</f>
        <v/>
      </c>
      <c r="R624" s="177" t="str">
        <f t="shared" si="70"/>
        <v/>
      </c>
      <c r="S624" s="157" t="b">
        <f t="array" ref="S624">IF(M624="3GPPMEMBER","'Voting List'!L"&amp;MATCH(TRUE,EXACT(K624,'Voting List'!B:B),0))</f>
        <v>0</v>
      </c>
      <c r="T624" s="157" t="str">
        <f t="shared" si="71"/>
        <v xml:space="preserve">; </v>
      </c>
      <c r="U624" s="243" t="str">
        <f>IF(K624&lt;&gt;"",IF(ISNUMBER(FIND(K624,'Voting List'!J623)),"YES","NO"),"")</f>
        <v/>
      </c>
      <c r="W624" s="157" t="str">
        <f t="shared" si="72"/>
        <v/>
      </c>
      <c r="X624" s="157" t="str">
        <f>IF(V624&lt;&gt;"", IF(FIND(G624,X1)&gt;0,"EXISTS","NEW"), "")</f>
        <v/>
      </c>
      <c r="Y624" s="157" t="str">
        <f t="shared" si="73"/>
        <v/>
      </c>
      <c r="Z624" s="157" t="str">
        <f t="shared" si="75"/>
        <v/>
      </c>
      <c r="AA624" s="157" t="str">
        <f t="shared" si="69"/>
        <v/>
      </c>
      <c r="AB624" s="157" t="str">
        <f t="shared" si="74"/>
        <v/>
      </c>
      <c r="AE624" s="147">
        <v>0</v>
      </c>
      <c r="AF624" s="147">
        <v>10632</v>
      </c>
    </row>
    <row r="625" spans="1:32" ht="12.6" customHeight="1" x14ac:dyDescent="0.25">
      <c r="A625" s="147"/>
      <c r="B625" s="147"/>
      <c r="C625" s="147"/>
      <c r="D625" s="157"/>
      <c r="E625" s="157"/>
      <c r="F625" s="157"/>
      <c r="G625" s="157"/>
      <c r="H625" s="157"/>
      <c r="I625" s="157"/>
      <c r="J625" s="157"/>
      <c r="K625" s="147"/>
      <c r="L625" s="147"/>
      <c r="M625" s="147"/>
      <c r="N625" s="163"/>
      <c r="O625" s="164"/>
      <c r="Q625" s="147" t="str">
        <f t="array" aca="1" ref="Q625" ca="1">IF(AND(K625&lt;&gt;"",P625&lt;&gt;"Present",U625&lt;&gt;"NO",M625="3GPPMEMBER"),IF(INDIRECT(S625)&lt;&gt;"Present","CHECK","Covered"),"")</f>
        <v/>
      </c>
      <c r="R625" s="177" t="str">
        <f t="shared" si="70"/>
        <v/>
      </c>
      <c r="S625" s="157" t="b">
        <f t="array" ref="S625">IF(M625="3GPPMEMBER","'Voting List'!L"&amp;MATCH(TRUE,EXACT(K625,'Voting List'!B:B),0))</f>
        <v>0</v>
      </c>
      <c r="T625" s="157" t="str">
        <f t="shared" si="71"/>
        <v xml:space="preserve">; </v>
      </c>
      <c r="U625" s="243" t="str">
        <f>IF(K625&lt;&gt;"",IF(ISNUMBER(FIND(K625,'Voting List'!J624)),"YES","NO"),"")</f>
        <v/>
      </c>
      <c r="W625" s="157" t="str">
        <f t="shared" si="72"/>
        <v/>
      </c>
      <c r="X625" s="157" t="str">
        <f>IF(V625&lt;&gt;"", IF(FIND(G625,X1)&gt;0,"EXISTS","NEW"), "")</f>
        <v/>
      </c>
      <c r="Y625" s="157" t="str">
        <f t="shared" si="73"/>
        <v/>
      </c>
      <c r="Z625" s="157" t="str">
        <f t="shared" si="75"/>
        <v/>
      </c>
      <c r="AA625" s="157" t="str">
        <f t="shared" si="69"/>
        <v/>
      </c>
      <c r="AB625" s="157" t="str">
        <f t="shared" si="74"/>
        <v/>
      </c>
      <c r="AE625" s="147">
        <v>0</v>
      </c>
      <c r="AF625" s="147">
        <v>10633</v>
      </c>
    </row>
    <row r="626" spans="1:32" ht="12.6" customHeight="1" x14ac:dyDescent="0.25">
      <c r="A626" s="147"/>
      <c r="B626" s="147"/>
      <c r="C626" s="147"/>
      <c r="D626" s="157"/>
      <c r="E626" s="157"/>
      <c r="F626" s="157"/>
      <c r="G626" s="157"/>
      <c r="H626" s="157"/>
      <c r="I626" s="157"/>
      <c r="J626" s="157"/>
      <c r="K626" s="147"/>
      <c r="L626" s="147"/>
      <c r="M626" s="147"/>
      <c r="N626" s="163"/>
      <c r="O626" s="164"/>
      <c r="Q626" s="147" t="str">
        <f t="array" aca="1" ref="Q626" ca="1">IF(AND(K626&lt;&gt;"",P626&lt;&gt;"Present",U626&lt;&gt;"NO",M626="3GPPMEMBER"),IF(INDIRECT(S626)&lt;&gt;"Present","CHECK","Covered"),"")</f>
        <v/>
      </c>
      <c r="R626" s="177" t="str">
        <f t="shared" si="70"/>
        <v/>
      </c>
      <c r="S626" s="157" t="b">
        <f t="array" ref="S626">IF(M626="3GPPMEMBER","'Voting List'!L"&amp;MATCH(TRUE,EXACT(K626,'Voting List'!B:B),0))</f>
        <v>0</v>
      </c>
      <c r="T626" s="157" t="str">
        <f t="shared" si="71"/>
        <v xml:space="preserve">; </v>
      </c>
      <c r="U626" s="243" t="str">
        <f>IF(K626&lt;&gt;"",IF(ISNUMBER(FIND(K626,'Voting List'!J625)),"YES","NO"),"")</f>
        <v/>
      </c>
      <c r="W626" s="157" t="str">
        <f t="shared" si="72"/>
        <v/>
      </c>
      <c r="X626" s="157" t="str">
        <f>IF(V626&lt;&gt;"", IF(FIND(G626,X1)&gt;0,"EXISTS","NEW"), "")</f>
        <v/>
      </c>
      <c r="Y626" s="157" t="str">
        <f t="shared" si="73"/>
        <v/>
      </c>
      <c r="Z626" s="157" t="str">
        <f t="shared" si="75"/>
        <v/>
      </c>
      <c r="AA626" s="157" t="str">
        <f t="shared" si="69"/>
        <v/>
      </c>
      <c r="AB626" s="157" t="str">
        <f t="shared" si="74"/>
        <v/>
      </c>
      <c r="AE626" s="147">
        <v>0</v>
      </c>
      <c r="AF626" s="147">
        <v>10634</v>
      </c>
    </row>
    <row r="627" spans="1:32" ht="12.6" customHeight="1" x14ac:dyDescent="0.25">
      <c r="A627" s="147"/>
      <c r="B627" s="147"/>
      <c r="C627" s="147"/>
      <c r="D627" s="157"/>
      <c r="E627" s="157"/>
      <c r="F627" s="157"/>
      <c r="G627" s="157"/>
      <c r="H627" s="157"/>
      <c r="I627" s="157"/>
      <c r="J627" s="157"/>
      <c r="K627" s="147"/>
      <c r="L627" s="147"/>
      <c r="M627" s="147"/>
      <c r="N627" s="163"/>
      <c r="O627" s="164"/>
      <c r="Q627" s="147" t="str">
        <f t="array" aca="1" ref="Q627" ca="1">IF(AND(K627&lt;&gt;"",P627&lt;&gt;"Present",U627&lt;&gt;"NO",M627="3GPPMEMBER"),IF(INDIRECT(S627)&lt;&gt;"Present","CHECK","Covered"),"")</f>
        <v/>
      </c>
      <c r="R627" s="177" t="str">
        <f t="shared" si="70"/>
        <v/>
      </c>
      <c r="S627" s="157" t="b">
        <f t="array" ref="S627">IF(M627="3GPPMEMBER","'Voting List'!L"&amp;MATCH(TRUE,EXACT(K627,'Voting List'!B:B),0))</f>
        <v>0</v>
      </c>
      <c r="T627" s="157" t="str">
        <f t="shared" si="71"/>
        <v xml:space="preserve">; </v>
      </c>
      <c r="U627" s="243" t="str">
        <f>IF(K627&lt;&gt;"",IF(ISNUMBER(FIND(K627,'Voting List'!J626)),"YES","NO"),"")</f>
        <v/>
      </c>
      <c r="W627" s="157" t="str">
        <f t="shared" si="72"/>
        <v/>
      </c>
      <c r="X627" s="157" t="str">
        <f>IF(V627&lt;&gt;"", IF(FIND(G627,X1)&gt;0,"EXISTS","NEW"), "")</f>
        <v/>
      </c>
      <c r="Y627" s="157" t="str">
        <f t="shared" si="73"/>
        <v/>
      </c>
      <c r="Z627" s="157" t="str">
        <f t="shared" si="75"/>
        <v/>
      </c>
      <c r="AA627" s="157" t="str">
        <f t="shared" si="69"/>
        <v/>
      </c>
      <c r="AB627" s="157" t="str">
        <f t="shared" si="74"/>
        <v/>
      </c>
      <c r="AE627" s="147">
        <v>0</v>
      </c>
      <c r="AF627" s="147">
        <v>10635</v>
      </c>
    </row>
    <row r="628" spans="1:32" ht="12.6" customHeight="1" x14ac:dyDescent="0.25">
      <c r="A628" s="147"/>
      <c r="B628" s="147"/>
      <c r="C628" s="147"/>
      <c r="D628" s="157"/>
      <c r="E628" s="157"/>
      <c r="F628" s="157"/>
      <c r="G628" s="157"/>
      <c r="H628" s="157"/>
      <c r="I628" s="157"/>
      <c r="J628" s="157"/>
      <c r="K628" s="147"/>
      <c r="L628" s="147"/>
      <c r="M628" s="147"/>
      <c r="N628" s="163"/>
      <c r="O628" s="164"/>
      <c r="Q628" s="147" t="str">
        <f t="array" aca="1" ref="Q628" ca="1">IF(AND(K628&lt;&gt;"",P628&lt;&gt;"Present",U628&lt;&gt;"NO",M628="3GPPMEMBER"),IF(INDIRECT(S628)&lt;&gt;"Present","CHECK","Covered"),"")</f>
        <v/>
      </c>
      <c r="R628" s="177" t="str">
        <f t="shared" si="70"/>
        <v/>
      </c>
      <c r="S628" s="157" t="b">
        <f t="array" ref="S628">IF(M628="3GPPMEMBER","'Voting List'!L"&amp;MATCH(TRUE,EXACT(K628,'Voting List'!B:B),0))</f>
        <v>0</v>
      </c>
      <c r="T628" s="157" t="str">
        <f t="shared" si="71"/>
        <v xml:space="preserve">; </v>
      </c>
      <c r="U628" s="243" t="str">
        <f>IF(K628&lt;&gt;"",IF(ISNUMBER(FIND(K628,'Voting List'!J627)),"YES","NO"),"")</f>
        <v/>
      </c>
      <c r="W628" s="157" t="str">
        <f t="shared" si="72"/>
        <v/>
      </c>
      <c r="X628" s="157" t="str">
        <f>IF(V628&lt;&gt;"", IF(FIND(G628,X1)&gt;0,"EXISTS","NEW"), "")</f>
        <v/>
      </c>
      <c r="Y628" s="157" t="str">
        <f t="shared" si="73"/>
        <v/>
      </c>
      <c r="Z628" s="157" t="str">
        <f t="shared" si="75"/>
        <v/>
      </c>
      <c r="AA628" s="157" t="str">
        <f t="shared" si="69"/>
        <v/>
      </c>
      <c r="AB628" s="157" t="str">
        <f t="shared" si="74"/>
        <v/>
      </c>
      <c r="AE628" s="147">
        <v>0</v>
      </c>
      <c r="AF628" s="147">
        <v>10636</v>
      </c>
    </row>
    <row r="629" spans="1:32" ht="12.6" customHeight="1" x14ac:dyDescent="0.25">
      <c r="A629" s="147"/>
      <c r="B629" s="147"/>
      <c r="C629" s="147"/>
      <c r="D629" s="157"/>
      <c r="E629" s="157"/>
      <c r="F629" s="157"/>
      <c r="G629" s="157"/>
      <c r="H629" s="157"/>
      <c r="I629" s="157"/>
      <c r="J629" s="157"/>
      <c r="K629" s="147"/>
      <c r="L629" s="147"/>
      <c r="M629" s="147"/>
      <c r="N629" s="163"/>
      <c r="O629" s="164"/>
      <c r="Q629" s="147" t="str">
        <f t="array" aca="1" ref="Q629" ca="1">IF(AND(K629&lt;&gt;"",P629&lt;&gt;"Present",U629&lt;&gt;"NO",M629="3GPPMEMBER"),IF(INDIRECT(S629)&lt;&gt;"Present","CHECK","Covered"),"")</f>
        <v/>
      </c>
      <c r="R629" s="177" t="str">
        <f t="shared" si="70"/>
        <v/>
      </c>
      <c r="S629" s="157" t="b">
        <f t="array" ref="S629">IF(M629="3GPPMEMBER","'Voting List'!L"&amp;MATCH(TRUE,EXACT(K629,'Voting List'!B:B),0))</f>
        <v>0</v>
      </c>
      <c r="T629" s="157" t="str">
        <f t="shared" si="71"/>
        <v xml:space="preserve">; </v>
      </c>
      <c r="U629" s="243" t="str">
        <f>IF(K629&lt;&gt;"",IF(ISNUMBER(FIND(K629,'Voting List'!J628)),"YES","NO"),"")</f>
        <v/>
      </c>
      <c r="W629" s="157" t="str">
        <f t="shared" si="72"/>
        <v/>
      </c>
      <c r="X629" s="157" t="str">
        <f>IF(V629&lt;&gt;"", IF(FIND(G629,X1)&gt;0,"EXISTS","NEW"), "")</f>
        <v/>
      </c>
      <c r="Y629" s="157" t="str">
        <f t="shared" si="73"/>
        <v/>
      </c>
      <c r="Z629" s="157" t="str">
        <f t="shared" si="75"/>
        <v/>
      </c>
      <c r="AA629" s="157" t="str">
        <f t="shared" si="69"/>
        <v/>
      </c>
      <c r="AB629" s="157" t="str">
        <f t="shared" si="74"/>
        <v/>
      </c>
      <c r="AE629" s="147">
        <v>0</v>
      </c>
      <c r="AF629" s="147">
        <v>10637</v>
      </c>
    </row>
    <row r="630" spans="1:32" ht="12.6" customHeight="1" x14ac:dyDescent="0.25">
      <c r="A630" s="147"/>
      <c r="B630" s="147"/>
      <c r="C630" s="147"/>
      <c r="D630" s="157"/>
      <c r="E630" s="157"/>
      <c r="F630" s="157"/>
      <c r="G630" s="157"/>
      <c r="H630" s="157"/>
      <c r="I630" s="157"/>
      <c r="J630" s="157"/>
      <c r="K630" s="147"/>
      <c r="L630" s="147"/>
      <c r="M630" s="147"/>
      <c r="N630" s="163"/>
      <c r="O630" s="164"/>
      <c r="Q630" s="147" t="str">
        <f t="array" aca="1" ref="Q630" ca="1">IF(AND(K630&lt;&gt;"",P630&lt;&gt;"Present",U630&lt;&gt;"NO",M630="3GPPMEMBER"),IF(INDIRECT(S630)&lt;&gt;"Present","CHECK","Covered"),"")</f>
        <v/>
      </c>
      <c r="R630" s="177" t="str">
        <f t="shared" si="70"/>
        <v/>
      </c>
      <c r="S630" s="157" t="b">
        <f t="array" ref="S630">IF(M630="3GPPMEMBER","'Voting List'!L"&amp;MATCH(TRUE,EXACT(K630,'Voting List'!B:B),0))</f>
        <v>0</v>
      </c>
      <c r="T630" s="157" t="str">
        <f t="shared" si="71"/>
        <v xml:space="preserve">; </v>
      </c>
      <c r="U630" s="243" t="str">
        <f>IF(K630&lt;&gt;"",IF(ISNUMBER(FIND(K630,'Voting List'!J629)),"YES","NO"),"")</f>
        <v/>
      </c>
      <c r="W630" s="157" t="str">
        <f t="shared" si="72"/>
        <v/>
      </c>
      <c r="X630" s="157" t="str">
        <f>IF(V630&lt;&gt;"", IF(FIND(G630,X1)&gt;0,"EXISTS","NEW"), "")</f>
        <v/>
      </c>
      <c r="Y630" s="157" t="str">
        <f t="shared" si="73"/>
        <v/>
      </c>
      <c r="Z630" s="157" t="str">
        <f t="shared" si="75"/>
        <v/>
      </c>
      <c r="AA630" s="157" t="str">
        <f t="shared" si="69"/>
        <v/>
      </c>
      <c r="AB630" s="157" t="str">
        <f t="shared" si="74"/>
        <v/>
      </c>
      <c r="AE630" s="147">
        <v>0</v>
      </c>
      <c r="AF630" s="147">
        <v>10638</v>
      </c>
    </row>
    <row r="631" spans="1:32" ht="12.6" customHeight="1" x14ac:dyDescent="0.25">
      <c r="A631" s="147"/>
      <c r="B631" s="147"/>
      <c r="C631" s="147"/>
      <c r="D631" s="157"/>
      <c r="E631" s="157"/>
      <c r="F631" s="157"/>
      <c r="G631" s="157"/>
      <c r="H631" s="157"/>
      <c r="I631" s="157"/>
      <c r="J631" s="157"/>
      <c r="K631" s="147"/>
      <c r="L631" s="147"/>
      <c r="M631" s="147"/>
      <c r="N631" s="163"/>
      <c r="O631" s="164"/>
      <c r="Q631" s="147" t="str">
        <f t="array" aca="1" ref="Q631" ca="1">IF(AND(K631&lt;&gt;"",P631&lt;&gt;"Present",U631&lt;&gt;"NO",M631="3GPPMEMBER"),IF(INDIRECT(S631)&lt;&gt;"Present","CHECK","Covered"),"")</f>
        <v/>
      </c>
      <c r="R631" s="177" t="str">
        <f t="shared" si="70"/>
        <v/>
      </c>
      <c r="S631" s="157" t="b">
        <f t="array" ref="S631">IF(M631="3GPPMEMBER","'Voting List'!L"&amp;MATCH(TRUE,EXACT(K631,'Voting List'!B:B),0))</f>
        <v>0</v>
      </c>
      <c r="T631" s="157" t="str">
        <f t="shared" si="71"/>
        <v xml:space="preserve">; </v>
      </c>
      <c r="U631" s="243" t="str">
        <f>IF(K631&lt;&gt;"",IF(ISNUMBER(FIND(K631,'Voting List'!J630)),"YES","NO"),"")</f>
        <v/>
      </c>
      <c r="W631" s="157" t="str">
        <f t="shared" si="72"/>
        <v/>
      </c>
      <c r="X631" s="157" t="str">
        <f>IF(V631&lt;&gt;"", IF(FIND(G631,X1)&gt;0,"EXISTS","NEW"), "")</f>
        <v/>
      </c>
      <c r="Y631" s="157" t="str">
        <f t="shared" si="73"/>
        <v/>
      </c>
      <c r="Z631" s="157" t="str">
        <f t="shared" si="75"/>
        <v/>
      </c>
      <c r="AA631" s="157" t="str">
        <f t="shared" si="69"/>
        <v/>
      </c>
      <c r="AB631" s="157" t="str">
        <f t="shared" si="74"/>
        <v/>
      </c>
      <c r="AE631" s="147">
        <v>0</v>
      </c>
      <c r="AF631" s="147">
        <v>10639</v>
      </c>
    </row>
    <row r="632" spans="1:32" ht="12.6" customHeight="1" x14ac:dyDescent="0.25">
      <c r="A632" s="147"/>
      <c r="B632" s="147"/>
      <c r="C632" s="147"/>
      <c r="D632" s="157"/>
      <c r="E632" s="157"/>
      <c r="F632" s="157"/>
      <c r="G632" s="157"/>
      <c r="H632" s="157"/>
      <c r="I632" s="157"/>
      <c r="J632" s="157"/>
      <c r="K632" s="147"/>
      <c r="L632" s="147"/>
      <c r="M632" s="147"/>
      <c r="N632" s="163"/>
      <c r="O632" s="164"/>
      <c r="Q632" s="147" t="str">
        <f t="array" aca="1" ref="Q632" ca="1">IF(AND(K632&lt;&gt;"",P632&lt;&gt;"Present",U632&lt;&gt;"NO",M632="3GPPMEMBER"),IF(INDIRECT(S632)&lt;&gt;"Present","CHECK","Covered"),"")</f>
        <v/>
      </c>
      <c r="R632" s="177" t="str">
        <f t="shared" si="70"/>
        <v/>
      </c>
      <c r="S632" s="157" t="b">
        <f t="array" ref="S632">IF(M632="3GPPMEMBER","'Voting List'!L"&amp;MATCH(TRUE,EXACT(K632,'Voting List'!B:B),0))</f>
        <v>0</v>
      </c>
      <c r="T632" s="157" t="str">
        <f t="shared" si="71"/>
        <v xml:space="preserve">; </v>
      </c>
      <c r="U632" s="243" t="str">
        <f>IF(K632&lt;&gt;"",IF(ISNUMBER(FIND(K632,'Voting List'!J631)),"YES","NO"),"")</f>
        <v/>
      </c>
      <c r="W632" s="157" t="str">
        <f t="shared" si="72"/>
        <v/>
      </c>
      <c r="X632" s="157" t="str">
        <f>IF(V632&lt;&gt;"", IF(FIND(G632,X1)&gt;0,"EXISTS","NEW"), "")</f>
        <v/>
      </c>
      <c r="Y632" s="157" t="str">
        <f t="shared" si="73"/>
        <v/>
      </c>
      <c r="Z632" s="157" t="str">
        <f t="shared" si="75"/>
        <v/>
      </c>
      <c r="AA632" s="157" t="str">
        <f t="shared" si="69"/>
        <v/>
      </c>
      <c r="AB632" s="157" t="str">
        <f t="shared" si="74"/>
        <v/>
      </c>
      <c r="AE632" s="147">
        <v>0</v>
      </c>
      <c r="AF632" s="147">
        <v>10640</v>
      </c>
    </row>
    <row r="633" spans="1:32" ht="12.6" customHeight="1" x14ac:dyDescent="0.25">
      <c r="A633" s="147"/>
      <c r="B633" s="147"/>
      <c r="C633" s="147"/>
      <c r="D633" s="157"/>
      <c r="E633" s="157"/>
      <c r="F633" s="157"/>
      <c r="G633" s="157"/>
      <c r="H633" s="157"/>
      <c r="I633" s="157"/>
      <c r="J633" s="157"/>
      <c r="K633" s="147"/>
      <c r="L633" s="147"/>
      <c r="M633" s="147"/>
      <c r="N633" s="163"/>
      <c r="O633" s="164"/>
      <c r="Q633" s="147" t="str">
        <f t="array" aca="1" ref="Q633" ca="1">IF(AND(K633&lt;&gt;"",P633&lt;&gt;"Present",U633&lt;&gt;"NO",M633="3GPPMEMBER"),IF(INDIRECT(S633)&lt;&gt;"Present","CHECK","Covered"),"")</f>
        <v/>
      </c>
      <c r="R633" s="177" t="str">
        <f t="shared" si="70"/>
        <v/>
      </c>
      <c r="S633" s="157" t="b">
        <f t="array" ref="S633">IF(M633="3GPPMEMBER","'Voting List'!L"&amp;MATCH(TRUE,EXACT(K633,'Voting List'!B:B),0))</f>
        <v>0</v>
      </c>
      <c r="T633" s="157" t="str">
        <f t="shared" si="71"/>
        <v xml:space="preserve">; </v>
      </c>
      <c r="U633" s="243" t="str">
        <f>IF(K633&lt;&gt;"",IF(ISNUMBER(FIND(K633,'Voting List'!J632)),"YES","NO"),"")</f>
        <v/>
      </c>
      <c r="W633" s="157" t="str">
        <f t="shared" si="72"/>
        <v/>
      </c>
      <c r="X633" s="157" t="str">
        <f>IF(V633&lt;&gt;"", IF(FIND(G633,X1)&gt;0,"EXISTS","NEW"), "")</f>
        <v/>
      </c>
      <c r="Y633" s="157" t="str">
        <f t="shared" si="73"/>
        <v/>
      </c>
      <c r="Z633" s="157" t="str">
        <f t="shared" si="75"/>
        <v/>
      </c>
      <c r="AA633" s="157" t="str">
        <f t="shared" si="69"/>
        <v/>
      </c>
      <c r="AB633" s="157" t="str">
        <f t="shared" si="74"/>
        <v/>
      </c>
      <c r="AE633" s="147">
        <v>0</v>
      </c>
      <c r="AF633" s="147">
        <v>10641</v>
      </c>
    </row>
    <row r="634" spans="1:32" ht="12.6" customHeight="1" x14ac:dyDescent="0.25">
      <c r="A634" s="147"/>
      <c r="B634" s="147"/>
      <c r="C634" s="147"/>
      <c r="D634" s="157"/>
      <c r="E634" s="157"/>
      <c r="F634" s="157"/>
      <c r="G634" s="157"/>
      <c r="H634" s="157"/>
      <c r="I634" s="157"/>
      <c r="J634" s="157"/>
      <c r="K634" s="147"/>
      <c r="L634" s="147"/>
      <c r="M634" s="147"/>
      <c r="N634" s="163"/>
      <c r="O634" s="164"/>
      <c r="Q634" s="147" t="str">
        <f t="array" aca="1" ref="Q634" ca="1">IF(AND(K634&lt;&gt;"",P634&lt;&gt;"Present",U634&lt;&gt;"NO",M634="3GPPMEMBER"),IF(INDIRECT(S634)&lt;&gt;"Present","CHECK","Covered"),"")</f>
        <v/>
      </c>
      <c r="R634" s="177" t="str">
        <f t="shared" si="70"/>
        <v/>
      </c>
      <c r="S634" s="157" t="b">
        <f t="array" ref="S634">IF(M634="3GPPMEMBER","'Voting List'!L"&amp;MATCH(TRUE,EXACT(K634,'Voting List'!B:B),0))</f>
        <v>0</v>
      </c>
      <c r="T634" s="157" t="str">
        <f t="shared" si="71"/>
        <v xml:space="preserve">; </v>
      </c>
      <c r="U634" s="243" t="str">
        <f>IF(K634&lt;&gt;"",IF(ISNUMBER(FIND(K634,'Voting List'!J633)),"YES","NO"),"")</f>
        <v/>
      </c>
      <c r="W634" s="157" t="str">
        <f t="shared" si="72"/>
        <v/>
      </c>
      <c r="X634" s="157" t="str">
        <f>IF(V634&lt;&gt;"", IF(FIND(G634,X1)&gt;0,"EXISTS","NEW"), "")</f>
        <v/>
      </c>
      <c r="Y634" s="157" t="str">
        <f t="shared" si="73"/>
        <v/>
      </c>
      <c r="Z634" s="157" t="str">
        <f t="shared" si="75"/>
        <v/>
      </c>
      <c r="AA634" s="157" t="str">
        <f t="shared" si="69"/>
        <v/>
      </c>
      <c r="AB634" s="157" t="str">
        <f t="shared" si="74"/>
        <v/>
      </c>
      <c r="AE634" s="147">
        <v>0</v>
      </c>
      <c r="AF634" s="147">
        <v>10642</v>
      </c>
    </row>
    <row r="635" spans="1:32" ht="12.6" customHeight="1" x14ac:dyDescent="0.25">
      <c r="A635" s="147"/>
      <c r="B635" s="147"/>
      <c r="C635" s="147"/>
      <c r="D635" s="157"/>
      <c r="E635" s="157"/>
      <c r="F635" s="157"/>
      <c r="G635" s="157"/>
      <c r="H635" s="157"/>
      <c r="I635" s="157"/>
      <c r="J635" s="157"/>
      <c r="K635" s="147"/>
      <c r="L635" s="147"/>
      <c r="M635" s="147"/>
      <c r="N635" s="163"/>
      <c r="O635" s="164"/>
      <c r="Q635" s="147" t="str">
        <f t="array" aca="1" ref="Q635" ca="1">IF(AND(K635&lt;&gt;"",P635&lt;&gt;"Present",U635&lt;&gt;"NO",M635="3GPPMEMBER"),IF(INDIRECT(S635)&lt;&gt;"Present","CHECK","Covered"),"")</f>
        <v/>
      </c>
      <c r="R635" s="177" t="str">
        <f t="shared" si="70"/>
        <v/>
      </c>
      <c r="S635" s="157" t="b">
        <f t="array" ref="S635">IF(M635="3GPPMEMBER","'Voting List'!L"&amp;MATCH(TRUE,EXACT(K635,'Voting List'!B:B),0))</f>
        <v>0</v>
      </c>
      <c r="T635" s="157" t="str">
        <f t="shared" si="71"/>
        <v xml:space="preserve">; </v>
      </c>
      <c r="U635" s="243" t="str">
        <f>IF(K635&lt;&gt;"",IF(ISNUMBER(FIND(K635,'Voting List'!J634)),"YES","NO"),"")</f>
        <v/>
      </c>
      <c r="W635" s="157" t="str">
        <f t="shared" si="72"/>
        <v/>
      </c>
      <c r="X635" s="157" t="str">
        <f>IF(V635&lt;&gt;"", IF(FIND(G635,X1)&gt;0,"EXISTS","NEW"), "")</f>
        <v/>
      </c>
      <c r="Y635" s="157" t="str">
        <f t="shared" si="73"/>
        <v/>
      </c>
      <c r="Z635" s="157" t="str">
        <f t="shared" si="75"/>
        <v/>
      </c>
      <c r="AA635" s="157" t="str">
        <f t="shared" si="69"/>
        <v/>
      </c>
      <c r="AB635" s="157" t="str">
        <f t="shared" si="74"/>
        <v/>
      </c>
      <c r="AE635" s="147">
        <v>0</v>
      </c>
      <c r="AF635" s="147">
        <v>10643</v>
      </c>
    </row>
    <row r="636" spans="1:32" ht="12.6" customHeight="1" x14ac:dyDescent="0.25">
      <c r="A636" s="147"/>
      <c r="B636" s="147"/>
      <c r="C636" s="147"/>
      <c r="D636" s="157"/>
      <c r="E636" s="157"/>
      <c r="F636" s="157"/>
      <c r="G636" s="157"/>
      <c r="H636" s="157"/>
      <c r="I636" s="157"/>
      <c r="J636" s="157"/>
      <c r="K636" s="147"/>
      <c r="L636" s="147"/>
      <c r="M636" s="147"/>
      <c r="N636" s="163"/>
      <c r="O636" s="164"/>
      <c r="Q636" s="147" t="str">
        <f t="array" aca="1" ref="Q636" ca="1">IF(AND(K636&lt;&gt;"",P636&lt;&gt;"Present",U636&lt;&gt;"NO",M636="3GPPMEMBER"),IF(INDIRECT(S636)&lt;&gt;"Present","CHECK","Covered"),"")</f>
        <v/>
      </c>
      <c r="R636" s="177" t="str">
        <f t="shared" si="70"/>
        <v/>
      </c>
      <c r="S636" s="157" t="b">
        <f t="array" ref="S636">IF(M636="3GPPMEMBER","'Voting List'!L"&amp;MATCH(TRUE,EXACT(K636,'Voting List'!B:B),0))</f>
        <v>0</v>
      </c>
      <c r="T636" s="157" t="str">
        <f t="shared" si="71"/>
        <v xml:space="preserve">; </v>
      </c>
      <c r="U636" s="243" t="str">
        <f>IF(K636&lt;&gt;"",IF(ISNUMBER(FIND(K636,'Voting List'!J635)),"YES","NO"),"")</f>
        <v/>
      </c>
      <c r="W636" s="157" t="str">
        <f t="shared" si="72"/>
        <v/>
      </c>
      <c r="X636" s="157" t="str">
        <f>IF(V636&lt;&gt;"", IF(FIND(G636,X1)&gt;0,"EXISTS","NEW"), "")</f>
        <v/>
      </c>
      <c r="Y636" s="157" t="str">
        <f t="shared" si="73"/>
        <v/>
      </c>
      <c r="Z636" s="157" t="str">
        <f t="shared" si="75"/>
        <v/>
      </c>
      <c r="AA636" s="157" t="str">
        <f t="shared" si="69"/>
        <v/>
      </c>
      <c r="AB636" s="157" t="str">
        <f t="shared" si="74"/>
        <v/>
      </c>
      <c r="AE636" s="147">
        <v>0</v>
      </c>
      <c r="AF636" s="147">
        <v>10644</v>
      </c>
    </row>
    <row r="637" spans="1:32" ht="12.6" customHeight="1" x14ac:dyDescent="0.25">
      <c r="A637" s="147"/>
      <c r="B637" s="147"/>
      <c r="C637" s="147"/>
      <c r="D637" s="157"/>
      <c r="E637" s="157"/>
      <c r="F637" s="159"/>
      <c r="G637" s="157"/>
      <c r="H637" s="157"/>
      <c r="I637" s="157"/>
      <c r="J637" s="157"/>
      <c r="K637" s="147"/>
      <c r="L637" s="147"/>
      <c r="M637" s="147"/>
      <c r="N637" s="163"/>
      <c r="O637" s="164"/>
      <c r="Q637" s="147" t="str">
        <f t="array" aca="1" ref="Q637" ca="1">IF(AND(K637&lt;&gt;"",P637&lt;&gt;"Present",U637&lt;&gt;"NO",M637="3GPPMEMBER"),IF(INDIRECT(S637)&lt;&gt;"Present","CHECK","Covered"),"")</f>
        <v/>
      </c>
      <c r="R637" s="177" t="str">
        <f t="shared" si="70"/>
        <v/>
      </c>
      <c r="S637" s="157" t="b">
        <f t="array" ref="S637">IF(M637="3GPPMEMBER","'Voting List'!L"&amp;MATCH(TRUE,EXACT(K637,'Voting List'!B:B),0))</f>
        <v>0</v>
      </c>
      <c r="T637" s="157" t="str">
        <f t="shared" si="71"/>
        <v xml:space="preserve">; </v>
      </c>
      <c r="U637" s="243" t="str">
        <f>IF(K637&lt;&gt;"",IF(ISNUMBER(FIND(K637,'Voting List'!J636)),"YES","NO"),"")</f>
        <v/>
      </c>
      <c r="W637" s="157" t="str">
        <f t="shared" si="72"/>
        <v/>
      </c>
      <c r="X637" s="157" t="str">
        <f>IF(V637&lt;&gt;"", IF(FIND(G637,X1)&gt;0,"EXISTS","NEW"), "")</f>
        <v/>
      </c>
      <c r="Y637" s="157" t="str">
        <f t="shared" si="73"/>
        <v/>
      </c>
      <c r="Z637" s="157" t="str">
        <f t="shared" si="75"/>
        <v/>
      </c>
      <c r="AA637" s="157" t="str">
        <f t="shared" si="69"/>
        <v/>
      </c>
      <c r="AB637" s="157" t="str">
        <f t="shared" si="74"/>
        <v/>
      </c>
      <c r="AE637" s="147">
        <v>0</v>
      </c>
      <c r="AF637" s="147">
        <v>10645</v>
      </c>
    </row>
    <row r="638" spans="1:32" ht="12.6" customHeight="1" x14ac:dyDescent="0.25">
      <c r="A638" s="147"/>
      <c r="B638" s="147"/>
      <c r="C638" s="147"/>
      <c r="D638" s="157"/>
      <c r="E638" s="157"/>
      <c r="F638" s="157"/>
      <c r="G638" s="157"/>
      <c r="H638" s="157"/>
      <c r="I638" s="157"/>
      <c r="J638" s="157"/>
      <c r="K638" s="147"/>
      <c r="L638" s="147"/>
      <c r="M638" s="147"/>
      <c r="N638" s="163"/>
      <c r="O638" s="164"/>
      <c r="Q638" s="147" t="str">
        <f t="array" aca="1" ref="Q638" ca="1">IF(AND(K638&lt;&gt;"",P638&lt;&gt;"Present",U638&lt;&gt;"NO",M638="3GPPMEMBER"),IF(INDIRECT(S638)&lt;&gt;"Present","CHECK","Covered"),"")</f>
        <v/>
      </c>
      <c r="R638" s="177" t="str">
        <f t="shared" si="70"/>
        <v/>
      </c>
      <c r="S638" s="157" t="b">
        <f t="array" ref="S638">IF(M638="3GPPMEMBER","'Voting List'!L"&amp;MATCH(TRUE,EXACT(K638,'Voting List'!B:B),0))</f>
        <v>0</v>
      </c>
      <c r="T638" s="157" t="str">
        <f t="shared" si="71"/>
        <v xml:space="preserve">; </v>
      </c>
      <c r="U638" s="243" t="str">
        <f>IF(K638&lt;&gt;"",IF(ISNUMBER(FIND(K638,'Voting List'!J637)),"YES","NO"),"")</f>
        <v/>
      </c>
      <c r="W638" s="157" t="str">
        <f t="shared" si="72"/>
        <v/>
      </c>
      <c r="X638" s="157" t="str">
        <f>IF(V638&lt;&gt;"", IF(FIND(G638,X1)&gt;0,"EXISTS","NEW"), "")</f>
        <v/>
      </c>
      <c r="Y638" s="157" t="str">
        <f t="shared" si="73"/>
        <v/>
      </c>
      <c r="Z638" s="157" t="str">
        <f t="shared" si="75"/>
        <v/>
      </c>
      <c r="AA638" s="157" t="str">
        <f t="shared" si="69"/>
        <v/>
      </c>
      <c r="AB638" s="157" t="str">
        <f t="shared" si="74"/>
        <v/>
      </c>
      <c r="AE638" s="147">
        <v>0</v>
      </c>
      <c r="AF638" s="147">
        <v>10646</v>
      </c>
    </row>
    <row r="639" spans="1:32" ht="12.6" customHeight="1" x14ac:dyDescent="0.25">
      <c r="A639" s="147"/>
      <c r="B639" s="147"/>
      <c r="C639" s="147"/>
      <c r="D639" s="157"/>
      <c r="E639" s="157"/>
      <c r="F639" s="157"/>
      <c r="G639" s="157"/>
      <c r="H639" s="157"/>
      <c r="I639" s="157"/>
      <c r="J639" s="157"/>
      <c r="K639" s="147"/>
      <c r="L639" s="147"/>
      <c r="M639" s="147"/>
      <c r="N639" s="163"/>
      <c r="O639" s="164"/>
      <c r="Q639" s="147" t="str">
        <f t="array" aca="1" ref="Q639" ca="1">IF(AND(K639&lt;&gt;"",P639&lt;&gt;"Present",U639&lt;&gt;"NO",M639="3GPPMEMBER"),IF(INDIRECT(S639)&lt;&gt;"Present","CHECK","Covered"),"")</f>
        <v/>
      </c>
      <c r="R639" s="177" t="str">
        <f t="shared" si="70"/>
        <v/>
      </c>
      <c r="S639" s="157" t="b">
        <f t="array" ref="S639">IF(M639="3GPPMEMBER","'Voting List'!L"&amp;MATCH(TRUE,EXACT(K639,'Voting List'!B:B),0))</f>
        <v>0</v>
      </c>
      <c r="T639" s="157" t="str">
        <f t="shared" si="71"/>
        <v xml:space="preserve">; </v>
      </c>
      <c r="U639" s="243" t="str">
        <f>IF(K639&lt;&gt;"",IF(ISNUMBER(FIND(K639,'Voting List'!J638)),"YES","NO"),"")</f>
        <v/>
      </c>
      <c r="W639" s="157" t="str">
        <f t="shared" si="72"/>
        <v/>
      </c>
      <c r="X639" s="157" t="str">
        <f>IF(V639&lt;&gt;"", IF(FIND(G639,X1)&gt;0,"EXISTS","NEW"), "")</f>
        <v/>
      </c>
      <c r="Y639" s="157" t="str">
        <f t="shared" si="73"/>
        <v/>
      </c>
      <c r="Z639" s="157" t="str">
        <f t="shared" si="75"/>
        <v/>
      </c>
      <c r="AA639" s="157" t="str">
        <f t="shared" si="69"/>
        <v/>
      </c>
      <c r="AB639" s="157" t="str">
        <f t="shared" si="74"/>
        <v/>
      </c>
      <c r="AE639" s="147">
        <v>0</v>
      </c>
      <c r="AF639" s="147">
        <v>10647</v>
      </c>
    </row>
    <row r="640" spans="1:32" ht="12.6" customHeight="1" x14ac:dyDescent="0.25">
      <c r="A640" s="147"/>
      <c r="B640" s="147"/>
      <c r="C640" s="147"/>
      <c r="D640" s="157"/>
      <c r="E640" s="157"/>
      <c r="F640" s="157"/>
      <c r="G640" s="157"/>
      <c r="H640" s="157"/>
      <c r="I640" s="157"/>
      <c r="J640" s="157"/>
      <c r="K640" s="147"/>
      <c r="L640" s="147"/>
      <c r="M640" s="147"/>
      <c r="N640" s="163"/>
      <c r="O640" s="164"/>
      <c r="Q640" s="147" t="str">
        <f t="array" aca="1" ref="Q640" ca="1">IF(AND(K640&lt;&gt;"",P640&lt;&gt;"Present",U640&lt;&gt;"NO",M640="3GPPMEMBER"),IF(INDIRECT(S640)&lt;&gt;"Present","CHECK","Covered"),"")</f>
        <v/>
      </c>
      <c r="R640" s="177" t="str">
        <f t="shared" si="70"/>
        <v/>
      </c>
      <c r="S640" s="157" t="b">
        <f t="array" ref="S640">IF(M640="3GPPMEMBER","'Voting List'!L"&amp;MATCH(TRUE,EXACT(K640,'Voting List'!B:B),0))</f>
        <v>0</v>
      </c>
      <c r="T640" s="157" t="str">
        <f t="shared" si="71"/>
        <v xml:space="preserve">; </v>
      </c>
      <c r="U640" s="243" t="str">
        <f>IF(K640&lt;&gt;"",IF(ISNUMBER(FIND(K640,'Voting List'!J639)),"YES","NO"),"")</f>
        <v/>
      </c>
      <c r="W640" s="157" t="str">
        <f t="shared" si="72"/>
        <v/>
      </c>
      <c r="X640" s="157" t="str">
        <f>IF(V640&lt;&gt;"", IF(FIND(G640,X1)&gt;0,"EXISTS","NEW"), "")</f>
        <v/>
      </c>
      <c r="Y640" s="157" t="str">
        <f t="shared" si="73"/>
        <v/>
      </c>
      <c r="Z640" s="157" t="str">
        <f t="shared" si="75"/>
        <v/>
      </c>
      <c r="AA640" s="157" t="str">
        <f t="shared" si="69"/>
        <v/>
      </c>
      <c r="AB640" s="157" t="str">
        <f t="shared" si="74"/>
        <v/>
      </c>
      <c r="AE640" s="147">
        <v>0</v>
      </c>
      <c r="AF640" s="147">
        <v>10648</v>
      </c>
    </row>
    <row r="641" spans="1:32" ht="12.6" customHeight="1" x14ac:dyDescent="0.25">
      <c r="A641" s="147"/>
      <c r="B641" s="147"/>
      <c r="C641" s="147"/>
      <c r="D641" s="157"/>
      <c r="E641" s="157"/>
      <c r="F641" s="157"/>
      <c r="G641" s="157"/>
      <c r="H641" s="157"/>
      <c r="I641" s="157"/>
      <c r="J641" s="157"/>
      <c r="K641" s="147"/>
      <c r="L641" s="147"/>
      <c r="M641" s="147"/>
      <c r="N641" s="163"/>
      <c r="O641" s="164"/>
      <c r="Q641" s="147" t="str">
        <f t="array" aca="1" ref="Q641" ca="1">IF(AND(K641&lt;&gt;"",P641&lt;&gt;"Present",U641&lt;&gt;"NO",M641="3GPPMEMBER"),IF(INDIRECT(S641)&lt;&gt;"Present","CHECK","Covered"),"")</f>
        <v/>
      </c>
      <c r="R641" s="177" t="str">
        <f t="shared" si="70"/>
        <v/>
      </c>
      <c r="S641" s="157" t="b">
        <f t="array" ref="S641">IF(M641="3GPPMEMBER","'Voting List'!L"&amp;MATCH(TRUE,EXACT(K641,'Voting List'!B:B),0))</f>
        <v>0</v>
      </c>
      <c r="T641" s="157" t="str">
        <f t="shared" si="71"/>
        <v xml:space="preserve">; </v>
      </c>
      <c r="U641" s="243" t="str">
        <f>IF(K641&lt;&gt;"",IF(ISNUMBER(FIND(K641,'Voting List'!J640)),"YES","NO"),"")</f>
        <v/>
      </c>
      <c r="W641" s="157" t="str">
        <f t="shared" si="72"/>
        <v/>
      </c>
      <c r="X641" s="157" t="str">
        <f>IF(V641&lt;&gt;"", IF(FIND(G641,X1)&gt;0,"EXISTS","NEW"), "")</f>
        <v/>
      </c>
      <c r="Y641" s="157" t="str">
        <f t="shared" si="73"/>
        <v/>
      </c>
      <c r="Z641" s="157" t="str">
        <f t="shared" si="75"/>
        <v/>
      </c>
      <c r="AA641" s="157" t="str">
        <f t="shared" si="69"/>
        <v/>
      </c>
      <c r="AB641" s="157" t="str">
        <f t="shared" si="74"/>
        <v/>
      </c>
      <c r="AE641" s="147">
        <v>0</v>
      </c>
      <c r="AF641" s="147">
        <v>10649</v>
      </c>
    </row>
    <row r="642" spans="1:32" ht="12.6" customHeight="1" x14ac:dyDescent="0.25">
      <c r="A642" s="147"/>
      <c r="B642" s="147"/>
      <c r="C642" s="147"/>
      <c r="D642" s="157"/>
      <c r="E642" s="157"/>
      <c r="F642" s="157"/>
      <c r="G642" s="157"/>
      <c r="H642" s="157"/>
      <c r="I642" s="157"/>
      <c r="J642" s="157"/>
      <c r="K642" s="147"/>
      <c r="L642" s="147"/>
      <c r="M642" s="147"/>
      <c r="N642" s="163"/>
      <c r="O642" s="164"/>
      <c r="Q642" s="147" t="str">
        <f t="array" aca="1" ref="Q642" ca="1">IF(AND(K642&lt;&gt;"",P642&lt;&gt;"Present",U642&lt;&gt;"NO",M642="3GPPMEMBER"),IF(INDIRECT(S642)&lt;&gt;"Present","CHECK","Covered"),"")</f>
        <v/>
      </c>
      <c r="R642" s="177" t="str">
        <f t="shared" si="70"/>
        <v/>
      </c>
      <c r="S642" s="157" t="b">
        <f t="array" ref="S642">IF(M642="3GPPMEMBER","'Voting List'!L"&amp;MATCH(TRUE,EXACT(K642,'Voting List'!B:B),0))</f>
        <v>0</v>
      </c>
      <c r="T642" s="157" t="str">
        <f t="shared" si="71"/>
        <v xml:space="preserve">; </v>
      </c>
      <c r="U642" s="243" t="str">
        <f>IF(K642&lt;&gt;"",IF(ISNUMBER(FIND(K642,'Voting List'!J641)),"YES","NO"),"")</f>
        <v/>
      </c>
      <c r="W642" s="157" t="str">
        <f t="shared" si="72"/>
        <v/>
      </c>
      <c r="X642" s="157" t="str">
        <f>IF(V642&lt;&gt;"", IF(FIND(G642,X1)&gt;0,"EXISTS","NEW"), "")</f>
        <v/>
      </c>
      <c r="Y642" s="157" t="str">
        <f t="shared" si="73"/>
        <v/>
      </c>
      <c r="Z642" s="157" t="str">
        <f t="shared" si="75"/>
        <v/>
      </c>
      <c r="AA642" s="157" t="str">
        <f t="shared" ref="AA642:AA705" si="76">IF(G642&lt;&gt;"",G642&amp;" ("&amp;C642&amp;" "&amp;B642&amp;")"&amp;CHAR(10), "")</f>
        <v/>
      </c>
      <c r="AB642" s="157" t="str">
        <f t="shared" si="74"/>
        <v/>
      </c>
      <c r="AE642" s="147">
        <v>0</v>
      </c>
      <c r="AF642" s="147">
        <v>10650</v>
      </c>
    </row>
    <row r="643" spans="1:32" ht="12.6" customHeight="1" x14ac:dyDescent="0.25">
      <c r="A643" s="147"/>
      <c r="B643" s="147"/>
      <c r="C643" s="147"/>
      <c r="D643" s="157"/>
      <c r="E643" s="157"/>
      <c r="F643" s="157"/>
      <c r="G643" s="157"/>
      <c r="H643" s="157"/>
      <c r="I643" s="157"/>
      <c r="J643" s="157"/>
      <c r="K643" s="147"/>
      <c r="L643" s="147"/>
      <c r="M643" s="147"/>
      <c r="N643" s="163"/>
      <c r="O643" s="164"/>
      <c r="Q643" s="147" t="str">
        <f t="array" aca="1" ref="Q643" ca="1">IF(AND(K643&lt;&gt;"",P643&lt;&gt;"Present",U643&lt;&gt;"NO",M643="3GPPMEMBER"),IF(INDIRECT(S643)&lt;&gt;"Present","CHECK","Covered"),"")</f>
        <v/>
      </c>
      <c r="R643" s="177" t="str">
        <f t="shared" si="70"/>
        <v/>
      </c>
      <c r="S643" s="157" t="b">
        <f t="array" ref="S643">IF(M643="3GPPMEMBER","'Voting List'!L"&amp;MATCH(TRUE,EXACT(K643,'Voting List'!B:B),0))</f>
        <v>0</v>
      </c>
      <c r="T643" s="157" t="str">
        <f t="shared" si="71"/>
        <v xml:space="preserve">; </v>
      </c>
      <c r="U643" s="243" t="str">
        <f>IF(K643&lt;&gt;"",IF(ISNUMBER(FIND(K643,'Voting List'!J642)),"YES","NO"),"")</f>
        <v/>
      </c>
      <c r="W643" s="157" t="str">
        <f t="shared" si="72"/>
        <v/>
      </c>
      <c r="X643" s="157" t="str">
        <f>IF(V643&lt;&gt;"", IF(FIND(G643,X1)&gt;0,"EXISTS","NEW"), "")</f>
        <v/>
      </c>
      <c r="Y643" s="157" t="str">
        <f t="shared" si="73"/>
        <v/>
      </c>
      <c r="Z643" s="157" t="str">
        <f t="shared" si="75"/>
        <v/>
      </c>
      <c r="AA643" s="157" t="str">
        <f t="shared" si="76"/>
        <v/>
      </c>
      <c r="AB643" s="157" t="str">
        <f t="shared" si="74"/>
        <v/>
      </c>
      <c r="AE643" s="147">
        <v>0</v>
      </c>
      <c r="AF643" s="147">
        <v>10651</v>
      </c>
    </row>
    <row r="644" spans="1:32" ht="12.6" customHeight="1" x14ac:dyDescent="0.25">
      <c r="A644" s="147"/>
      <c r="B644" s="147"/>
      <c r="C644" s="147"/>
      <c r="D644" s="157"/>
      <c r="E644" s="157"/>
      <c r="F644" s="157"/>
      <c r="G644" s="157"/>
      <c r="H644" s="157"/>
      <c r="I644" s="157"/>
      <c r="J644" s="157"/>
      <c r="K644" s="147"/>
      <c r="L644" s="147"/>
      <c r="M644" s="147"/>
      <c r="N644" s="163"/>
      <c r="O644" s="164"/>
      <c r="Q644" s="147" t="str">
        <f t="array" aca="1" ref="Q644" ca="1">IF(AND(K644&lt;&gt;"",P644&lt;&gt;"Present",U644&lt;&gt;"NO",M644="3GPPMEMBER"),IF(INDIRECT(S644)&lt;&gt;"Present","CHECK","Covered"),"")</f>
        <v/>
      </c>
      <c r="R644" s="177" t="str">
        <f t="shared" si="70"/>
        <v/>
      </c>
      <c r="S644" s="157" t="b">
        <f t="array" ref="S644">IF(M644="3GPPMEMBER","'Voting List'!L"&amp;MATCH(TRUE,EXACT(K644,'Voting List'!B:B),0))</f>
        <v>0</v>
      </c>
      <c r="T644" s="157" t="str">
        <f t="shared" si="71"/>
        <v xml:space="preserve">; </v>
      </c>
      <c r="U644" s="243" t="str">
        <f>IF(K644&lt;&gt;"",IF(ISNUMBER(FIND(K644,'Voting List'!J643)),"YES","NO"),"")</f>
        <v/>
      </c>
      <c r="W644" s="157" t="str">
        <f t="shared" si="72"/>
        <v/>
      </c>
      <c r="X644" s="157" t="str">
        <f>IF(V644&lt;&gt;"", IF(FIND(G644,X1)&gt;0,"EXISTS","NEW"), "")</f>
        <v/>
      </c>
      <c r="Y644" s="157" t="str">
        <f t="shared" si="73"/>
        <v/>
      </c>
      <c r="Z644" s="157" t="str">
        <f t="shared" si="75"/>
        <v/>
      </c>
      <c r="AA644" s="157" t="str">
        <f t="shared" si="76"/>
        <v/>
      </c>
      <c r="AB644" s="157" t="str">
        <f t="shared" si="74"/>
        <v/>
      </c>
      <c r="AE644" s="147">
        <v>0</v>
      </c>
      <c r="AF644" s="147">
        <v>10652</v>
      </c>
    </row>
    <row r="645" spans="1:32" ht="12.6" customHeight="1" x14ac:dyDescent="0.25">
      <c r="A645" s="147"/>
      <c r="B645" s="147"/>
      <c r="C645" s="147"/>
      <c r="D645" s="157"/>
      <c r="E645" s="157"/>
      <c r="F645" s="157"/>
      <c r="G645" s="157"/>
      <c r="H645" s="157"/>
      <c r="I645" s="157"/>
      <c r="J645" s="157"/>
      <c r="K645" s="147"/>
      <c r="L645" s="147"/>
      <c r="M645" s="147"/>
      <c r="N645" s="163"/>
      <c r="O645" s="164"/>
      <c r="Q645" s="147" t="str">
        <f t="array" aca="1" ref="Q645" ca="1">IF(AND(K645&lt;&gt;"",P645&lt;&gt;"Present",U645&lt;&gt;"NO",M645="3GPPMEMBER"),IF(INDIRECT(S645)&lt;&gt;"Present","CHECK","Covered"),"")</f>
        <v/>
      </c>
      <c r="R645" s="177" t="str">
        <f t="shared" si="70"/>
        <v/>
      </c>
      <c r="S645" s="157" t="b">
        <f t="array" ref="S645">IF(M645="3GPPMEMBER","'Voting List'!L"&amp;MATCH(TRUE,EXACT(K645,'Voting List'!B:B),0))</f>
        <v>0</v>
      </c>
      <c r="T645" s="157" t="str">
        <f t="shared" si="71"/>
        <v xml:space="preserve">; </v>
      </c>
      <c r="U645" s="243" t="str">
        <f>IF(K645&lt;&gt;"",IF(ISNUMBER(FIND(K645,'Voting List'!J644)),"YES","NO"),"")</f>
        <v/>
      </c>
      <c r="W645" s="157" t="str">
        <f t="shared" si="72"/>
        <v/>
      </c>
      <c r="X645" s="157" t="str">
        <f>IF(V645&lt;&gt;"", IF(FIND(G645,X1)&gt;0,"EXISTS","NEW"), "")</f>
        <v/>
      </c>
      <c r="Y645" s="157" t="str">
        <f t="shared" si="73"/>
        <v/>
      </c>
      <c r="Z645" s="157" t="str">
        <f t="shared" si="75"/>
        <v/>
      </c>
      <c r="AA645" s="157" t="str">
        <f t="shared" si="76"/>
        <v/>
      </c>
      <c r="AB645" s="157" t="str">
        <f t="shared" si="74"/>
        <v/>
      </c>
      <c r="AE645" s="147">
        <v>0</v>
      </c>
      <c r="AF645" s="147">
        <v>10653</v>
      </c>
    </row>
    <row r="646" spans="1:32" ht="12.6" customHeight="1" x14ac:dyDescent="0.25">
      <c r="A646" s="147"/>
      <c r="B646" s="147"/>
      <c r="C646" s="147"/>
      <c r="D646" s="157"/>
      <c r="E646" s="157"/>
      <c r="F646" s="157"/>
      <c r="G646" s="157"/>
      <c r="H646" s="157"/>
      <c r="I646" s="157"/>
      <c r="J646" s="157"/>
      <c r="K646" s="147"/>
      <c r="L646" s="147"/>
      <c r="M646" s="147"/>
      <c r="N646" s="163"/>
      <c r="O646" s="164"/>
      <c r="Q646" s="147" t="str">
        <f t="array" aca="1" ref="Q646" ca="1">IF(AND(K646&lt;&gt;"",P646&lt;&gt;"Present",U646&lt;&gt;"NO",M646="3GPPMEMBER"),IF(INDIRECT(S646)&lt;&gt;"Present","CHECK","Covered"),"")</f>
        <v/>
      </c>
      <c r="R646" s="177" t="str">
        <f t="shared" si="70"/>
        <v/>
      </c>
      <c r="S646" s="157" t="b">
        <f t="array" ref="S646">IF(M646="3GPPMEMBER","'Voting List'!L"&amp;MATCH(TRUE,EXACT(K646,'Voting List'!B:B),0))</f>
        <v>0</v>
      </c>
      <c r="T646" s="157" t="str">
        <f t="shared" si="71"/>
        <v xml:space="preserve">; </v>
      </c>
      <c r="U646" s="243" t="str">
        <f>IF(K646&lt;&gt;"",IF(ISNUMBER(FIND(K646,'Voting List'!J645)),"YES","NO"),"")</f>
        <v/>
      </c>
      <c r="W646" s="157" t="str">
        <f t="shared" si="72"/>
        <v/>
      </c>
      <c r="X646" s="157" t="str">
        <f>IF(V646&lt;&gt;"", IF(FIND(G646,X1)&gt;0,"EXISTS","NEW"), "")</f>
        <v/>
      </c>
      <c r="Y646" s="157" t="str">
        <f t="shared" si="73"/>
        <v/>
      </c>
      <c r="Z646" s="157" t="str">
        <f t="shared" si="75"/>
        <v/>
      </c>
      <c r="AA646" s="157" t="str">
        <f t="shared" si="76"/>
        <v/>
      </c>
      <c r="AB646" s="157" t="str">
        <f t="shared" si="74"/>
        <v/>
      </c>
      <c r="AE646" s="147">
        <v>0</v>
      </c>
      <c r="AF646" s="147">
        <v>10654</v>
      </c>
    </row>
    <row r="647" spans="1:32" ht="12.6" customHeight="1" x14ac:dyDescent="0.25">
      <c r="A647" s="147"/>
      <c r="B647" s="147"/>
      <c r="C647" s="147"/>
      <c r="D647" s="157"/>
      <c r="E647" s="157"/>
      <c r="F647" s="157"/>
      <c r="G647" s="157"/>
      <c r="H647" s="157"/>
      <c r="I647" s="157"/>
      <c r="J647" s="157"/>
      <c r="K647" s="147"/>
      <c r="L647" s="147"/>
      <c r="M647" s="147"/>
      <c r="N647" s="163"/>
      <c r="O647" s="164"/>
      <c r="Q647" s="147" t="str">
        <f t="array" aca="1" ref="Q647" ca="1">IF(AND(K647&lt;&gt;"",P647&lt;&gt;"Present",U647&lt;&gt;"NO",M647="3GPPMEMBER"),IF(INDIRECT(S647)&lt;&gt;"Present","CHECK","Covered"),"")</f>
        <v/>
      </c>
      <c r="R647" s="177" t="str">
        <f t="shared" si="70"/>
        <v/>
      </c>
      <c r="S647" s="157" t="b">
        <f t="array" ref="S647">IF(M647="3GPPMEMBER","'Voting List'!L"&amp;MATCH(TRUE,EXACT(K647,'Voting List'!B:B),0))</f>
        <v>0</v>
      </c>
      <c r="T647" s="157" t="str">
        <f t="shared" si="71"/>
        <v xml:space="preserve">; </v>
      </c>
      <c r="U647" s="243" t="str">
        <f>IF(K647&lt;&gt;"",IF(ISNUMBER(FIND(K647,'Voting List'!J646)),"YES","NO"),"")</f>
        <v/>
      </c>
      <c r="W647" s="157" t="str">
        <f t="shared" si="72"/>
        <v/>
      </c>
      <c r="X647" s="157" t="str">
        <f>IF(V647&lt;&gt;"", IF(FIND(G647,X1)&gt;0,"EXISTS","NEW"), "")</f>
        <v/>
      </c>
      <c r="Y647" s="157" t="str">
        <f t="shared" si="73"/>
        <v/>
      </c>
      <c r="Z647" s="157" t="str">
        <f t="shared" si="75"/>
        <v/>
      </c>
      <c r="AA647" s="157" t="str">
        <f t="shared" si="76"/>
        <v/>
      </c>
      <c r="AB647" s="157" t="str">
        <f t="shared" si="74"/>
        <v/>
      </c>
      <c r="AE647" s="147">
        <v>0</v>
      </c>
      <c r="AF647" s="147">
        <v>10655</v>
      </c>
    </row>
    <row r="648" spans="1:32" ht="12.6" customHeight="1" x14ac:dyDescent="0.25">
      <c r="A648" s="147"/>
      <c r="B648" s="147"/>
      <c r="C648" s="147"/>
      <c r="D648" s="157"/>
      <c r="E648" s="157"/>
      <c r="F648" s="157"/>
      <c r="G648" s="157"/>
      <c r="H648" s="157"/>
      <c r="I648" s="157"/>
      <c r="J648" s="157"/>
      <c r="K648" s="147"/>
      <c r="L648" s="147"/>
      <c r="M648" s="147"/>
      <c r="N648" s="163"/>
      <c r="O648" s="164"/>
      <c r="Q648" s="147" t="str">
        <f t="array" aca="1" ref="Q648" ca="1">IF(AND(K648&lt;&gt;"",P648&lt;&gt;"Present",U648&lt;&gt;"NO",M648="3GPPMEMBER"),IF(INDIRECT(S648)&lt;&gt;"Present","CHECK","Covered"),"")</f>
        <v/>
      </c>
      <c r="R648" s="177" t="str">
        <f t="shared" si="70"/>
        <v/>
      </c>
      <c r="S648" s="157" t="b">
        <f t="array" ref="S648">IF(M648="3GPPMEMBER","'Voting List'!L"&amp;MATCH(TRUE,EXACT(K648,'Voting List'!B:B),0))</f>
        <v>0</v>
      </c>
      <c r="T648" s="157" t="str">
        <f t="shared" si="71"/>
        <v xml:space="preserve">; </v>
      </c>
      <c r="U648" s="243" t="str">
        <f>IF(K648&lt;&gt;"",IF(ISNUMBER(FIND(K648,'Voting List'!J647)),"YES","NO"),"")</f>
        <v/>
      </c>
      <c r="W648" s="157" t="str">
        <f t="shared" si="72"/>
        <v/>
      </c>
      <c r="X648" s="157" t="str">
        <f>IF(V648&lt;&gt;"", IF(FIND(G648,X1)&gt;0,"EXISTS","NEW"), "")</f>
        <v/>
      </c>
      <c r="Y648" s="157" t="str">
        <f t="shared" si="73"/>
        <v/>
      </c>
      <c r="Z648" s="157" t="str">
        <f t="shared" si="75"/>
        <v/>
      </c>
      <c r="AA648" s="157" t="str">
        <f t="shared" si="76"/>
        <v/>
      </c>
      <c r="AB648" s="157" t="str">
        <f t="shared" si="74"/>
        <v/>
      </c>
      <c r="AE648" s="147">
        <v>0</v>
      </c>
      <c r="AF648" s="147">
        <v>10656</v>
      </c>
    </row>
    <row r="649" spans="1:32" ht="12.6" customHeight="1" x14ac:dyDescent="0.25">
      <c r="A649" s="147"/>
      <c r="B649" s="147"/>
      <c r="C649" s="147"/>
      <c r="D649" s="157"/>
      <c r="E649" s="157"/>
      <c r="F649" s="159"/>
      <c r="G649" s="157"/>
      <c r="H649" s="157"/>
      <c r="I649" s="157"/>
      <c r="J649" s="157"/>
      <c r="K649" s="147"/>
      <c r="L649" s="147"/>
      <c r="M649" s="147"/>
      <c r="N649" s="163"/>
      <c r="O649" s="164"/>
      <c r="Q649" s="147" t="str">
        <f t="array" aca="1" ref="Q649" ca="1">IF(AND(K649&lt;&gt;"",P649&lt;&gt;"Present",U649&lt;&gt;"NO",M649="3GPPMEMBER"),IF(INDIRECT(S649)&lt;&gt;"Present","CHECK","Covered"),"")</f>
        <v/>
      </c>
      <c r="R649" s="177" t="str">
        <f t="shared" si="70"/>
        <v/>
      </c>
      <c r="S649" s="157" t="b">
        <f t="array" ref="S649">IF(M649="3GPPMEMBER","'Voting List'!L"&amp;MATCH(TRUE,EXACT(K649,'Voting List'!B:B),0))</f>
        <v>0</v>
      </c>
      <c r="T649" s="157" t="str">
        <f t="shared" si="71"/>
        <v xml:space="preserve">; </v>
      </c>
      <c r="U649" s="243" t="str">
        <f>IF(K649&lt;&gt;"",IF(ISNUMBER(FIND(K649,'Voting List'!J648)),"YES","NO"),"")</f>
        <v/>
      </c>
      <c r="W649" s="157" t="str">
        <f t="shared" si="72"/>
        <v/>
      </c>
      <c r="X649" s="157" t="str">
        <f>IF(V649&lt;&gt;"", IF(FIND(G649,X1)&gt;0,"EXISTS","NEW"), "")</f>
        <v/>
      </c>
      <c r="Y649" s="157" t="str">
        <f t="shared" si="73"/>
        <v/>
      </c>
      <c r="Z649" s="157" t="str">
        <f t="shared" si="75"/>
        <v/>
      </c>
      <c r="AA649" s="157" t="str">
        <f t="shared" si="76"/>
        <v/>
      </c>
      <c r="AB649" s="157" t="str">
        <f t="shared" si="74"/>
        <v/>
      </c>
      <c r="AE649" s="147">
        <v>0</v>
      </c>
      <c r="AF649" s="147">
        <v>10657</v>
      </c>
    </row>
    <row r="650" spans="1:32" ht="12.6" customHeight="1" x14ac:dyDescent="0.25">
      <c r="A650" s="147"/>
      <c r="B650" s="147"/>
      <c r="C650" s="147"/>
      <c r="D650" s="157"/>
      <c r="E650" s="157"/>
      <c r="F650" s="157"/>
      <c r="G650" s="157"/>
      <c r="H650" s="157"/>
      <c r="I650" s="157"/>
      <c r="J650" s="157"/>
      <c r="K650" s="147"/>
      <c r="L650" s="147"/>
      <c r="M650" s="147"/>
      <c r="N650" s="163"/>
      <c r="O650" s="164"/>
      <c r="Q650" s="147" t="str">
        <f t="array" aca="1" ref="Q650" ca="1">IF(AND(K650&lt;&gt;"",P650&lt;&gt;"Present",U650&lt;&gt;"NO",M650="3GPPMEMBER"),IF(INDIRECT(S650)&lt;&gt;"Present","CHECK","Covered"),"")</f>
        <v/>
      </c>
      <c r="R650" s="177" t="str">
        <f t="shared" si="70"/>
        <v/>
      </c>
      <c r="S650" s="157" t="b">
        <f t="array" ref="S650">IF(M650="3GPPMEMBER","'Voting List'!L"&amp;MATCH(TRUE,EXACT(K650,'Voting List'!B:B),0))</f>
        <v>0</v>
      </c>
      <c r="T650" s="157" t="str">
        <f t="shared" si="71"/>
        <v xml:space="preserve">; </v>
      </c>
      <c r="U650" s="243" t="str">
        <f>IF(K650&lt;&gt;"",IF(ISNUMBER(FIND(K650,'Voting List'!J649)),"YES","NO"),"")</f>
        <v/>
      </c>
      <c r="W650" s="157" t="str">
        <f t="shared" si="72"/>
        <v/>
      </c>
      <c r="X650" s="157" t="str">
        <f>IF(V650&lt;&gt;"", IF(FIND(G650,X1)&gt;0,"EXISTS","NEW"), "")</f>
        <v/>
      </c>
      <c r="Y650" s="157" t="str">
        <f t="shared" si="73"/>
        <v/>
      </c>
      <c r="Z650" s="157" t="str">
        <f t="shared" si="75"/>
        <v/>
      </c>
      <c r="AA650" s="157" t="str">
        <f t="shared" si="76"/>
        <v/>
      </c>
      <c r="AB650" s="157" t="str">
        <f t="shared" si="74"/>
        <v/>
      </c>
      <c r="AE650" s="147">
        <v>0</v>
      </c>
      <c r="AF650" s="147">
        <v>10658</v>
      </c>
    </row>
    <row r="651" spans="1:32" ht="12.6" customHeight="1" x14ac:dyDescent="0.25">
      <c r="A651" s="147"/>
      <c r="B651" s="147"/>
      <c r="C651" s="147"/>
      <c r="D651" s="157"/>
      <c r="E651" s="157"/>
      <c r="F651" s="157"/>
      <c r="G651" s="157"/>
      <c r="H651" s="157"/>
      <c r="I651" s="157"/>
      <c r="J651" s="157"/>
      <c r="K651" s="147"/>
      <c r="L651" s="147"/>
      <c r="M651" s="147"/>
      <c r="N651" s="163"/>
      <c r="O651" s="164"/>
      <c r="Q651" s="147" t="str">
        <f t="array" aca="1" ref="Q651" ca="1">IF(AND(K651&lt;&gt;"",P651&lt;&gt;"Present",U651&lt;&gt;"NO",M651="3GPPMEMBER"),IF(INDIRECT(S651)&lt;&gt;"Present","CHECK","Covered"),"")</f>
        <v/>
      </c>
      <c r="R651" s="177" t="str">
        <f t="shared" si="70"/>
        <v/>
      </c>
      <c r="S651" s="157" t="b">
        <f t="array" ref="S651">IF(M651="3GPPMEMBER","'Voting List'!L"&amp;MATCH(TRUE,EXACT(K651,'Voting List'!B:B),0))</f>
        <v>0</v>
      </c>
      <c r="T651" s="157" t="str">
        <f t="shared" si="71"/>
        <v xml:space="preserve">; </v>
      </c>
      <c r="U651" s="243" t="str">
        <f>IF(K651&lt;&gt;"",IF(ISNUMBER(FIND(K651,'Voting List'!J650)),"YES","NO"),"")</f>
        <v/>
      </c>
      <c r="W651" s="157" t="str">
        <f t="shared" si="72"/>
        <v/>
      </c>
      <c r="X651" s="157" t="str">
        <f>IF(V651&lt;&gt;"", IF(FIND(G651,X1)&gt;0,"EXISTS","NEW"), "")</f>
        <v/>
      </c>
      <c r="Y651" s="157" t="str">
        <f t="shared" si="73"/>
        <v/>
      </c>
      <c r="Z651" s="157" t="str">
        <f t="shared" si="75"/>
        <v/>
      </c>
      <c r="AA651" s="157" t="str">
        <f t="shared" si="76"/>
        <v/>
      </c>
      <c r="AB651" s="157" t="str">
        <f t="shared" si="74"/>
        <v/>
      </c>
      <c r="AE651" s="147">
        <v>0</v>
      </c>
      <c r="AF651" s="147">
        <v>10659</v>
      </c>
    </row>
    <row r="652" spans="1:32" ht="12.6" customHeight="1" x14ac:dyDescent="0.25">
      <c r="A652" s="147"/>
      <c r="B652" s="147"/>
      <c r="C652" s="147"/>
      <c r="D652" s="157"/>
      <c r="E652" s="157"/>
      <c r="F652" s="157"/>
      <c r="G652" s="157"/>
      <c r="H652" s="157"/>
      <c r="I652" s="157"/>
      <c r="J652" s="157"/>
      <c r="K652" s="147"/>
      <c r="L652" s="147"/>
      <c r="M652" s="147"/>
      <c r="N652" s="163"/>
      <c r="O652" s="164"/>
      <c r="Q652" s="147" t="str">
        <f t="array" aca="1" ref="Q652" ca="1">IF(AND(K652&lt;&gt;"",P652&lt;&gt;"Present",U652&lt;&gt;"NO",M652="3GPPMEMBER"),IF(INDIRECT(S652)&lt;&gt;"Present","CHECK","Covered"),"")</f>
        <v/>
      </c>
      <c r="R652" s="177" t="str">
        <f t="shared" si="70"/>
        <v/>
      </c>
      <c r="S652" s="157" t="b">
        <f t="array" ref="S652">IF(M652="3GPPMEMBER","'Voting List'!L"&amp;MATCH(TRUE,EXACT(K652,'Voting List'!B:B),0))</f>
        <v>0</v>
      </c>
      <c r="T652" s="157" t="str">
        <f t="shared" si="71"/>
        <v xml:space="preserve">; </v>
      </c>
      <c r="U652" s="243" t="str">
        <f>IF(K652&lt;&gt;"",IF(ISNUMBER(FIND(K652,'Voting List'!J651)),"YES","NO"),"")</f>
        <v/>
      </c>
      <c r="W652" s="157" t="str">
        <f t="shared" si="72"/>
        <v/>
      </c>
      <c r="X652" s="157" t="str">
        <f>IF(V652&lt;&gt;"", IF(FIND(G652,X1)&gt;0,"EXISTS","NEW"), "")</f>
        <v/>
      </c>
      <c r="Y652" s="157" t="str">
        <f t="shared" si="73"/>
        <v/>
      </c>
      <c r="Z652" s="157" t="str">
        <f t="shared" si="75"/>
        <v/>
      </c>
      <c r="AA652" s="157" t="str">
        <f t="shared" si="76"/>
        <v/>
      </c>
      <c r="AB652" s="157" t="str">
        <f t="shared" si="74"/>
        <v/>
      </c>
      <c r="AE652" s="147">
        <v>0</v>
      </c>
      <c r="AF652" s="147">
        <v>10660</v>
      </c>
    </row>
    <row r="653" spans="1:32" ht="12.6" customHeight="1" x14ac:dyDescent="0.25">
      <c r="A653" s="147"/>
      <c r="B653" s="147"/>
      <c r="C653" s="147"/>
      <c r="D653" s="157"/>
      <c r="E653" s="157"/>
      <c r="F653" s="157"/>
      <c r="G653" s="157"/>
      <c r="H653" s="157"/>
      <c r="I653" s="157"/>
      <c r="J653" s="157"/>
      <c r="K653" s="147"/>
      <c r="L653" s="147"/>
      <c r="M653" s="147"/>
      <c r="N653" s="163"/>
      <c r="O653" s="164"/>
      <c r="Q653" s="147" t="str">
        <f t="array" aca="1" ref="Q653" ca="1">IF(AND(K653&lt;&gt;"",P653&lt;&gt;"Present",U653&lt;&gt;"NO",M653="3GPPMEMBER"),IF(INDIRECT(S653)&lt;&gt;"Present","CHECK","Covered"),"")</f>
        <v/>
      </c>
      <c r="R653" s="177" t="str">
        <f t="shared" si="70"/>
        <v/>
      </c>
      <c r="S653" s="157" t="b">
        <f t="array" ref="S653">IF(M653="3GPPMEMBER","'Voting List'!L"&amp;MATCH(TRUE,EXACT(K653,'Voting List'!B:B),0))</f>
        <v>0</v>
      </c>
      <c r="T653" s="157" t="str">
        <f t="shared" si="71"/>
        <v xml:space="preserve">; </v>
      </c>
      <c r="U653" s="243" t="str">
        <f>IF(K653&lt;&gt;"",IF(ISNUMBER(FIND(K653,'Voting List'!J652)),"YES","NO"),"")</f>
        <v/>
      </c>
      <c r="W653" s="157" t="str">
        <f t="shared" si="72"/>
        <v/>
      </c>
      <c r="X653" s="157" t="str">
        <f>IF(V653&lt;&gt;"", IF(FIND(G653,X1)&gt;0,"EXISTS","NEW"), "")</f>
        <v/>
      </c>
      <c r="Y653" s="157" t="str">
        <f t="shared" si="73"/>
        <v/>
      </c>
      <c r="Z653" s="157" t="str">
        <f t="shared" si="75"/>
        <v/>
      </c>
      <c r="AA653" s="157" t="str">
        <f t="shared" si="76"/>
        <v/>
      </c>
      <c r="AB653" s="157" t="str">
        <f t="shared" si="74"/>
        <v/>
      </c>
      <c r="AE653" s="147">
        <v>0</v>
      </c>
      <c r="AF653" s="147">
        <v>10661</v>
      </c>
    </row>
    <row r="654" spans="1:32" ht="12.6" customHeight="1" x14ac:dyDescent="0.25">
      <c r="A654" s="147"/>
      <c r="B654" s="147"/>
      <c r="C654" s="147"/>
      <c r="D654" s="157"/>
      <c r="E654" s="157"/>
      <c r="F654" s="157"/>
      <c r="G654" s="157"/>
      <c r="H654" s="157"/>
      <c r="I654" s="157"/>
      <c r="J654" s="157"/>
      <c r="K654" s="147"/>
      <c r="L654" s="147"/>
      <c r="M654" s="147"/>
      <c r="N654" s="164"/>
      <c r="O654" s="164"/>
      <c r="Q654" s="147" t="str">
        <f t="array" aca="1" ref="Q654" ca="1">IF(AND(K654&lt;&gt;"",P654&lt;&gt;"Present",U654&lt;&gt;"NO",M654="3GPPMEMBER"),IF(INDIRECT(S654)&lt;&gt;"Present","CHECK","Covered"),"")</f>
        <v/>
      </c>
      <c r="R654" s="177" t="str">
        <f t="shared" si="70"/>
        <v/>
      </c>
      <c r="S654" s="157" t="b">
        <f t="array" ref="S654">IF(M654="3GPPMEMBER","'Voting List'!L"&amp;MATCH(TRUE,EXACT(K654,'Voting List'!B:B),0))</f>
        <v>0</v>
      </c>
      <c r="T654" s="157" t="str">
        <f t="shared" si="71"/>
        <v xml:space="preserve">; </v>
      </c>
      <c r="U654" s="243" t="str">
        <f>IF(K654&lt;&gt;"",IF(ISNUMBER(FIND(K654,'Voting List'!J653)),"YES","NO"),"")</f>
        <v/>
      </c>
      <c r="W654" s="157" t="str">
        <f t="shared" si="72"/>
        <v/>
      </c>
      <c r="X654" s="157" t="str">
        <f>IF(V654&lt;&gt;"", IF(FIND(G654,X1)&gt;0,"EXISTS","NEW"), "")</f>
        <v/>
      </c>
      <c r="Y654" s="157" t="str">
        <f t="shared" si="73"/>
        <v/>
      </c>
      <c r="Z654" s="157" t="str">
        <f t="shared" si="75"/>
        <v/>
      </c>
      <c r="AA654" s="157" t="str">
        <f t="shared" si="76"/>
        <v/>
      </c>
      <c r="AB654" s="157" t="str">
        <f t="shared" si="74"/>
        <v/>
      </c>
      <c r="AE654" s="147">
        <v>0</v>
      </c>
      <c r="AF654" s="147">
        <v>10662</v>
      </c>
    </row>
    <row r="655" spans="1:32" ht="12.6" customHeight="1" x14ac:dyDescent="0.25">
      <c r="A655" s="147"/>
      <c r="B655" s="147"/>
      <c r="C655" s="147"/>
      <c r="D655" s="157"/>
      <c r="E655" s="157"/>
      <c r="F655" s="157"/>
      <c r="G655" s="157"/>
      <c r="H655" s="157"/>
      <c r="I655" s="157"/>
      <c r="J655" s="157"/>
      <c r="K655" s="147"/>
      <c r="L655" s="147"/>
      <c r="M655" s="147"/>
      <c r="N655" s="164"/>
      <c r="O655" s="164"/>
      <c r="Q655" s="147" t="str">
        <f t="array" aca="1" ref="Q655" ca="1">IF(AND(K655&lt;&gt;"",P655&lt;&gt;"Present",U655&lt;&gt;"NO",M655="3GPPMEMBER"),IF(INDIRECT(S655)&lt;&gt;"Present","CHECK","Covered"),"")</f>
        <v/>
      </c>
      <c r="R655" s="177" t="str">
        <f t="shared" si="70"/>
        <v/>
      </c>
      <c r="S655" s="157" t="b">
        <f t="array" ref="S655">IF(M655="3GPPMEMBER","'Voting List'!L"&amp;MATCH(TRUE,EXACT(K655,'Voting List'!B:B),0))</f>
        <v>0</v>
      </c>
      <c r="T655" s="157" t="str">
        <f t="shared" si="71"/>
        <v xml:space="preserve">; </v>
      </c>
      <c r="U655" s="243" t="str">
        <f>IF(K655&lt;&gt;"",IF(ISNUMBER(FIND(K655,'Voting List'!J654)),"YES","NO"),"")</f>
        <v/>
      </c>
      <c r="W655" s="157" t="str">
        <f t="shared" si="72"/>
        <v/>
      </c>
      <c r="X655" s="157" t="str">
        <f>IF(V655&lt;&gt;"", IF(FIND(G655,X1)&gt;0,"EXISTS","NEW"), "")</f>
        <v/>
      </c>
      <c r="Y655" s="157" t="str">
        <f t="shared" si="73"/>
        <v/>
      </c>
      <c r="Z655" s="157" t="str">
        <f t="shared" si="75"/>
        <v/>
      </c>
      <c r="AA655" s="157" t="str">
        <f t="shared" si="76"/>
        <v/>
      </c>
      <c r="AB655" s="157" t="str">
        <f t="shared" si="74"/>
        <v/>
      </c>
      <c r="AE655" s="147">
        <v>0</v>
      </c>
      <c r="AF655" s="147">
        <v>10663</v>
      </c>
    </row>
    <row r="656" spans="1:32" ht="12.6" customHeight="1" x14ac:dyDescent="0.25">
      <c r="A656" s="147"/>
      <c r="B656" s="147"/>
      <c r="C656" s="147"/>
      <c r="D656" s="157"/>
      <c r="E656" s="157"/>
      <c r="F656" s="157"/>
      <c r="G656" s="157"/>
      <c r="H656" s="157"/>
      <c r="I656" s="157"/>
      <c r="J656" s="157"/>
      <c r="K656" s="147"/>
      <c r="L656" s="147"/>
      <c r="M656" s="147"/>
      <c r="N656" s="164"/>
      <c r="O656" s="164"/>
      <c r="Q656" s="147" t="str">
        <f t="array" aca="1" ref="Q656" ca="1">IF(AND(K656&lt;&gt;"",P656&lt;&gt;"Present",U656&lt;&gt;"NO",M656="3GPPMEMBER"),IF(INDIRECT(S656)&lt;&gt;"Present","CHECK","Covered"),"")</f>
        <v/>
      </c>
      <c r="R656" s="177" t="str">
        <f t="shared" si="70"/>
        <v/>
      </c>
      <c r="S656" s="157" t="b">
        <f t="array" ref="S656">IF(M656="3GPPMEMBER","'Voting List'!L"&amp;MATCH(TRUE,EXACT(K656,'Voting List'!B:B),0))</f>
        <v>0</v>
      </c>
      <c r="T656" s="157" t="str">
        <f t="shared" si="71"/>
        <v xml:space="preserve">; </v>
      </c>
      <c r="U656" s="243" t="str">
        <f>IF(K656&lt;&gt;"",IF(ISNUMBER(FIND(K656,'Voting List'!J655)),"YES","NO"),"")</f>
        <v/>
      </c>
      <c r="W656" s="157" t="str">
        <f t="shared" si="72"/>
        <v/>
      </c>
      <c r="X656" s="157" t="str">
        <f>IF(V656&lt;&gt;"", IF(FIND(G656,X1)&gt;0,"EXISTS","NEW"), "")</f>
        <v/>
      </c>
      <c r="Y656" s="157" t="str">
        <f t="shared" si="73"/>
        <v/>
      </c>
      <c r="Z656" s="157" t="str">
        <f t="shared" si="75"/>
        <v/>
      </c>
      <c r="AA656" s="157" t="str">
        <f t="shared" si="76"/>
        <v/>
      </c>
      <c r="AB656" s="157" t="str">
        <f t="shared" si="74"/>
        <v/>
      </c>
      <c r="AE656" s="147">
        <v>0</v>
      </c>
      <c r="AF656" s="147">
        <v>10664</v>
      </c>
    </row>
    <row r="657" spans="1:32" ht="12.6" customHeight="1" x14ac:dyDescent="0.25">
      <c r="A657" s="147"/>
      <c r="B657" s="147"/>
      <c r="C657" s="147"/>
      <c r="D657" s="157"/>
      <c r="E657" s="157"/>
      <c r="F657" s="157"/>
      <c r="G657" s="157"/>
      <c r="H657" s="157"/>
      <c r="I657" s="157"/>
      <c r="J657" s="157"/>
      <c r="K657" s="147"/>
      <c r="L657" s="147"/>
      <c r="M657" s="147"/>
      <c r="N657" s="164"/>
      <c r="O657" s="164"/>
      <c r="Q657" s="147" t="str">
        <f t="array" aca="1" ref="Q657" ca="1">IF(AND(K657&lt;&gt;"",P657&lt;&gt;"Present",U657&lt;&gt;"NO",M657="3GPPMEMBER"),IF(INDIRECT(S657)&lt;&gt;"Present","CHECK","Covered"),"")</f>
        <v/>
      </c>
      <c r="R657" s="177" t="str">
        <f t="shared" si="70"/>
        <v/>
      </c>
      <c r="S657" s="157" t="b">
        <f t="array" ref="S657">IF(M657="3GPPMEMBER","'Voting List'!L"&amp;MATCH(TRUE,EXACT(K657,'Voting List'!B:B),0))</f>
        <v>0</v>
      </c>
      <c r="T657" s="157" t="str">
        <f t="shared" si="71"/>
        <v xml:space="preserve">; </v>
      </c>
      <c r="U657" s="243" t="str">
        <f>IF(K657&lt;&gt;"",IF(ISNUMBER(FIND(K657,'Voting List'!J656)),"YES","NO"),"")</f>
        <v/>
      </c>
      <c r="W657" s="157" t="str">
        <f t="shared" si="72"/>
        <v/>
      </c>
      <c r="X657" s="157" t="str">
        <f>IF(V657&lt;&gt;"", IF(FIND(G657,X1)&gt;0,"EXISTS","NEW"), "")</f>
        <v/>
      </c>
      <c r="Y657" s="157" t="str">
        <f t="shared" si="73"/>
        <v/>
      </c>
      <c r="Z657" s="157" t="str">
        <f t="shared" si="75"/>
        <v/>
      </c>
      <c r="AA657" s="157" t="str">
        <f t="shared" si="76"/>
        <v/>
      </c>
      <c r="AB657" s="157" t="str">
        <f t="shared" si="74"/>
        <v/>
      </c>
      <c r="AE657" s="147">
        <v>0</v>
      </c>
      <c r="AF657" s="147">
        <v>10665</v>
      </c>
    </row>
    <row r="658" spans="1:32" ht="12.6" customHeight="1" x14ac:dyDescent="0.25">
      <c r="A658" s="147"/>
      <c r="B658" s="147"/>
      <c r="C658" s="147"/>
      <c r="D658" s="157"/>
      <c r="E658" s="157"/>
      <c r="F658" s="157"/>
      <c r="G658" s="157"/>
      <c r="H658" s="157"/>
      <c r="I658" s="157"/>
      <c r="J658" s="157"/>
      <c r="K658" s="147"/>
      <c r="L658" s="147"/>
      <c r="M658" s="147"/>
      <c r="N658" s="164"/>
      <c r="O658" s="164"/>
      <c r="Q658" s="147" t="str">
        <f t="array" aca="1" ref="Q658" ca="1">IF(AND(K658&lt;&gt;"",P658&lt;&gt;"Present",U658&lt;&gt;"NO",M658="3GPPMEMBER"),IF(INDIRECT(S658)&lt;&gt;"Present","CHECK","Covered"),"")</f>
        <v/>
      </c>
      <c r="R658" s="177" t="str">
        <f t="shared" si="70"/>
        <v/>
      </c>
      <c r="S658" s="157" t="b">
        <f t="array" ref="S658">IF(M658="3GPPMEMBER","'Voting List'!L"&amp;MATCH(TRUE,EXACT(K658,'Voting List'!B:B),0))</f>
        <v>0</v>
      </c>
      <c r="T658" s="157" t="str">
        <f t="shared" si="71"/>
        <v xml:space="preserve">; </v>
      </c>
      <c r="U658" s="243" t="str">
        <f>IF(K658&lt;&gt;"",IF(ISNUMBER(FIND(K658,'Voting List'!J657)),"YES","NO"),"")</f>
        <v/>
      </c>
      <c r="W658" s="157" t="str">
        <f t="shared" si="72"/>
        <v/>
      </c>
      <c r="X658" s="157" t="str">
        <f>IF(V658&lt;&gt;"", IF(FIND(G658,X1)&gt;0,"EXISTS","NEW"), "")</f>
        <v/>
      </c>
      <c r="Y658" s="157" t="str">
        <f t="shared" si="73"/>
        <v/>
      </c>
      <c r="Z658" s="157" t="str">
        <f t="shared" si="75"/>
        <v/>
      </c>
      <c r="AA658" s="157" t="str">
        <f t="shared" si="76"/>
        <v/>
      </c>
      <c r="AB658" s="157" t="str">
        <f t="shared" si="74"/>
        <v/>
      </c>
      <c r="AE658" s="147">
        <v>0</v>
      </c>
      <c r="AF658" s="147">
        <v>10666</v>
      </c>
    </row>
    <row r="659" spans="1:32" ht="12.6" customHeight="1" x14ac:dyDescent="0.25">
      <c r="A659" s="147"/>
      <c r="B659" s="147"/>
      <c r="C659" s="147"/>
      <c r="D659" s="157"/>
      <c r="E659" s="157"/>
      <c r="F659" s="157"/>
      <c r="G659" s="157"/>
      <c r="H659" s="157"/>
      <c r="I659" s="157"/>
      <c r="J659" s="157"/>
      <c r="K659" s="147"/>
      <c r="L659" s="147"/>
      <c r="M659" s="147"/>
      <c r="N659" s="164"/>
      <c r="O659" s="164"/>
      <c r="Q659" s="147" t="str">
        <f t="array" aca="1" ref="Q659" ca="1">IF(AND(K659&lt;&gt;"",P659&lt;&gt;"Present",U659&lt;&gt;"NO",M659="3GPPMEMBER"),IF(INDIRECT(S659)&lt;&gt;"Present","CHECK","Covered"),"")</f>
        <v/>
      </c>
      <c r="R659" s="177" t="str">
        <f t="shared" si="70"/>
        <v/>
      </c>
      <c r="S659" s="157" t="b">
        <f t="array" ref="S659">IF(M659="3GPPMEMBER","'Voting List'!L"&amp;MATCH(TRUE,EXACT(K659,'Voting List'!B:B),0))</f>
        <v>0</v>
      </c>
      <c r="T659" s="157" t="str">
        <f t="shared" si="71"/>
        <v xml:space="preserve">; </v>
      </c>
      <c r="U659" s="243" t="str">
        <f>IF(K659&lt;&gt;"",IF(ISNUMBER(FIND(K659,'Voting List'!J658)),"YES","NO"),"")</f>
        <v/>
      </c>
      <c r="W659" s="157" t="str">
        <f t="shared" si="72"/>
        <v/>
      </c>
      <c r="X659" s="157" t="str">
        <f>IF(V659&lt;&gt;"", IF(FIND(G659,X1)&gt;0,"EXISTS","NEW"), "")</f>
        <v/>
      </c>
      <c r="Y659" s="157" t="str">
        <f t="shared" si="73"/>
        <v/>
      </c>
      <c r="Z659" s="157" t="str">
        <f t="shared" si="75"/>
        <v/>
      </c>
      <c r="AA659" s="157" t="str">
        <f t="shared" si="76"/>
        <v/>
      </c>
      <c r="AB659" s="157" t="str">
        <f t="shared" si="74"/>
        <v/>
      </c>
      <c r="AE659" s="147">
        <v>0</v>
      </c>
      <c r="AF659" s="147">
        <v>10667</v>
      </c>
    </row>
    <row r="660" spans="1:32" ht="12.6" customHeight="1" x14ac:dyDescent="0.25">
      <c r="A660" s="147"/>
      <c r="B660" s="147"/>
      <c r="C660" s="147"/>
      <c r="D660" s="157"/>
      <c r="E660" s="157"/>
      <c r="F660" s="157"/>
      <c r="G660" s="157"/>
      <c r="H660" s="157"/>
      <c r="I660" s="157"/>
      <c r="J660" s="157"/>
      <c r="K660" s="147"/>
      <c r="L660" s="147"/>
      <c r="M660" s="147"/>
      <c r="N660" s="164"/>
      <c r="O660" s="164"/>
      <c r="Q660" s="147" t="str">
        <f t="array" aca="1" ref="Q660" ca="1">IF(AND(K660&lt;&gt;"",P660&lt;&gt;"Present",U660&lt;&gt;"NO",M660="3GPPMEMBER"),IF(INDIRECT(S660)&lt;&gt;"Present","CHECK","Covered"),"")</f>
        <v/>
      </c>
      <c r="R660" s="177" t="str">
        <f t="shared" si="70"/>
        <v/>
      </c>
      <c r="S660" s="157" t="b">
        <f t="array" ref="S660">IF(M660="3GPPMEMBER","'Voting List'!L"&amp;MATCH(TRUE,EXACT(K660,'Voting List'!B:B),0))</f>
        <v>0</v>
      </c>
      <c r="T660" s="157" t="str">
        <f t="shared" si="71"/>
        <v xml:space="preserve">; </v>
      </c>
      <c r="U660" s="243" t="str">
        <f>IF(K660&lt;&gt;"",IF(ISNUMBER(FIND(K660,'Voting List'!J659)),"YES","NO"),"")</f>
        <v/>
      </c>
      <c r="W660" s="157" t="str">
        <f t="shared" si="72"/>
        <v/>
      </c>
      <c r="X660" s="157" t="str">
        <f>IF(V660&lt;&gt;"", IF(FIND(G660,X1)&gt;0,"EXISTS","NEW"), "")</f>
        <v/>
      </c>
      <c r="Y660" s="157" t="str">
        <f t="shared" si="73"/>
        <v/>
      </c>
      <c r="Z660" s="157" t="str">
        <f t="shared" si="75"/>
        <v/>
      </c>
      <c r="AA660" s="157" t="str">
        <f t="shared" si="76"/>
        <v/>
      </c>
      <c r="AB660" s="157" t="str">
        <f t="shared" si="74"/>
        <v/>
      </c>
      <c r="AE660" s="147">
        <v>0</v>
      </c>
      <c r="AF660" s="147">
        <v>10668</v>
      </c>
    </row>
    <row r="661" spans="1:32" ht="12.6" customHeight="1" x14ac:dyDescent="0.25">
      <c r="A661" s="147"/>
      <c r="B661" s="147"/>
      <c r="C661" s="147"/>
      <c r="D661" s="157"/>
      <c r="E661" s="157"/>
      <c r="F661" s="157"/>
      <c r="G661" s="157"/>
      <c r="H661" s="157"/>
      <c r="I661" s="157"/>
      <c r="J661" s="157"/>
      <c r="K661" s="147"/>
      <c r="L661" s="147"/>
      <c r="M661" s="147"/>
      <c r="N661" s="164"/>
      <c r="O661" s="164"/>
      <c r="Q661" s="147" t="str">
        <f t="array" aca="1" ref="Q661" ca="1">IF(AND(K661&lt;&gt;"",P661&lt;&gt;"Present",U661&lt;&gt;"NO",M661="3GPPMEMBER"),IF(INDIRECT(S661)&lt;&gt;"Present","CHECK","Covered"),"")</f>
        <v/>
      </c>
      <c r="R661" s="177" t="str">
        <f t="shared" si="70"/>
        <v/>
      </c>
      <c r="S661" s="157" t="b">
        <f t="array" ref="S661">IF(M661="3GPPMEMBER","'Voting List'!L"&amp;MATCH(TRUE,EXACT(K661,'Voting List'!B:B),0))</f>
        <v>0</v>
      </c>
      <c r="T661" s="157" t="str">
        <f t="shared" si="71"/>
        <v xml:space="preserve">; </v>
      </c>
      <c r="U661" s="243" t="str">
        <f>IF(K661&lt;&gt;"",IF(ISNUMBER(FIND(K661,'Voting List'!J660)),"YES","NO"),"")</f>
        <v/>
      </c>
      <c r="W661" s="157" t="str">
        <f t="shared" si="72"/>
        <v/>
      </c>
      <c r="X661" s="157" t="str">
        <f>IF(V661&lt;&gt;"", IF(FIND(G661,X1)&gt;0,"EXISTS","NEW"), "")</f>
        <v/>
      </c>
      <c r="Y661" s="157" t="str">
        <f t="shared" si="73"/>
        <v/>
      </c>
      <c r="Z661" s="157" t="str">
        <f t="shared" si="75"/>
        <v/>
      </c>
      <c r="AA661" s="157" t="str">
        <f t="shared" si="76"/>
        <v/>
      </c>
      <c r="AB661" s="157" t="str">
        <f t="shared" si="74"/>
        <v/>
      </c>
      <c r="AE661" s="147">
        <v>0</v>
      </c>
      <c r="AF661" s="147">
        <v>10669</v>
      </c>
    </row>
    <row r="662" spans="1:32" ht="12.6" customHeight="1" x14ac:dyDescent="0.25">
      <c r="A662" s="147"/>
      <c r="B662" s="147"/>
      <c r="C662" s="147"/>
      <c r="D662" s="157"/>
      <c r="E662" s="157"/>
      <c r="F662" s="157"/>
      <c r="G662" s="157"/>
      <c r="H662" s="157"/>
      <c r="I662" s="157"/>
      <c r="J662" s="157"/>
      <c r="K662" s="147"/>
      <c r="L662" s="147"/>
      <c r="M662" s="147"/>
      <c r="N662" s="164"/>
      <c r="O662" s="164"/>
      <c r="Q662" s="147" t="str">
        <f t="array" aca="1" ref="Q662" ca="1">IF(AND(K662&lt;&gt;"",P662&lt;&gt;"Present",U662&lt;&gt;"NO",M662="3GPPMEMBER"),IF(INDIRECT(S662)&lt;&gt;"Present","CHECK","Covered"),"")</f>
        <v/>
      </c>
      <c r="R662" s="177" t="str">
        <f t="shared" si="70"/>
        <v/>
      </c>
      <c r="S662" s="157" t="b">
        <f t="array" ref="S662">IF(M662="3GPPMEMBER","'Voting List'!L"&amp;MATCH(TRUE,EXACT(K662,'Voting List'!B:B),0))</f>
        <v>0</v>
      </c>
      <c r="T662" s="157" t="str">
        <f t="shared" si="71"/>
        <v xml:space="preserve">; </v>
      </c>
      <c r="U662" s="243" t="str">
        <f>IF(K662&lt;&gt;"",IF(ISNUMBER(FIND(K662,'Voting List'!J661)),"YES","NO"),"")</f>
        <v/>
      </c>
      <c r="W662" s="157" t="str">
        <f t="shared" si="72"/>
        <v/>
      </c>
      <c r="X662" s="157" t="str">
        <f>IF(V662&lt;&gt;"", IF(FIND(G662,X1)&gt;0,"EXISTS","NEW"), "")</f>
        <v/>
      </c>
      <c r="Y662" s="157" t="str">
        <f t="shared" si="73"/>
        <v/>
      </c>
      <c r="Z662" s="157" t="str">
        <f t="shared" si="75"/>
        <v/>
      </c>
      <c r="AA662" s="157" t="str">
        <f t="shared" si="76"/>
        <v/>
      </c>
      <c r="AB662" s="157" t="str">
        <f t="shared" si="74"/>
        <v/>
      </c>
      <c r="AE662" s="147">
        <v>0</v>
      </c>
      <c r="AF662" s="147">
        <v>10670</v>
      </c>
    </row>
    <row r="663" spans="1:32" ht="12.6" customHeight="1" x14ac:dyDescent="0.25">
      <c r="A663" s="147"/>
      <c r="B663" s="147"/>
      <c r="C663" s="147"/>
      <c r="D663" s="157"/>
      <c r="E663" s="157"/>
      <c r="F663" s="157"/>
      <c r="G663" s="157"/>
      <c r="H663" s="157"/>
      <c r="I663" s="157"/>
      <c r="J663" s="157"/>
      <c r="K663" s="147"/>
      <c r="L663" s="147"/>
      <c r="M663" s="147"/>
      <c r="N663" s="164"/>
      <c r="O663" s="164"/>
      <c r="Q663" s="147" t="str">
        <f t="array" aca="1" ref="Q663" ca="1">IF(AND(K663&lt;&gt;"",P663&lt;&gt;"Present",U663&lt;&gt;"NO",M663="3GPPMEMBER"),IF(INDIRECT(S663)&lt;&gt;"Present","CHECK","Covered"),"")</f>
        <v/>
      </c>
      <c r="R663" s="177" t="str">
        <f t="shared" si="70"/>
        <v/>
      </c>
      <c r="S663" s="157" t="b">
        <f t="array" ref="S663">IF(M663="3GPPMEMBER","'Voting List'!L"&amp;MATCH(TRUE,EXACT(K663,'Voting List'!B:B),0))</f>
        <v>0</v>
      </c>
      <c r="T663" s="157" t="str">
        <f t="shared" si="71"/>
        <v xml:space="preserve">; </v>
      </c>
      <c r="U663" s="243" t="str">
        <f>IF(K663&lt;&gt;"",IF(ISNUMBER(FIND(K663,'Voting List'!J662)),"YES","NO"),"")</f>
        <v/>
      </c>
      <c r="W663" s="157" t="str">
        <f t="shared" si="72"/>
        <v/>
      </c>
      <c r="X663" s="157" t="str">
        <f>IF(V663&lt;&gt;"", IF(FIND(G663,X1)&gt;0,"EXISTS","NEW"), "")</f>
        <v/>
      </c>
      <c r="Y663" s="157" t="str">
        <f t="shared" si="73"/>
        <v/>
      </c>
      <c r="Z663" s="157" t="str">
        <f t="shared" si="75"/>
        <v/>
      </c>
      <c r="AA663" s="157" t="str">
        <f t="shared" si="76"/>
        <v/>
      </c>
      <c r="AB663" s="157" t="str">
        <f t="shared" si="74"/>
        <v/>
      </c>
      <c r="AE663" s="147">
        <v>0</v>
      </c>
      <c r="AF663" s="147">
        <v>10671</v>
      </c>
    </row>
    <row r="664" spans="1:32" ht="12.6" customHeight="1" x14ac:dyDescent="0.25">
      <c r="A664" s="147"/>
      <c r="B664" s="147"/>
      <c r="C664" s="147"/>
      <c r="D664" s="157"/>
      <c r="E664" s="157"/>
      <c r="F664" s="157"/>
      <c r="G664" s="157"/>
      <c r="H664" s="157"/>
      <c r="I664" s="157"/>
      <c r="J664" s="157"/>
      <c r="K664" s="147"/>
      <c r="L664" s="147"/>
      <c r="M664" s="147"/>
      <c r="N664" s="164"/>
      <c r="O664" s="164"/>
      <c r="Q664" s="147" t="str">
        <f t="array" aca="1" ref="Q664" ca="1">IF(AND(K664&lt;&gt;"",P664&lt;&gt;"Present",U664&lt;&gt;"NO",M664="3GPPMEMBER"),IF(INDIRECT(S664)&lt;&gt;"Present","CHECK","Covered"),"")</f>
        <v/>
      </c>
      <c r="R664" s="177" t="str">
        <f t="shared" si="70"/>
        <v/>
      </c>
      <c r="S664" s="157" t="b">
        <f t="array" ref="S664">IF(M664="3GPPMEMBER","'Voting List'!L"&amp;MATCH(TRUE,EXACT(K664,'Voting List'!B:B),0))</f>
        <v>0</v>
      </c>
      <c r="T664" s="157" t="str">
        <f t="shared" si="71"/>
        <v xml:space="preserve">; </v>
      </c>
      <c r="U664" s="243" t="str">
        <f>IF(K664&lt;&gt;"",IF(ISNUMBER(FIND(K664,'Voting List'!J663)),"YES","NO"),"")</f>
        <v/>
      </c>
      <c r="W664" s="157" t="str">
        <f t="shared" si="72"/>
        <v/>
      </c>
      <c r="X664" s="157" t="str">
        <f>IF(V664&lt;&gt;"", IF(FIND(G664,X1)&gt;0,"EXISTS","NEW"), "")</f>
        <v/>
      </c>
      <c r="Y664" s="157" t="str">
        <f t="shared" si="73"/>
        <v/>
      </c>
      <c r="Z664" s="157" t="str">
        <f t="shared" si="75"/>
        <v/>
      </c>
      <c r="AA664" s="157" t="str">
        <f t="shared" si="76"/>
        <v/>
      </c>
      <c r="AB664" s="157" t="str">
        <f t="shared" si="74"/>
        <v/>
      </c>
      <c r="AE664" s="147">
        <v>0</v>
      </c>
      <c r="AF664" s="147">
        <v>10672</v>
      </c>
    </row>
    <row r="665" spans="1:32" ht="12.6" customHeight="1" x14ac:dyDescent="0.25">
      <c r="A665" s="147"/>
      <c r="B665" s="147"/>
      <c r="C665" s="147"/>
      <c r="D665" s="157"/>
      <c r="E665" s="157"/>
      <c r="F665" s="157"/>
      <c r="G665" s="157"/>
      <c r="H665" s="157"/>
      <c r="I665" s="157"/>
      <c r="J665" s="157"/>
      <c r="K665" s="147"/>
      <c r="L665" s="147"/>
      <c r="M665" s="147"/>
      <c r="N665" s="164"/>
      <c r="O665" s="164"/>
      <c r="Q665" s="147" t="str">
        <f t="array" aca="1" ref="Q665" ca="1">IF(AND(K665&lt;&gt;"",P665&lt;&gt;"Present",U665&lt;&gt;"NO",M665="3GPPMEMBER"),IF(INDIRECT(S665)&lt;&gt;"Present","CHECK","Covered"),"")</f>
        <v/>
      </c>
      <c r="R665" s="177" t="str">
        <f t="shared" si="70"/>
        <v/>
      </c>
      <c r="S665" s="157" t="b">
        <f t="array" ref="S665">IF(M665="3GPPMEMBER","'Voting List'!L"&amp;MATCH(TRUE,EXACT(K665,'Voting List'!B:B),0))</f>
        <v>0</v>
      </c>
      <c r="T665" s="157" t="str">
        <f t="shared" si="71"/>
        <v xml:space="preserve">; </v>
      </c>
      <c r="U665" s="243" t="str">
        <f>IF(K665&lt;&gt;"",IF(ISNUMBER(FIND(K665,'Voting List'!J664)),"YES","NO"),"")</f>
        <v/>
      </c>
      <c r="W665" s="157" t="str">
        <f t="shared" si="72"/>
        <v/>
      </c>
      <c r="X665" s="157" t="str">
        <f>IF(V665&lt;&gt;"", IF(FIND(G665,X1)&gt;0,"EXISTS","NEW"), "")</f>
        <v/>
      </c>
      <c r="Y665" s="157" t="str">
        <f t="shared" si="73"/>
        <v/>
      </c>
      <c r="Z665" s="157" t="str">
        <f t="shared" si="75"/>
        <v/>
      </c>
      <c r="AA665" s="157" t="str">
        <f t="shared" si="76"/>
        <v/>
      </c>
      <c r="AB665" s="157" t="str">
        <f t="shared" si="74"/>
        <v/>
      </c>
      <c r="AE665" s="147">
        <v>0</v>
      </c>
      <c r="AF665" s="147">
        <v>10673</v>
      </c>
    </row>
    <row r="666" spans="1:32" ht="12.6" customHeight="1" x14ac:dyDescent="0.25">
      <c r="A666" s="147"/>
      <c r="B666" s="147"/>
      <c r="C666" s="147"/>
      <c r="D666" s="157"/>
      <c r="E666" s="157"/>
      <c r="F666" s="157"/>
      <c r="G666" s="157"/>
      <c r="H666" s="157"/>
      <c r="I666" s="157"/>
      <c r="J666" s="157"/>
      <c r="K666" s="147"/>
      <c r="L666" s="147"/>
      <c r="M666" s="147"/>
      <c r="N666" s="164"/>
      <c r="O666" s="164"/>
      <c r="Q666" s="147" t="str">
        <f t="array" aca="1" ref="Q666" ca="1">IF(AND(K666&lt;&gt;"",P666&lt;&gt;"Present",U666&lt;&gt;"NO",M666="3GPPMEMBER"),IF(INDIRECT(S666)&lt;&gt;"Present","CHECK","Covered"),"")</f>
        <v/>
      </c>
      <c r="R666" s="177" t="str">
        <f t="shared" si="70"/>
        <v/>
      </c>
      <c r="S666" s="157" t="b">
        <f t="array" ref="S666">IF(M666="3GPPMEMBER","'Voting List'!L"&amp;MATCH(TRUE,EXACT(K666,'Voting List'!B:B),0))</f>
        <v>0</v>
      </c>
      <c r="T666" s="157" t="str">
        <f t="shared" si="71"/>
        <v xml:space="preserve">; </v>
      </c>
      <c r="U666" s="243" t="str">
        <f>IF(K666&lt;&gt;"",IF(ISNUMBER(FIND(K666,'Voting List'!J665)),"YES","NO"),"")</f>
        <v/>
      </c>
      <c r="W666" s="157" t="str">
        <f t="shared" si="72"/>
        <v/>
      </c>
      <c r="X666" s="157" t="str">
        <f>IF(V666&lt;&gt;"", IF(FIND(G666,X1)&gt;0,"EXISTS","NEW"), "")</f>
        <v/>
      </c>
      <c r="Y666" s="157" t="str">
        <f t="shared" si="73"/>
        <v/>
      </c>
      <c r="Z666" s="157" t="str">
        <f t="shared" si="75"/>
        <v/>
      </c>
      <c r="AA666" s="157" t="str">
        <f t="shared" si="76"/>
        <v/>
      </c>
      <c r="AB666" s="157" t="str">
        <f t="shared" si="74"/>
        <v/>
      </c>
      <c r="AE666" s="147">
        <v>0</v>
      </c>
      <c r="AF666" s="147">
        <v>10674</v>
      </c>
    </row>
    <row r="667" spans="1:32" ht="12.6" customHeight="1" x14ac:dyDescent="0.25">
      <c r="A667" s="147"/>
      <c r="B667" s="147"/>
      <c r="C667" s="147"/>
      <c r="D667" s="157"/>
      <c r="E667" s="157"/>
      <c r="F667" s="157"/>
      <c r="G667" s="157"/>
      <c r="H667" s="157"/>
      <c r="I667" s="157"/>
      <c r="J667" s="157"/>
      <c r="K667" s="147"/>
      <c r="L667" s="147"/>
      <c r="M667" s="147"/>
      <c r="N667" s="164"/>
      <c r="O667" s="164"/>
      <c r="Q667" s="147" t="str">
        <f t="array" aca="1" ref="Q667" ca="1">IF(AND(K667&lt;&gt;"",P667&lt;&gt;"Present",U667&lt;&gt;"NO",M667="3GPPMEMBER"),IF(INDIRECT(S667)&lt;&gt;"Present","CHECK","Covered"),"")</f>
        <v/>
      </c>
      <c r="R667" s="177" t="str">
        <f t="shared" si="70"/>
        <v/>
      </c>
      <c r="S667" s="157" t="b">
        <f t="array" ref="S667">IF(M667="3GPPMEMBER","'Voting List'!L"&amp;MATCH(TRUE,EXACT(K667,'Voting List'!B:B),0))</f>
        <v>0</v>
      </c>
      <c r="T667" s="157" t="str">
        <f t="shared" si="71"/>
        <v xml:space="preserve">; </v>
      </c>
      <c r="U667" s="243" t="str">
        <f>IF(K667&lt;&gt;"",IF(ISNUMBER(FIND(K667,'Voting List'!J666)),"YES","NO"),"")</f>
        <v/>
      </c>
      <c r="W667" s="157" t="str">
        <f t="shared" si="72"/>
        <v/>
      </c>
      <c r="X667" s="157" t="str">
        <f>IF(V667&lt;&gt;"", IF(FIND(G667,X1)&gt;0,"EXISTS","NEW"), "")</f>
        <v/>
      </c>
      <c r="Y667" s="157" t="str">
        <f t="shared" si="73"/>
        <v/>
      </c>
      <c r="Z667" s="157" t="str">
        <f t="shared" si="75"/>
        <v/>
      </c>
      <c r="AA667" s="157" t="str">
        <f t="shared" si="76"/>
        <v/>
      </c>
      <c r="AB667" s="157" t="str">
        <f t="shared" si="74"/>
        <v/>
      </c>
      <c r="AE667" s="147">
        <v>0</v>
      </c>
      <c r="AF667" s="147">
        <v>10675</v>
      </c>
    </row>
    <row r="668" spans="1:32" ht="12.6" customHeight="1" x14ac:dyDescent="0.25">
      <c r="A668" s="147"/>
      <c r="B668" s="147"/>
      <c r="C668" s="147"/>
      <c r="D668" s="157"/>
      <c r="E668" s="157"/>
      <c r="F668" s="157"/>
      <c r="G668" s="157"/>
      <c r="H668" s="157"/>
      <c r="I668" s="157"/>
      <c r="J668" s="157"/>
      <c r="K668" s="147"/>
      <c r="L668" s="147"/>
      <c r="M668" s="147"/>
      <c r="N668" s="164"/>
      <c r="O668" s="164"/>
      <c r="Q668" s="147" t="str">
        <f t="array" aca="1" ref="Q668" ca="1">IF(AND(K668&lt;&gt;"",P668&lt;&gt;"Present",U668&lt;&gt;"NO",M668="3GPPMEMBER"),IF(INDIRECT(S668)&lt;&gt;"Present","CHECK","Covered"),"")</f>
        <v/>
      </c>
      <c r="R668" s="177" t="str">
        <f t="shared" si="70"/>
        <v/>
      </c>
      <c r="S668" s="157" t="b">
        <f t="array" ref="S668">IF(M668="3GPPMEMBER","'Voting List'!L"&amp;MATCH(TRUE,EXACT(K668,'Voting List'!B:B),0))</f>
        <v>0</v>
      </c>
      <c r="T668" s="157" t="str">
        <f t="shared" si="71"/>
        <v xml:space="preserve">; </v>
      </c>
      <c r="U668" s="243" t="str">
        <f>IF(K668&lt;&gt;"",IF(ISNUMBER(FIND(K668,'Voting List'!J667)),"YES","NO"),"")</f>
        <v/>
      </c>
      <c r="W668" s="157" t="str">
        <f t="shared" si="72"/>
        <v/>
      </c>
      <c r="X668" s="157" t="str">
        <f>IF(V668&lt;&gt;"", IF(FIND(G668,X1)&gt;0,"EXISTS","NEW"), "")</f>
        <v/>
      </c>
      <c r="Y668" s="157" t="str">
        <f t="shared" si="73"/>
        <v/>
      </c>
      <c r="Z668" s="157" t="str">
        <f t="shared" si="75"/>
        <v/>
      </c>
      <c r="AA668" s="157" t="str">
        <f t="shared" si="76"/>
        <v/>
      </c>
      <c r="AB668" s="157" t="str">
        <f t="shared" si="74"/>
        <v/>
      </c>
      <c r="AE668" s="147">
        <v>0</v>
      </c>
      <c r="AF668" s="147">
        <v>10676</v>
      </c>
    </row>
    <row r="669" spans="1:32" ht="12.6" customHeight="1" x14ac:dyDescent="0.25">
      <c r="A669" s="147"/>
      <c r="B669" s="147"/>
      <c r="C669" s="147"/>
      <c r="D669" s="157"/>
      <c r="E669" s="157"/>
      <c r="F669" s="157"/>
      <c r="G669" s="157"/>
      <c r="H669" s="157"/>
      <c r="I669" s="157"/>
      <c r="J669" s="157"/>
      <c r="K669" s="147"/>
      <c r="L669" s="147"/>
      <c r="M669" s="147"/>
      <c r="N669" s="164"/>
      <c r="O669" s="164"/>
      <c r="Q669" s="147" t="str">
        <f t="array" aca="1" ref="Q669" ca="1">IF(AND(K669&lt;&gt;"",P669&lt;&gt;"Present",U669&lt;&gt;"NO",M669="3GPPMEMBER"),IF(INDIRECT(S669)&lt;&gt;"Present","CHECK","Covered"),"")</f>
        <v/>
      </c>
      <c r="R669" s="177" t="str">
        <f t="shared" si="70"/>
        <v/>
      </c>
      <c r="S669" s="157" t="b">
        <f t="array" ref="S669">IF(M669="3GPPMEMBER","'Voting List'!L"&amp;MATCH(TRUE,EXACT(K669,'Voting List'!B:B),0))</f>
        <v>0</v>
      </c>
      <c r="T669" s="157" t="str">
        <f t="shared" si="71"/>
        <v xml:space="preserve">; </v>
      </c>
      <c r="U669" s="243" t="str">
        <f>IF(K669&lt;&gt;"",IF(ISNUMBER(FIND(K669,'Voting List'!J668)),"YES","NO"),"")</f>
        <v/>
      </c>
      <c r="W669" s="157" t="str">
        <f t="shared" si="72"/>
        <v/>
      </c>
      <c r="X669" s="157" t="str">
        <f>IF(V669&lt;&gt;"", IF(FIND(G669,X1)&gt;0,"EXISTS","NEW"), "")</f>
        <v/>
      </c>
      <c r="Y669" s="157" t="str">
        <f t="shared" si="73"/>
        <v/>
      </c>
      <c r="Z669" s="157" t="str">
        <f t="shared" si="75"/>
        <v/>
      </c>
      <c r="AA669" s="157" t="str">
        <f t="shared" si="76"/>
        <v/>
      </c>
      <c r="AB669" s="157" t="str">
        <f t="shared" si="74"/>
        <v/>
      </c>
      <c r="AE669" s="147">
        <v>0</v>
      </c>
      <c r="AF669" s="147">
        <v>10677</v>
      </c>
    </row>
    <row r="670" spans="1:32" ht="12.6" customHeight="1" x14ac:dyDescent="0.25">
      <c r="A670" s="147"/>
      <c r="B670" s="147"/>
      <c r="C670" s="147"/>
      <c r="D670" s="157"/>
      <c r="E670" s="157"/>
      <c r="F670" s="157"/>
      <c r="G670" s="157"/>
      <c r="H670" s="157"/>
      <c r="I670" s="157"/>
      <c r="J670" s="157"/>
      <c r="K670" s="147"/>
      <c r="L670" s="147"/>
      <c r="M670" s="147"/>
      <c r="N670" s="164"/>
      <c r="O670" s="164"/>
      <c r="Q670" s="147" t="str">
        <f t="array" aca="1" ref="Q670" ca="1">IF(AND(K670&lt;&gt;"",P670&lt;&gt;"Present",U670&lt;&gt;"NO",M670="3GPPMEMBER"),IF(INDIRECT(S670)&lt;&gt;"Present","CHECK","Covered"),"")</f>
        <v/>
      </c>
      <c r="R670" s="177" t="str">
        <f t="shared" si="70"/>
        <v/>
      </c>
      <c r="S670" s="157" t="b">
        <f t="array" ref="S670">IF(M670="3GPPMEMBER","'Voting List'!L"&amp;MATCH(TRUE,EXACT(K670,'Voting List'!B:B),0))</f>
        <v>0</v>
      </c>
      <c r="T670" s="157" t="str">
        <f t="shared" si="71"/>
        <v xml:space="preserve">; </v>
      </c>
      <c r="U670" s="243" t="str">
        <f>IF(K670&lt;&gt;"",IF(ISNUMBER(FIND(K670,'Voting List'!J669)),"YES","NO"),"")</f>
        <v/>
      </c>
      <c r="W670" s="157" t="str">
        <f t="shared" si="72"/>
        <v/>
      </c>
      <c r="X670" s="157" t="str">
        <f>IF(V670&lt;&gt;"", IF(FIND(G670,X1)&gt;0,"EXISTS","NEW"), "")</f>
        <v/>
      </c>
      <c r="Y670" s="157" t="str">
        <f t="shared" si="73"/>
        <v/>
      </c>
      <c r="Z670" s="157" t="str">
        <f t="shared" si="75"/>
        <v/>
      </c>
      <c r="AA670" s="157" t="str">
        <f t="shared" si="76"/>
        <v/>
      </c>
      <c r="AB670" s="157" t="str">
        <f t="shared" si="74"/>
        <v/>
      </c>
      <c r="AE670" s="147">
        <v>0</v>
      </c>
      <c r="AF670" s="147">
        <v>10678</v>
      </c>
    </row>
    <row r="671" spans="1:32" ht="12.6" customHeight="1" x14ac:dyDescent="0.25">
      <c r="A671" s="147"/>
      <c r="B671" s="147"/>
      <c r="C671" s="147"/>
      <c r="D671" s="157"/>
      <c r="E671" s="157"/>
      <c r="F671" s="157"/>
      <c r="G671" s="157"/>
      <c r="H671" s="157"/>
      <c r="I671" s="157"/>
      <c r="J671" s="157"/>
      <c r="K671" s="147"/>
      <c r="L671" s="147"/>
      <c r="M671" s="147"/>
      <c r="N671" s="164"/>
      <c r="O671" s="164"/>
      <c r="Q671" s="147" t="str">
        <f t="array" aca="1" ref="Q671" ca="1">IF(AND(K671&lt;&gt;"",P671&lt;&gt;"Present",U671&lt;&gt;"NO",M671="3GPPMEMBER"),IF(INDIRECT(S671)&lt;&gt;"Present","CHECK","Covered"),"")</f>
        <v/>
      </c>
      <c r="R671" s="177" t="str">
        <f t="shared" si="70"/>
        <v/>
      </c>
      <c r="S671" s="157" t="b">
        <f t="array" ref="S671">IF(M671="3GPPMEMBER","'Voting List'!L"&amp;MATCH(TRUE,EXACT(K671,'Voting List'!B:B),0))</f>
        <v>0</v>
      </c>
      <c r="T671" s="157" t="str">
        <f t="shared" si="71"/>
        <v xml:space="preserve">; </v>
      </c>
      <c r="U671" s="243" t="str">
        <f>IF(K671&lt;&gt;"",IF(ISNUMBER(FIND(K671,'Voting List'!J670)),"YES","NO"),"")</f>
        <v/>
      </c>
      <c r="W671" s="157" t="str">
        <f t="shared" si="72"/>
        <v/>
      </c>
      <c r="X671" s="157" t="str">
        <f>IF(V671&lt;&gt;"", IF(FIND(G671,X1)&gt;0,"EXISTS","NEW"), "")</f>
        <v/>
      </c>
      <c r="Y671" s="157" t="str">
        <f t="shared" si="73"/>
        <v/>
      </c>
      <c r="Z671" s="157" t="str">
        <f t="shared" si="75"/>
        <v/>
      </c>
      <c r="AA671" s="157" t="str">
        <f t="shared" si="76"/>
        <v/>
      </c>
      <c r="AB671" s="157" t="str">
        <f t="shared" si="74"/>
        <v/>
      </c>
      <c r="AE671" s="147">
        <v>0</v>
      </c>
      <c r="AF671" s="147">
        <v>10679</v>
      </c>
    </row>
    <row r="672" spans="1:32" ht="12.6" customHeight="1" x14ac:dyDescent="0.25">
      <c r="A672" s="147"/>
      <c r="B672" s="147"/>
      <c r="C672" s="147"/>
      <c r="D672" s="157"/>
      <c r="E672" s="157"/>
      <c r="F672" s="157"/>
      <c r="G672" s="157"/>
      <c r="H672" s="157"/>
      <c r="I672" s="157"/>
      <c r="J672" s="157"/>
      <c r="K672" s="147"/>
      <c r="L672" s="147"/>
      <c r="M672" s="147"/>
      <c r="N672" s="164"/>
      <c r="O672" s="164"/>
      <c r="Q672" s="147" t="str">
        <f t="array" aca="1" ref="Q672" ca="1">IF(AND(K672&lt;&gt;"",P672&lt;&gt;"Present",U672&lt;&gt;"NO",M672="3GPPMEMBER"),IF(INDIRECT(S672)&lt;&gt;"Present","CHECK","Covered"),"")</f>
        <v/>
      </c>
      <c r="R672" s="177" t="str">
        <f t="shared" si="70"/>
        <v/>
      </c>
      <c r="S672" s="157" t="b">
        <f t="array" ref="S672">IF(M672="3GPPMEMBER","'Voting List'!L"&amp;MATCH(TRUE,EXACT(K672,'Voting List'!B:B),0))</f>
        <v>0</v>
      </c>
      <c r="T672" s="157" t="str">
        <f t="shared" si="71"/>
        <v xml:space="preserve">; </v>
      </c>
      <c r="U672" s="243" t="str">
        <f>IF(K672&lt;&gt;"",IF(ISNUMBER(FIND(K672,'Voting List'!J671)),"YES","NO"),"")</f>
        <v/>
      </c>
      <c r="W672" s="157" t="str">
        <f t="shared" si="72"/>
        <v/>
      </c>
      <c r="X672" s="157" t="str">
        <f>IF(V672&lt;&gt;"", IF(FIND(G672,X1)&gt;0,"EXISTS","NEW"), "")</f>
        <v/>
      </c>
      <c r="Y672" s="157" t="str">
        <f t="shared" si="73"/>
        <v/>
      </c>
      <c r="Z672" s="157" t="str">
        <f t="shared" si="75"/>
        <v/>
      </c>
      <c r="AA672" s="157" t="str">
        <f t="shared" si="76"/>
        <v/>
      </c>
      <c r="AB672" s="157" t="str">
        <f t="shared" si="74"/>
        <v/>
      </c>
      <c r="AE672" s="147">
        <v>0</v>
      </c>
      <c r="AF672" s="147">
        <v>10680</v>
      </c>
    </row>
    <row r="673" spans="1:32" ht="12.6" customHeight="1" x14ac:dyDescent="0.25">
      <c r="A673" s="147"/>
      <c r="B673" s="147"/>
      <c r="C673" s="147"/>
      <c r="D673" s="157"/>
      <c r="E673" s="157"/>
      <c r="F673" s="157"/>
      <c r="G673" s="157"/>
      <c r="H673" s="157"/>
      <c r="I673" s="157"/>
      <c r="J673" s="157"/>
      <c r="K673" s="147"/>
      <c r="L673" s="147"/>
      <c r="M673" s="147"/>
      <c r="N673" s="164"/>
      <c r="O673" s="164"/>
      <c r="Q673" s="147" t="str">
        <f t="array" aca="1" ref="Q673" ca="1">IF(AND(K673&lt;&gt;"",P673&lt;&gt;"Present",U673&lt;&gt;"NO",M673="3GPPMEMBER"),IF(INDIRECT(S673)&lt;&gt;"Present","CHECK","Covered"),"")</f>
        <v/>
      </c>
      <c r="R673" s="177" t="str">
        <f t="shared" si="70"/>
        <v/>
      </c>
      <c r="S673" s="157" t="b">
        <f t="array" ref="S673">IF(M673="3GPPMEMBER","'Voting List'!L"&amp;MATCH(TRUE,EXACT(K673,'Voting List'!B:B),0))</f>
        <v>0</v>
      </c>
      <c r="T673" s="157" t="str">
        <f t="shared" si="71"/>
        <v xml:space="preserve">; </v>
      </c>
      <c r="U673" s="243" t="str">
        <f>IF(K673&lt;&gt;"",IF(ISNUMBER(FIND(K673,'Voting List'!J672)),"YES","NO"),"")</f>
        <v/>
      </c>
      <c r="W673" s="157" t="str">
        <f t="shared" si="72"/>
        <v/>
      </c>
      <c r="X673" s="157" t="str">
        <f>IF(V673&lt;&gt;"", IF(FIND(G673,X1)&gt;0,"EXISTS","NEW"), "")</f>
        <v/>
      </c>
      <c r="Y673" s="157" t="str">
        <f t="shared" si="73"/>
        <v/>
      </c>
      <c r="Z673" s="157" t="str">
        <f t="shared" si="75"/>
        <v/>
      </c>
      <c r="AA673" s="157" t="str">
        <f t="shared" si="76"/>
        <v/>
      </c>
      <c r="AB673" s="157" t="str">
        <f t="shared" si="74"/>
        <v/>
      </c>
      <c r="AE673" s="147">
        <v>0</v>
      </c>
      <c r="AF673" s="147">
        <v>10681</v>
      </c>
    </row>
    <row r="674" spans="1:32" ht="12.6" customHeight="1" x14ac:dyDescent="0.25">
      <c r="A674" s="147"/>
      <c r="B674" s="147"/>
      <c r="C674" s="147"/>
      <c r="D674" s="157"/>
      <c r="E674" s="157"/>
      <c r="F674" s="157"/>
      <c r="G674" s="157"/>
      <c r="H674" s="157"/>
      <c r="I674" s="157"/>
      <c r="J674" s="157"/>
      <c r="K674" s="147"/>
      <c r="L674" s="147"/>
      <c r="M674" s="147"/>
      <c r="N674" s="164"/>
      <c r="O674" s="164"/>
      <c r="Q674" s="147" t="str">
        <f t="array" aca="1" ref="Q674" ca="1">IF(AND(K674&lt;&gt;"",P674&lt;&gt;"Present",U674&lt;&gt;"NO",M674="3GPPMEMBER"),IF(INDIRECT(S674)&lt;&gt;"Present","CHECK","Covered"),"")</f>
        <v/>
      </c>
      <c r="R674" s="177" t="str">
        <f t="shared" si="70"/>
        <v/>
      </c>
      <c r="S674" s="157" t="b">
        <f t="array" ref="S674">IF(M674="3GPPMEMBER","'Voting List'!L"&amp;MATCH(TRUE,EXACT(K674,'Voting List'!B:B),0))</f>
        <v>0</v>
      </c>
      <c r="T674" s="157" t="str">
        <f t="shared" si="71"/>
        <v xml:space="preserve">; </v>
      </c>
      <c r="U674" s="243" t="str">
        <f>IF(K674&lt;&gt;"",IF(ISNUMBER(FIND(K674,'Voting List'!J673)),"YES","NO"),"")</f>
        <v/>
      </c>
      <c r="W674" s="157" t="str">
        <f t="shared" si="72"/>
        <v/>
      </c>
      <c r="X674" s="157" t="str">
        <f>IF(V674&lt;&gt;"", IF(FIND(G674,X1)&gt;0,"EXISTS","NEW"), "")</f>
        <v/>
      </c>
      <c r="Y674" s="157" t="str">
        <f t="shared" si="73"/>
        <v/>
      </c>
      <c r="Z674" s="157" t="str">
        <f t="shared" si="75"/>
        <v/>
      </c>
      <c r="AA674" s="157" t="str">
        <f t="shared" si="76"/>
        <v/>
      </c>
      <c r="AB674" s="157" t="str">
        <f t="shared" si="74"/>
        <v/>
      </c>
      <c r="AE674" s="147">
        <v>0</v>
      </c>
      <c r="AF674" s="147">
        <v>10682</v>
      </c>
    </row>
    <row r="675" spans="1:32" ht="12.6" customHeight="1" x14ac:dyDescent="0.25">
      <c r="A675" s="147"/>
      <c r="B675" s="147"/>
      <c r="C675" s="147"/>
      <c r="D675" s="157"/>
      <c r="E675" s="157"/>
      <c r="F675" s="157"/>
      <c r="G675" s="157"/>
      <c r="H675" s="157"/>
      <c r="I675" s="157"/>
      <c r="J675" s="157"/>
      <c r="K675" s="147"/>
      <c r="L675" s="147"/>
      <c r="M675" s="147"/>
      <c r="N675" s="164"/>
      <c r="O675" s="164"/>
      <c r="Q675" s="147" t="str">
        <f t="array" aca="1" ref="Q675" ca="1">IF(AND(K675&lt;&gt;"",P675&lt;&gt;"Present",U675&lt;&gt;"NO",M675="3GPPMEMBER"),IF(INDIRECT(S675)&lt;&gt;"Present","CHECK","Covered"),"")</f>
        <v/>
      </c>
      <c r="R675" s="177" t="str">
        <f t="shared" si="70"/>
        <v/>
      </c>
      <c r="S675" s="157" t="b">
        <f t="array" ref="S675">IF(M675="3GPPMEMBER","'Voting List'!L"&amp;MATCH(TRUE,EXACT(K675,'Voting List'!B:B),0))</f>
        <v>0</v>
      </c>
      <c r="T675" s="157" t="str">
        <f t="shared" si="71"/>
        <v xml:space="preserve">; </v>
      </c>
      <c r="U675" s="243" t="str">
        <f>IF(K675&lt;&gt;"",IF(ISNUMBER(FIND(K675,'Voting List'!J674)),"YES","NO"),"")</f>
        <v/>
      </c>
      <c r="W675" s="157" t="str">
        <f t="shared" si="72"/>
        <v/>
      </c>
      <c r="X675" s="157" t="str">
        <f>IF(V675&lt;&gt;"", IF(FIND(G675,X1)&gt;0,"EXISTS","NEW"), "")</f>
        <v/>
      </c>
      <c r="Y675" s="157" t="str">
        <f t="shared" si="73"/>
        <v/>
      </c>
      <c r="Z675" s="157" t="str">
        <f t="shared" si="75"/>
        <v/>
      </c>
      <c r="AA675" s="157" t="str">
        <f t="shared" si="76"/>
        <v/>
      </c>
      <c r="AB675" s="157" t="str">
        <f t="shared" si="74"/>
        <v/>
      </c>
      <c r="AE675" s="147">
        <v>0</v>
      </c>
      <c r="AF675" s="147">
        <v>10683</v>
      </c>
    </row>
    <row r="676" spans="1:32" ht="12.6" customHeight="1" x14ac:dyDescent="0.25">
      <c r="A676" s="147"/>
      <c r="B676" s="147"/>
      <c r="C676" s="147"/>
      <c r="D676" s="157"/>
      <c r="E676" s="157"/>
      <c r="F676" s="157"/>
      <c r="G676" s="157"/>
      <c r="H676" s="157"/>
      <c r="I676" s="157"/>
      <c r="J676" s="157"/>
      <c r="K676" s="147"/>
      <c r="L676" s="147"/>
      <c r="M676" s="147"/>
      <c r="N676" s="164"/>
      <c r="O676" s="164"/>
      <c r="Q676" s="147" t="str">
        <f t="array" aca="1" ref="Q676" ca="1">IF(AND(K676&lt;&gt;"",P676&lt;&gt;"Present",U676&lt;&gt;"NO",M676="3GPPMEMBER"),IF(INDIRECT(S676)&lt;&gt;"Present","CHECK","Covered"),"")</f>
        <v/>
      </c>
      <c r="R676" s="177" t="str">
        <f t="shared" si="70"/>
        <v/>
      </c>
      <c r="S676" s="157" t="b">
        <f t="array" ref="S676">IF(M676="3GPPMEMBER","'Voting List'!L"&amp;MATCH(TRUE,EXACT(K676,'Voting List'!B:B),0))</f>
        <v>0</v>
      </c>
      <c r="T676" s="157" t="str">
        <f t="shared" si="71"/>
        <v xml:space="preserve">; </v>
      </c>
      <c r="U676" s="243" t="str">
        <f>IF(K676&lt;&gt;"",IF(ISNUMBER(FIND(K676,'Voting List'!J675)),"YES","NO"),"")</f>
        <v/>
      </c>
      <c r="W676" s="157" t="str">
        <f t="shared" si="72"/>
        <v/>
      </c>
      <c r="X676" s="157" t="str">
        <f>IF(V676&lt;&gt;"", IF(FIND(G676,X1)&gt;0,"EXISTS","NEW"), "")</f>
        <v/>
      </c>
      <c r="Y676" s="157" t="str">
        <f t="shared" si="73"/>
        <v/>
      </c>
      <c r="Z676" s="157" t="str">
        <f t="shared" si="75"/>
        <v/>
      </c>
      <c r="AA676" s="157" t="str">
        <f t="shared" si="76"/>
        <v/>
      </c>
      <c r="AB676" s="157" t="str">
        <f t="shared" si="74"/>
        <v/>
      </c>
      <c r="AE676" s="147">
        <v>0</v>
      </c>
      <c r="AF676" s="147">
        <v>10684</v>
      </c>
    </row>
    <row r="677" spans="1:32" ht="12.6" customHeight="1" x14ac:dyDescent="0.25">
      <c r="A677" s="147"/>
      <c r="B677" s="147"/>
      <c r="C677" s="147"/>
      <c r="D677" s="157"/>
      <c r="E677" s="157"/>
      <c r="F677" s="157"/>
      <c r="G677" s="157"/>
      <c r="H677" s="157"/>
      <c r="I677" s="157"/>
      <c r="J677" s="157"/>
      <c r="K677" s="147"/>
      <c r="L677" s="147"/>
      <c r="M677" s="147"/>
      <c r="N677" s="164"/>
      <c r="O677" s="164"/>
      <c r="Q677" s="147" t="str">
        <f t="array" aca="1" ref="Q677" ca="1">IF(AND(K677&lt;&gt;"",P677&lt;&gt;"Present",U677&lt;&gt;"NO",M677="3GPPMEMBER"),IF(INDIRECT(S677)&lt;&gt;"Present","CHECK","Covered"),"")</f>
        <v/>
      </c>
      <c r="R677" s="177" t="str">
        <f t="shared" si="70"/>
        <v/>
      </c>
      <c r="S677" s="157" t="b">
        <f t="array" ref="S677">IF(M677="3GPPMEMBER","'Voting List'!L"&amp;MATCH(TRUE,EXACT(K677,'Voting List'!B:B),0))</f>
        <v>0</v>
      </c>
      <c r="T677" s="157" t="str">
        <f t="shared" si="71"/>
        <v xml:space="preserve">; </v>
      </c>
      <c r="U677" s="243" t="str">
        <f>IF(K677&lt;&gt;"",IF(ISNUMBER(FIND(K677,'Voting List'!J676)),"YES","NO"),"")</f>
        <v/>
      </c>
      <c r="W677" s="157" t="str">
        <f t="shared" si="72"/>
        <v/>
      </c>
      <c r="X677" s="157" t="str">
        <f>IF(V677&lt;&gt;"", IF(FIND(G677,X1)&gt;0,"EXISTS","NEW"), "")</f>
        <v/>
      </c>
      <c r="Y677" s="157" t="str">
        <f t="shared" si="73"/>
        <v/>
      </c>
      <c r="Z677" s="157" t="str">
        <f t="shared" si="75"/>
        <v/>
      </c>
      <c r="AA677" s="157" t="str">
        <f t="shared" si="76"/>
        <v/>
      </c>
      <c r="AB677" s="157" t="str">
        <f t="shared" si="74"/>
        <v/>
      </c>
      <c r="AE677" s="147">
        <v>0</v>
      </c>
      <c r="AF677" s="147">
        <v>10685</v>
      </c>
    </row>
    <row r="678" spans="1:32" ht="12.6" customHeight="1" x14ac:dyDescent="0.25">
      <c r="A678" s="147"/>
      <c r="B678" s="147"/>
      <c r="C678" s="147"/>
      <c r="D678" s="157"/>
      <c r="E678" s="157"/>
      <c r="F678" s="157"/>
      <c r="G678" s="157"/>
      <c r="H678" s="157"/>
      <c r="I678" s="157"/>
      <c r="J678" s="157"/>
      <c r="K678" s="147"/>
      <c r="L678" s="147"/>
      <c r="M678" s="147"/>
      <c r="N678" s="164"/>
      <c r="O678" s="164"/>
      <c r="Q678" s="147" t="str">
        <f t="array" aca="1" ref="Q678" ca="1">IF(AND(K678&lt;&gt;"",P678&lt;&gt;"Present",U678&lt;&gt;"NO",M678="3GPPMEMBER"),IF(INDIRECT(S678)&lt;&gt;"Present","CHECK","Covered"),"")</f>
        <v/>
      </c>
      <c r="R678" s="177" t="str">
        <f t="shared" si="70"/>
        <v/>
      </c>
      <c r="S678" s="157" t="b">
        <f t="array" ref="S678">IF(M678="3GPPMEMBER","'Voting List'!L"&amp;MATCH(TRUE,EXACT(K678,'Voting List'!B:B),0))</f>
        <v>0</v>
      </c>
      <c r="T678" s="157" t="str">
        <f t="shared" si="71"/>
        <v xml:space="preserve">; </v>
      </c>
      <c r="U678" s="243" t="str">
        <f>IF(K678&lt;&gt;"",IF(ISNUMBER(FIND(K678,'Voting List'!J677)),"YES","NO"),"")</f>
        <v/>
      </c>
      <c r="W678" s="157" t="str">
        <f t="shared" si="72"/>
        <v/>
      </c>
      <c r="X678" s="157" t="str">
        <f>IF(V678&lt;&gt;"", IF(FIND(G678,X1)&gt;0,"EXISTS","NEW"), "")</f>
        <v/>
      </c>
      <c r="Y678" s="157" t="str">
        <f t="shared" si="73"/>
        <v/>
      </c>
      <c r="Z678" s="157" t="str">
        <f t="shared" si="75"/>
        <v/>
      </c>
      <c r="AA678" s="157" t="str">
        <f t="shared" si="76"/>
        <v/>
      </c>
      <c r="AB678" s="157" t="str">
        <f t="shared" si="74"/>
        <v/>
      </c>
      <c r="AE678" s="147">
        <v>0</v>
      </c>
      <c r="AF678" s="147">
        <v>10686</v>
      </c>
    </row>
    <row r="679" spans="1:32" ht="12.6" customHeight="1" x14ac:dyDescent="0.25">
      <c r="A679" s="147"/>
      <c r="B679" s="147"/>
      <c r="C679" s="147"/>
      <c r="D679" s="157"/>
      <c r="E679" s="157"/>
      <c r="F679" s="157"/>
      <c r="G679" s="157"/>
      <c r="H679" s="157"/>
      <c r="I679" s="157"/>
      <c r="J679" s="157"/>
      <c r="K679" s="147"/>
      <c r="L679" s="147"/>
      <c r="M679" s="147"/>
      <c r="N679" s="164"/>
      <c r="O679" s="164"/>
      <c r="Q679" s="147" t="str">
        <f t="array" aca="1" ref="Q679" ca="1">IF(AND(K679&lt;&gt;"",P679&lt;&gt;"Present",U679&lt;&gt;"NO",M679="3GPPMEMBER"),IF(INDIRECT(S679)&lt;&gt;"Present","CHECK","Covered"),"")</f>
        <v/>
      </c>
      <c r="R679" s="177" t="str">
        <f t="shared" si="70"/>
        <v/>
      </c>
      <c r="S679" s="157" t="b">
        <f t="array" ref="S679">IF(M679="3GPPMEMBER","'Voting List'!L"&amp;MATCH(TRUE,EXACT(K679,'Voting List'!B:B),0))</f>
        <v>0</v>
      </c>
      <c r="T679" s="157" t="str">
        <f t="shared" si="71"/>
        <v xml:space="preserve">; </v>
      </c>
      <c r="U679" s="243" t="str">
        <f>IF(K679&lt;&gt;"",IF(ISNUMBER(FIND(K679,'Voting List'!J678)),"YES","NO"),"")</f>
        <v/>
      </c>
      <c r="W679" s="157" t="str">
        <f t="shared" si="72"/>
        <v/>
      </c>
      <c r="X679" s="157" t="str">
        <f>IF(V679&lt;&gt;"", IF(FIND(G679,X1)&gt;0,"EXISTS","NEW"), "")</f>
        <v/>
      </c>
      <c r="Y679" s="157" t="str">
        <f t="shared" si="73"/>
        <v/>
      </c>
      <c r="Z679" s="157" t="str">
        <f t="shared" si="75"/>
        <v/>
      </c>
      <c r="AA679" s="157" t="str">
        <f t="shared" si="76"/>
        <v/>
      </c>
      <c r="AB679" s="157" t="str">
        <f t="shared" si="74"/>
        <v/>
      </c>
      <c r="AE679" s="147">
        <v>0</v>
      </c>
      <c r="AF679" s="147">
        <v>10687</v>
      </c>
    </row>
    <row r="680" spans="1:32" ht="12.6" customHeight="1" x14ac:dyDescent="0.25">
      <c r="A680" s="147"/>
      <c r="B680" s="147"/>
      <c r="C680" s="147"/>
      <c r="D680" s="157"/>
      <c r="E680" s="157"/>
      <c r="F680" s="157"/>
      <c r="G680" s="157"/>
      <c r="H680" s="157"/>
      <c r="I680" s="157"/>
      <c r="J680" s="157"/>
      <c r="K680" s="147"/>
      <c r="L680" s="147"/>
      <c r="M680" s="147"/>
      <c r="N680" s="164"/>
      <c r="O680" s="164"/>
      <c r="Q680" s="147" t="str">
        <f t="array" aca="1" ref="Q680" ca="1">IF(AND(K680&lt;&gt;"",P680&lt;&gt;"Present",U680&lt;&gt;"NO",M680="3GPPMEMBER"),IF(INDIRECT(S680)&lt;&gt;"Present","CHECK","Covered"),"")</f>
        <v/>
      </c>
      <c r="R680" s="177" t="str">
        <f t="shared" si="70"/>
        <v/>
      </c>
      <c r="S680" s="157" t="b">
        <f t="array" ref="S680">IF(M680="3GPPMEMBER","'Voting List'!L"&amp;MATCH(TRUE,EXACT(K680,'Voting List'!B:B),0))</f>
        <v>0</v>
      </c>
      <c r="T680" s="157" t="str">
        <f t="shared" si="71"/>
        <v xml:space="preserve">; </v>
      </c>
      <c r="U680" s="243" t="str">
        <f>IF(K680&lt;&gt;"",IF(ISNUMBER(FIND(K680,'Voting List'!J679)),"YES","NO"),"")</f>
        <v/>
      </c>
      <c r="W680" s="157" t="str">
        <f t="shared" si="72"/>
        <v/>
      </c>
      <c r="X680" s="157" t="str">
        <f>IF(V680&lt;&gt;"", IF(FIND(G680,X1)&gt;0,"EXISTS","NEW"), "")</f>
        <v/>
      </c>
      <c r="Y680" s="157" t="str">
        <f t="shared" si="73"/>
        <v/>
      </c>
      <c r="Z680" s="157" t="str">
        <f t="shared" si="75"/>
        <v/>
      </c>
      <c r="AA680" s="157" t="str">
        <f t="shared" si="76"/>
        <v/>
      </c>
      <c r="AB680" s="157" t="str">
        <f t="shared" si="74"/>
        <v/>
      </c>
      <c r="AE680" s="147">
        <v>0</v>
      </c>
      <c r="AF680" s="147">
        <v>10688</v>
      </c>
    </row>
    <row r="681" spans="1:32" ht="12.6" customHeight="1" x14ac:dyDescent="0.25">
      <c r="A681" s="147"/>
      <c r="B681" s="147"/>
      <c r="C681" s="147"/>
      <c r="D681" s="157"/>
      <c r="E681" s="157"/>
      <c r="F681" s="157"/>
      <c r="G681" s="157"/>
      <c r="H681" s="157"/>
      <c r="I681" s="157"/>
      <c r="J681" s="157"/>
      <c r="K681" s="147"/>
      <c r="L681" s="147"/>
      <c r="M681" s="147"/>
      <c r="N681" s="164"/>
      <c r="O681" s="164"/>
      <c r="Q681" s="147" t="str">
        <f t="array" aca="1" ref="Q681" ca="1">IF(AND(K681&lt;&gt;"",P681&lt;&gt;"Present",U681&lt;&gt;"NO",M681="3GPPMEMBER"),IF(INDIRECT(S681)&lt;&gt;"Present","CHECK","Covered"),"")</f>
        <v/>
      </c>
      <c r="R681" s="177" t="str">
        <f t="shared" si="70"/>
        <v/>
      </c>
      <c r="S681" s="157" t="b">
        <f t="array" ref="S681">IF(M681="3GPPMEMBER","'Voting List'!L"&amp;MATCH(TRUE,EXACT(K681,'Voting List'!B:B),0))</f>
        <v>0</v>
      </c>
      <c r="T681" s="157" t="str">
        <f t="shared" si="71"/>
        <v xml:space="preserve">; </v>
      </c>
      <c r="U681" s="243" t="str">
        <f>IF(K681&lt;&gt;"",IF(ISNUMBER(FIND(K681,'Voting List'!J680)),"YES","NO"),"")</f>
        <v/>
      </c>
      <c r="W681" s="157" t="str">
        <f t="shared" si="72"/>
        <v/>
      </c>
      <c r="X681" s="157" t="str">
        <f>IF(V681&lt;&gt;"", IF(FIND(G681,X1)&gt;0,"EXISTS","NEW"), "")</f>
        <v/>
      </c>
      <c r="Y681" s="157" t="str">
        <f t="shared" si="73"/>
        <v/>
      </c>
      <c r="Z681" s="157" t="str">
        <f t="shared" si="75"/>
        <v/>
      </c>
      <c r="AA681" s="157" t="str">
        <f t="shared" si="76"/>
        <v/>
      </c>
      <c r="AB681" s="157" t="str">
        <f t="shared" si="74"/>
        <v/>
      </c>
      <c r="AE681" s="147">
        <v>0</v>
      </c>
      <c r="AF681" s="147">
        <v>10689</v>
      </c>
    </row>
    <row r="682" spans="1:32" ht="12.6" customHeight="1" x14ac:dyDescent="0.25">
      <c r="A682" s="147"/>
      <c r="B682" s="147"/>
      <c r="C682" s="147"/>
      <c r="D682" s="157"/>
      <c r="E682" s="157"/>
      <c r="F682" s="157"/>
      <c r="G682" s="157"/>
      <c r="H682" s="157"/>
      <c r="I682" s="157"/>
      <c r="J682" s="157"/>
      <c r="K682" s="147"/>
      <c r="L682" s="147"/>
      <c r="M682" s="147"/>
      <c r="N682" s="164"/>
      <c r="O682" s="164"/>
      <c r="Q682" s="147" t="str">
        <f t="array" aca="1" ref="Q682" ca="1">IF(AND(K682&lt;&gt;"",P682&lt;&gt;"Present",U682&lt;&gt;"NO",M682="3GPPMEMBER"),IF(INDIRECT(S682)&lt;&gt;"Present","CHECK","Covered"),"")</f>
        <v/>
      </c>
      <c r="R682" s="177" t="str">
        <f t="shared" ref="R682:R745" si="77">IF(P682="Present", "%" &amp; K682 &amp; L682 &amp; "%", "")</f>
        <v/>
      </c>
      <c r="S682" s="157" t="b">
        <f t="array" ref="S682">IF(M682="3GPPMEMBER","'Voting List'!L"&amp;MATCH(TRUE,EXACT(K682,'Voting List'!B:B),0))</f>
        <v>0</v>
      </c>
      <c r="T682" s="157" t="str">
        <f t="shared" ref="T682:T745" si="78">IF(P682&lt;&gt;"Present",G682 &amp; "; ","")</f>
        <v xml:space="preserve">; </v>
      </c>
      <c r="U682" s="243" t="str">
        <f>IF(K682&lt;&gt;"",IF(ISNUMBER(FIND(K682,'Voting List'!J681)),"YES","NO"),"")</f>
        <v/>
      </c>
      <c r="W682" s="157" t="str">
        <f t="shared" ref="W682:W745" si="79">IF(V682&lt;&gt;"", IF(ISERROR(X682), G682 &amp; "; ", ""), "")</f>
        <v/>
      </c>
      <c r="X682" s="157" t="str">
        <f>IF(V682&lt;&gt;"", IF(FIND(G682,X1)&gt;0,"EXISTS","NEW"), "")</f>
        <v/>
      </c>
      <c r="Y682" s="157" t="str">
        <f t="shared" ref="Y682:Y745" si="80">IF(V682&lt;&gt;"", IF(ISERROR(X682), G682 &amp; " (" &amp; B682  &amp; " " &amp; C682 &amp; ")" &amp; CHAR(10), ""), "")</f>
        <v/>
      </c>
      <c r="Z682" s="157" t="str">
        <f t="shared" si="75"/>
        <v/>
      </c>
      <c r="AA682" s="157" t="str">
        <f t="shared" si="76"/>
        <v/>
      </c>
      <c r="AB682" s="157" t="str">
        <f t="shared" ref="AB682:AB745" si="81">IF(O682="Remote", G682 &amp; "; ", "")</f>
        <v/>
      </c>
      <c r="AE682" s="147">
        <v>0</v>
      </c>
      <c r="AF682" s="147">
        <v>10690</v>
      </c>
    </row>
    <row r="683" spans="1:32" ht="12.6" customHeight="1" x14ac:dyDescent="0.25">
      <c r="A683" s="147"/>
      <c r="B683" s="147"/>
      <c r="C683" s="147"/>
      <c r="D683" s="157"/>
      <c r="E683" s="157"/>
      <c r="F683" s="157"/>
      <c r="G683" s="157"/>
      <c r="H683" s="157"/>
      <c r="I683" s="157"/>
      <c r="J683" s="157"/>
      <c r="K683" s="147"/>
      <c r="L683" s="147"/>
      <c r="M683" s="147"/>
      <c r="N683" s="164"/>
      <c r="O683" s="164"/>
      <c r="Q683" s="147" t="str">
        <f t="array" aca="1" ref="Q683" ca="1">IF(AND(K683&lt;&gt;"",P683&lt;&gt;"Present",U683&lt;&gt;"NO",M683="3GPPMEMBER"),IF(INDIRECT(S683)&lt;&gt;"Present","CHECK","Covered"),"")</f>
        <v/>
      </c>
      <c r="R683" s="177" t="str">
        <f t="shared" si="77"/>
        <v/>
      </c>
      <c r="S683" s="157" t="b">
        <f t="array" ref="S683">IF(M683="3GPPMEMBER","'Voting List'!L"&amp;MATCH(TRUE,EXACT(K683,'Voting List'!B:B),0))</f>
        <v>0</v>
      </c>
      <c r="T683" s="157" t="str">
        <f t="shared" si="78"/>
        <v xml:space="preserve">; </v>
      </c>
      <c r="U683" s="243" t="str">
        <f>IF(K683&lt;&gt;"",IF(ISNUMBER(FIND(K683,'Voting List'!J682)),"YES","NO"),"")</f>
        <v/>
      </c>
      <c r="W683" s="157" t="str">
        <f t="shared" si="79"/>
        <v/>
      </c>
      <c r="X683" s="157" t="str">
        <f>IF(V683&lt;&gt;"", IF(FIND(G683,X1)&gt;0,"EXISTS","NEW"), "")</f>
        <v/>
      </c>
      <c r="Y683" s="157" t="str">
        <f t="shared" si="80"/>
        <v/>
      </c>
      <c r="Z683" s="157" t="str">
        <f t="shared" si="75"/>
        <v/>
      </c>
      <c r="AA683" s="157" t="str">
        <f t="shared" si="76"/>
        <v/>
      </c>
      <c r="AB683" s="157" t="str">
        <f t="shared" si="81"/>
        <v/>
      </c>
      <c r="AE683" s="147">
        <v>0</v>
      </c>
      <c r="AF683" s="147">
        <v>10691</v>
      </c>
    </row>
    <row r="684" spans="1:32" ht="12.6" customHeight="1" x14ac:dyDescent="0.25">
      <c r="A684" s="147"/>
      <c r="B684" s="147"/>
      <c r="C684" s="147"/>
      <c r="D684" s="157"/>
      <c r="E684" s="157"/>
      <c r="F684" s="157"/>
      <c r="G684" s="157"/>
      <c r="H684" s="157"/>
      <c r="I684" s="157"/>
      <c r="J684" s="157"/>
      <c r="K684" s="147"/>
      <c r="L684" s="147"/>
      <c r="M684" s="147"/>
      <c r="N684" s="164"/>
      <c r="O684" s="164"/>
      <c r="Q684" s="147" t="str">
        <f t="array" aca="1" ref="Q684" ca="1">IF(AND(K684&lt;&gt;"",P684&lt;&gt;"Present",U684&lt;&gt;"NO",M684="3GPPMEMBER"),IF(INDIRECT(S684)&lt;&gt;"Present","CHECK","Covered"),"")</f>
        <v/>
      </c>
      <c r="R684" s="177" t="str">
        <f t="shared" si="77"/>
        <v/>
      </c>
      <c r="S684" s="157" t="b">
        <f t="array" ref="S684">IF(M684="3GPPMEMBER","'Voting List'!L"&amp;MATCH(TRUE,EXACT(K684,'Voting List'!B:B),0))</f>
        <v>0</v>
      </c>
      <c r="T684" s="157" t="str">
        <f t="shared" si="78"/>
        <v xml:space="preserve">; </v>
      </c>
      <c r="U684" s="243" t="str">
        <f>IF(K684&lt;&gt;"",IF(ISNUMBER(FIND(K684,'Voting List'!J683)),"YES","NO"),"")</f>
        <v/>
      </c>
      <c r="W684" s="157" t="str">
        <f t="shared" si="79"/>
        <v/>
      </c>
      <c r="X684" s="157" t="str">
        <f>IF(V684&lt;&gt;"", IF(FIND(G684,X1)&gt;0,"EXISTS","NEW"), "")</f>
        <v/>
      </c>
      <c r="Y684" s="157" t="str">
        <f t="shared" si="80"/>
        <v/>
      </c>
      <c r="Z684" s="157" t="str">
        <f t="shared" si="75"/>
        <v/>
      </c>
      <c r="AA684" s="157" t="str">
        <f t="shared" si="76"/>
        <v/>
      </c>
      <c r="AB684" s="157" t="str">
        <f t="shared" si="81"/>
        <v/>
      </c>
      <c r="AE684" s="147">
        <v>0</v>
      </c>
      <c r="AF684" s="147">
        <v>10692</v>
      </c>
    </row>
    <row r="685" spans="1:32" ht="12.6" customHeight="1" x14ac:dyDescent="0.25">
      <c r="A685" s="147"/>
      <c r="B685" s="147"/>
      <c r="C685" s="147"/>
      <c r="D685" s="157"/>
      <c r="E685" s="157"/>
      <c r="F685" s="157"/>
      <c r="G685" s="157"/>
      <c r="H685" s="157"/>
      <c r="I685" s="157"/>
      <c r="J685" s="157"/>
      <c r="K685" s="147"/>
      <c r="L685" s="147"/>
      <c r="M685" s="147"/>
      <c r="N685" s="164"/>
      <c r="O685" s="164"/>
      <c r="Q685" s="147" t="str">
        <f t="array" aca="1" ref="Q685" ca="1">IF(AND(K685&lt;&gt;"",P685&lt;&gt;"Present",U685&lt;&gt;"NO",M685="3GPPMEMBER"),IF(INDIRECT(S685)&lt;&gt;"Present","CHECK","Covered"),"")</f>
        <v/>
      </c>
      <c r="R685" s="177" t="str">
        <f t="shared" si="77"/>
        <v/>
      </c>
      <c r="S685" s="157" t="b">
        <f t="array" ref="S685">IF(M685="3GPPMEMBER","'Voting List'!L"&amp;MATCH(TRUE,EXACT(K685,'Voting List'!B:B),0))</f>
        <v>0</v>
      </c>
      <c r="T685" s="157" t="str">
        <f t="shared" si="78"/>
        <v xml:space="preserve">; </v>
      </c>
      <c r="U685" s="243" t="str">
        <f>IF(K685&lt;&gt;"",IF(ISNUMBER(FIND(K685,'Voting List'!J684)),"YES","NO"),"")</f>
        <v/>
      </c>
      <c r="W685" s="157" t="str">
        <f t="shared" si="79"/>
        <v/>
      </c>
      <c r="X685" s="157" t="str">
        <f>IF(V685&lt;&gt;"", IF(FIND(G685,X1)&gt;0,"EXISTS","NEW"), "")</f>
        <v/>
      </c>
      <c r="Y685" s="157" t="str">
        <f t="shared" si="80"/>
        <v/>
      </c>
      <c r="Z685" s="157" t="str">
        <f t="shared" ref="Z685:Z748" si="82">IF(G685&lt;&gt;"", G685 &amp; " (" &amp; B685  &amp; " " &amp; C685 &amp; ")" &amp; CHAR(10), "")</f>
        <v/>
      </c>
      <c r="AA685" s="157" t="str">
        <f t="shared" si="76"/>
        <v/>
      </c>
      <c r="AB685" s="157" t="str">
        <f t="shared" si="81"/>
        <v/>
      </c>
      <c r="AE685" s="147">
        <v>0</v>
      </c>
      <c r="AF685" s="147">
        <v>10693</v>
      </c>
    </row>
    <row r="686" spans="1:32" ht="12.6" customHeight="1" x14ac:dyDescent="0.25">
      <c r="A686" s="147"/>
      <c r="B686" s="147"/>
      <c r="C686" s="147"/>
      <c r="D686" s="157"/>
      <c r="E686" s="157"/>
      <c r="F686" s="157"/>
      <c r="G686" s="157"/>
      <c r="H686" s="157"/>
      <c r="I686" s="157"/>
      <c r="J686" s="157"/>
      <c r="K686" s="147"/>
      <c r="L686" s="147"/>
      <c r="M686" s="147"/>
      <c r="N686" s="164"/>
      <c r="O686" s="164"/>
      <c r="Q686" s="147" t="str">
        <f t="array" aca="1" ref="Q686" ca="1">IF(AND(K686&lt;&gt;"",P686&lt;&gt;"Present",U686&lt;&gt;"NO",M686="3GPPMEMBER"),IF(INDIRECT(S686)&lt;&gt;"Present","CHECK","Covered"),"")</f>
        <v/>
      </c>
      <c r="R686" s="177" t="str">
        <f t="shared" si="77"/>
        <v/>
      </c>
      <c r="S686" s="157" t="b">
        <f t="array" ref="S686">IF(M686="3GPPMEMBER","'Voting List'!L"&amp;MATCH(TRUE,EXACT(K686,'Voting List'!B:B),0))</f>
        <v>0</v>
      </c>
      <c r="T686" s="157" t="str">
        <f t="shared" si="78"/>
        <v xml:space="preserve">; </v>
      </c>
      <c r="U686" s="243" t="str">
        <f>IF(K686&lt;&gt;"",IF(ISNUMBER(FIND(K686,'Voting List'!J685)),"YES","NO"),"")</f>
        <v/>
      </c>
      <c r="W686" s="157" t="str">
        <f t="shared" si="79"/>
        <v/>
      </c>
      <c r="X686" s="157" t="str">
        <f>IF(V686&lt;&gt;"", IF(FIND(G686,X1)&gt;0,"EXISTS","NEW"), "")</f>
        <v/>
      </c>
      <c r="Y686" s="157" t="str">
        <f t="shared" si="80"/>
        <v/>
      </c>
      <c r="Z686" s="157" t="str">
        <f t="shared" si="82"/>
        <v/>
      </c>
      <c r="AA686" s="157" t="str">
        <f t="shared" si="76"/>
        <v/>
      </c>
      <c r="AB686" s="157" t="str">
        <f t="shared" si="81"/>
        <v/>
      </c>
      <c r="AE686" s="147">
        <v>0</v>
      </c>
      <c r="AF686" s="147">
        <v>10694</v>
      </c>
    </row>
    <row r="687" spans="1:32" ht="12.6" customHeight="1" x14ac:dyDescent="0.25">
      <c r="A687" s="147"/>
      <c r="B687" s="147"/>
      <c r="C687" s="147"/>
      <c r="D687" s="157"/>
      <c r="E687" s="157"/>
      <c r="F687" s="157"/>
      <c r="G687" s="157"/>
      <c r="H687" s="157"/>
      <c r="I687" s="157"/>
      <c r="J687" s="157"/>
      <c r="K687" s="147"/>
      <c r="L687" s="147"/>
      <c r="M687" s="147"/>
      <c r="N687" s="164"/>
      <c r="O687" s="164"/>
      <c r="Q687" s="147" t="str">
        <f t="array" aca="1" ref="Q687" ca="1">IF(AND(K687&lt;&gt;"",P687&lt;&gt;"Present",U687&lt;&gt;"NO",M687="3GPPMEMBER"),IF(INDIRECT(S687)&lt;&gt;"Present","CHECK","Covered"),"")</f>
        <v/>
      </c>
      <c r="R687" s="177" t="str">
        <f t="shared" si="77"/>
        <v/>
      </c>
      <c r="S687" s="157" t="b">
        <f t="array" ref="S687">IF(M687="3GPPMEMBER","'Voting List'!L"&amp;MATCH(TRUE,EXACT(K687,'Voting List'!B:B),0))</f>
        <v>0</v>
      </c>
      <c r="T687" s="157" t="str">
        <f t="shared" si="78"/>
        <v xml:space="preserve">; </v>
      </c>
      <c r="U687" s="243" t="str">
        <f>IF(K687&lt;&gt;"",IF(ISNUMBER(FIND(K687,'Voting List'!J686)),"YES","NO"),"")</f>
        <v/>
      </c>
      <c r="W687" s="157" t="str">
        <f t="shared" si="79"/>
        <v/>
      </c>
      <c r="X687" s="157" t="str">
        <f>IF(V687&lt;&gt;"", IF(FIND(G687,X1)&gt;0,"EXISTS","NEW"), "")</f>
        <v/>
      </c>
      <c r="Y687" s="157" t="str">
        <f t="shared" si="80"/>
        <v/>
      </c>
      <c r="Z687" s="157" t="str">
        <f t="shared" si="82"/>
        <v/>
      </c>
      <c r="AA687" s="157" t="str">
        <f t="shared" si="76"/>
        <v/>
      </c>
      <c r="AB687" s="157" t="str">
        <f t="shared" si="81"/>
        <v/>
      </c>
      <c r="AE687" s="147">
        <v>0</v>
      </c>
      <c r="AF687" s="147">
        <v>10695</v>
      </c>
    </row>
    <row r="688" spans="1:32" ht="12.6" customHeight="1" x14ac:dyDescent="0.25">
      <c r="A688" s="147"/>
      <c r="B688" s="147"/>
      <c r="C688" s="147"/>
      <c r="D688" s="157"/>
      <c r="E688" s="157"/>
      <c r="F688" s="157"/>
      <c r="G688" s="157"/>
      <c r="H688" s="157"/>
      <c r="I688" s="157"/>
      <c r="J688" s="157"/>
      <c r="K688" s="147"/>
      <c r="L688" s="147"/>
      <c r="M688" s="147"/>
      <c r="N688" s="164"/>
      <c r="O688" s="164"/>
      <c r="Q688" s="147" t="str">
        <f t="array" aca="1" ref="Q688" ca="1">IF(AND(K688&lt;&gt;"",P688&lt;&gt;"Present",U688&lt;&gt;"NO",M688="3GPPMEMBER"),IF(INDIRECT(S688)&lt;&gt;"Present","CHECK","Covered"),"")</f>
        <v/>
      </c>
      <c r="R688" s="177" t="str">
        <f t="shared" si="77"/>
        <v/>
      </c>
      <c r="S688" s="157" t="b">
        <f t="array" ref="S688">IF(M688="3GPPMEMBER","'Voting List'!L"&amp;MATCH(TRUE,EXACT(K688,'Voting List'!B:B),0))</f>
        <v>0</v>
      </c>
      <c r="T688" s="157" t="str">
        <f t="shared" si="78"/>
        <v xml:space="preserve">; </v>
      </c>
      <c r="U688" s="243" t="str">
        <f>IF(K688&lt;&gt;"",IF(ISNUMBER(FIND(K688,'Voting List'!J687)),"YES","NO"),"")</f>
        <v/>
      </c>
      <c r="W688" s="157" t="str">
        <f t="shared" si="79"/>
        <v/>
      </c>
      <c r="X688" s="157" t="str">
        <f>IF(V688&lt;&gt;"", IF(FIND(G688,X1)&gt;0,"EXISTS","NEW"), "")</f>
        <v/>
      </c>
      <c r="Y688" s="157" t="str">
        <f t="shared" si="80"/>
        <v/>
      </c>
      <c r="Z688" s="157" t="str">
        <f t="shared" si="82"/>
        <v/>
      </c>
      <c r="AA688" s="157" t="str">
        <f t="shared" si="76"/>
        <v/>
      </c>
      <c r="AB688" s="157" t="str">
        <f t="shared" si="81"/>
        <v/>
      </c>
      <c r="AE688" s="147">
        <v>0</v>
      </c>
      <c r="AF688" s="147">
        <v>10696</v>
      </c>
    </row>
    <row r="689" spans="1:32" ht="12.6" customHeight="1" x14ac:dyDescent="0.25">
      <c r="A689" s="147"/>
      <c r="B689" s="147"/>
      <c r="C689" s="147"/>
      <c r="D689" s="157"/>
      <c r="E689" s="157"/>
      <c r="F689" s="157"/>
      <c r="G689" s="157"/>
      <c r="H689" s="157"/>
      <c r="I689" s="157"/>
      <c r="J689" s="157"/>
      <c r="K689" s="147"/>
      <c r="L689" s="147"/>
      <c r="M689" s="147"/>
      <c r="N689" s="164"/>
      <c r="O689" s="164"/>
      <c r="Q689" s="147" t="str">
        <f t="array" aca="1" ref="Q689" ca="1">IF(AND(K689&lt;&gt;"",P689&lt;&gt;"Present",U689&lt;&gt;"NO",M689="3GPPMEMBER"),IF(INDIRECT(S689)&lt;&gt;"Present","CHECK","Covered"),"")</f>
        <v/>
      </c>
      <c r="R689" s="177" t="str">
        <f t="shared" si="77"/>
        <v/>
      </c>
      <c r="S689" s="157" t="b">
        <f t="array" ref="S689">IF(M689="3GPPMEMBER","'Voting List'!L"&amp;MATCH(TRUE,EXACT(K689,'Voting List'!B:B),0))</f>
        <v>0</v>
      </c>
      <c r="T689" s="157" t="str">
        <f t="shared" si="78"/>
        <v xml:space="preserve">; </v>
      </c>
      <c r="U689" s="243" t="str">
        <f>IF(K689&lt;&gt;"",IF(ISNUMBER(FIND(K689,'Voting List'!J688)),"YES","NO"),"")</f>
        <v/>
      </c>
      <c r="W689" s="157" t="str">
        <f t="shared" si="79"/>
        <v/>
      </c>
      <c r="X689" s="157" t="str">
        <f>IF(V689&lt;&gt;"", IF(FIND(G689,X1)&gt;0,"EXISTS","NEW"), "")</f>
        <v/>
      </c>
      <c r="Y689" s="157" t="str">
        <f t="shared" si="80"/>
        <v/>
      </c>
      <c r="Z689" s="157" t="str">
        <f t="shared" si="82"/>
        <v/>
      </c>
      <c r="AA689" s="157" t="str">
        <f t="shared" si="76"/>
        <v/>
      </c>
      <c r="AB689" s="157" t="str">
        <f t="shared" si="81"/>
        <v/>
      </c>
      <c r="AE689" s="147">
        <v>0</v>
      </c>
      <c r="AF689" s="147">
        <v>10697</v>
      </c>
    </row>
    <row r="690" spans="1:32" ht="12.6" customHeight="1" x14ac:dyDescent="0.25">
      <c r="A690" s="147"/>
      <c r="B690" s="147"/>
      <c r="C690" s="147"/>
      <c r="D690" s="157"/>
      <c r="E690" s="157"/>
      <c r="F690" s="157"/>
      <c r="G690" s="157"/>
      <c r="H690" s="157"/>
      <c r="I690" s="157"/>
      <c r="J690" s="157"/>
      <c r="K690" s="147"/>
      <c r="L690" s="147"/>
      <c r="M690" s="147"/>
      <c r="N690" s="164"/>
      <c r="O690" s="164"/>
      <c r="Q690" s="147" t="str">
        <f t="array" aca="1" ref="Q690" ca="1">IF(AND(K690&lt;&gt;"",P690&lt;&gt;"Present",U690&lt;&gt;"NO",M690="3GPPMEMBER"),IF(INDIRECT(S690)&lt;&gt;"Present","CHECK","Covered"),"")</f>
        <v/>
      </c>
      <c r="R690" s="177" t="str">
        <f t="shared" si="77"/>
        <v/>
      </c>
      <c r="S690" s="157" t="b">
        <f t="array" ref="S690">IF(M690="3GPPMEMBER","'Voting List'!L"&amp;MATCH(TRUE,EXACT(K690,'Voting List'!B:B),0))</f>
        <v>0</v>
      </c>
      <c r="T690" s="157" t="str">
        <f t="shared" si="78"/>
        <v xml:space="preserve">; </v>
      </c>
      <c r="U690" s="243" t="str">
        <f>IF(K690&lt;&gt;"",IF(ISNUMBER(FIND(K690,'Voting List'!J689)),"YES","NO"),"")</f>
        <v/>
      </c>
      <c r="W690" s="157" t="str">
        <f t="shared" si="79"/>
        <v/>
      </c>
      <c r="X690" s="157" t="str">
        <f>IF(V690&lt;&gt;"", IF(FIND(G690,X1)&gt;0,"EXISTS","NEW"), "")</f>
        <v/>
      </c>
      <c r="Y690" s="157" t="str">
        <f t="shared" si="80"/>
        <v/>
      </c>
      <c r="Z690" s="157" t="str">
        <f t="shared" si="82"/>
        <v/>
      </c>
      <c r="AA690" s="157" t="str">
        <f t="shared" si="76"/>
        <v/>
      </c>
      <c r="AB690" s="157" t="str">
        <f t="shared" si="81"/>
        <v/>
      </c>
      <c r="AE690" s="147">
        <v>0</v>
      </c>
      <c r="AF690" s="147">
        <v>10698</v>
      </c>
    </row>
    <row r="691" spans="1:32" ht="12.6" customHeight="1" x14ac:dyDescent="0.25">
      <c r="A691" s="147"/>
      <c r="B691" s="147"/>
      <c r="C691" s="147"/>
      <c r="D691" s="157"/>
      <c r="E691" s="157"/>
      <c r="F691" s="157"/>
      <c r="G691" s="157"/>
      <c r="H691" s="157"/>
      <c r="I691" s="157"/>
      <c r="J691" s="157"/>
      <c r="K691" s="147"/>
      <c r="L691" s="147"/>
      <c r="M691" s="147"/>
      <c r="N691" s="164"/>
      <c r="O691" s="164"/>
      <c r="Q691" s="147" t="str">
        <f t="array" aca="1" ref="Q691" ca="1">IF(AND(K691&lt;&gt;"",P691&lt;&gt;"Present",U691&lt;&gt;"NO",M691="3GPPMEMBER"),IF(INDIRECT(S691)&lt;&gt;"Present","CHECK","Covered"),"")</f>
        <v/>
      </c>
      <c r="R691" s="177" t="str">
        <f t="shared" si="77"/>
        <v/>
      </c>
      <c r="S691" s="157" t="b">
        <f t="array" ref="S691">IF(M691="3GPPMEMBER","'Voting List'!L"&amp;MATCH(TRUE,EXACT(K691,'Voting List'!B:B),0))</f>
        <v>0</v>
      </c>
      <c r="T691" s="157" t="str">
        <f t="shared" si="78"/>
        <v xml:space="preserve">; </v>
      </c>
      <c r="U691" s="243" t="str">
        <f>IF(K691&lt;&gt;"",IF(ISNUMBER(FIND(K691,'Voting List'!J690)),"YES","NO"),"")</f>
        <v/>
      </c>
      <c r="W691" s="157" t="str">
        <f t="shared" si="79"/>
        <v/>
      </c>
      <c r="X691" s="157" t="str">
        <f>IF(V691&lt;&gt;"", IF(FIND(G691,X1)&gt;0,"EXISTS","NEW"), "")</f>
        <v/>
      </c>
      <c r="Y691" s="157" t="str">
        <f t="shared" si="80"/>
        <v/>
      </c>
      <c r="Z691" s="157" t="str">
        <f t="shared" si="82"/>
        <v/>
      </c>
      <c r="AA691" s="157" t="str">
        <f t="shared" si="76"/>
        <v/>
      </c>
      <c r="AB691" s="157" t="str">
        <f t="shared" si="81"/>
        <v/>
      </c>
      <c r="AE691" s="147">
        <v>0</v>
      </c>
      <c r="AF691" s="147">
        <v>10699</v>
      </c>
    </row>
    <row r="692" spans="1:32" ht="12.6" customHeight="1" x14ac:dyDescent="0.25">
      <c r="A692" s="147"/>
      <c r="B692" s="147"/>
      <c r="C692" s="147"/>
      <c r="D692" s="157"/>
      <c r="E692" s="157"/>
      <c r="F692" s="157"/>
      <c r="G692" s="157"/>
      <c r="H692" s="157"/>
      <c r="I692" s="157"/>
      <c r="J692" s="157"/>
      <c r="K692" s="147"/>
      <c r="L692" s="147"/>
      <c r="M692" s="147"/>
      <c r="N692" s="164"/>
      <c r="O692" s="164"/>
      <c r="Q692" s="147" t="str">
        <f t="array" aca="1" ref="Q692" ca="1">IF(AND(K692&lt;&gt;"",P692&lt;&gt;"Present",U692&lt;&gt;"NO",M692="3GPPMEMBER"),IF(INDIRECT(S692)&lt;&gt;"Present","CHECK","Covered"),"")</f>
        <v/>
      </c>
      <c r="R692" s="177" t="str">
        <f t="shared" si="77"/>
        <v/>
      </c>
      <c r="S692" s="157" t="b">
        <f t="array" ref="S692">IF(M692="3GPPMEMBER","'Voting List'!L"&amp;MATCH(TRUE,EXACT(K692,'Voting List'!B:B),0))</f>
        <v>0</v>
      </c>
      <c r="T692" s="157" t="str">
        <f t="shared" si="78"/>
        <v xml:space="preserve">; </v>
      </c>
      <c r="U692" s="243" t="str">
        <f>IF(K692&lt;&gt;"",IF(ISNUMBER(FIND(K692,'Voting List'!J691)),"YES","NO"),"")</f>
        <v/>
      </c>
      <c r="W692" s="157" t="str">
        <f t="shared" si="79"/>
        <v/>
      </c>
      <c r="X692" s="157" t="str">
        <f>IF(V692&lt;&gt;"", IF(FIND(G692,X1)&gt;0,"EXISTS","NEW"), "")</f>
        <v/>
      </c>
      <c r="Y692" s="157" t="str">
        <f t="shared" si="80"/>
        <v/>
      </c>
      <c r="Z692" s="157" t="str">
        <f t="shared" si="82"/>
        <v/>
      </c>
      <c r="AA692" s="157" t="str">
        <f t="shared" si="76"/>
        <v/>
      </c>
      <c r="AB692" s="157" t="str">
        <f t="shared" si="81"/>
        <v/>
      </c>
      <c r="AE692" s="147">
        <v>0</v>
      </c>
      <c r="AF692" s="147">
        <v>10700</v>
      </c>
    </row>
    <row r="693" spans="1:32" ht="12.6" customHeight="1" x14ac:dyDescent="0.25">
      <c r="A693" s="147"/>
      <c r="B693" s="147"/>
      <c r="C693" s="147"/>
      <c r="D693" s="157"/>
      <c r="E693" s="157"/>
      <c r="F693" s="157"/>
      <c r="G693" s="157"/>
      <c r="H693" s="157"/>
      <c r="I693" s="157"/>
      <c r="J693" s="157"/>
      <c r="K693" s="147"/>
      <c r="L693" s="147"/>
      <c r="M693" s="147"/>
      <c r="N693" s="164"/>
      <c r="O693" s="164"/>
      <c r="Q693" s="147" t="str">
        <f t="array" aca="1" ref="Q693" ca="1">IF(AND(K693&lt;&gt;"",P693&lt;&gt;"Present",U693&lt;&gt;"NO",M693="3GPPMEMBER"),IF(INDIRECT(S693)&lt;&gt;"Present","CHECK","Covered"),"")</f>
        <v/>
      </c>
      <c r="R693" s="177" t="str">
        <f t="shared" si="77"/>
        <v/>
      </c>
      <c r="S693" s="157" t="b">
        <f t="array" ref="S693">IF(M693="3GPPMEMBER","'Voting List'!L"&amp;MATCH(TRUE,EXACT(K693,'Voting List'!B:B),0))</f>
        <v>0</v>
      </c>
      <c r="T693" s="157" t="str">
        <f t="shared" si="78"/>
        <v xml:space="preserve">; </v>
      </c>
      <c r="U693" s="243" t="str">
        <f>IF(K693&lt;&gt;"",IF(ISNUMBER(FIND(K693,'Voting List'!J692)),"YES","NO"),"")</f>
        <v/>
      </c>
      <c r="W693" s="157" t="str">
        <f t="shared" si="79"/>
        <v/>
      </c>
      <c r="X693" s="157" t="str">
        <f>IF(V693&lt;&gt;"", IF(FIND(G693,X1)&gt;0,"EXISTS","NEW"), "")</f>
        <v/>
      </c>
      <c r="Y693" s="157" t="str">
        <f t="shared" si="80"/>
        <v/>
      </c>
      <c r="Z693" s="157" t="str">
        <f t="shared" si="82"/>
        <v/>
      </c>
      <c r="AA693" s="157" t="str">
        <f t="shared" si="76"/>
        <v/>
      </c>
      <c r="AB693" s="157" t="str">
        <f t="shared" si="81"/>
        <v/>
      </c>
      <c r="AE693" s="147">
        <v>0</v>
      </c>
      <c r="AF693" s="147">
        <v>10701</v>
      </c>
    </row>
    <row r="694" spans="1:32" ht="12.6" customHeight="1" x14ac:dyDescent="0.25">
      <c r="A694" s="147"/>
      <c r="B694" s="147"/>
      <c r="C694" s="147"/>
      <c r="D694" s="157"/>
      <c r="E694" s="157"/>
      <c r="F694" s="157"/>
      <c r="G694" s="157"/>
      <c r="H694" s="157"/>
      <c r="I694" s="157"/>
      <c r="J694" s="157"/>
      <c r="K694" s="147"/>
      <c r="L694" s="147"/>
      <c r="M694" s="147"/>
      <c r="N694" s="164"/>
      <c r="O694" s="164"/>
      <c r="Q694" s="147" t="str">
        <f t="array" aca="1" ref="Q694" ca="1">IF(AND(K694&lt;&gt;"",P694&lt;&gt;"Present",U694&lt;&gt;"NO",M694="3GPPMEMBER"),IF(INDIRECT(S694)&lt;&gt;"Present","CHECK","Covered"),"")</f>
        <v/>
      </c>
      <c r="R694" s="177" t="str">
        <f t="shared" si="77"/>
        <v/>
      </c>
      <c r="S694" s="157" t="b">
        <f t="array" ref="S694">IF(M694="3GPPMEMBER","'Voting List'!L"&amp;MATCH(TRUE,EXACT(K694,'Voting List'!B:B),0))</f>
        <v>0</v>
      </c>
      <c r="T694" s="157" t="str">
        <f t="shared" si="78"/>
        <v xml:space="preserve">; </v>
      </c>
      <c r="U694" s="243" t="str">
        <f>IF(K694&lt;&gt;"",IF(ISNUMBER(FIND(K694,'Voting List'!J693)),"YES","NO"),"")</f>
        <v/>
      </c>
      <c r="W694" s="157" t="str">
        <f t="shared" si="79"/>
        <v/>
      </c>
      <c r="X694" s="157" t="str">
        <f>IF(V694&lt;&gt;"", IF(FIND(G694,X1)&gt;0,"EXISTS","NEW"), "")</f>
        <v/>
      </c>
      <c r="Y694" s="157" t="str">
        <f t="shared" si="80"/>
        <v/>
      </c>
      <c r="Z694" s="157" t="str">
        <f t="shared" si="82"/>
        <v/>
      </c>
      <c r="AA694" s="157" t="str">
        <f t="shared" si="76"/>
        <v/>
      </c>
      <c r="AB694" s="157" t="str">
        <f t="shared" si="81"/>
        <v/>
      </c>
      <c r="AE694" s="147">
        <v>0</v>
      </c>
      <c r="AF694" s="147">
        <v>10702</v>
      </c>
    </row>
    <row r="695" spans="1:32" ht="12.6" customHeight="1" x14ac:dyDescent="0.25">
      <c r="A695" s="147"/>
      <c r="B695" s="147"/>
      <c r="C695" s="147"/>
      <c r="D695" s="157"/>
      <c r="E695" s="157"/>
      <c r="F695" s="157"/>
      <c r="G695" s="157"/>
      <c r="H695" s="157"/>
      <c r="I695" s="157"/>
      <c r="J695" s="157"/>
      <c r="K695" s="147"/>
      <c r="L695" s="147"/>
      <c r="M695" s="147"/>
      <c r="N695" s="164"/>
      <c r="O695" s="164"/>
      <c r="Q695" s="147" t="str">
        <f t="array" aca="1" ref="Q695" ca="1">IF(AND(K695&lt;&gt;"",P695&lt;&gt;"Present",U695&lt;&gt;"NO",M695="3GPPMEMBER"),IF(INDIRECT(S695)&lt;&gt;"Present","CHECK","Covered"),"")</f>
        <v/>
      </c>
      <c r="R695" s="177" t="str">
        <f t="shared" si="77"/>
        <v/>
      </c>
      <c r="S695" s="157" t="b">
        <f t="array" ref="S695">IF(M695="3GPPMEMBER","'Voting List'!L"&amp;MATCH(TRUE,EXACT(K695,'Voting List'!B:B),0))</f>
        <v>0</v>
      </c>
      <c r="T695" s="157" t="str">
        <f t="shared" si="78"/>
        <v xml:space="preserve">; </v>
      </c>
      <c r="U695" s="243" t="str">
        <f>IF(K695&lt;&gt;"",IF(ISNUMBER(FIND(K695,'Voting List'!J694)),"YES","NO"),"")</f>
        <v/>
      </c>
      <c r="W695" s="157" t="str">
        <f t="shared" si="79"/>
        <v/>
      </c>
      <c r="X695" s="157" t="str">
        <f>IF(V695&lt;&gt;"", IF(FIND(G695,X1)&gt;0,"EXISTS","NEW"), "")</f>
        <v/>
      </c>
      <c r="Y695" s="157" t="str">
        <f t="shared" si="80"/>
        <v/>
      </c>
      <c r="Z695" s="157" t="str">
        <f t="shared" si="82"/>
        <v/>
      </c>
      <c r="AA695" s="157" t="str">
        <f t="shared" si="76"/>
        <v/>
      </c>
      <c r="AB695" s="157" t="str">
        <f t="shared" si="81"/>
        <v/>
      </c>
      <c r="AE695" s="147">
        <v>0</v>
      </c>
      <c r="AF695" s="147">
        <v>10703</v>
      </c>
    </row>
    <row r="696" spans="1:32" ht="12.6" customHeight="1" x14ac:dyDescent="0.25">
      <c r="A696" s="147"/>
      <c r="B696" s="147"/>
      <c r="C696" s="147"/>
      <c r="D696" s="157"/>
      <c r="E696" s="157"/>
      <c r="F696" s="157"/>
      <c r="G696" s="157"/>
      <c r="H696" s="157"/>
      <c r="I696" s="157"/>
      <c r="J696" s="157"/>
      <c r="K696" s="147"/>
      <c r="L696" s="147"/>
      <c r="M696" s="147"/>
      <c r="N696" s="164"/>
      <c r="O696" s="164"/>
      <c r="Q696" s="147" t="str">
        <f t="array" aca="1" ref="Q696" ca="1">IF(AND(K696&lt;&gt;"",P696&lt;&gt;"Present",U696&lt;&gt;"NO",M696="3GPPMEMBER"),IF(INDIRECT(S696)&lt;&gt;"Present","CHECK","Covered"),"")</f>
        <v/>
      </c>
      <c r="R696" s="177" t="str">
        <f t="shared" si="77"/>
        <v/>
      </c>
      <c r="S696" s="157" t="b">
        <f t="array" ref="S696">IF(M696="3GPPMEMBER","'Voting List'!L"&amp;MATCH(TRUE,EXACT(K696,'Voting List'!B:B),0))</f>
        <v>0</v>
      </c>
      <c r="T696" s="157" t="str">
        <f t="shared" si="78"/>
        <v xml:space="preserve">; </v>
      </c>
      <c r="U696" s="243" t="str">
        <f>IF(K696&lt;&gt;"",IF(ISNUMBER(FIND(K696,'Voting List'!J695)),"YES","NO"),"")</f>
        <v/>
      </c>
      <c r="W696" s="157" t="str">
        <f t="shared" si="79"/>
        <v/>
      </c>
      <c r="X696" s="157" t="str">
        <f>IF(V696&lt;&gt;"", IF(FIND(G696,X1)&gt;0,"EXISTS","NEW"), "")</f>
        <v/>
      </c>
      <c r="Y696" s="157" t="str">
        <f t="shared" si="80"/>
        <v/>
      </c>
      <c r="Z696" s="157" t="str">
        <f t="shared" si="82"/>
        <v/>
      </c>
      <c r="AA696" s="157" t="str">
        <f t="shared" si="76"/>
        <v/>
      </c>
      <c r="AB696" s="157" t="str">
        <f t="shared" si="81"/>
        <v/>
      </c>
      <c r="AE696" s="147">
        <v>0</v>
      </c>
      <c r="AF696" s="147">
        <v>10704</v>
      </c>
    </row>
    <row r="697" spans="1:32" ht="12.6" customHeight="1" x14ac:dyDescent="0.25">
      <c r="A697" s="147"/>
      <c r="B697" s="147"/>
      <c r="C697" s="147"/>
      <c r="D697" s="157"/>
      <c r="E697" s="157"/>
      <c r="F697" s="157"/>
      <c r="G697" s="157"/>
      <c r="H697" s="157"/>
      <c r="I697" s="157"/>
      <c r="J697" s="157"/>
      <c r="K697" s="147"/>
      <c r="L697" s="147"/>
      <c r="M697" s="147"/>
      <c r="N697" s="164"/>
      <c r="O697" s="164"/>
      <c r="Q697" s="147" t="str">
        <f t="array" aca="1" ref="Q697" ca="1">IF(AND(K697&lt;&gt;"",P697&lt;&gt;"Present",U697&lt;&gt;"NO",M697="3GPPMEMBER"),IF(INDIRECT(S697)&lt;&gt;"Present","CHECK","Covered"),"")</f>
        <v/>
      </c>
      <c r="R697" s="177" t="str">
        <f t="shared" si="77"/>
        <v/>
      </c>
      <c r="S697" s="157" t="b">
        <f t="array" ref="S697">IF(M697="3GPPMEMBER","'Voting List'!L"&amp;MATCH(TRUE,EXACT(K697,'Voting List'!B:B),0))</f>
        <v>0</v>
      </c>
      <c r="T697" s="157" t="str">
        <f t="shared" si="78"/>
        <v xml:space="preserve">; </v>
      </c>
      <c r="U697" s="243" t="str">
        <f>IF(K697&lt;&gt;"",IF(ISNUMBER(FIND(K697,'Voting List'!J696)),"YES","NO"),"")</f>
        <v/>
      </c>
      <c r="W697" s="157" t="str">
        <f t="shared" si="79"/>
        <v/>
      </c>
      <c r="X697" s="157" t="str">
        <f>IF(V697&lt;&gt;"", IF(FIND(G697,X1)&gt;0,"EXISTS","NEW"), "")</f>
        <v/>
      </c>
      <c r="Y697" s="157" t="str">
        <f t="shared" si="80"/>
        <v/>
      </c>
      <c r="Z697" s="157" t="str">
        <f t="shared" si="82"/>
        <v/>
      </c>
      <c r="AA697" s="157" t="str">
        <f t="shared" si="76"/>
        <v/>
      </c>
      <c r="AB697" s="157" t="str">
        <f t="shared" si="81"/>
        <v/>
      </c>
      <c r="AE697" s="147">
        <v>0</v>
      </c>
      <c r="AF697" s="147">
        <v>10705</v>
      </c>
    </row>
    <row r="698" spans="1:32" ht="12.6" customHeight="1" x14ac:dyDescent="0.25">
      <c r="A698" s="147"/>
      <c r="B698" s="147"/>
      <c r="C698" s="147"/>
      <c r="D698" s="157"/>
      <c r="E698" s="157"/>
      <c r="F698" s="157"/>
      <c r="G698" s="157"/>
      <c r="H698" s="157"/>
      <c r="I698" s="157"/>
      <c r="J698" s="157"/>
      <c r="K698" s="147"/>
      <c r="L698" s="147"/>
      <c r="M698" s="147"/>
      <c r="N698" s="164"/>
      <c r="O698" s="164"/>
      <c r="Q698" s="147" t="str">
        <f t="array" aca="1" ref="Q698" ca="1">IF(AND(K698&lt;&gt;"",P698&lt;&gt;"Present",U698&lt;&gt;"NO",M698="3GPPMEMBER"),IF(INDIRECT(S698)&lt;&gt;"Present","CHECK","Covered"),"")</f>
        <v/>
      </c>
      <c r="R698" s="177" t="str">
        <f t="shared" si="77"/>
        <v/>
      </c>
      <c r="S698" s="157" t="b">
        <f t="array" ref="S698">IF(M698="3GPPMEMBER","'Voting List'!L"&amp;MATCH(TRUE,EXACT(K698,'Voting List'!B:B),0))</f>
        <v>0</v>
      </c>
      <c r="T698" s="157" t="str">
        <f t="shared" si="78"/>
        <v xml:space="preserve">; </v>
      </c>
      <c r="U698" s="243" t="str">
        <f>IF(K698&lt;&gt;"",IF(ISNUMBER(FIND(K698,'Voting List'!J697)),"YES","NO"),"")</f>
        <v/>
      </c>
      <c r="W698" s="157" t="str">
        <f t="shared" si="79"/>
        <v/>
      </c>
      <c r="X698" s="157" t="str">
        <f>IF(V698&lt;&gt;"", IF(FIND(G698,X1)&gt;0,"EXISTS","NEW"), "")</f>
        <v/>
      </c>
      <c r="Y698" s="157" t="str">
        <f t="shared" si="80"/>
        <v/>
      </c>
      <c r="Z698" s="157" t="str">
        <f t="shared" si="82"/>
        <v/>
      </c>
      <c r="AA698" s="157" t="str">
        <f t="shared" si="76"/>
        <v/>
      </c>
      <c r="AB698" s="157" t="str">
        <f t="shared" si="81"/>
        <v/>
      </c>
      <c r="AE698" s="147">
        <v>0</v>
      </c>
      <c r="AF698" s="147">
        <v>10706</v>
      </c>
    </row>
    <row r="699" spans="1:32" ht="12.6" customHeight="1" x14ac:dyDescent="0.25">
      <c r="A699" s="147"/>
      <c r="B699" s="147"/>
      <c r="C699" s="147"/>
      <c r="D699" s="157"/>
      <c r="E699" s="157"/>
      <c r="F699" s="157"/>
      <c r="G699" s="157"/>
      <c r="H699" s="157"/>
      <c r="I699" s="157"/>
      <c r="J699" s="157"/>
      <c r="K699" s="147"/>
      <c r="L699" s="147"/>
      <c r="M699" s="147"/>
      <c r="N699" s="164"/>
      <c r="O699" s="164"/>
      <c r="Q699" s="147" t="str">
        <f t="array" aca="1" ref="Q699" ca="1">IF(AND(K699&lt;&gt;"",P699&lt;&gt;"Present",U699&lt;&gt;"NO",M699="3GPPMEMBER"),IF(INDIRECT(S699)&lt;&gt;"Present","CHECK","Covered"),"")</f>
        <v/>
      </c>
      <c r="R699" s="177" t="str">
        <f t="shared" si="77"/>
        <v/>
      </c>
      <c r="S699" s="157" t="b">
        <f t="array" ref="S699">IF(M699="3GPPMEMBER","'Voting List'!L"&amp;MATCH(TRUE,EXACT(K699,'Voting List'!B:B),0))</f>
        <v>0</v>
      </c>
      <c r="T699" s="157" t="str">
        <f t="shared" si="78"/>
        <v xml:space="preserve">; </v>
      </c>
      <c r="U699" s="243" t="str">
        <f>IF(K699&lt;&gt;"",IF(ISNUMBER(FIND(K699,'Voting List'!J698)),"YES","NO"),"")</f>
        <v/>
      </c>
      <c r="W699" s="157" t="str">
        <f t="shared" si="79"/>
        <v/>
      </c>
      <c r="X699" s="157" t="str">
        <f>IF(V699&lt;&gt;"", IF(FIND(G699,X1)&gt;0,"EXISTS","NEW"), "")</f>
        <v/>
      </c>
      <c r="Y699" s="157" t="str">
        <f t="shared" si="80"/>
        <v/>
      </c>
      <c r="Z699" s="157" t="str">
        <f t="shared" si="82"/>
        <v/>
      </c>
      <c r="AA699" s="157" t="str">
        <f t="shared" si="76"/>
        <v/>
      </c>
      <c r="AB699" s="157" t="str">
        <f t="shared" si="81"/>
        <v/>
      </c>
      <c r="AE699" s="147">
        <v>0</v>
      </c>
      <c r="AF699" s="147">
        <v>10707</v>
      </c>
    </row>
    <row r="700" spans="1:32" ht="12.6" customHeight="1" x14ac:dyDescent="0.25">
      <c r="A700" s="147"/>
      <c r="B700" s="147"/>
      <c r="C700" s="147"/>
      <c r="D700" s="157"/>
      <c r="E700" s="157"/>
      <c r="F700" s="157"/>
      <c r="G700" s="157"/>
      <c r="H700" s="157"/>
      <c r="I700" s="157"/>
      <c r="J700" s="157"/>
      <c r="K700" s="147"/>
      <c r="L700" s="147"/>
      <c r="M700" s="147"/>
      <c r="N700" s="164"/>
      <c r="O700" s="164"/>
      <c r="Q700" s="147" t="str">
        <f t="array" aca="1" ref="Q700" ca="1">IF(AND(K700&lt;&gt;"",P700&lt;&gt;"Present",U700&lt;&gt;"NO",M700="3GPPMEMBER"),IF(INDIRECT(S700)&lt;&gt;"Present","CHECK","Covered"),"")</f>
        <v/>
      </c>
      <c r="R700" s="177" t="str">
        <f t="shared" si="77"/>
        <v/>
      </c>
      <c r="S700" s="157" t="b">
        <f t="array" ref="S700">IF(M700="3GPPMEMBER","'Voting List'!L"&amp;MATCH(TRUE,EXACT(K700,'Voting List'!B:B),0))</f>
        <v>0</v>
      </c>
      <c r="T700" s="157" t="str">
        <f t="shared" si="78"/>
        <v xml:space="preserve">; </v>
      </c>
      <c r="U700" s="243" t="str">
        <f>IF(K700&lt;&gt;"",IF(ISNUMBER(FIND(K700,'Voting List'!J699)),"YES","NO"),"")</f>
        <v/>
      </c>
      <c r="W700" s="157" t="str">
        <f t="shared" si="79"/>
        <v/>
      </c>
      <c r="X700" s="157" t="str">
        <f>IF(V700&lt;&gt;"", IF(FIND(G700,X1)&gt;0,"EXISTS","NEW"), "")</f>
        <v/>
      </c>
      <c r="Y700" s="157" t="str">
        <f t="shared" si="80"/>
        <v/>
      </c>
      <c r="Z700" s="157" t="str">
        <f t="shared" si="82"/>
        <v/>
      </c>
      <c r="AA700" s="157" t="str">
        <f t="shared" si="76"/>
        <v/>
      </c>
      <c r="AB700" s="157" t="str">
        <f t="shared" si="81"/>
        <v/>
      </c>
      <c r="AE700" s="147">
        <v>0</v>
      </c>
      <c r="AF700" s="147">
        <v>10708</v>
      </c>
    </row>
    <row r="701" spans="1:32" ht="12.6" customHeight="1" x14ac:dyDescent="0.25">
      <c r="A701" s="147"/>
      <c r="B701" s="147"/>
      <c r="C701" s="147"/>
      <c r="D701" s="157"/>
      <c r="E701" s="157"/>
      <c r="F701" s="157"/>
      <c r="G701" s="157"/>
      <c r="H701" s="157"/>
      <c r="I701" s="157"/>
      <c r="J701" s="157"/>
      <c r="K701" s="147"/>
      <c r="L701" s="147"/>
      <c r="M701" s="147"/>
      <c r="N701" s="164"/>
      <c r="O701" s="164"/>
      <c r="Q701" s="147" t="str">
        <f t="array" aca="1" ref="Q701" ca="1">IF(AND(K701&lt;&gt;"",P701&lt;&gt;"Present",U701&lt;&gt;"NO",M701="3GPPMEMBER"),IF(INDIRECT(S701)&lt;&gt;"Present","CHECK","Covered"),"")</f>
        <v/>
      </c>
      <c r="R701" s="177" t="str">
        <f t="shared" si="77"/>
        <v/>
      </c>
      <c r="S701" s="157" t="b">
        <f t="array" ref="S701">IF(M701="3GPPMEMBER","'Voting List'!L"&amp;MATCH(TRUE,EXACT(K701,'Voting List'!B:B),0))</f>
        <v>0</v>
      </c>
      <c r="T701" s="157" t="str">
        <f t="shared" si="78"/>
        <v xml:space="preserve">; </v>
      </c>
      <c r="U701" s="243" t="str">
        <f>IF(K701&lt;&gt;"",IF(ISNUMBER(FIND(K701,'Voting List'!J700)),"YES","NO"),"")</f>
        <v/>
      </c>
      <c r="W701" s="157" t="str">
        <f t="shared" si="79"/>
        <v/>
      </c>
      <c r="X701" s="157" t="str">
        <f>IF(V701&lt;&gt;"", IF(FIND(G701,X1)&gt;0,"EXISTS","NEW"), "")</f>
        <v/>
      </c>
      <c r="Y701" s="157" t="str">
        <f t="shared" si="80"/>
        <v/>
      </c>
      <c r="Z701" s="157" t="str">
        <f t="shared" si="82"/>
        <v/>
      </c>
      <c r="AA701" s="157" t="str">
        <f t="shared" si="76"/>
        <v/>
      </c>
      <c r="AB701" s="157" t="str">
        <f t="shared" si="81"/>
        <v/>
      </c>
      <c r="AE701" s="147">
        <v>0</v>
      </c>
      <c r="AF701" s="147">
        <v>10709</v>
      </c>
    </row>
    <row r="702" spans="1:32" ht="12.6" customHeight="1" x14ac:dyDescent="0.25">
      <c r="A702" s="147"/>
      <c r="B702" s="147"/>
      <c r="C702" s="147"/>
      <c r="D702" s="157"/>
      <c r="E702" s="157"/>
      <c r="F702" s="157"/>
      <c r="G702" s="157"/>
      <c r="H702" s="157"/>
      <c r="I702" s="157"/>
      <c r="J702" s="157"/>
      <c r="K702" s="147"/>
      <c r="L702" s="147"/>
      <c r="M702" s="147"/>
      <c r="N702" s="164"/>
      <c r="O702" s="164"/>
      <c r="Q702" s="147" t="str">
        <f t="array" aca="1" ref="Q702" ca="1">IF(AND(K702&lt;&gt;"",P702&lt;&gt;"Present",U702&lt;&gt;"NO",M702="3GPPMEMBER"),IF(INDIRECT(S702)&lt;&gt;"Present","CHECK","Covered"),"")</f>
        <v/>
      </c>
      <c r="R702" s="177" t="str">
        <f t="shared" si="77"/>
        <v/>
      </c>
      <c r="S702" s="157" t="b">
        <f t="array" ref="S702">IF(M702="3GPPMEMBER","'Voting List'!L"&amp;MATCH(TRUE,EXACT(K702,'Voting List'!B:B),0))</f>
        <v>0</v>
      </c>
      <c r="T702" s="157" t="str">
        <f t="shared" si="78"/>
        <v xml:space="preserve">; </v>
      </c>
      <c r="U702" s="243" t="str">
        <f>IF(K702&lt;&gt;"",IF(ISNUMBER(FIND(K702,'Voting List'!J701)),"YES","NO"),"")</f>
        <v/>
      </c>
      <c r="W702" s="157" t="str">
        <f t="shared" si="79"/>
        <v/>
      </c>
      <c r="X702" s="157" t="str">
        <f>IF(V702&lt;&gt;"", IF(FIND(G702,X1)&gt;0,"EXISTS","NEW"), "")</f>
        <v/>
      </c>
      <c r="Y702" s="157" t="str">
        <f t="shared" si="80"/>
        <v/>
      </c>
      <c r="Z702" s="157" t="str">
        <f t="shared" si="82"/>
        <v/>
      </c>
      <c r="AA702" s="157" t="str">
        <f t="shared" si="76"/>
        <v/>
      </c>
      <c r="AB702" s="157" t="str">
        <f t="shared" si="81"/>
        <v/>
      </c>
      <c r="AE702" s="147">
        <v>0</v>
      </c>
      <c r="AF702" s="147">
        <v>10710</v>
      </c>
    </row>
    <row r="703" spans="1:32" ht="12.6" customHeight="1" x14ac:dyDescent="0.25">
      <c r="A703" s="147"/>
      <c r="B703" s="147"/>
      <c r="C703" s="147"/>
      <c r="D703" s="157"/>
      <c r="E703" s="157"/>
      <c r="F703" s="157"/>
      <c r="G703" s="157"/>
      <c r="H703" s="157"/>
      <c r="I703" s="157"/>
      <c r="J703" s="157"/>
      <c r="K703" s="147"/>
      <c r="L703" s="147"/>
      <c r="M703" s="147"/>
      <c r="N703" s="164"/>
      <c r="O703" s="164"/>
      <c r="Q703" s="147" t="str">
        <f t="array" aca="1" ref="Q703" ca="1">IF(AND(K703&lt;&gt;"",P703&lt;&gt;"Present",U703&lt;&gt;"NO",M703="3GPPMEMBER"),IF(INDIRECT(S703)&lt;&gt;"Present","CHECK","Covered"),"")</f>
        <v/>
      </c>
      <c r="R703" s="177" t="str">
        <f t="shared" si="77"/>
        <v/>
      </c>
      <c r="S703" s="157" t="b">
        <f t="array" ref="S703">IF(M703="3GPPMEMBER","'Voting List'!L"&amp;MATCH(TRUE,EXACT(K703,'Voting List'!B:B),0))</f>
        <v>0</v>
      </c>
      <c r="T703" s="157" t="str">
        <f t="shared" si="78"/>
        <v xml:space="preserve">; </v>
      </c>
      <c r="U703" s="243" t="str">
        <f>IF(K703&lt;&gt;"",IF(ISNUMBER(FIND(K703,'Voting List'!J702)),"YES","NO"),"")</f>
        <v/>
      </c>
      <c r="W703" s="157" t="str">
        <f t="shared" si="79"/>
        <v/>
      </c>
      <c r="X703" s="157" t="str">
        <f>IF(V703&lt;&gt;"", IF(FIND(G703,X1)&gt;0,"EXISTS","NEW"), "")</f>
        <v/>
      </c>
      <c r="Y703" s="157" t="str">
        <f t="shared" si="80"/>
        <v/>
      </c>
      <c r="Z703" s="157" t="str">
        <f t="shared" si="82"/>
        <v/>
      </c>
      <c r="AA703" s="157" t="str">
        <f t="shared" si="76"/>
        <v/>
      </c>
      <c r="AB703" s="157" t="str">
        <f t="shared" si="81"/>
        <v/>
      </c>
      <c r="AE703" s="147">
        <v>0</v>
      </c>
      <c r="AF703" s="147">
        <v>10711</v>
      </c>
    </row>
    <row r="704" spans="1:32" ht="12.6" customHeight="1" x14ac:dyDescent="0.25">
      <c r="A704" s="147"/>
      <c r="B704" s="147"/>
      <c r="C704" s="147"/>
      <c r="D704" s="157"/>
      <c r="E704" s="157"/>
      <c r="F704" s="157"/>
      <c r="G704" s="157"/>
      <c r="H704" s="157"/>
      <c r="I704" s="157"/>
      <c r="J704" s="157"/>
      <c r="K704" s="147"/>
      <c r="L704" s="147"/>
      <c r="M704" s="147"/>
      <c r="N704" s="164"/>
      <c r="O704" s="164"/>
      <c r="Q704" s="147" t="str">
        <f t="array" aca="1" ref="Q704" ca="1">IF(AND(K704&lt;&gt;"",P704&lt;&gt;"Present",U704&lt;&gt;"NO",M704="3GPPMEMBER"),IF(INDIRECT(S704)&lt;&gt;"Present","CHECK","Covered"),"")</f>
        <v/>
      </c>
      <c r="R704" s="177" t="str">
        <f t="shared" si="77"/>
        <v/>
      </c>
      <c r="S704" s="157" t="b">
        <f t="array" ref="S704">IF(M704="3GPPMEMBER","'Voting List'!L"&amp;MATCH(TRUE,EXACT(K704,'Voting List'!B:B),0))</f>
        <v>0</v>
      </c>
      <c r="T704" s="157" t="str">
        <f t="shared" si="78"/>
        <v xml:space="preserve">; </v>
      </c>
      <c r="U704" s="243" t="str">
        <f>IF(K704&lt;&gt;"",IF(ISNUMBER(FIND(K704,'Voting List'!J703)),"YES","NO"),"")</f>
        <v/>
      </c>
      <c r="W704" s="157" t="str">
        <f t="shared" si="79"/>
        <v/>
      </c>
      <c r="X704" s="157" t="str">
        <f>IF(V704&lt;&gt;"", IF(FIND(G704,X1)&gt;0,"EXISTS","NEW"), "")</f>
        <v/>
      </c>
      <c r="Y704" s="157" t="str">
        <f t="shared" si="80"/>
        <v/>
      </c>
      <c r="Z704" s="157" t="str">
        <f t="shared" si="82"/>
        <v/>
      </c>
      <c r="AA704" s="157" t="str">
        <f t="shared" si="76"/>
        <v/>
      </c>
      <c r="AB704" s="157" t="str">
        <f t="shared" si="81"/>
        <v/>
      </c>
      <c r="AE704" s="147">
        <v>0</v>
      </c>
      <c r="AF704" s="147">
        <v>10712</v>
      </c>
    </row>
    <row r="705" spans="1:32" ht="12.6" customHeight="1" x14ac:dyDescent="0.25">
      <c r="A705" s="147"/>
      <c r="B705" s="147"/>
      <c r="C705" s="147"/>
      <c r="D705" s="157"/>
      <c r="E705" s="157"/>
      <c r="F705" s="157"/>
      <c r="G705" s="157"/>
      <c r="H705" s="157"/>
      <c r="I705" s="157"/>
      <c r="J705" s="157"/>
      <c r="K705" s="147"/>
      <c r="L705" s="147"/>
      <c r="M705" s="147"/>
      <c r="N705" s="164"/>
      <c r="O705" s="164"/>
      <c r="Q705" s="147" t="str">
        <f t="array" aca="1" ref="Q705" ca="1">IF(AND(K705&lt;&gt;"",P705&lt;&gt;"Present",U705&lt;&gt;"NO",M705="3GPPMEMBER"),IF(INDIRECT(S705)&lt;&gt;"Present","CHECK","Covered"),"")</f>
        <v/>
      </c>
      <c r="R705" s="177" t="str">
        <f t="shared" si="77"/>
        <v/>
      </c>
      <c r="S705" s="157" t="b">
        <f t="array" ref="S705">IF(M705="3GPPMEMBER","'Voting List'!L"&amp;MATCH(TRUE,EXACT(K705,'Voting List'!B:B),0))</f>
        <v>0</v>
      </c>
      <c r="T705" s="157" t="str">
        <f t="shared" si="78"/>
        <v xml:space="preserve">; </v>
      </c>
      <c r="U705" s="243" t="str">
        <f>IF(K705&lt;&gt;"",IF(ISNUMBER(FIND(K705,'Voting List'!J704)),"YES","NO"),"")</f>
        <v/>
      </c>
      <c r="W705" s="157" t="str">
        <f t="shared" si="79"/>
        <v/>
      </c>
      <c r="X705" s="157" t="str">
        <f>IF(V705&lt;&gt;"", IF(FIND(G705,X1)&gt;0,"EXISTS","NEW"), "")</f>
        <v/>
      </c>
      <c r="Y705" s="157" t="str">
        <f t="shared" si="80"/>
        <v/>
      </c>
      <c r="Z705" s="157" t="str">
        <f t="shared" si="82"/>
        <v/>
      </c>
      <c r="AA705" s="157" t="str">
        <f t="shared" si="76"/>
        <v/>
      </c>
      <c r="AB705" s="157" t="str">
        <f t="shared" si="81"/>
        <v/>
      </c>
      <c r="AE705" s="147">
        <v>0</v>
      </c>
      <c r="AF705" s="147">
        <v>10713</v>
      </c>
    </row>
    <row r="706" spans="1:32" ht="12.6" customHeight="1" x14ac:dyDescent="0.25">
      <c r="A706" s="147"/>
      <c r="B706" s="147"/>
      <c r="C706" s="147"/>
      <c r="D706" s="157"/>
      <c r="E706" s="157"/>
      <c r="F706" s="157"/>
      <c r="G706" s="157"/>
      <c r="H706" s="157"/>
      <c r="I706" s="157"/>
      <c r="J706" s="157"/>
      <c r="K706" s="147"/>
      <c r="L706" s="147"/>
      <c r="M706" s="147"/>
      <c r="N706" s="164"/>
      <c r="O706" s="164"/>
      <c r="Q706" s="147" t="str">
        <f t="array" aca="1" ref="Q706" ca="1">IF(AND(K706&lt;&gt;"",P706&lt;&gt;"Present",U706&lt;&gt;"NO",M706="3GPPMEMBER"),IF(INDIRECT(S706)&lt;&gt;"Present","CHECK","Covered"),"")</f>
        <v/>
      </c>
      <c r="R706" s="177" t="str">
        <f t="shared" si="77"/>
        <v/>
      </c>
      <c r="S706" s="157" t="b">
        <f t="array" ref="S706">IF(M706="3GPPMEMBER","'Voting List'!L"&amp;MATCH(TRUE,EXACT(K706,'Voting List'!B:B),0))</f>
        <v>0</v>
      </c>
      <c r="T706" s="157" t="str">
        <f t="shared" si="78"/>
        <v xml:space="preserve">; </v>
      </c>
      <c r="U706" s="243" t="str">
        <f>IF(K706&lt;&gt;"",IF(ISNUMBER(FIND(K706,'Voting List'!J705)),"YES","NO"),"")</f>
        <v/>
      </c>
      <c r="W706" s="157" t="str">
        <f t="shared" si="79"/>
        <v/>
      </c>
      <c r="X706" s="157" t="str">
        <f>IF(V706&lt;&gt;"", IF(FIND(G706,X1)&gt;0,"EXISTS","NEW"), "")</f>
        <v/>
      </c>
      <c r="Y706" s="157" t="str">
        <f t="shared" si="80"/>
        <v/>
      </c>
      <c r="Z706" s="157" t="str">
        <f t="shared" si="82"/>
        <v/>
      </c>
      <c r="AA706" s="157" t="str">
        <f t="shared" ref="AA706:AA769" si="83">IF(G706&lt;&gt;"",G706&amp;" ("&amp;C706&amp;" "&amp;B706&amp;")"&amp;CHAR(10), "")</f>
        <v/>
      </c>
      <c r="AB706" s="157" t="str">
        <f t="shared" si="81"/>
        <v/>
      </c>
      <c r="AE706" s="147">
        <v>0</v>
      </c>
      <c r="AF706" s="147">
        <v>10714</v>
      </c>
    </row>
    <row r="707" spans="1:32" ht="12.6" customHeight="1" x14ac:dyDescent="0.25">
      <c r="A707" s="147"/>
      <c r="B707" s="147"/>
      <c r="C707" s="147"/>
      <c r="D707" s="157"/>
      <c r="E707" s="157"/>
      <c r="F707" s="157"/>
      <c r="G707" s="157"/>
      <c r="H707" s="157"/>
      <c r="I707" s="157"/>
      <c r="J707" s="157"/>
      <c r="K707" s="147"/>
      <c r="L707" s="147"/>
      <c r="M707" s="147"/>
      <c r="N707" s="164"/>
      <c r="O707" s="164"/>
      <c r="Q707" s="147" t="str">
        <f t="array" aca="1" ref="Q707" ca="1">IF(AND(K707&lt;&gt;"",P707&lt;&gt;"Present",U707&lt;&gt;"NO",M707="3GPPMEMBER"),IF(INDIRECT(S707)&lt;&gt;"Present","CHECK","Covered"),"")</f>
        <v/>
      </c>
      <c r="R707" s="177" t="str">
        <f t="shared" si="77"/>
        <v/>
      </c>
      <c r="S707" s="157" t="b">
        <f t="array" ref="S707">IF(M707="3GPPMEMBER","'Voting List'!L"&amp;MATCH(TRUE,EXACT(K707,'Voting List'!B:B),0))</f>
        <v>0</v>
      </c>
      <c r="T707" s="157" t="str">
        <f t="shared" si="78"/>
        <v xml:space="preserve">; </v>
      </c>
      <c r="U707" s="243" t="str">
        <f>IF(K707&lt;&gt;"",IF(ISNUMBER(FIND(K707,'Voting List'!J706)),"YES","NO"),"")</f>
        <v/>
      </c>
      <c r="W707" s="157" t="str">
        <f t="shared" si="79"/>
        <v/>
      </c>
      <c r="X707" s="157" t="str">
        <f>IF(V707&lt;&gt;"", IF(FIND(G707,X1)&gt;0,"EXISTS","NEW"), "")</f>
        <v/>
      </c>
      <c r="Y707" s="157" t="str">
        <f t="shared" si="80"/>
        <v/>
      </c>
      <c r="Z707" s="157" t="str">
        <f t="shared" si="82"/>
        <v/>
      </c>
      <c r="AA707" s="157" t="str">
        <f t="shared" si="83"/>
        <v/>
      </c>
      <c r="AB707" s="157" t="str">
        <f t="shared" si="81"/>
        <v/>
      </c>
      <c r="AE707" s="147">
        <v>0</v>
      </c>
      <c r="AF707" s="147">
        <v>10715</v>
      </c>
    </row>
    <row r="708" spans="1:32" ht="12.6" customHeight="1" x14ac:dyDescent="0.25">
      <c r="A708" s="147"/>
      <c r="B708" s="147"/>
      <c r="C708" s="147"/>
      <c r="D708" s="157"/>
      <c r="E708" s="157"/>
      <c r="F708" s="157"/>
      <c r="G708" s="157"/>
      <c r="H708" s="157"/>
      <c r="I708" s="157"/>
      <c r="J708" s="157"/>
      <c r="K708" s="147"/>
      <c r="L708" s="147"/>
      <c r="M708" s="147"/>
      <c r="N708" s="164"/>
      <c r="O708" s="164"/>
      <c r="Q708" s="147" t="str">
        <f t="array" aca="1" ref="Q708" ca="1">IF(AND(K708&lt;&gt;"",P708&lt;&gt;"Present",U708&lt;&gt;"NO",M708="3GPPMEMBER"),IF(INDIRECT(S708)&lt;&gt;"Present","CHECK","Covered"),"")</f>
        <v/>
      </c>
      <c r="R708" s="177" t="str">
        <f t="shared" si="77"/>
        <v/>
      </c>
      <c r="S708" s="157" t="b">
        <f t="array" ref="S708">IF(M708="3GPPMEMBER","'Voting List'!L"&amp;MATCH(TRUE,EXACT(K708,'Voting List'!B:B),0))</f>
        <v>0</v>
      </c>
      <c r="T708" s="157" t="str">
        <f t="shared" si="78"/>
        <v xml:space="preserve">; </v>
      </c>
      <c r="U708" s="243" t="str">
        <f>IF(K708&lt;&gt;"",IF(ISNUMBER(FIND(K708,'Voting List'!J707)),"YES","NO"),"")</f>
        <v/>
      </c>
      <c r="W708" s="157" t="str">
        <f t="shared" si="79"/>
        <v/>
      </c>
      <c r="X708" s="157" t="str">
        <f>IF(V708&lt;&gt;"", IF(FIND(G708,X1)&gt;0,"EXISTS","NEW"), "")</f>
        <v/>
      </c>
      <c r="Y708" s="157" t="str">
        <f t="shared" si="80"/>
        <v/>
      </c>
      <c r="Z708" s="157" t="str">
        <f t="shared" si="82"/>
        <v/>
      </c>
      <c r="AA708" s="157" t="str">
        <f t="shared" si="83"/>
        <v/>
      </c>
      <c r="AB708" s="157" t="str">
        <f t="shared" si="81"/>
        <v/>
      </c>
      <c r="AE708" s="147">
        <v>0</v>
      </c>
      <c r="AF708" s="147">
        <v>10716</v>
      </c>
    </row>
    <row r="709" spans="1:32" ht="12.6" customHeight="1" x14ac:dyDescent="0.25">
      <c r="A709" s="147"/>
      <c r="B709" s="147"/>
      <c r="C709" s="147"/>
      <c r="D709" s="157"/>
      <c r="E709" s="157"/>
      <c r="F709" s="157"/>
      <c r="G709" s="157"/>
      <c r="H709" s="157"/>
      <c r="I709" s="157"/>
      <c r="J709" s="157"/>
      <c r="K709" s="147"/>
      <c r="L709" s="147"/>
      <c r="M709" s="147"/>
      <c r="N709" s="164"/>
      <c r="O709" s="164"/>
      <c r="Q709" s="147" t="str">
        <f t="array" aca="1" ref="Q709" ca="1">IF(AND(K709&lt;&gt;"",P709&lt;&gt;"Present",U709&lt;&gt;"NO",M709="3GPPMEMBER"),IF(INDIRECT(S709)&lt;&gt;"Present","CHECK","Covered"),"")</f>
        <v/>
      </c>
      <c r="R709" s="177" t="str">
        <f t="shared" si="77"/>
        <v/>
      </c>
      <c r="S709" s="157" t="b">
        <f t="array" ref="S709">IF(M709="3GPPMEMBER","'Voting List'!L"&amp;MATCH(TRUE,EXACT(K709,'Voting List'!B:B),0))</f>
        <v>0</v>
      </c>
      <c r="T709" s="157" t="str">
        <f t="shared" si="78"/>
        <v xml:space="preserve">; </v>
      </c>
      <c r="U709" s="243" t="str">
        <f>IF(K709&lt;&gt;"",IF(ISNUMBER(FIND(K709,'Voting List'!J708)),"YES","NO"),"")</f>
        <v/>
      </c>
      <c r="W709" s="157" t="str">
        <f t="shared" si="79"/>
        <v/>
      </c>
      <c r="X709" s="157" t="str">
        <f>IF(V709&lt;&gt;"", IF(FIND(G709,X1)&gt;0,"EXISTS","NEW"), "")</f>
        <v/>
      </c>
      <c r="Y709" s="157" t="str">
        <f t="shared" si="80"/>
        <v/>
      </c>
      <c r="Z709" s="157" t="str">
        <f t="shared" si="82"/>
        <v/>
      </c>
      <c r="AA709" s="157" t="str">
        <f t="shared" si="83"/>
        <v/>
      </c>
      <c r="AB709" s="157" t="str">
        <f t="shared" si="81"/>
        <v/>
      </c>
      <c r="AE709" s="147">
        <v>0</v>
      </c>
      <c r="AF709" s="147">
        <v>10717</v>
      </c>
    </row>
    <row r="710" spans="1:32" ht="12.6" customHeight="1" x14ac:dyDescent="0.25">
      <c r="A710" s="147"/>
      <c r="B710" s="147"/>
      <c r="C710" s="147"/>
      <c r="D710" s="157"/>
      <c r="E710" s="157"/>
      <c r="F710" s="157"/>
      <c r="G710" s="157"/>
      <c r="H710" s="157"/>
      <c r="I710" s="157"/>
      <c r="J710" s="157"/>
      <c r="K710" s="147"/>
      <c r="L710" s="147"/>
      <c r="M710" s="147"/>
      <c r="N710" s="164"/>
      <c r="O710" s="164"/>
      <c r="Q710" s="147" t="str">
        <f t="array" aca="1" ref="Q710" ca="1">IF(AND(K710&lt;&gt;"",P710&lt;&gt;"Present",U710&lt;&gt;"NO",M710="3GPPMEMBER"),IF(INDIRECT(S710)&lt;&gt;"Present","CHECK","Covered"),"")</f>
        <v/>
      </c>
      <c r="R710" s="177" t="str">
        <f t="shared" si="77"/>
        <v/>
      </c>
      <c r="S710" s="157" t="b">
        <f t="array" ref="S710">IF(M710="3GPPMEMBER","'Voting List'!L"&amp;MATCH(TRUE,EXACT(K710,'Voting List'!B:B),0))</f>
        <v>0</v>
      </c>
      <c r="T710" s="157" t="str">
        <f t="shared" si="78"/>
        <v xml:space="preserve">; </v>
      </c>
      <c r="U710" s="243" t="str">
        <f>IF(K710&lt;&gt;"",IF(ISNUMBER(FIND(K710,'Voting List'!J709)),"YES","NO"),"")</f>
        <v/>
      </c>
      <c r="W710" s="157" t="str">
        <f t="shared" si="79"/>
        <v/>
      </c>
      <c r="X710" s="157" t="str">
        <f>IF(V710&lt;&gt;"", IF(FIND(G710,X1)&gt;0,"EXISTS","NEW"), "")</f>
        <v/>
      </c>
      <c r="Y710" s="157" t="str">
        <f t="shared" si="80"/>
        <v/>
      </c>
      <c r="Z710" s="157" t="str">
        <f t="shared" si="82"/>
        <v/>
      </c>
      <c r="AA710" s="157" t="str">
        <f t="shared" si="83"/>
        <v/>
      </c>
      <c r="AB710" s="157" t="str">
        <f t="shared" si="81"/>
        <v/>
      </c>
      <c r="AE710" s="147">
        <v>0</v>
      </c>
      <c r="AF710" s="147">
        <v>10718</v>
      </c>
    </row>
    <row r="711" spans="1:32" ht="12.6" customHeight="1" x14ac:dyDescent="0.25">
      <c r="A711" s="147"/>
      <c r="B711" s="147"/>
      <c r="C711" s="147"/>
      <c r="D711" s="157"/>
      <c r="E711" s="157"/>
      <c r="F711" s="157"/>
      <c r="G711" s="157"/>
      <c r="H711" s="157"/>
      <c r="I711" s="157"/>
      <c r="J711" s="157"/>
      <c r="K711" s="147"/>
      <c r="L711" s="147"/>
      <c r="M711" s="147"/>
      <c r="N711" s="164"/>
      <c r="O711" s="164"/>
      <c r="Q711" s="147" t="str">
        <f t="array" aca="1" ref="Q711" ca="1">IF(AND(K711&lt;&gt;"",P711&lt;&gt;"Present",U711&lt;&gt;"NO",M711="3GPPMEMBER"),IF(INDIRECT(S711)&lt;&gt;"Present","CHECK","Covered"),"")</f>
        <v/>
      </c>
      <c r="R711" s="177" t="str">
        <f t="shared" si="77"/>
        <v/>
      </c>
      <c r="S711" s="157" t="b">
        <f t="array" ref="S711">IF(M711="3GPPMEMBER","'Voting List'!L"&amp;MATCH(TRUE,EXACT(K711,'Voting List'!B:B),0))</f>
        <v>0</v>
      </c>
      <c r="T711" s="157" t="str">
        <f t="shared" si="78"/>
        <v xml:space="preserve">; </v>
      </c>
      <c r="U711" s="243" t="str">
        <f>IF(K711&lt;&gt;"",IF(ISNUMBER(FIND(K711,'Voting List'!J710)),"YES","NO"),"")</f>
        <v/>
      </c>
      <c r="W711" s="157" t="str">
        <f t="shared" si="79"/>
        <v/>
      </c>
      <c r="X711" s="157" t="str">
        <f>IF(V711&lt;&gt;"", IF(FIND(G711,X1)&gt;0,"EXISTS","NEW"), "")</f>
        <v/>
      </c>
      <c r="Y711" s="157" t="str">
        <f t="shared" si="80"/>
        <v/>
      </c>
      <c r="Z711" s="157" t="str">
        <f t="shared" si="82"/>
        <v/>
      </c>
      <c r="AA711" s="157" t="str">
        <f t="shared" si="83"/>
        <v/>
      </c>
      <c r="AB711" s="157" t="str">
        <f t="shared" si="81"/>
        <v/>
      </c>
      <c r="AE711" s="147">
        <v>0</v>
      </c>
      <c r="AF711" s="147">
        <v>10719</v>
      </c>
    </row>
    <row r="712" spans="1:32" ht="12.6" customHeight="1" x14ac:dyDescent="0.25">
      <c r="A712" s="147"/>
      <c r="B712" s="147"/>
      <c r="C712" s="147"/>
      <c r="D712" s="157"/>
      <c r="E712" s="157"/>
      <c r="F712" s="157"/>
      <c r="G712" s="157"/>
      <c r="H712" s="157"/>
      <c r="I712" s="157"/>
      <c r="J712" s="157"/>
      <c r="K712" s="147"/>
      <c r="L712" s="147"/>
      <c r="M712" s="147"/>
      <c r="N712" s="164"/>
      <c r="O712" s="164"/>
      <c r="Q712" s="147" t="str">
        <f t="array" aca="1" ref="Q712" ca="1">IF(AND(K712&lt;&gt;"",P712&lt;&gt;"Present",U712&lt;&gt;"NO",M712="3GPPMEMBER"),IF(INDIRECT(S712)&lt;&gt;"Present","CHECK","Covered"),"")</f>
        <v/>
      </c>
      <c r="R712" s="177" t="str">
        <f t="shared" si="77"/>
        <v/>
      </c>
      <c r="S712" s="157" t="b">
        <f t="array" ref="S712">IF(M712="3GPPMEMBER","'Voting List'!L"&amp;MATCH(TRUE,EXACT(K712,'Voting List'!B:B),0))</f>
        <v>0</v>
      </c>
      <c r="T712" s="157" t="str">
        <f t="shared" si="78"/>
        <v xml:space="preserve">; </v>
      </c>
      <c r="U712" s="243" t="str">
        <f>IF(K712&lt;&gt;"",IF(ISNUMBER(FIND(K712,'Voting List'!J711)),"YES","NO"),"")</f>
        <v/>
      </c>
      <c r="W712" s="157" t="str">
        <f t="shared" si="79"/>
        <v/>
      </c>
      <c r="X712" s="157" t="str">
        <f>IF(V712&lt;&gt;"", IF(FIND(G712,X1)&gt;0,"EXISTS","NEW"), "")</f>
        <v/>
      </c>
      <c r="Y712" s="157" t="str">
        <f t="shared" si="80"/>
        <v/>
      </c>
      <c r="Z712" s="157" t="str">
        <f t="shared" si="82"/>
        <v/>
      </c>
      <c r="AA712" s="157" t="str">
        <f t="shared" si="83"/>
        <v/>
      </c>
      <c r="AB712" s="157" t="str">
        <f t="shared" si="81"/>
        <v/>
      </c>
      <c r="AE712" s="147">
        <v>0</v>
      </c>
      <c r="AF712" s="147">
        <v>10720</v>
      </c>
    </row>
    <row r="713" spans="1:32" ht="12.6" customHeight="1" x14ac:dyDescent="0.25">
      <c r="A713" s="147"/>
      <c r="B713" s="147"/>
      <c r="C713" s="147"/>
      <c r="D713" s="157"/>
      <c r="E713" s="157"/>
      <c r="F713" s="157"/>
      <c r="G713" s="157"/>
      <c r="H713" s="157"/>
      <c r="I713" s="157"/>
      <c r="J713" s="157"/>
      <c r="K713" s="147"/>
      <c r="L713" s="147"/>
      <c r="M713" s="147"/>
      <c r="N713" s="164"/>
      <c r="O713" s="164"/>
      <c r="Q713" s="147" t="str">
        <f t="array" aca="1" ref="Q713" ca="1">IF(AND(K713&lt;&gt;"",P713&lt;&gt;"Present",U713&lt;&gt;"NO",M713="3GPPMEMBER"),IF(INDIRECT(S713)&lt;&gt;"Present","CHECK","Covered"),"")</f>
        <v/>
      </c>
      <c r="R713" s="177" t="str">
        <f t="shared" si="77"/>
        <v/>
      </c>
      <c r="S713" s="157" t="b">
        <f t="array" ref="S713">IF(M713="3GPPMEMBER","'Voting List'!L"&amp;MATCH(TRUE,EXACT(K713,'Voting List'!B:B),0))</f>
        <v>0</v>
      </c>
      <c r="T713" s="157" t="str">
        <f t="shared" si="78"/>
        <v xml:space="preserve">; </v>
      </c>
      <c r="U713" s="243" t="str">
        <f>IF(K713&lt;&gt;"",IF(ISNUMBER(FIND(K713,'Voting List'!J712)),"YES","NO"),"")</f>
        <v/>
      </c>
      <c r="W713" s="157" t="str">
        <f t="shared" si="79"/>
        <v/>
      </c>
      <c r="X713" s="157" t="str">
        <f>IF(V713&lt;&gt;"", IF(FIND(G713,X1)&gt;0,"EXISTS","NEW"), "")</f>
        <v/>
      </c>
      <c r="Y713" s="157" t="str">
        <f t="shared" si="80"/>
        <v/>
      </c>
      <c r="Z713" s="157" t="str">
        <f t="shared" si="82"/>
        <v/>
      </c>
      <c r="AA713" s="157" t="str">
        <f t="shared" si="83"/>
        <v/>
      </c>
      <c r="AB713" s="157" t="str">
        <f t="shared" si="81"/>
        <v/>
      </c>
      <c r="AE713" s="147">
        <v>0</v>
      </c>
      <c r="AF713" s="147">
        <v>10721</v>
      </c>
    </row>
    <row r="714" spans="1:32" ht="12.6" customHeight="1" x14ac:dyDescent="0.25">
      <c r="A714" s="147"/>
      <c r="B714" s="147"/>
      <c r="C714" s="147"/>
      <c r="D714" s="157"/>
      <c r="E714" s="157"/>
      <c r="F714" s="157"/>
      <c r="G714" s="157"/>
      <c r="H714" s="157"/>
      <c r="I714" s="157"/>
      <c r="J714" s="157"/>
      <c r="K714" s="147"/>
      <c r="L714" s="147"/>
      <c r="M714" s="147"/>
      <c r="N714" s="164"/>
      <c r="O714" s="164"/>
      <c r="Q714" s="147" t="str">
        <f t="array" aca="1" ref="Q714" ca="1">IF(AND(K714&lt;&gt;"",P714&lt;&gt;"Present",U714&lt;&gt;"NO",M714="3GPPMEMBER"),IF(INDIRECT(S714)&lt;&gt;"Present","CHECK","Covered"),"")</f>
        <v/>
      </c>
      <c r="R714" s="177" t="str">
        <f t="shared" si="77"/>
        <v/>
      </c>
      <c r="S714" s="157" t="b">
        <f t="array" ref="S714">IF(M714="3GPPMEMBER","'Voting List'!L"&amp;MATCH(TRUE,EXACT(K714,'Voting List'!B:B),0))</f>
        <v>0</v>
      </c>
      <c r="T714" s="157" t="str">
        <f t="shared" si="78"/>
        <v xml:space="preserve">; </v>
      </c>
      <c r="U714" s="243" t="str">
        <f>IF(K714&lt;&gt;"",IF(ISNUMBER(FIND(K714,'Voting List'!J713)),"YES","NO"),"")</f>
        <v/>
      </c>
      <c r="W714" s="157" t="str">
        <f t="shared" si="79"/>
        <v/>
      </c>
      <c r="X714" s="157" t="str">
        <f>IF(V714&lt;&gt;"", IF(FIND(G714,X1)&gt;0,"EXISTS","NEW"), "")</f>
        <v/>
      </c>
      <c r="Y714" s="157" t="str">
        <f t="shared" si="80"/>
        <v/>
      </c>
      <c r="Z714" s="157" t="str">
        <f t="shared" si="82"/>
        <v/>
      </c>
      <c r="AA714" s="157" t="str">
        <f t="shared" si="83"/>
        <v/>
      </c>
      <c r="AB714" s="157" t="str">
        <f t="shared" si="81"/>
        <v/>
      </c>
      <c r="AE714" s="147">
        <v>0</v>
      </c>
      <c r="AF714" s="147">
        <v>10722</v>
      </c>
    </row>
    <row r="715" spans="1:32" ht="12.6" customHeight="1" x14ac:dyDescent="0.25">
      <c r="A715" s="147"/>
      <c r="B715" s="147"/>
      <c r="C715" s="147"/>
      <c r="D715" s="157"/>
      <c r="E715" s="157"/>
      <c r="F715" s="157"/>
      <c r="G715" s="157"/>
      <c r="H715" s="157"/>
      <c r="I715" s="157"/>
      <c r="J715" s="157"/>
      <c r="K715" s="147"/>
      <c r="L715" s="147"/>
      <c r="M715" s="147"/>
      <c r="N715" s="164"/>
      <c r="O715" s="164"/>
      <c r="Q715" s="147" t="str">
        <f t="array" aca="1" ref="Q715" ca="1">IF(AND(K715&lt;&gt;"",P715&lt;&gt;"Present",U715&lt;&gt;"NO",M715="3GPPMEMBER"),IF(INDIRECT(S715)&lt;&gt;"Present","CHECK","Covered"),"")</f>
        <v/>
      </c>
      <c r="R715" s="177" t="str">
        <f t="shared" si="77"/>
        <v/>
      </c>
      <c r="S715" s="157" t="b">
        <f t="array" ref="S715">IF(M715="3GPPMEMBER","'Voting List'!L"&amp;MATCH(TRUE,EXACT(K715,'Voting List'!B:B),0))</f>
        <v>0</v>
      </c>
      <c r="T715" s="157" t="str">
        <f t="shared" si="78"/>
        <v xml:space="preserve">; </v>
      </c>
      <c r="U715" s="243" t="str">
        <f>IF(K715&lt;&gt;"",IF(ISNUMBER(FIND(K715,'Voting List'!J714)),"YES","NO"),"")</f>
        <v/>
      </c>
      <c r="W715" s="157" t="str">
        <f t="shared" si="79"/>
        <v/>
      </c>
      <c r="X715" s="157" t="str">
        <f>IF(V715&lt;&gt;"", IF(FIND(G715,X1)&gt;0,"EXISTS","NEW"), "")</f>
        <v/>
      </c>
      <c r="Y715" s="157" t="str">
        <f t="shared" si="80"/>
        <v/>
      </c>
      <c r="Z715" s="157" t="str">
        <f t="shared" si="82"/>
        <v/>
      </c>
      <c r="AA715" s="157" t="str">
        <f t="shared" si="83"/>
        <v/>
      </c>
      <c r="AB715" s="157" t="str">
        <f t="shared" si="81"/>
        <v/>
      </c>
      <c r="AE715" s="147">
        <v>0</v>
      </c>
      <c r="AF715" s="147">
        <v>10723</v>
      </c>
    </row>
    <row r="716" spans="1:32" ht="12.6" customHeight="1" x14ac:dyDescent="0.25">
      <c r="A716" s="147"/>
      <c r="B716" s="147"/>
      <c r="C716" s="147"/>
      <c r="D716" s="157"/>
      <c r="E716" s="157"/>
      <c r="F716" s="157"/>
      <c r="G716" s="157"/>
      <c r="H716" s="157"/>
      <c r="I716" s="157"/>
      <c r="J716" s="157"/>
      <c r="K716" s="147"/>
      <c r="L716" s="147"/>
      <c r="M716" s="147"/>
      <c r="N716" s="164"/>
      <c r="O716" s="164"/>
      <c r="Q716" s="147" t="str">
        <f t="array" aca="1" ref="Q716" ca="1">IF(AND(K716&lt;&gt;"",P716&lt;&gt;"Present",U716&lt;&gt;"NO",M716="3GPPMEMBER"),IF(INDIRECT(S716)&lt;&gt;"Present","CHECK","Covered"),"")</f>
        <v/>
      </c>
      <c r="R716" s="177" t="str">
        <f t="shared" si="77"/>
        <v/>
      </c>
      <c r="S716" s="157" t="b">
        <f t="array" ref="S716">IF(M716="3GPPMEMBER","'Voting List'!L"&amp;MATCH(TRUE,EXACT(K716,'Voting List'!B:B),0))</f>
        <v>0</v>
      </c>
      <c r="T716" s="157" t="str">
        <f t="shared" si="78"/>
        <v xml:space="preserve">; </v>
      </c>
      <c r="U716" s="243" t="str">
        <f>IF(K716&lt;&gt;"",IF(ISNUMBER(FIND(K716,'Voting List'!J715)),"YES","NO"),"")</f>
        <v/>
      </c>
      <c r="W716" s="157" t="str">
        <f t="shared" si="79"/>
        <v/>
      </c>
      <c r="X716" s="157" t="str">
        <f>IF(V716&lt;&gt;"", IF(FIND(G716,X1)&gt;0,"EXISTS","NEW"), "")</f>
        <v/>
      </c>
      <c r="Y716" s="157" t="str">
        <f t="shared" si="80"/>
        <v/>
      </c>
      <c r="Z716" s="157" t="str">
        <f t="shared" si="82"/>
        <v/>
      </c>
      <c r="AA716" s="157" t="str">
        <f t="shared" si="83"/>
        <v/>
      </c>
      <c r="AB716" s="157" t="str">
        <f t="shared" si="81"/>
        <v/>
      </c>
      <c r="AE716" s="147">
        <v>0</v>
      </c>
      <c r="AF716" s="147">
        <v>10724</v>
      </c>
    </row>
    <row r="717" spans="1:32" ht="12.6" customHeight="1" x14ac:dyDescent="0.25">
      <c r="A717" s="147"/>
      <c r="B717" s="147"/>
      <c r="C717" s="147"/>
      <c r="D717" s="157"/>
      <c r="E717" s="157"/>
      <c r="F717" s="157"/>
      <c r="G717" s="157"/>
      <c r="H717" s="157"/>
      <c r="I717" s="157"/>
      <c r="J717" s="157"/>
      <c r="K717" s="147"/>
      <c r="L717" s="147"/>
      <c r="M717" s="147"/>
      <c r="N717" s="164"/>
      <c r="O717" s="164"/>
      <c r="Q717" s="147" t="str">
        <f t="array" aca="1" ref="Q717" ca="1">IF(AND(K717&lt;&gt;"",P717&lt;&gt;"Present",U717&lt;&gt;"NO",M717="3GPPMEMBER"),IF(INDIRECT(S717)&lt;&gt;"Present","CHECK","Covered"),"")</f>
        <v/>
      </c>
      <c r="R717" s="177" t="str">
        <f t="shared" si="77"/>
        <v/>
      </c>
      <c r="S717" s="157" t="b">
        <f t="array" ref="S717">IF(M717="3GPPMEMBER","'Voting List'!L"&amp;MATCH(TRUE,EXACT(K717,'Voting List'!B:B),0))</f>
        <v>0</v>
      </c>
      <c r="T717" s="157" t="str">
        <f t="shared" si="78"/>
        <v xml:space="preserve">; </v>
      </c>
      <c r="U717" s="243" t="str">
        <f>IF(K717&lt;&gt;"",IF(ISNUMBER(FIND(K717,'Voting List'!J716)),"YES","NO"),"")</f>
        <v/>
      </c>
      <c r="W717" s="157" t="str">
        <f t="shared" si="79"/>
        <v/>
      </c>
      <c r="X717" s="157" t="str">
        <f>IF(V717&lt;&gt;"", IF(FIND(G717,X1)&gt;0,"EXISTS","NEW"), "")</f>
        <v/>
      </c>
      <c r="Y717" s="157" t="str">
        <f t="shared" si="80"/>
        <v/>
      </c>
      <c r="Z717" s="157" t="str">
        <f t="shared" si="82"/>
        <v/>
      </c>
      <c r="AA717" s="157" t="str">
        <f t="shared" si="83"/>
        <v/>
      </c>
      <c r="AB717" s="157" t="str">
        <f t="shared" si="81"/>
        <v/>
      </c>
      <c r="AE717" s="147">
        <v>0</v>
      </c>
      <c r="AF717" s="147">
        <v>10725</v>
      </c>
    </row>
    <row r="718" spans="1:32" ht="12.6" customHeight="1" x14ac:dyDescent="0.25">
      <c r="A718" s="147"/>
      <c r="B718" s="147"/>
      <c r="C718" s="147"/>
      <c r="D718" s="157"/>
      <c r="E718" s="157"/>
      <c r="F718" s="157"/>
      <c r="G718" s="157"/>
      <c r="H718" s="157"/>
      <c r="I718" s="157"/>
      <c r="J718" s="157"/>
      <c r="K718" s="147"/>
      <c r="L718" s="147"/>
      <c r="M718" s="147"/>
      <c r="N718" s="164"/>
      <c r="O718" s="164"/>
      <c r="Q718" s="147" t="str">
        <f t="array" aca="1" ref="Q718" ca="1">IF(AND(K718&lt;&gt;"",P718&lt;&gt;"Present",U718&lt;&gt;"NO",M718="3GPPMEMBER"),IF(INDIRECT(S718)&lt;&gt;"Present","CHECK","Covered"),"")</f>
        <v/>
      </c>
      <c r="R718" s="177" t="str">
        <f t="shared" si="77"/>
        <v/>
      </c>
      <c r="S718" s="157" t="b">
        <f t="array" ref="S718">IF(M718="3GPPMEMBER","'Voting List'!L"&amp;MATCH(TRUE,EXACT(K718,'Voting List'!B:B),0))</f>
        <v>0</v>
      </c>
      <c r="T718" s="157" t="str">
        <f t="shared" si="78"/>
        <v xml:space="preserve">; </v>
      </c>
      <c r="U718" s="243" t="str">
        <f>IF(K718&lt;&gt;"",IF(ISNUMBER(FIND(K718,'Voting List'!J717)),"YES","NO"),"")</f>
        <v/>
      </c>
      <c r="W718" s="157" t="str">
        <f t="shared" si="79"/>
        <v/>
      </c>
      <c r="X718" s="157" t="str">
        <f>IF(V718&lt;&gt;"", IF(FIND(G718,X1)&gt;0,"EXISTS","NEW"), "")</f>
        <v/>
      </c>
      <c r="Y718" s="157" t="str">
        <f t="shared" si="80"/>
        <v/>
      </c>
      <c r="Z718" s="157" t="str">
        <f t="shared" si="82"/>
        <v/>
      </c>
      <c r="AA718" s="157" t="str">
        <f t="shared" si="83"/>
        <v/>
      </c>
      <c r="AB718" s="157" t="str">
        <f t="shared" si="81"/>
        <v/>
      </c>
      <c r="AE718" s="147">
        <v>0</v>
      </c>
      <c r="AF718" s="147">
        <v>10726</v>
      </c>
    </row>
    <row r="719" spans="1:32" ht="12.6" customHeight="1" x14ac:dyDescent="0.25">
      <c r="A719" s="147"/>
      <c r="B719" s="147"/>
      <c r="C719" s="147"/>
      <c r="D719" s="157"/>
      <c r="E719" s="157"/>
      <c r="F719" s="157"/>
      <c r="G719" s="157"/>
      <c r="H719" s="157"/>
      <c r="I719" s="157"/>
      <c r="J719" s="157"/>
      <c r="K719" s="147"/>
      <c r="L719" s="147"/>
      <c r="M719" s="147"/>
      <c r="N719" s="164"/>
      <c r="O719" s="164"/>
      <c r="Q719" s="147" t="str">
        <f t="array" aca="1" ref="Q719" ca="1">IF(AND(K719&lt;&gt;"",P719&lt;&gt;"Present",U719&lt;&gt;"NO",M719="3GPPMEMBER"),IF(INDIRECT(S719)&lt;&gt;"Present","CHECK","Covered"),"")</f>
        <v/>
      </c>
      <c r="R719" s="177" t="str">
        <f t="shared" si="77"/>
        <v/>
      </c>
      <c r="S719" s="157" t="b">
        <f t="array" ref="S719">IF(M719="3GPPMEMBER","'Voting List'!L"&amp;MATCH(TRUE,EXACT(K719,'Voting List'!B:B),0))</f>
        <v>0</v>
      </c>
      <c r="T719" s="157" t="str">
        <f t="shared" si="78"/>
        <v xml:space="preserve">; </v>
      </c>
      <c r="U719" s="243" t="str">
        <f>IF(K719&lt;&gt;"",IF(ISNUMBER(FIND(K719,'Voting List'!J718)),"YES","NO"),"")</f>
        <v/>
      </c>
      <c r="W719" s="157" t="str">
        <f t="shared" si="79"/>
        <v/>
      </c>
      <c r="X719" s="157" t="str">
        <f>IF(V719&lt;&gt;"", IF(FIND(G719,X1)&gt;0,"EXISTS","NEW"), "")</f>
        <v/>
      </c>
      <c r="Y719" s="157" t="str">
        <f t="shared" si="80"/>
        <v/>
      </c>
      <c r="Z719" s="157" t="str">
        <f t="shared" si="82"/>
        <v/>
      </c>
      <c r="AA719" s="157" t="str">
        <f t="shared" si="83"/>
        <v/>
      </c>
      <c r="AB719" s="157" t="str">
        <f t="shared" si="81"/>
        <v/>
      </c>
      <c r="AE719" s="147">
        <v>0</v>
      </c>
      <c r="AF719" s="147">
        <v>10727</v>
      </c>
    </row>
    <row r="720" spans="1:32" ht="12.6" customHeight="1" x14ac:dyDescent="0.25">
      <c r="A720" s="147"/>
      <c r="B720" s="147"/>
      <c r="C720" s="147"/>
      <c r="D720" s="157"/>
      <c r="E720" s="157"/>
      <c r="F720" s="157"/>
      <c r="G720" s="157"/>
      <c r="H720" s="157"/>
      <c r="I720" s="157"/>
      <c r="J720" s="157"/>
      <c r="K720" s="147"/>
      <c r="L720" s="147"/>
      <c r="M720" s="147"/>
      <c r="N720" s="164"/>
      <c r="O720" s="164"/>
      <c r="Q720" s="147" t="str">
        <f t="array" aca="1" ref="Q720" ca="1">IF(AND(K720&lt;&gt;"",P720&lt;&gt;"Present",U720&lt;&gt;"NO",M720="3GPPMEMBER"),IF(INDIRECT(S720)&lt;&gt;"Present","CHECK","Covered"),"")</f>
        <v/>
      </c>
      <c r="R720" s="177" t="str">
        <f t="shared" si="77"/>
        <v/>
      </c>
      <c r="S720" s="157" t="b">
        <f t="array" ref="S720">IF(M720="3GPPMEMBER","'Voting List'!L"&amp;MATCH(TRUE,EXACT(K720,'Voting List'!B:B),0))</f>
        <v>0</v>
      </c>
      <c r="T720" s="157" t="str">
        <f t="shared" si="78"/>
        <v xml:space="preserve">; </v>
      </c>
      <c r="U720" s="243" t="str">
        <f>IF(K720&lt;&gt;"",IF(ISNUMBER(FIND(K720,'Voting List'!J719)),"YES","NO"),"")</f>
        <v/>
      </c>
      <c r="W720" s="157" t="str">
        <f t="shared" si="79"/>
        <v/>
      </c>
      <c r="X720" s="157" t="str">
        <f>IF(V720&lt;&gt;"", IF(FIND(G720,X1)&gt;0,"EXISTS","NEW"), "")</f>
        <v/>
      </c>
      <c r="Y720" s="157" t="str">
        <f t="shared" si="80"/>
        <v/>
      </c>
      <c r="Z720" s="157" t="str">
        <f t="shared" si="82"/>
        <v/>
      </c>
      <c r="AA720" s="157" t="str">
        <f t="shared" si="83"/>
        <v/>
      </c>
      <c r="AB720" s="157" t="str">
        <f t="shared" si="81"/>
        <v/>
      </c>
      <c r="AE720" s="147">
        <v>0</v>
      </c>
      <c r="AF720" s="147">
        <v>10728</v>
      </c>
    </row>
    <row r="721" spans="1:32" ht="12.6" customHeight="1" x14ac:dyDescent="0.25">
      <c r="A721" s="147"/>
      <c r="B721" s="147"/>
      <c r="C721" s="147"/>
      <c r="D721" s="157"/>
      <c r="E721" s="157"/>
      <c r="F721" s="157"/>
      <c r="G721" s="157"/>
      <c r="H721" s="157"/>
      <c r="I721" s="157"/>
      <c r="J721" s="157"/>
      <c r="K721" s="147"/>
      <c r="L721" s="147"/>
      <c r="M721" s="147"/>
      <c r="N721" s="164"/>
      <c r="O721" s="164"/>
      <c r="Q721" s="147" t="str">
        <f t="array" aca="1" ref="Q721" ca="1">IF(AND(K721&lt;&gt;"",P721&lt;&gt;"Present",U721&lt;&gt;"NO",M721="3GPPMEMBER"),IF(INDIRECT(S721)&lt;&gt;"Present","CHECK","Covered"),"")</f>
        <v/>
      </c>
      <c r="R721" s="177" t="str">
        <f t="shared" si="77"/>
        <v/>
      </c>
      <c r="S721" s="157" t="b">
        <f t="array" ref="S721">IF(M721="3GPPMEMBER","'Voting List'!L"&amp;MATCH(TRUE,EXACT(K721,'Voting List'!B:B),0))</f>
        <v>0</v>
      </c>
      <c r="T721" s="157" t="str">
        <f t="shared" si="78"/>
        <v xml:space="preserve">; </v>
      </c>
      <c r="U721" s="243" t="str">
        <f>IF(K721&lt;&gt;"",IF(ISNUMBER(FIND(K721,'Voting List'!J720)),"YES","NO"),"")</f>
        <v/>
      </c>
      <c r="W721" s="157" t="str">
        <f t="shared" si="79"/>
        <v/>
      </c>
      <c r="X721" s="157" t="str">
        <f>IF(V721&lt;&gt;"", IF(FIND(G721,X1)&gt;0,"EXISTS","NEW"), "")</f>
        <v/>
      </c>
      <c r="Y721" s="157" t="str">
        <f t="shared" si="80"/>
        <v/>
      </c>
      <c r="Z721" s="157" t="str">
        <f t="shared" si="82"/>
        <v/>
      </c>
      <c r="AA721" s="157" t="str">
        <f t="shared" si="83"/>
        <v/>
      </c>
      <c r="AB721" s="157" t="str">
        <f t="shared" si="81"/>
        <v/>
      </c>
      <c r="AE721" s="147">
        <v>0</v>
      </c>
      <c r="AF721" s="147">
        <v>10729</v>
      </c>
    </row>
    <row r="722" spans="1:32" ht="12.6" customHeight="1" x14ac:dyDescent="0.25">
      <c r="A722" s="147"/>
      <c r="B722" s="147"/>
      <c r="C722" s="147"/>
      <c r="D722" s="157"/>
      <c r="E722" s="157"/>
      <c r="F722" s="157"/>
      <c r="G722" s="157"/>
      <c r="H722" s="157"/>
      <c r="I722" s="157"/>
      <c r="J722" s="157"/>
      <c r="K722" s="147"/>
      <c r="L722" s="147"/>
      <c r="M722" s="147"/>
      <c r="N722" s="164"/>
      <c r="O722" s="164"/>
      <c r="Q722" s="147" t="str">
        <f t="array" aca="1" ref="Q722" ca="1">IF(AND(K722&lt;&gt;"",P722&lt;&gt;"Present",U722&lt;&gt;"NO",M722="3GPPMEMBER"),IF(INDIRECT(S722)&lt;&gt;"Present","CHECK","Covered"),"")</f>
        <v/>
      </c>
      <c r="R722" s="177" t="str">
        <f t="shared" si="77"/>
        <v/>
      </c>
      <c r="S722" s="157" t="b">
        <f t="array" ref="S722">IF(M722="3GPPMEMBER","'Voting List'!L"&amp;MATCH(TRUE,EXACT(K722,'Voting List'!B:B),0))</f>
        <v>0</v>
      </c>
      <c r="T722" s="157" t="str">
        <f t="shared" si="78"/>
        <v xml:space="preserve">; </v>
      </c>
      <c r="U722" s="243" t="str">
        <f>IF(K722&lt;&gt;"",IF(ISNUMBER(FIND(K722,'Voting List'!J721)),"YES","NO"),"")</f>
        <v/>
      </c>
      <c r="W722" s="157" t="str">
        <f t="shared" si="79"/>
        <v/>
      </c>
      <c r="X722" s="157" t="str">
        <f>IF(V722&lt;&gt;"", IF(FIND(G722,X1)&gt;0,"EXISTS","NEW"), "")</f>
        <v/>
      </c>
      <c r="Y722" s="157" t="str">
        <f t="shared" si="80"/>
        <v/>
      </c>
      <c r="Z722" s="157" t="str">
        <f t="shared" si="82"/>
        <v/>
      </c>
      <c r="AA722" s="157" t="str">
        <f t="shared" si="83"/>
        <v/>
      </c>
      <c r="AB722" s="157" t="str">
        <f t="shared" si="81"/>
        <v/>
      </c>
      <c r="AE722" s="147">
        <v>0</v>
      </c>
      <c r="AF722" s="147">
        <v>10730</v>
      </c>
    </row>
    <row r="723" spans="1:32" ht="12.6" customHeight="1" x14ac:dyDescent="0.25">
      <c r="A723" s="147"/>
      <c r="B723" s="147"/>
      <c r="C723" s="147"/>
      <c r="D723" s="157"/>
      <c r="E723" s="157"/>
      <c r="F723" s="157"/>
      <c r="G723" s="157"/>
      <c r="H723" s="157"/>
      <c r="I723" s="157"/>
      <c r="J723" s="157"/>
      <c r="K723" s="147"/>
      <c r="L723" s="147"/>
      <c r="M723" s="147"/>
      <c r="N723" s="164"/>
      <c r="O723" s="164"/>
      <c r="Q723" s="147" t="str">
        <f t="array" aca="1" ref="Q723" ca="1">IF(AND(K723&lt;&gt;"",P723&lt;&gt;"Present",U723&lt;&gt;"NO",M723="3GPPMEMBER"),IF(INDIRECT(S723)&lt;&gt;"Present","CHECK","Covered"),"")</f>
        <v/>
      </c>
      <c r="R723" s="177" t="str">
        <f t="shared" si="77"/>
        <v/>
      </c>
      <c r="S723" s="157" t="b">
        <f t="array" ref="S723">IF(M723="3GPPMEMBER","'Voting List'!L"&amp;MATCH(TRUE,EXACT(K723,'Voting List'!B:B),0))</f>
        <v>0</v>
      </c>
      <c r="T723" s="157" t="str">
        <f t="shared" si="78"/>
        <v xml:space="preserve">; </v>
      </c>
      <c r="U723" s="243" t="str">
        <f>IF(K723&lt;&gt;"",IF(ISNUMBER(FIND(K723,'Voting List'!J722)),"YES","NO"),"")</f>
        <v/>
      </c>
      <c r="W723" s="157" t="str">
        <f t="shared" si="79"/>
        <v/>
      </c>
      <c r="X723" s="157" t="str">
        <f>IF(V723&lt;&gt;"", IF(FIND(G723,X1)&gt;0,"EXISTS","NEW"), "")</f>
        <v/>
      </c>
      <c r="Y723" s="157" t="str">
        <f t="shared" si="80"/>
        <v/>
      </c>
      <c r="Z723" s="157" t="str">
        <f t="shared" si="82"/>
        <v/>
      </c>
      <c r="AA723" s="157" t="str">
        <f t="shared" si="83"/>
        <v/>
      </c>
      <c r="AB723" s="157" t="str">
        <f t="shared" si="81"/>
        <v/>
      </c>
      <c r="AE723" s="147">
        <v>0</v>
      </c>
      <c r="AF723" s="147">
        <v>10731</v>
      </c>
    </row>
    <row r="724" spans="1:32" ht="12.6" customHeight="1" x14ac:dyDescent="0.25">
      <c r="A724" s="147"/>
      <c r="B724" s="147"/>
      <c r="C724" s="147"/>
      <c r="D724" s="157"/>
      <c r="E724" s="157"/>
      <c r="F724" s="157"/>
      <c r="G724" s="157"/>
      <c r="H724" s="157"/>
      <c r="I724" s="157"/>
      <c r="J724" s="157"/>
      <c r="K724" s="147"/>
      <c r="L724" s="147"/>
      <c r="M724" s="147"/>
      <c r="N724" s="164"/>
      <c r="O724" s="164"/>
      <c r="Q724" s="147" t="str">
        <f t="array" aca="1" ref="Q724" ca="1">IF(AND(K724&lt;&gt;"",P724&lt;&gt;"Present",U724&lt;&gt;"NO",M724="3GPPMEMBER"),IF(INDIRECT(S724)&lt;&gt;"Present","CHECK","Covered"),"")</f>
        <v/>
      </c>
      <c r="R724" s="177" t="str">
        <f t="shared" si="77"/>
        <v/>
      </c>
      <c r="S724" s="157" t="b">
        <f t="array" ref="S724">IF(M724="3GPPMEMBER","'Voting List'!L"&amp;MATCH(TRUE,EXACT(K724,'Voting List'!B:B),0))</f>
        <v>0</v>
      </c>
      <c r="T724" s="157" t="str">
        <f t="shared" si="78"/>
        <v xml:space="preserve">; </v>
      </c>
      <c r="U724" s="243" t="str">
        <f>IF(K724&lt;&gt;"",IF(ISNUMBER(FIND(K724,'Voting List'!J723)),"YES","NO"),"")</f>
        <v/>
      </c>
      <c r="W724" s="157" t="str">
        <f t="shared" si="79"/>
        <v/>
      </c>
      <c r="X724" s="157" t="str">
        <f>IF(V724&lt;&gt;"", IF(FIND(G724,X1)&gt;0,"EXISTS","NEW"), "")</f>
        <v/>
      </c>
      <c r="Y724" s="157" t="str">
        <f t="shared" si="80"/>
        <v/>
      </c>
      <c r="Z724" s="157" t="str">
        <f t="shared" si="82"/>
        <v/>
      </c>
      <c r="AA724" s="157" t="str">
        <f t="shared" si="83"/>
        <v/>
      </c>
      <c r="AB724" s="157" t="str">
        <f t="shared" si="81"/>
        <v/>
      </c>
      <c r="AE724" s="147">
        <v>0</v>
      </c>
      <c r="AF724" s="147">
        <v>10732</v>
      </c>
    </row>
    <row r="725" spans="1:32" ht="12.6" customHeight="1" x14ac:dyDescent="0.25">
      <c r="A725" s="147"/>
      <c r="B725" s="147"/>
      <c r="C725" s="147"/>
      <c r="D725" s="157"/>
      <c r="E725" s="157"/>
      <c r="F725" s="157"/>
      <c r="G725" s="157"/>
      <c r="H725" s="157"/>
      <c r="I725" s="157"/>
      <c r="J725" s="157"/>
      <c r="K725" s="147"/>
      <c r="L725" s="147"/>
      <c r="M725" s="147"/>
      <c r="N725" s="164"/>
      <c r="O725" s="164"/>
      <c r="Q725" s="147" t="str">
        <f t="array" aca="1" ref="Q725" ca="1">IF(AND(K725&lt;&gt;"",P725&lt;&gt;"Present",U725&lt;&gt;"NO",M725="3GPPMEMBER"),IF(INDIRECT(S725)&lt;&gt;"Present","CHECK","Covered"),"")</f>
        <v/>
      </c>
      <c r="R725" s="177" t="str">
        <f t="shared" si="77"/>
        <v/>
      </c>
      <c r="S725" s="157" t="b">
        <f t="array" ref="S725">IF(M725="3GPPMEMBER","'Voting List'!L"&amp;MATCH(TRUE,EXACT(K725,'Voting List'!B:B),0))</f>
        <v>0</v>
      </c>
      <c r="T725" s="157" t="str">
        <f t="shared" si="78"/>
        <v xml:space="preserve">; </v>
      </c>
      <c r="U725" s="243" t="str">
        <f>IF(K725&lt;&gt;"",IF(ISNUMBER(FIND(K725,'Voting List'!J724)),"YES","NO"),"")</f>
        <v/>
      </c>
      <c r="W725" s="157" t="str">
        <f t="shared" si="79"/>
        <v/>
      </c>
      <c r="X725" s="157" t="str">
        <f>IF(V725&lt;&gt;"", IF(FIND(G725,X1)&gt;0,"EXISTS","NEW"), "")</f>
        <v/>
      </c>
      <c r="Y725" s="157" t="str">
        <f t="shared" si="80"/>
        <v/>
      </c>
      <c r="Z725" s="157" t="str">
        <f t="shared" si="82"/>
        <v/>
      </c>
      <c r="AA725" s="157" t="str">
        <f t="shared" si="83"/>
        <v/>
      </c>
      <c r="AB725" s="157" t="str">
        <f t="shared" si="81"/>
        <v/>
      </c>
      <c r="AE725" s="147">
        <v>0</v>
      </c>
      <c r="AF725" s="147">
        <v>10733</v>
      </c>
    </row>
    <row r="726" spans="1:32" ht="12.6" customHeight="1" x14ac:dyDescent="0.25">
      <c r="A726" s="147"/>
      <c r="B726" s="147"/>
      <c r="C726" s="147"/>
      <c r="D726" s="157"/>
      <c r="E726" s="157"/>
      <c r="F726" s="157"/>
      <c r="G726" s="157"/>
      <c r="H726" s="157"/>
      <c r="I726" s="157"/>
      <c r="J726" s="157"/>
      <c r="K726" s="147"/>
      <c r="L726" s="147"/>
      <c r="M726" s="147"/>
      <c r="N726" s="164"/>
      <c r="O726" s="164"/>
      <c r="Q726" s="147" t="str">
        <f t="array" aca="1" ref="Q726" ca="1">IF(AND(K726&lt;&gt;"",P726&lt;&gt;"Present",U726&lt;&gt;"NO",M726="3GPPMEMBER"),IF(INDIRECT(S726)&lt;&gt;"Present","CHECK","Covered"),"")</f>
        <v/>
      </c>
      <c r="R726" s="177" t="str">
        <f t="shared" si="77"/>
        <v/>
      </c>
      <c r="S726" s="157" t="b">
        <f t="array" ref="S726">IF(M726="3GPPMEMBER","'Voting List'!L"&amp;MATCH(TRUE,EXACT(K726,'Voting List'!B:B),0))</f>
        <v>0</v>
      </c>
      <c r="T726" s="157" t="str">
        <f t="shared" si="78"/>
        <v xml:space="preserve">; </v>
      </c>
      <c r="U726" s="243" t="str">
        <f>IF(K726&lt;&gt;"",IF(ISNUMBER(FIND(K726,'Voting List'!J725)),"YES","NO"),"")</f>
        <v/>
      </c>
      <c r="W726" s="157" t="str">
        <f t="shared" si="79"/>
        <v/>
      </c>
      <c r="X726" s="157" t="str">
        <f>IF(V726&lt;&gt;"", IF(FIND(G726,X1)&gt;0,"EXISTS","NEW"), "")</f>
        <v/>
      </c>
      <c r="Y726" s="157" t="str">
        <f t="shared" si="80"/>
        <v/>
      </c>
      <c r="Z726" s="157" t="str">
        <f t="shared" si="82"/>
        <v/>
      </c>
      <c r="AA726" s="157" t="str">
        <f t="shared" si="83"/>
        <v/>
      </c>
      <c r="AB726" s="157" t="str">
        <f t="shared" si="81"/>
        <v/>
      </c>
      <c r="AE726" s="147">
        <v>0</v>
      </c>
      <c r="AF726" s="147">
        <v>10734</v>
      </c>
    </row>
    <row r="727" spans="1:32" ht="12.6" customHeight="1" x14ac:dyDescent="0.25">
      <c r="A727" s="147"/>
      <c r="B727" s="147"/>
      <c r="C727" s="147"/>
      <c r="D727" s="157"/>
      <c r="E727" s="157"/>
      <c r="F727" s="157"/>
      <c r="G727" s="157"/>
      <c r="H727" s="157"/>
      <c r="I727" s="157"/>
      <c r="J727" s="157"/>
      <c r="K727" s="147"/>
      <c r="L727" s="147"/>
      <c r="M727" s="147"/>
      <c r="N727" s="164"/>
      <c r="O727" s="164"/>
      <c r="Q727" s="147" t="str">
        <f t="array" aca="1" ref="Q727" ca="1">IF(AND(K727&lt;&gt;"",P727&lt;&gt;"Present",U727&lt;&gt;"NO",M727="3GPPMEMBER"),IF(INDIRECT(S727)&lt;&gt;"Present","CHECK","Covered"),"")</f>
        <v/>
      </c>
      <c r="R727" s="177" t="str">
        <f t="shared" si="77"/>
        <v/>
      </c>
      <c r="S727" s="157" t="b">
        <f t="array" ref="S727">IF(M727="3GPPMEMBER","'Voting List'!L"&amp;MATCH(TRUE,EXACT(K727,'Voting List'!B:B),0))</f>
        <v>0</v>
      </c>
      <c r="T727" s="157" t="str">
        <f t="shared" si="78"/>
        <v xml:space="preserve">; </v>
      </c>
      <c r="U727" s="243" t="str">
        <f>IF(K727&lt;&gt;"",IF(ISNUMBER(FIND(K727,'Voting List'!J726)),"YES","NO"),"")</f>
        <v/>
      </c>
      <c r="W727" s="157" t="str">
        <f t="shared" si="79"/>
        <v/>
      </c>
      <c r="X727" s="157" t="str">
        <f>IF(V727&lt;&gt;"", IF(FIND(G727,X1)&gt;0,"EXISTS","NEW"), "")</f>
        <v/>
      </c>
      <c r="Y727" s="157" t="str">
        <f t="shared" si="80"/>
        <v/>
      </c>
      <c r="Z727" s="157" t="str">
        <f t="shared" si="82"/>
        <v/>
      </c>
      <c r="AA727" s="157" t="str">
        <f t="shared" si="83"/>
        <v/>
      </c>
      <c r="AB727" s="157" t="str">
        <f t="shared" si="81"/>
        <v/>
      </c>
      <c r="AE727" s="147">
        <v>0</v>
      </c>
      <c r="AF727" s="147">
        <v>10735</v>
      </c>
    </row>
    <row r="728" spans="1:32" ht="12.6" customHeight="1" x14ac:dyDescent="0.25">
      <c r="A728" s="147"/>
      <c r="B728" s="147"/>
      <c r="C728" s="147"/>
      <c r="D728" s="157"/>
      <c r="E728" s="157"/>
      <c r="F728" s="157"/>
      <c r="G728" s="157"/>
      <c r="H728" s="157"/>
      <c r="I728" s="157"/>
      <c r="J728" s="157"/>
      <c r="K728" s="147"/>
      <c r="L728" s="147"/>
      <c r="M728" s="147"/>
      <c r="N728" s="164"/>
      <c r="O728" s="164"/>
      <c r="Q728" s="147" t="str">
        <f t="array" aca="1" ref="Q728" ca="1">IF(AND(K728&lt;&gt;"",P728&lt;&gt;"Present",U728&lt;&gt;"NO",M728="3GPPMEMBER"),IF(INDIRECT(S728)&lt;&gt;"Present","CHECK","Covered"),"")</f>
        <v/>
      </c>
      <c r="R728" s="177" t="str">
        <f t="shared" si="77"/>
        <v/>
      </c>
      <c r="S728" s="157" t="b">
        <f t="array" ref="S728">IF(M728="3GPPMEMBER","'Voting List'!L"&amp;MATCH(TRUE,EXACT(K728,'Voting List'!B:B),0))</f>
        <v>0</v>
      </c>
      <c r="T728" s="157" t="str">
        <f t="shared" si="78"/>
        <v xml:space="preserve">; </v>
      </c>
      <c r="U728" s="243" t="str">
        <f>IF(K728&lt;&gt;"",IF(ISNUMBER(FIND(K728,'Voting List'!J727)),"YES","NO"),"")</f>
        <v/>
      </c>
      <c r="W728" s="157" t="str">
        <f t="shared" si="79"/>
        <v/>
      </c>
      <c r="X728" s="157" t="str">
        <f>IF(V728&lt;&gt;"", IF(FIND(G728,X1)&gt;0,"EXISTS","NEW"), "")</f>
        <v/>
      </c>
      <c r="Y728" s="157" t="str">
        <f t="shared" si="80"/>
        <v/>
      </c>
      <c r="Z728" s="157" t="str">
        <f t="shared" si="82"/>
        <v/>
      </c>
      <c r="AA728" s="157" t="str">
        <f t="shared" si="83"/>
        <v/>
      </c>
      <c r="AB728" s="157" t="str">
        <f t="shared" si="81"/>
        <v/>
      </c>
      <c r="AE728" s="147">
        <v>0</v>
      </c>
      <c r="AF728" s="147">
        <v>10736</v>
      </c>
    </row>
    <row r="729" spans="1:32" ht="12.6" customHeight="1" x14ac:dyDescent="0.25">
      <c r="A729" s="147"/>
      <c r="B729" s="147"/>
      <c r="C729" s="147"/>
      <c r="D729" s="157"/>
      <c r="E729" s="157"/>
      <c r="F729" s="157"/>
      <c r="G729" s="157"/>
      <c r="H729" s="157"/>
      <c r="I729" s="157"/>
      <c r="J729" s="157"/>
      <c r="K729" s="147"/>
      <c r="L729" s="147"/>
      <c r="M729" s="147"/>
      <c r="N729" s="164"/>
      <c r="O729" s="164"/>
      <c r="Q729" s="147" t="str">
        <f t="array" aca="1" ref="Q729" ca="1">IF(AND(K729&lt;&gt;"",P729&lt;&gt;"Present",U729&lt;&gt;"NO",M729="3GPPMEMBER"),IF(INDIRECT(S729)&lt;&gt;"Present","CHECK","Covered"),"")</f>
        <v/>
      </c>
      <c r="R729" s="177" t="str">
        <f t="shared" si="77"/>
        <v/>
      </c>
      <c r="S729" s="157" t="b">
        <f t="array" ref="S729">IF(M729="3GPPMEMBER","'Voting List'!L"&amp;MATCH(TRUE,EXACT(K729,'Voting List'!B:B),0))</f>
        <v>0</v>
      </c>
      <c r="T729" s="157" t="str">
        <f t="shared" si="78"/>
        <v xml:space="preserve">; </v>
      </c>
      <c r="U729" s="243" t="str">
        <f>IF(K729&lt;&gt;"",IF(ISNUMBER(FIND(K729,'Voting List'!J728)),"YES","NO"),"")</f>
        <v/>
      </c>
      <c r="W729" s="157" t="str">
        <f t="shared" si="79"/>
        <v/>
      </c>
      <c r="X729" s="157" t="str">
        <f>IF(V729&lt;&gt;"", IF(FIND(G729,X1)&gt;0,"EXISTS","NEW"), "")</f>
        <v/>
      </c>
      <c r="Y729" s="157" t="str">
        <f t="shared" si="80"/>
        <v/>
      </c>
      <c r="Z729" s="157" t="str">
        <f t="shared" si="82"/>
        <v/>
      </c>
      <c r="AA729" s="157" t="str">
        <f t="shared" si="83"/>
        <v/>
      </c>
      <c r="AB729" s="157" t="str">
        <f t="shared" si="81"/>
        <v/>
      </c>
      <c r="AE729" s="147">
        <v>0</v>
      </c>
      <c r="AF729" s="147">
        <v>10737</v>
      </c>
    </row>
    <row r="730" spans="1:32" ht="12.6" customHeight="1" x14ac:dyDescent="0.25">
      <c r="A730" s="147"/>
      <c r="B730" s="147"/>
      <c r="C730" s="147"/>
      <c r="D730" s="157"/>
      <c r="E730" s="157"/>
      <c r="F730" s="157"/>
      <c r="G730" s="157"/>
      <c r="H730" s="157"/>
      <c r="I730" s="157"/>
      <c r="J730" s="157"/>
      <c r="K730" s="147"/>
      <c r="L730" s="147"/>
      <c r="M730" s="147"/>
      <c r="N730" s="164"/>
      <c r="O730" s="164"/>
      <c r="Q730" s="147" t="str">
        <f t="array" aca="1" ref="Q730" ca="1">IF(AND(K730&lt;&gt;"",P730&lt;&gt;"Present",U730&lt;&gt;"NO",M730="3GPPMEMBER"),IF(INDIRECT(S730)&lt;&gt;"Present","CHECK","Covered"),"")</f>
        <v/>
      </c>
      <c r="R730" s="177" t="str">
        <f t="shared" si="77"/>
        <v/>
      </c>
      <c r="S730" s="157" t="b">
        <f t="array" ref="S730">IF(M730="3GPPMEMBER","'Voting List'!L"&amp;MATCH(TRUE,EXACT(K730,'Voting List'!B:B),0))</f>
        <v>0</v>
      </c>
      <c r="T730" s="157" t="str">
        <f t="shared" si="78"/>
        <v xml:space="preserve">; </v>
      </c>
      <c r="U730" s="243" t="str">
        <f>IF(K730&lt;&gt;"",IF(ISNUMBER(FIND(K730,'Voting List'!J729)),"YES","NO"),"")</f>
        <v/>
      </c>
      <c r="W730" s="157" t="str">
        <f t="shared" si="79"/>
        <v/>
      </c>
      <c r="X730" s="157" t="str">
        <f>IF(V730&lt;&gt;"", IF(FIND(G730,X1)&gt;0,"EXISTS","NEW"), "")</f>
        <v/>
      </c>
      <c r="Y730" s="157" t="str">
        <f t="shared" si="80"/>
        <v/>
      </c>
      <c r="Z730" s="157" t="str">
        <f t="shared" si="82"/>
        <v/>
      </c>
      <c r="AA730" s="157" t="str">
        <f t="shared" si="83"/>
        <v/>
      </c>
      <c r="AB730" s="157" t="str">
        <f t="shared" si="81"/>
        <v/>
      </c>
      <c r="AE730" s="147">
        <v>0</v>
      </c>
      <c r="AF730" s="147">
        <v>10738</v>
      </c>
    </row>
    <row r="731" spans="1:32" ht="12.6" customHeight="1" x14ac:dyDescent="0.25">
      <c r="A731" s="147"/>
      <c r="B731" s="147"/>
      <c r="C731" s="147"/>
      <c r="D731" s="157"/>
      <c r="E731" s="157"/>
      <c r="F731" s="157"/>
      <c r="G731" s="157"/>
      <c r="H731" s="157"/>
      <c r="I731" s="157"/>
      <c r="J731" s="157"/>
      <c r="K731" s="147"/>
      <c r="L731" s="147"/>
      <c r="M731" s="147"/>
      <c r="N731" s="164"/>
      <c r="O731" s="164"/>
      <c r="Q731" s="147" t="str">
        <f t="array" aca="1" ref="Q731" ca="1">IF(AND(K731&lt;&gt;"",P731&lt;&gt;"Present",U731&lt;&gt;"NO",M731="3GPPMEMBER"),IF(INDIRECT(S731)&lt;&gt;"Present","CHECK","Covered"),"")</f>
        <v/>
      </c>
      <c r="R731" s="177" t="str">
        <f t="shared" si="77"/>
        <v/>
      </c>
      <c r="S731" s="157" t="b">
        <f t="array" ref="S731">IF(M731="3GPPMEMBER","'Voting List'!L"&amp;MATCH(TRUE,EXACT(K731,'Voting List'!B:B),0))</f>
        <v>0</v>
      </c>
      <c r="T731" s="157" t="str">
        <f t="shared" si="78"/>
        <v xml:space="preserve">; </v>
      </c>
      <c r="U731" s="243" t="str">
        <f>IF(K731&lt;&gt;"",IF(ISNUMBER(FIND(K731,'Voting List'!J730)),"YES","NO"),"")</f>
        <v/>
      </c>
      <c r="W731" s="157" t="str">
        <f t="shared" si="79"/>
        <v/>
      </c>
      <c r="X731" s="157" t="str">
        <f>IF(V731&lt;&gt;"", IF(FIND(G731,X1)&gt;0,"EXISTS","NEW"), "")</f>
        <v/>
      </c>
      <c r="Y731" s="157" t="str">
        <f t="shared" si="80"/>
        <v/>
      </c>
      <c r="Z731" s="157" t="str">
        <f t="shared" si="82"/>
        <v/>
      </c>
      <c r="AA731" s="157" t="str">
        <f t="shared" si="83"/>
        <v/>
      </c>
      <c r="AB731" s="157" t="str">
        <f t="shared" si="81"/>
        <v/>
      </c>
      <c r="AE731" s="147">
        <v>0</v>
      </c>
      <c r="AF731" s="147">
        <v>10739</v>
      </c>
    </row>
    <row r="732" spans="1:32" ht="12.6" customHeight="1" x14ac:dyDescent="0.25">
      <c r="A732" s="147"/>
      <c r="B732" s="147"/>
      <c r="C732" s="147"/>
      <c r="D732" s="157"/>
      <c r="E732" s="157"/>
      <c r="F732" s="157"/>
      <c r="G732" s="157"/>
      <c r="H732" s="157"/>
      <c r="I732" s="157"/>
      <c r="J732" s="157"/>
      <c r="K732" s="147"/>
      <c r="L732" s="147"/>
      <c r="M732" s="147"/>
      <c r="N732" s="164"/>
      <c r="O732" s="164"/>
      <c r="Q732" s="147" t="str">
        <f t="array" aca="1" ref="Q732" ca="1">IF(AND(K732&lt;&gt;"",P732&lt;&gt;"Present",U732&lt;&gt;"NO",M732="3GPPMEMBER"),IF(INDIRECT(S732)&lt;&gt;"Present","CHECK","Covered"),"")</f>
        <v/>
      </c>
      <c r="R732" s="177" t="str">
        <f t="shared" si="77"/>
        <v/>
      </c>
      <c r="S732" s="157" t="b">
        <f t="array" ref="S732">IF(M732="3GPPMEMBER","'Voting List'!L"&amp;MATCH(TRUE,EXACT(K732,'Voting List'!B:B),0))</f>
        <v>0</v>
      </c>
      <c r="T732" s="157" t="str">
        <f t="shared" si="78"/>
        <v xml:space="preserve">; </v>
      </c>
      <c r="U732" s="243" t="str">
        <f>IF(K732&lt;&gt;"",IF(ISNUMBER(FIND(K732,'Voting List'!J731)),"YES","NO"),"")</f>
        <v/>
      </c>
      <c r="W732" s="157" t="str">
        <f t="shared" si="79"/>
        <v/>
      </c>
      <c r="X732" s="157" t="str">
        <f>IF(V732&lt;&gt;"", IF(FIND(G732,X1)&gt;0,"EXISTS","NEW"), "")</f>
        <v/>
      </c>
      <c r="Y732" s="157" t="str">
        <f t="shared" si="80"/>
        <v/>
      </c>
      <c r="Z732" s="157" t="str">
        <f t="shared" si="82"/>
        <v/>
      </c>
      <c r="AA732" s="157" t="str">
        <f t="shared" si="83"/>
        <v/>
      </c>
      <c r="AB732" s="157" t="str">
        <f t="shared" si="81"/>
        <v/>
      </c>
      <c r="AE732" s="147">
        <v>0</v>
      </c>
      <c r="AF732" s="147">
        <v>10740</v>
      </c>
    </row>
    <row r="733" spans="1:32" ht="12.6" customHeight="1" x14ac:dyDescent="0.25">
      <c r="A733" s="147"/>
      <c r="B733" s="147"/>
      <c r="C733" s="147"/>
      <c r="D733" s="157"/>
      <c r="E733" s="157"/>
      <c r="F733" s="157"/>
      <c r="G733" s="157"/>
      <c r="H733" s="157"/>
      <c r="I733" s="157"/>
      <c r="J733" s="157"/>
      <c r="K733" s="147"/>
      <c r="L733" s="147"/>
      <c r="M733" s="147"/>
      <c r="N733" s="164"/>
      <c r="O733" s="164"/>
      <c r="Q733" s="147" t="str">
        <f t="array" aca="1" ref="Q733" ca="1">IF(AND(K733&lt;&gt;"",P733&lt;&gt;"Present",U733&lt;&gt;"NO",M733="3GPPMEMBER"),IF(INDIRECT(S733)&lt;&gt;"Present","CHECK","Covered"),"")</f>
        <v/>
      </c>
      <c r="R733" s="177" t="str">
        <f t="shared" si="77"/>
        <v/>
      </c>
      <c r="S733" s="157" t="b">
        <f t="array" ref="S733">IF(M733="3GPPMEMBER","'Voting List'!L"&amp;MATCH(TRUE,EXACT(K733,'Voting List'!B:B),0))</f>
        <v>0</v>
      </c>
      <c r="T733" s="157" t="str">
        <f t="shared" si="78"/>
        <v xml:space="preserve">; </v>
      </c>
      <c r="U733" s="243" t="str">
        <f>IF(K733&lt;&gt;"",IF(ISNUMBER(FIND(K733,'Voting List'!J732)),"YES","NO"),"")</f>
        <v/>
      </c>
      <c r="W733" s="157" t="str">
        <f t="shared" si="79"/>
        <v/>
      </c>
      <c r="X733" s="157" t="str">
        <f>IF(V733&lt;&gt;"", IF(FIND(G733,X1)&gt;0,"EXISTS","NEW"), "")</f>
        <v/>
      </c>
      <c r="Y733" s="157" t="str">
        <f t="shared" si="80"/>
        <v/>
      </c>
      <c r="Z733" s="157" t="str">
        <f t="shared" si="82"/>
        <v/>
      </c>
      <c r="AA733" s="157" t="str">
        <f t="shared" si="83"/>
        <v/>
      </c>
      <c r="AB733" s="157" t="str">
        <f t="shared" si="81"/>
        <v/>
      </c>
      <c r="AE733" s="147">
        <v>0</v>
      </c>
      <c r="AF733" s="147">
        <v>10741</v>
      </c>
    </row>
    <row r="734" spans="1:32" ht="12.6" customHeight="1" x14ac:dyDescent="0.25">
      <c r="A734" s="147"/>
      <c r="B734" s="147"/>
      <c r="C734" s="147"/>
      <c r="D734" s="157"/>
      <c r="E734" s="157"/>
      <c r="F734" s="157"/>
      <c r="G734" s="157"/>
      <c r="H734" s="157"/>
      <c r="I734" s="157"/>
      <c r="J734" s="157"/>
      <c r="K734" s="147"/>
      <c r="L734" s="147"/>
      <c r="M734" s="147"/>
      <c r="N734" s="164"/>
      <c r="O734" s="164"/>
      <c r="Q734" s="147" t="str">
        <f t="array" aca="1" ref="Q734" ca="1">IF(AND(K734&lt;&gt;"",P734&lt;&gt;"Present",U734&lt;&gt;"NO",M734="3GPPMEMBER"),IF(INDIRECT(S734)&lt;&gt;"Present","CHECK","Covered"),"")</f>
        <v/>
      </c>
      <c r="R734" s="177" t="str">
        <f t="shared" si="77"/>
        <v/>
      </c>
      <c r="S734" s="157" t="b">
        <f t="array" ref="S734">IF(M734="3GPPMEMBER","'Voting List'!L"&amp;MATCH(TRUE,EXACT(K734,'Voting List'!B:B),0))</f>
        <v>0</v>
      </c>
      <c r="T734" s="157" t="str">
        <f t="shared" si="78"/>
        <v xml:space="preserve">; </v>
      </c>
      <c r="U734" s="243" t="str">
        <f>IF(K734&lt;&gt;"",IF(ISNUMBER(FIND(K734,'Voting List'!J733)),"YES","NO"),"")</f>
        <v/>
      </c>
      <c r="W734" s="157" t="str">
        <f t="shared" si="79"/>
        <v/>
      </c>
      <c r="X734" s="157" t="str">
        <f>IF(V734&lt;&gt;"", IF(FIND(G734,X1)&gt;0,"EXISTS","NEW"), "")</f>
        <v/>
      </c>
      <c r="Y734" s="157" t="str">
        <f t="shared" si="80"/>
        <v/>
      </c>
      <c r="Z734" s="157" t="str">
        <f t="shared" si="82"/>
        <v/>
      </c>
      <c r="AA734" s="157" t="str">
        <f t="shared" si="83"/>
        <v/>
      </c>
      <c r="AB734" s="157" t="str">
        <f t="shared" si="81"/>
        <v/>
      </c>
      <c r="AE734" s="147">
        <v>0</v>
      </c>
      <c r="AF734" s="147">
        <v>10742</v>
      </c>
    </row>
    <row r="735" spans="1:32" ht="12.6" customHeight="1" x14ac:dyDescent="0.25">
      <c r="A735" s="147"/>
      <c r="B735" s="147"/>
      <c r="C735" s="147"/>
      <c r="D735" s="157"/>
      <c r="E735" s="157"/>
      <c r="F735" s="157"/>
      <c r="G735" s="157"/>
      <c r="H735" s="157"/>
      <c r="I735" s="157"/>
      <c r="J735" s="157"/>
      <c r="K735" s="147"/>
      <c r="L735" s="147"/>
      <c r="M735" s="147"/>
      <c r="N735" s="164"/>
      <c r="O735" s="164"/>
      <c r="Q735" s="147" t="str">
        <f t="array" aca="1" ref="Q735" ca="1">IF(AND(K735&lt;&gt;"",P735&lt;&gt;"Present",U735&lt;&gt;"NO",M735="3GPPMEMBER"),IF(INDIRECT(S735)&lt;&gt;"Present","CHECK","Covered"),"")</f>
        <v/>
      </c>
      <c r="R735" s="177" t="str">
        <f t="shared" si="77"/>
        <v/>
      </c>
      <c r="S735" s="157" t="b">
        <f t="array" ref="S735">IF(M735="3GPPMEMBER","'Voting List'!L"&amp;MATCH(TRUE,EXACT(K735,'Voting List'!B:B),0))</f>
        <v>0</v>
      </c>
      <c r="T735" s="157" t="str">
        <f t="shared" si="78"/>
        <v xml:space="preserve">; </v>
      </c>
      <c r="U735" s="243" t="str">
        <f>IF(K735&lt;&gt;"",IF(ISNUMBER(FIND(K735,'Voting List'!J734)),"YES","NO"),"")</f>
        <v/>
      </c>
      <c r="W735" s="157" t="str">
        <f t="shared" si="79"/>
        <v/>
      </c>
      <c r="X735" s="157" t="str">
        <f>IF(V735&lt;&gt;"", IF(FIND(G735,X1)&gt;0,"EXISTS","NEW"), "")</f>
        <v/>
      </c>
      <c r="Y735" s="157" t="str">
        <f t="shared" si="80"/>
        <v/>
      </c>
      <c r="Z735" s="157" t="str">
        <f t="shared" si="82"/>
        <v/>
      </c>
      <c r="AA735" s="157" t="str">
        <f t="shared" si="83"/>
        <v/>
      </c>
      <c r="AB735" s="157" t="str">
        <f t="shared" si="81"/>
        <v/>
      </c>
      <c r="AE735" s="147">
        <v>0</v>
      </c>
      <c r="AF735" s="147">
        <v>10743</v>
      </c>
    </row>
    <row r="736" spans="1:32" ht="12.6" customHeight="1" x14ac:dyDescent="0.25">
      <c r="A736" s="147"/>
      <c r="B736" s="147"/>
      <c r="C736" s="147"/>
      <c r="D736" s="157"/>
      <c r="E736" s="157"/>
      <c r="F736" s="157"/>
      <c r="G736" s="157"/>
      <c r="H736" s="157"/>
      <c r="I736" s="157"/>
      <c r="J736" s="157"/>
      <c r="K736" s="147"/>
      <c r="L736" s="147"/>
      <c r="M736" s="147"/>
      <c r="N736" s="164"/>
      <c r="O736" s="164"/>
      <c r="Q736" s="147" t="str">
        <f t="array" aca="1" ref="Q736" ca="1">IF(AND(K736&lt;&gt;"",P736&lt;&gt;"Present",U736&lt;&gt;"NO",M736="3GPPMEMBER"),IF(INDIRECT(S736)&lt;&gt;"Present","CHECK","Covered"),"")</f>
        <v/>
      </c>
      <c r="R736" s="177" t="str">
        <f t="shared" si="77"/>
        <v/>
      </c>
      <c r="S736" s="157" t="b">
        <f t="array" ref="S736">IF(M736="3GPPMEMBER","'Voting List'!L"&amp;MATCH(TRUE,EXACT(K736,'Voting List'!B:B),0))</f>
        <v>0</v>
      </c>
      <c r="T736" s="157" t="str">
        <f t="shared" si="78"/>
        <v xml:space="preserve">; </v>
      </c>
      <c r="U736" s="243" t="str">
        <f>IF(K736&lt;&gt;"",IF(ISNUMBER(FIND(K736,'Voting List'!J735)),"YES","NO"),"")</f>
        <v/>
      </c>
      <c r="W736" s="157" t="str">
        <f t="shared" si="79"/>
        <v/>
      </c>
      <c r="X736" s="157" t="str">
        <f>IF(V736&lt;&gt;"", IF(FIND(G736,X1)&gt;0,"EXISTS","NEW"), "")</f>
        <v/>
      </c>
      <c r="Y736" s="157" t="str">
        <f t="shared" si="80"/>
        <v/>
      </c>
      <c r="Z736" s="157" t="str">
        <f t="shared" si="82"/>
        <v/>
      </c>
      <c r="AA736" s="157" t="str">
        <f t="shared" si="83"/>
        <v/>
      </c>
      <c r="AB736" s="157" t="str">
        <f t="shared" si="81"/>
        <v/>
      </c>
      <c r="AE736" s="147">
        <v>0</v>
      </c>
      <c r="AF736" s="147">
        <v>10744</v>
      </c>
    </row>
    <row r="737" spans="1:32" ht="12.6" customHeight="1" x14ac:dyDescent="0.25">
      <c r="A737" s="147"/>
      <c r="B737" s="147"/>
      <c r="C737" s="147"/>
      <c r="D737" s="157"/>
      <c r="E737" s="157"/>
      <c r="F737" s="157"/>
      <c r="G737" s="157"/>
      <c r="H737" s="157"/>
      <c r="I737" s="157"/>
      <c r="J737" s="157"/>
      <c r="K737" s="147"/>
      <c r="L737" s="147"/>
      <c r="M737" s="147"/>
      <c r="N737" s="164"/>
      <c r="O737" s="164"/>
      <c r="Q737" s="147" t="str">
        <f t="array" aca="1" ref="Q737" ca="1">IF(AND(K737&lt;&gt;"",P737&lt;&gt;"Present",U737&lt;&gt;"NO",M737="3GPPMEMBER"),IF(INDIRECT(S737)&lt;&gt;"Present","CHECK","Covered"),"")</f>
        <v/>
      </c>
      <c r="R737" s="177" t="str">
        <f t="shared" si="77"/>
        <v/>
      </c>
      <c r="S737" s="157" t="b">
        <f t="array" ref="S737">IF(M737="3GPPMEMBER","'Voting List'!L"&amp;MATCH(TRUE,EXACT(K737,'Voting List'!B:B),0))</f>
        <v>0</v>
      </c>
      <c r="T737" s="157" t="str">
        <f t="shared" si="78"/>
        <v xml:space="preserve">; </v>
      </c>
      <c r="U737" s="243" t="str">
        <f>IF(K737&lt;&gt;"",IF(ISNUMBER(FIND(K737,'Voting List'!J736)),"YES","NO"),"")</f>
        <v/>
      </c>
      <c r="W737" s="157" t="str">
        <f t="shared" si="79"/>
        <v/>
      </c>
      <c r="X737" s="157" t="str">
        <f>IF(V737&lt;&gt;"", IF(FIND(G737,X1)&gt;0,"EXISTS","NEW"), "")</f>
        <v/>
      </c>
      <c r="Y737" s="157" t="str">
        <f t="shared" si="80"/>
        <v/>
      </c>
      <c r="Z737" s="157" t="str">
        <f t="shared" si="82"/>
        <v/>
      </c>
      <c r="AA737" s="157" t="str">
        <f t="shared" si="83"/>
        <v/>
      </c>
      <c r="AB737" s="157" t="str">
        <f t="shared" si="81"/>
        <v/>
      </c>
      <c r="AE737" s="147">
        <v>0</v>
      </c>
      <c r="AF737" s="147">
        <v>10745</v>
      </c>
    </row>
    <row r="738" spans="1:32" ht="12.6" customHeight="1" x14ac:dyDescent="0.25">
      <c r="A738" s="147"/>
      <c r="B738" s="147"/>
      <c r="C738" s="147"/>
      <c r="D738" s="157"/>
      <c r="E738" s="157"/>
      <c r="F738" s="157"/>
      <c r="G738" s="157"/>
      <c r="H738" s="157"/>
      <c r="I738" s="157"/>
      <c r="J738" s="157"/>
      <c r="K738" s="147"/>
      <c r="L738" s="147"/>
      <c r="M738" s="147"/>
      <c r="N738" s="164"/>
      <c r="O738" s="164"/>
      <c r="Q738" s="147" t="str">
        <f t="array" aca="1" ref="Q738" ca="1">IF(AND(K738&lt;&gt;"",P738&lt;&gt;"Present",U738&lt;&gt;"NO",M738="3GPPMEMBER"),IF(INDIRECT(S738)&lt;&gt;"Present","CHECK","Covered"),"")</f>
        <v/>
      </c>
      <c r="R738" s="177" t="str">
        <f t="shared" si="77"/>
        <v/>
      </c>
      <c r="S738" s="157" t="b">
        <f t="array" ref="S738">IF(M738="3GPPMEMBER","'Voting List'!L"&amp;MATCH(TRUE,EXACT(K738,'Voting List'!B:B),0))</f>
        <v>0</v>
      </c>
      <c r="T738" s="157" t="str">
        <f t="shared" si="78"/>
        <v xml:space="preserve">; </v>
      </c>
      <c r="U738" s="243" t="str">
        <f>IF(K738&lt;&gt;"",IF(ISNUMBER(FIND(K738,'Voting List'!J737)),"YES","NO"),"")</f>
        <v/>
      </c>
      <c r="W738" s="157" t="str">
        <f t="shared" si="79"/>
        <v/>
      </c>
      <c r="X738" s="157" t="str">
        <f>IF(V738&lt;&gt;"", IF(FIND(G738,X1)&gt;0,"EXISTS","NEW"), "")</f>
        <v/>
      </c>
      <c r="Y738" s="157" t="str">
        <f t="shared" si="80"/>
        <v/>
      </c>
      <c r="Z738" s="157" t="str">
        <f t="shared" si="82"/>
        <v/>
      </c>
      <c r="AA738" s="157" t="str">
        <f t="shared" si="83"/>
        <v/>
      </c>
      <c r="AB738" s="157" t="str">
        <f t="shared" si="81"/>
        <v/>
      </c>
      <c r="AE738" s="147">
        <v>0</v>
      </c>
      <c r="AF738" s="147">
        <v>10746</v>
      </c>
    </row>
    <row r="739" spans="1:32" ht="12.6" customHeight="1" x14ac:dyDescent="0.25">
      <c r="A739" s="147"/>
      <c r="B739" s="147"/>
      <c r="C739" s="147"/>
      <c r="D739" s="157"/>
      <c r="E739" s="157"/>
      <c r="F739" s="157"/>
      <c r="G739" s="157"/>
      <c r="H739" s="157"/>
      <c r="I739" s="157"/>
      <c r="J739" s="157"/>
      <c r="K739" s="147"/>
      <c r="L739" s="147"/>
      <c r="M739" s="147"/>
      <c r="N739" s="164"/>
      <c r="O739" s="164"/>
      <c r="Q739" s="147" t="str">
        <f t="array" aca="1" ref="Q739" ca="1">IF(AND(K739&lt;&gt;"",P739&lt;&gt;"Present",U739&lt;&gt;"NO",M739="3GPPMEMBER"),IF(INDIRECT(S739)&lt;&gt;"Present","CHECK","Covered"),"")</f>
        <v/>
      </c>
      <c r="R739" s="177" t="str">
        <f t="shared" si="77"/>
        <v/>
      </c>
      <c r="S739" s="157" t="b">
        <f t="array" ref="S739">IF(M739="3GPPMEMBER","'Voting List'!L"&amp;MATCH(TRUE,EXACT(K739,'Voting List'!B:B),0))</f>
        <v>0</v>
      </c>
      <c r="T739" s="157" t="str">
        <f t="shared" si="78"/>
        <v xml:space="preserve">; </v>
      </c>
      <c r="U739" s="243" t="str">
        <f>IF(K739&lt;&gt;"",IF(ISNUMBER(FIND(K739,'Voting List'!J738)),"YES","NO"),"")</f>
        <v/>
      </c>
      <c r="W739" s="157" t="str">
        <f t="shared" si="79"/>
        <v/>
      </c>
      <c r="X739" s="157" t="str">
        <f>IF(V739&lt;&gt;"", IF(FIND(G739,X1)&gt;0,"EXISTS","NEW"), "")</f>
        <v/>
      </c>
      <c r="Y739" s="157" t="str">
        <f t="shared" si="80"/>
        <v/>
      </c>
      <c r="Z739" s="157" t="str">
        <f t="shared" si="82"/>
        <v/>
      </c>
      <c r="AA739" s="157" t="str">
        <f t="shared" si="83"/>
        <v/>
      </c>
      <c r="AB739" s="157" t="str">
        <f t="shared" si="81"/>
        <v/>
      </c>
      <c r="AE739" s="147">
        <v>0</v>
      </c>
      <c r="AF739" s="147">
        <v>10747</v>
      </c>
    </row>
    <row r="740" spans="1:32" ht="12.6" customHeight="1" x14ac:dyDescent="0.25">
      <c r="A740" s="147"/>
      <c r="B740" s="147"/>
      <c r="C740" s="147"/>
      <c r="D740" s="157"/>
      <c r="E740" s="157"/>
      <c r="F740" s="157"/>
      <c r="G740" s="157"/>
      <c r="H740" s="157"/>
      <c r="I740" s="157"/>
      <c r="J740" s="157"/>
      <c r="K740" s="147"/>
      <c r="L740" s="147"/>
      <c r="M740" s="147"/>
      <c r="N740" s="164"/>
      <c r="O740" s="164"/>
      <c r="Q740" s="147" t="str">
        <f t="array" aca="1" ref="Q740" ca="1">IF(AND(K740&lt;&gt;"",P740&lt;&gt;"Present",U740&lt;&gt;"NO",M740="3GPPMEMBER"),IF(INDIRECT(S740)&lt;&gt;"Present","CHECK","Covered"),"")</f>
        <v/>
      </c>
      <c r="R740" s="177" t="str">
        <f t="shared" si="77"/>
        <v/>
      </c>
      <c r="S740" s="157" t="b">
        <f t="array" ref="S740">IF(M740="3GPPMEMBER","'Voting List'!L"&amp;MATCH(TRUE,EXACT(K740,'Voting List'!B:B),0))</f>
        <v>0</v>
      </c>
      <c r="T740" s="157" t="str">
        <f t="shared" si="78"/>
        <v xml:space="preserve">; </v>
      </c>
      <c r="U740" s="243" t="str">
        <f>IF(K740&lt;&gt;"",IF(ISNUMBER(FIND(K740,'Voting List'!J739)),"YES","NO"),"")</f>
        <v/>
      </c>
      <c r="W740" s="157" t="str">
        <f t="shared" si="79"/>
        <v/>
      </c>
      <c r="X740" s="157" t="str">
        <f>IF(V740&lt;&gt;"", IF(FIND(G740,X1)&gt;0,"EXISTS","NEW"), "")</f>
        <v/>
      </c>
      <c r="Y740" s="157" t="str">
        <f t="shared" si="80"/>
        <v/>
      </c>
      <c r="Z740" s="157" t="str">
        <f t="shared" si="82"/>
        <v/>
      </c>
      <c r="AA740" s="157" t="str">
        <f t="shared" si="83"/>
        <v/>
      </c>
      <c r="AB740" s="157" t="str">
        <f t="shared" si="81"/>
        <v/>
      </c>
      <c r="AE740" s="147">
        <v>0</v>
      </c>
      <c r="AF740" s="147">
        <v>10748</v>
      </c>
    </row>
    <row r="741" spans="1:32" ht="12.6" customHeight="1" x14ac:dyDescent="0.25">
      <c r="A741" s="147"/>
      <c r="B741" s="147"/>
      <c r="C741" s="147"/>
      <c r="D741" s="157"/>
      <c r="E741" s="157"/>
      <c r="F741" s="157"/>
      <c r="G741" s="157"/>
      <c r="H741" s="157"/>
      <c r="I741" s="157"/>
      <c r="J741" s="157"/>
      <c r="K741" s="147"/>
      <c r="L741" s="147"/>
      <c r="M741" s="147"/>
      <c r="N741" s="164"/>
      <c r="O741" s="164"/>
      <c r="Q741" s="147" t="str">
        <f t="array" aca="1" ref="Q741" ca="1">IF(AND(K741&lt;&gt;"",P741&lt;&gt;"Present",U741&lt;&gt;"NO",M741="3GPPMEMBER"),IF(INDIRECT(S741)&lt;&gt;"Present","CHECK","Covered"),"")</f>
        <v/>
      </c>
      <c r="R741" s="177" t="str">
        <f t="shared" si="77"/>
        <v/>
      </c>
      <c r="S741" s="157" t="b">
        <f t="array" ref="S741">IF(M741="3GPPMEMBER","'Voting List'!L"&amp;MATCH(TRUE,EXACT(K741,'Voting List'!B:B),0))</f>
        <v>0</v>
      </c>
      <c r="T741" s="157" t="str">
        <f t="shared" si="78"/>
        <v xml:space="preserve">; </v>
      </c>
      <c r="U741" s="243" t="str">
        <f>IF(K741&lt;&gt;"",IF(ISNUMBER(FIND(K741,'Voting List'!J740)),"YES","NO"),"")</f>
        <v/>
      </c>
      <c r="W741" s="157" t="str">
        <f t="shared" si="79"/>
        <v/>
      </c>
      <c r="X741" s="157" t="str">
        <f>IF(V741&lt;&gt;"", IF(FIND(G741,X1)&gt;0,"EXISTS","NEW"), "")</f>
        <v/>
      </c>
      <c r="Y741" s="157" t="str">
        <f t="shared" si="80"/>
        <v/>
      </c>
      <c r="Z741" s="157" t="str">
        <f t="shared" si="82"/>
        <v/>
      </c>
      <c r="AA741" s="157" t="str">
        <f t="shared" si="83"/>
        <v/>
      </c>
      <c r="AB741" s="157" t="str">
        <f t="shared" si="81"/>
        <v/>
      </c>
      <c r="AE741" s="147">
        <v>0</v>
      </c>
      <c r="AF741" s="147">
        <v>10749</v>
      </c>
    </row>
    <row r="742" spans="1:32" ht="12.6" customHeight="1" x14ac:dyDescent="0.25">
      <c r="A742" s="147"/>
      <c r="B742" s="147"/>
      <c r="C742" s="147"/>
      <c r="D742" s="157"/>
      <c r="E742" s="157"/>
      <c r="F742" s="157"/>
      <c r="G742" s="157"/>
      <c r="H742" s="157"/>
      <c r="I742" s="157"/>
      <c r="J742" s="157"/>
      <c r="K742" s="147"/>
      <c r="L742" s="147"/>
      <c r="M742" s="147"/>
      <c r="N742" s="164"/>
      <c r="O742" s="164"/>
      <c r="Q742" s="147" t="str">
        <f t="array" aca="1" ref="Q742" ca="1">IF(AND(K742&lt;&gt;"",P742&lt;&gt;"Present",U742&lt;&gt;"NO",M742="3GPPMEMBER"),IF(INDIRECT(S742)&lt;&gt;"Present","CHECK","Covered"),"")</f>
        <v/>
      </c>
      <c r="R742" s="177" t="str">
        <f t="shared" si="77"/>
        <v/>
      </c>
      <c r="S742" s="157" t="b">
        <f t="array" ref="S742">IF(M742="3GPPMEMBER","'Voting List'!L"&amp;MATCH(TRUE,EXACT(K742,'Voting List'!B:B),0))</f>
        <v>0</v>
      </c>
      <c r="T742" s="157" t="str">
        <f t="shared" si="78"/>
        <v xml:space="preserve">; </v>
      </c>
      <c r="U742" s="243" t="str">
        <f>IF(K742&lt;&gt;"",IF(ISNUMBER(FIND(K742,'Voting List'!J741)),"YES","NO"),"")</f>
        <v/>
      </c>
      <c r="W742" s="157" t="str">
        <f t="shared" si="79"/>
        <v/>
      </c>
      <c r="X742" s="157" t="str">
        <f>IF(V742&lt;&gt;"", IF(FIND(G742,X1)&gt;0,"EXISTS","NEW"), "")</f>
        <v/>
      </c>
      <c r="Y742" s="157" t="str">
        <f t="shared" si="80"/>
        <v/>
      </c>
      <c r="Z742" s="157" t="str">
        <f t="shared" si="82"/>
        <v/>
      </c>
      <c r="AA742" s="157" t="str">
        <f t="shared" si="83"/>
        <v/>
      </c>
      <c r="AB742" s="157" t="str">
        <f t="shared" si="81"/>
        <v/>
      </c>
      <c r="AE742" s="147">
        <v>0</v>
      </c>
      <c r="AF742" s="147">
        <v>10750</v>
      </c>
    </row>
    <row r="743" spans="1:32" ht="12.6" customHeight="1" x14ac:dyDescent="0.25">
      <c r="A743" s="147"/>
      <c r="B743" s="147"/>
      <c r="C743" s="147"/>
      <c r="D743" s="157"/>
      <c r="E743" s="157"/>
      <c r="F743" s="157"/>
      <c r="G743" s="157"/>
      <c r="H743" s="157"/>
      <c r="I743" s="157"/>
      <c r="J743" s="157"/>
      <c r="K743" s="147"/>
      <c r="L743" s="147"/>
      <c r="M743" s="147"/>
      <c r="N743" s="164"/>
      <c r="O743" s="164"/>
      <c r="Q743" s="147" t="str">
        <f t="array" aca="1" ref="Q743" ca="1">IF(AND(K743&lt;&gt;"",P743&lt;&gt;"Present",U743&lt;&gt;"NO",M743="3GPPMEMBER"),IF(INDIRECT(S743)&lt;&gt;"Present","CHECK","Covered"),"")</f>
        <v/>
      </c>
      <c r="R743" s="177" t="str">
        <f t="shared" si="77"/>
        <v/>
      </c>
      <c r="S743" s="157" t="b">
        <f t="array" ref="S743">IF(M743="3GPPMEMBER","'Voting List'!L"&amp;MATCH(TRUE,EXACT(K743,'Voting List'!B:B),0))</f>
        <v>0</v>
      </c>
      <c r="T743" s="157" t="str">
        <f t="shared" si="78"/>
        <v xml:space="preserve">; </v>
      </c>
      <c r="U743" s="243" t="str">
        <f>IF(K743&lt;&gt;"",IF(ISNUMBER(FIND(K743,'Voting List'!J742)),"YES","NO"),"")</f>
        <v/>
      </c>
      <c r="W743" s="157" t="str">
        <f t="shared" si="79"/>
        <v/>
      </c>
      <c r="X743" s="157" t="str">
        <f>IF(V743&lt;&gt;"", IF(FIND(G743,X1)&gt;0,"EXISTS","NEW"), "")</f>
        <v/>
      </c>
      <c r="Y743" s="157" t="str">
        <f t="shared" si="80"/>
        <v/>
      </c>
      <c r="Z743" s="157" t="str">
        <f t="shared" si="82"/>
        <v/>
      </c>
      <c r="AA743" s="157" t="str">
        <f t="shared" si="83"/>
        <v/>
      </c>
      <c r="AB743" s="157" t="str">
        <f t="shared" si="81"/>
        <v/>
      </c>
      <c r="AE743" s="147">
        <v>0</v>
      </c>
      <c r="AF743" s="147">
        <v>10751</v>
      </c>
    </row>
    <row r="744" spans="1:32" ht="12.6" customHeight="1" x14ac:dyDescent="0.25">
      <c r="A744" s="147"/>
      <c r="B744" s="147"/>
      <c r="C744" s="147"/>
      <c r="D744" s="157"/>
      <c r="E744" s="157"/>
      <c r="F744" s="157"/>
      <c r="G744" s="157"/>
      <c r="H744" s="157"/>
      <c r="I744" s="157"/>
      <c r="J744" s="157"/>
      <c r="K744" s="147"/>
      <c r="L744" s="147"/>
      <c r="M744" s="147"/>
      <c r="N744" s="164"/>
      <c r="O744" s="164"/>
      <c r="Q744" s="147" t="str">
        <f t="array" aca="1" ref="Q744" ca="1">IF(AND(K744&lt;&gt;"",P744&lt;&gt;"Present",U744&lt;&gt;"NO",M744="3GPPMEMBER"),IF(INDIRECT(S744)&lt;&gt;"Present","CHECK","Covered"),"")</f>
        <v/>
      </c>
      <c r="R744" s="177" t="str">
        <f t="shared" si="77"/>
        <v/>
      </c>
      <c r="S744" s="157" t="b">
        <f t="array" ref="S744">IF(M744="3GPPMEMBER","'Voting List'!L"&amp;MATCH(TRUE,EXACT(K744,'Voting List'!B:B),0))</f>
        <v>0</v>
      </c>
      <c r="T744" s="157" t="str">
        <f t="shared" si="78"/>
        <v xml:space="preserve">; </v>
      </c>
      <c r="U744" s="243" t="str">
        <f>IF(K744&lt;&gt;"",IF(ISNUMBER(FIND(K744,'Voting List'!J743)),"YES","NO"),"")</f>
        <v/>
      </c>
      <c r="W744" s="157" t="str">
        <f t="shared" si="79"/>
        <v/>
      </c>
      <c r="X744" s="157" t="str">
        <f>IF(V744&lt;&gt;"", IF(FIND(G744,X1)&gt;0,"EXISTS","NEW"), "")</f>
        <v/>
      </c>
      <c r="Y744" s="157" t="str">
        <f t="shared" si="80"/>
        <v/>
      </c>
      <c r="Z744" s="157" t="str">
        <f t="shared" si="82"/>
        <v/>
      </c>
      <c r="AA744" s="157" t="str">
        <f t="shared" si="83"/>
        <v/>
      </c>
      <c r="AB744" s="157" t="str">
        <f t="shared" si="81"/>
        <v/>
      </c>
      <c r="AE744" s="147">
        <v>0</v>
      </c>
      <c r="AF744" s="147">
        <v>10752</v>
      </c>
    </row>
    <row r="745" spans="1:32" ht="12.6" customHeight="1" x14ac:dyDescent="0.25">
      <c r="A745" s="147"/>
      <c r="B745" s="147"/>
      <c r="C745" s="147"/>
      <c r="D745" s="157"/>
      <c r="E745" s="157"/>
      <c r="F745" s="157"/>
      <c r="G745" s="157"/>
      <c r="H745" s="157"/>
      <c r="I745" s="157"/>
      <c r="J745" s="157"/>
      <c r="K745" s="147"/>
      <c r="L745" s="147"/>
      <c r="M745" s="147"/>
      <c r="N745" s="164"/>
      <c r="O745" s="164"/>
      <c r="Q745" s="147" t="str">
        <f t="array" aca="1" ref="Q745" ca="1">IF(AND(K745&lt;&gt;"",P745&lt;&gt;"Present",U745&lt;&gt;"NO",M745="3GPPMEMBER"),IF(INDIRECT(S745)&lt;&gt;"Present","CHECK","Covered"),"")</f>
        <v/>
      </c>
      <c r="R745" s="177" t="str">
        <f t="shared" si="77"/>
        <v/>
      </c>
      <c r="S745" s="157" t="b">
        <f t="array" ref="S745">IF(M745="3GPPMEMBER","'Voting List'!L"&amp;MATCH(TRUE,EXACT(K745,'Voting List'!B:B),0))</f>
        <v>0</v>
      </c>
      <c r="T745" s="157" t="str">
        <f t="shared" si="78"/>
        <v xml:space="preserve">; </v>
      </c>
      <c r="U745" s="243" t="str">
        <f>IF(K745&lt;&gt;"",IF(ISNUMBER(FIND(K745,'Voting List'!J744)),"YES","NO"),"")</f>
        <v/>
      </c>
      <c r="W745" s="157" t="str">
        <f t="shared" si="79"/>
        <v/>
      </c>
      <c r="X745" s="157" t="str">
        <f>IF(V745&lt;&gt;"", IF(FIND(G745,X1)&gt;0,"EXISTS","NEW"), "")</f>
        <v/>
      </c>
      <c r="Y745" s="157" t="str">
        <f t="shared" si="80"/>
        <v/>
      </c>
      <c r="Z745" s="157" t="str">
        <f t="shared" si="82"/>
        <v/>
      </c>
      <c r="AA745" s="157" t="str">
        <f t="shared" si="83"/>
        <v/>
      </c>
      <c r="AB745" s="157" t="str">
        <f t="shared" si="81"/>
        <v/>
      </c>
      <c r="AE745" s="147">
        <v>0</v>
      </c>
      <c r="AF745" s="147">
        <v>10753</v>
      </c>
    </row>
    <row r="746" spans="1:32" ht="12.6" customHeight="1" x14ac:dyDescent="0.25">
      <c r="A746" s="147"/>
      <c r="B746" s="147"/>
      <c r="C746" s="147"/>
      <c r="D746" s="157"/>
      <c r="E746" s="157"/>
      <c r="F746" s="157"/>
      <c r="G746" s="157"/>
      <c r="H746" s="157"/>
      <c r="I746" s="157"/>
      <c r="J746" s="157"/>
      <c r="K746" s="147"/>
      <c r="L746" s="147"/>
      <c r="M746" s="147"/>
      <c r="N746" s="164"/>
      <c r="O746" s="164"/>
      <c r="Q746" s="147" t="str">
        <f t="array" aca="1" ref="Q746" ca="1">IF(AND(K746&lt;&gt;"",P746&lt;&gt;"Present",U746&lt;&gt;"NO",M746="3GPPMEMBER"),IF(INDIRECT(S746)&lt;&gt;"Present","CHECK","Covered"),"")</f>
        <v/>
      </c>
      <c r="R746" s="177" t="str">
        <f t="shared" ref="R746:R809" si="84">IF(P746="Present", "%" &amp; K746 &amp; L746 &amp; "%", "")</f>
        <v/>
      </c>
      <c r="S746" s="157" t="b">
        <f t="array" ref="S746">IF(M746="3GPPMEMBER","'Voting List'!L"&amp;MATCH(TRUE,EXACT(K746,'Voting List'!B:B),0))</f>
        <v>0</v>
      </c>
      <c r="T746" s="157" t="str">
        <f t="shared" ref="T746:T809" si="85">IF(P746&lt;&gt;"Present",G746 &amp; "; ","")</f>
        <v xml:space="preserve">; </v>
      </c>
      <c r="U746" s="243" t="str">
        <f>IF(K746&lt;&gt;"",IF(ISNUMBER(FIND(K746,'Voting List'!J745)),"YES","NO"),"")</f>
        <v/>
      </c>
      <c r="W746" s="157" t="str">
        <f t="shared" ref="W746:W809" si="86">IF(V746&lt;&gt;"", IF(ISERROR(X746), G746 &amp; "; ", ""), "")</f>
        <v/>
      </c>
      <c r="X746" s="157" t="str">
        <f>IF(V746&lt;&gt;"", IF(FIND(G746,X1)&gt;0,"EXISTS","NEW"), "")</f>
        <v/>
      </c>
      <c r="Y746" s="157" t="str">
        <f t="shared" ref="Y746:Y809" si="87">IF(V746&lt;&gt;"", IF(ISERROR(X746), G746 &amp; " (" &amp; B746  &amp; " " &amp; C746 &amp; ")" &amp; CHAR(10), ""), "")</f>
        <v/>
      </c>
      <c r="Z746" s="157" t="str">
        <f t="shared" si="82"/>
        <v/>
      </c>
      <c r="AA746" s="157" t="str">
        <f t="shared" si="83"/>
        <v/>
      </c>
      <c r="AB746" s="157" t="str">
        <f t="shared" ref="AB746:AB809" si="88">IF(O746="Remote", G746 &amp; "; ", "")</f>
        <v/>
      </c>
      <c r="AE746" s="147">
        <v>0</v>
      </c>
      <c r="AF746" s="147">
        <v>10754</v>
      </c>
    </row>
    <row r="747" spans="1:32" ht="12.6" customHeight="1" x14ac:dyDescent="0.25">
      <c r="A747" s="147"/>
      <c r="B747" s="147"/>
      <c r="C747" s="147"/>
      <c r="D747" s="157"/>
      <c r="E747" s="157"/>
      <c r="F747" s="157"/>
      <c r="G747" s="157"/>
      <c r="H747" s="157"/>
      <c r="I747" s="157"/>
      <c r="J747" s="157"/>
      <c r="K747" s="147"/>
      <c r="L747" s="147"/>
      <c r="M747" s="147"/>
      <c r="N747" s="164"/>
      <c r="O747" s="164"/>
      <c r="Q747" s="147" t="str">
        <f t="array" aca="1" ref="Q747" ca="1">IF(AND(K747&lt;&gt;"",P747&lt;&gt;"Present",U747&lt;&gt;"NO",M747="3GPPMEMBER"),IF(INDIRECT(S747)&lt;&gt;"Present","CHECK","Covered"),"")</f>
        <v/>
      </c>
      <c r="R747" s="177" t="str">
        <f t="shared" si="84"/>
        <v/>
      </c>
      <c r="S747" s="157" t="b">
        <f t="array" ref="S747">IF(M747="3GPPMEMBER","'Voting List'!L"&amp;MATCH(TRUE,EXACT(K747,'Voting List'!B:B),0))</f>
        <v>0</v>
      </c>
      <c r="T747" s="157" t="str">
        <f t="shared" si="85"/>
        <v xml:space="preserve">; </v>
      </c>
      <c r="U747" s="243" t="str">
        <f>IF(K747&lt;&gt;"",IF(ISNUMBER(FIND(K747,'Voting List'!J746)),"YES","NO"),"")</f>
        <v/>
      </c>
      <c r="W747" s="157" t="str">
        <f t="shared" si="86"/>
        <v/>
      </c>
      <c r="X747" s="157" t="str">
        <f>IF(V747&lt;&gt;"", IF(FIND(G747,X1)&gt;0,"EXISTS","NEW"), "")</f>
        <v/>
      </c>
      <c r="Y747" s="157" t="str">
        <f t="shared" si="87"/>
        <v/>
      </c>
      <c r="Z747" s="157" t="str">
        <f t="shared" si="82"/>
        <v/>
      </c>
      <c r="AA747" s="157" t="str">
        <f t="shared" si="83"/>
        <v/>
      </c>
      <c r="AB747" s="157" t="str">
        <f t="shared" si="88"/>
        <v/>
      </c>
      <c r="AE747" s="147">
        <v>0</v>
      </c>
      <c r="AF747" s="147">
        <v>10755</v>
      </c>
    </row>
    <row r="748" spans="1:32" ht="12.6" customHeight="1" x14ac:dyDescent="0.25">
      <c r="A748" s="147"/>
      <c r="B748" s="147"/>
      <c r="C748" s="147"/>
      <c r="D748" s="157"/>
      <c r="E748" s="157"/>
      <c r="F748" s="157"/>
      <c r="G748" s="157"/>
      <c r="H748" s="157"/>
      <c r="I748" s="157"/>
      <c r="J748" s="157"/>
      <c r="K748" s="147"/>
      <c r="L748" s="147"/>
      <c r="M748" s="147"/>
      <c r="N748" s="164"/>
      <c r="O748" s="164"/>
      <c r="Q748" s="147" t="str">
        <f t="array" aca="1" ref="Q748" ca="1">IF(AND(K748&lt;&gt;"",P748&lt;&gt;"Present",U748&lt;&gt;"NO",M748="3GPPMEMBER"),IF(INDIRECT(S748)&lt;&gt;"Present","CHECK","Covered"),"")</f>
        <v/>
      </c>
      <c r="R748" s="177" t="str">
        <f t="shared" si="84"/>
        <v/>
      </c>
      <c r="S748" s="157" t="b">
        <f t="array" ref="S748">IF(M748="3GPPMEMBER","'Voting List'!L"&amp;MATCH(TRUE,EXACT(K748,'Voting List'!B:B),0))</f>
        <v>0</v>
      </c>
      <c r="T748" s="157" t="str">
        <f t="shared" si="85"/>
        <v xml:space="preserve">; </v>
      </c>
      <c r="U748" s="243" t="str">
        <f>IF(K748&lt;&gt;"",IF(ISNUMBER(FIND(K748,'Voting List'!J747)),"YES","NO"),"")</f>
        <v/>
      </c>
      <c r="W748" s="157" t="str">
        <f t="shared" si="86"/>
        <v/>
      </c>
      <c r="X748" s="157" t="str">
        <f>IF(V748&lt;&gt;"", IF(FIND(G748,X1)&gt;0,"EXISTS","NEW"), "")</f>
        <v/>
      </c>
      <c r="Y748" s="157" t="str">
        <f t="shared" si="87"/>
        <v/>
      </c>
      <c r="Z748" s="157" t="str">
        <f t="shared" si="82"/>
        <v/>
      </c>
      <c r="AA748" s="157" t="str">
        <f t="shared" si="83"/>
        <v/>
      </c>
      <c r="AB748" s="157" t="str">
        <f t="shared" si="88"/>
        <v/>
      </c>
      <c r="AE748" s="147">
        <v>0</v>
      </c>
      <c r="AF748" s="147">
        <v>10756</v>
      </c>
    </row>
    <row r="749" spans="1:32" ht="12.6" customHeight="1" x14ac:dyDescent="0.25">
      <c r="A749" s="147"/>
      <c r="B749" s="147"/>
      <c r="C749" s="147"/>
      <c r="D749" s="157"/>
      <c r="E749" s="157"/>
      <c r="F749" s="157"/>
      <c r="G749" s="157"/>
      <c r="H749" s="157"/>
      <c r="I749" s="157"/>
      <c r="J749" s="157"/>
      <c r="K749" s="147"/>
      <c r="L749" s="147"/>
      <c r="M749" s="147"/>
      <c r="N749" s="164"/>
      <c r="O749" s="164"/>
      <c r="Q749" s="147" t="str">
        <f t="array" aca="1" ref="Q749" ca="1">IF(AND(K749&lt;&gt;"",P749&lt;&gt;"Present",U749&lt;&gt;"NO",M749="3GPPMEMBER"),IF(INDIRECT(S749)&lt;&gt;"Present","CHECK","Covered"),"")</f>
        <v/>
      </c>
      <c r="R749" s="177" t="str">
        <f t="shared" si="84"/>
        <v/>
      </c>
      <c r="S749" s="157" t="b">
        <f t="array" ref="S749">IF(M749="3GPPMEMBER","'Voting List'!L"&amp;MATCH(TRUE,EXACT(K749,'Voting List'!B:B),0))</f>
        <v>0</v>
      </c>
      <c r="T749" s="157" t="str">
        <f t="shared" si="85"/>
        <v xml:space="preserve">; </v>
      </c>
      <c r="U749" s="243" t="str">
        <f>IF(K749&lt;&gt;"",IF(ISNUMBER(FIND(K749,'Voting List'!J748)),"YES","NO"),"")</f>
        <v/>
      </c>
      <c r="W749" s="157" t="str">
        <f t="shared" si="86"/>
        <v/>
      </c>
      <c r="X749" s="157" t="str">
        <f>IF(V749&lt;&gt;"", IF(FIND(G749,X1)&gt;0,"EXISTS","NEW"), "")</f>
        <v/>
      </c>
      <c r="Y749" s="157" t="str">
        <f t="shared" si="87"/>
        <v/>
      </c>
      <c r="Z749" s="157" t="str">
        <f t="shared" ref="Z749:Z812" si="89">IF(G749&lt;&gt;"", G749 &amp; " (" &amp; B749  &amp; " " &amp; C749 &amp; ")" &amp; CHAR(10), "")</f>
        <v/>
      </c>
      <c r="AA749" s="157" t="str">
        <f t="shared" si="83"/>
        <v/>
      </c>
      <c r="AB749" s="157" t="str">
        <f t="shared" si="88"/>
        <v/>
      </c>
      <c r="AE749" s="147">
        <v>0</v>
      </c>
      <c r="AF749" s="147">
        <v>10757</v>
      </c>
    </row>
    <row r="750" spans="1:32" ht="12.6" customHeight="1" x14ac:dyDescent="0.25">
      <c r="A750" s="147"/>
      <c r="B750" s="147"/>
      <c r="C750" s="147"/>
      <c r="D750" s="157"/>
      <c r="E750" s="157"/>
      <c r="F750" s="157"/>
      <c r="G750" s="157"/>
      <c r="H750" s="157"/>
      <c r="I750" s="157"/>
      <c r="J750" s="157"/>
      <c r="K750" s="147"/>
      <c r="L750" s="147"/>
      <c r="M750" s="147"/>
      <c r="N750" s="164"/>
      <c r="O750" s="164"/>
      <c r="Q750" s="147" t="str">
        <f t="array" aca="1" ref="Q750" ca="1">IF(AND(K750&lt;&gt;"",P750&lt;&gt;"Present",U750&lt;&gt;"NO",M750="3GPPMEMBER"),IF(INDIRECT(S750)&lt;&gt;"Present","CHECK","Covered"),"")</f>
        <v/>
      </c>
      <c r="R750" s="177" t="str">
        <f t="shared" si="84"/>
        <v/>
      </c>
      <c r="S750" s="157" t="b">
        <f t="array" ref="S750">IF(M750="3GPPMEMBER","'Voting List'!L"&amp;MATCH(TRUE,EXACT(K750,'Voting List'!B:B),0))</f>
        <v>0</v>
      </c>
      <c r="T750" s="157" t="str">
        <f t="shared" si="85"/>
        <v xml:space="preserve">; </v>
      </c>
      <c r="U750" s="243" t="str">
        <f>IF(K750&lt;&gt;"",IF(ISNUMBER(FIND(K750,'Voting List'!J749)),"YES","NO"),"")</f>
        <v/>
      </c>
      <c r="W750" s="157" t="str">
        <f t="shared" si="86"/>
        <v/>
      </c>
      <c r="X750" s="157" t="str">
        <f>IF(V750&lt;&gt;"", IF(FIND(G750,X1)&gt;0,"EXISTS","NEW"), "")</f>
        <v/>
      </c>
      <c r="Y750" s="157" t="str">
        <f t="shared" si="87"/>
        <v/>
      </c>
      <c r="Z750" s="157" t="str">
        <f t="shared" si="89"/>
        <v/>
      </c>
      <c r="AA750" s="157" t="str">
        <f t="shared" si="83"/>
        <v/>
      </c>
      <c r="AB750" s="157" t="str">
        <f t="shared" si="88"/>
        <v/>
      </c>
      <c r="AE750" s="147">
        <v>0</v>
      </c>
      <c r="AF750" s="147">
        <v>10758</v>
      </c>
    </row>
    <row r="751" spans="1:32" ht="12.6" customHeight="1" x14ac:dyDescent="0.25">
      <c r="A751" s="147"/>
      <c r="B751" s="147"/>
      <c r="C751" s="147"/>
      <c r="D751" s="157"/>
      <c r="E751" s="157"/>
      <c r="F751" s="157"/>
      <c r="G751" s="157"/>
      <c r="H751" s="157"/>
      <c r="I751" s="157"/>
      <c r="J751" s="157"/>
      <c r="K751" s="147"/>
      <c r="L751" s="147"/>
      <c r="M751" s="147"/>
      <c r="N751" s="164"/>
      <c r="O751" s="164"/>
      <c r="Q751" s="147" t="str">
        <f t="array" aca="1" ref="Q751" ca="1">IF(AND(K751&lt;&gt;"",P751&lt;&gt;"Present",U751&lt;&gt;"NO",M751="3GPPMEMBER"),IF(INDIRECT(S751)&lt;&gt;"Present","CHECK","Covered"),"")</f>
        <v/>
      </c>
      <c r="R751" s="177" t="str">
        <f t="shared" si="84"/>
        <v/>
      </c>
      <c r="S751" s="157" t="b">
        <f t="array" ref="S751">IF(M751="3GPPMEMBER","'Voting List'!L"&amp;MATCH(TRUE,EXACT(K751,'Voting List'!B:B),0))</f>
        <v>0</v>
      </c>
      <c r="T751" s="157" t="str">
        <f t="shared" si="85"/>
        <v xml:space="preserve">; </v>
      </c>
      <c r="U751" s="243" t="str">
        <f>IF(K751&lt;&gt;"",IF(ISNUMBER(FIND(K751,'Voting List'!J750)),"YES","NO"),"")</f>
        <v/>
      </c>
      <c r="W751" s="157" t="str">
        <f t="shared" si="86"/>
        <v/>
      </c>
      <c r="X751" s="157" t="str">
        <f>IF(V751&lt;&gt;"", IF(FIND(G751,X1)&gt;0,"EXISTS","NEW"), "")</f>
        <v/>
      </c>
      <c r="Y751" s="157" t="str">
        <f t="shared" si="87"/>
        <v/>
      </c>
      <c r="Z751" s="157" t="str">
        <f t="shared" si="89"/>
        <v/>
      </c>
      <c r="AA751" s="157" t="str">
        <f t="shared" si="83"/>
        <v/>
      </c>
      <c r="AB751" s="157" t="str">
        <f t="shared" si="88"/>
        <v/>
      </c>
      <c r="AE751" s="147">
        <v>0</v>
      </c>
      <c r="AF751" s="147">
        <v>10759</v>
      </c>
    </row>
    <row r="752" spans="1:32" ht="12.6" customHeight="1" x14ac:dyDescent="0.25">
      <c r="A752" s="147"/>
      <c r="B752" s="147"/>
      <c r="C752" s="147"/>
      <c r="D752" s="157"/>
      <c r="E752" s="157"/>
      <c r="F752" s="157"/>
      <c r="G752" s="157"/>
      <c r="H752" s="157"/>
      <c r="I752" s="157"/>
      <c r="J752" s="157"/>
      <c r="K752" s="147"/>
      <c r="L752" s="147"/>
      <c r="M752" s="147"/>
      <c r="N752" s="164"/>
      <c r="O752" s="164"/>
      <c r="Q752" s="147" t="str">
        <f t="array" aca="1" ref="Q752" ca="1">IF(AND(K752&lt;&gt;"",P752&lt;&gt;"Present",U752&lt;&gt;"NO",M752="3GPPMEMBER"),IF(INDIRECT(S752)&lt;&gt;"Present","CHECK","Covered"),"")</f>
        <v/>
      </c>
      <c r="R752" s="177" t="str">
        <f t="shared" si="84"/>
        <v/>
      </c>
      <c r="S752" s="157" t="b">
        <f t="array" ref="S752">IF(M752="3GPPMEMBER","'Voting List'!L"&amp;MATCH(TRUE,EXACT(K752,'Voting List'!B:B),0))</f>
        <v>0</v>
      </c>
      <c r="T752" s="157" t="str">
        <f t="shared" si="85"/>
        <v xml:space="preserve">; </v>
      </c>
      <c r="U752" s="243" t="str">
        <f>IF(K752&lt;&gt;"",IF(ISNUMBER(FIND(K752,'Voting List'!J751)),"YES","NO"),"")</f>
        <v/>
      </c>
      <c r="W752" s="157" t="str">
        <f t="shared" si="86"/>
        <v/>
      </c>
      <c r="X752" s="157" t="str">
        <f>IF(V752&lt;&gt;"", IF(FIND(G752,X1)&gt;0,"EXISTS","NEW"), "")</f>
        <v/>
      </c>
      <c r="Y752" s="157" t="str">
        <f t="shared" si="87"/>
        <v/>
      </c>
      <c r="Z752" s="157" t="str">
        <f t="shared" si="89"/>
        <v/>
      </c>
      <c r="AA752" s="157" t="str">
        <f t="shared" si="83"/>
        <v/>
      </c>
      <c r="AB752" s="157" t="str">
        <f t="shared" si="88"/>
        <v/>
      </c>
      <c r="AE752" s="147">
        <v>0</v>
      </c>
      <c r="AF752" s="147">
        <v>10760</v>
      </c>
    </row>
    <row r="753" spans="1:32" ht="12.6" customHeight="1" x14ac:dyDescent="0.25">
      <c r="A753" s="147"/>
      <c r="B753" s="147"/>
      <c r="C753" s="147"/>
      <c r="D753" s="157"/>
      <c r="E753" s="157"/>
      <c r="F753" s="157"/>
      <c r="G753" s="157"/>
      <c r="H753" s="157"/>
      <c r="I753" s="157"/>
      <c r="J753" s="157"/>
      <c r="K753" s="147"/>
      <c r="L753" s="147"/>
      <c r="M753" s="147"/>
      <c r="N753" s="164"/>
      <c r="O753" s="164"/>
      <c r="Q753" s="147" t="str">
        <f t="array" aca="1" ref="Q753" ca="1">IF(AND(K753&lt;&gt;"",P753&lt;&gt;"Present",U753&lt;&gt;"NO",M753="3GPPMEMBER"),IF(INDIRECT(S753)&lt;&gt;"Present","CHECK","Covered"),"")</f>
        <v/>
      </c>
      <c r="R753" s="177" t="str">
        <f t="shared" si="84"/>
        <v/>
      </c>
      <c r="S753" s="157" t="b">
        <f t="array" ref="S753">IF(M753="3GPPMEMBER","'Voting List'!L"&amp;MATCH(TRUE,EXACT(K753,'Voting List'!B:B),0))</f>
        <v>0</v>
      </c>
      <c r="T753" s="157" t="str">
        <f t="shared" si="85"/>
        <v xml:space="preserve">; </v>
      </c>
      <c r="U753" s="243" t="str">
        <f>IF(K753&lt;&gt;"",IF(ISNUMBER(FIND(K753,'Voting List'!J752)),"YES","NO"),"")</f>
        <v/>
      </c>
      <c r="W753" s="157" t="str">
        <f t="shared" si="86"/>
        <v/>
      </c>
      <c r="X753" s="157" t="str">
        <f>IF(V753&lt;&gt;"", IF(FIND(G753,X1)&gt;0,"EXISTS","NEW"), "")</f>
        <v/>
      </c>
      <c r="Y753" s="157" t="str">
        <f t="shared" si="87"/>
        <v/>
      </c>
      <c r="Z753" s="157" t="str">
        <f t="shared" si="89"/>
        <v/>
      </c>
      <c r="AA753" s="157" t="str">
        <f t="shared" si="83"/>
        <v/>
      </c>
      <c r="AB753" s="157" t="str">
        <f t="shared" si="88"/>
        <v/>
      </c>
      <c r="AE753" s="147">
        <v>0</v>
      </c>
      <c r="AF753" s="147">
        <v>10761</v>
      </c>
    </row>
    <row r="754" spans="1:32" ht="12.6" customHeight="1" x14ac:dyDescent="0.25">
      <c r="A754" s="147"/>
      <c r="B754" s="147"/>
      <c r="C754" s="147"/>
      <c r="D754" s="157"/>
      <c r="E754" s="157"/>
      <c r="F754" s="157"/>
      <c r="G754" s="157"/>
      <c r="H754" s="157"/>
      <c r="I754" s="157"/>
      <c r="J754" s="157"/>
      <c r="K754" s="147"/>
      <c r="L754" s="147"/>
      <c r="M754" s="147"/>
      <c r="N754" s="164"/>
      <c r="O754" s="164"/>
      <c r="Q754" s="147" t="str">
        <f t="array" aca="1" ref="Q754" ca="1">IF(AND(K754&lt;&gt;"",P754&lt;&gt;"Present",U754&lt;&gt;"NO",M754="3GPPMEMBER"),IF(INDIRECT(S754)&lt;&gt;"Present","CHECK","Covered"),"")</f>
        <v/>
      </c>
      <c r="R754" s="177" t="str">
        <f t="shared" si="84"/>
        <v/>
      </c>
      <c r="S754" s="157" t="b">
        <f t="array" ref="S754">IF(M754="3GPPMEMBER","'Voting List'!L"&amp;MATCH(TRUE,EXACT(K754,'Voting List'!B:B),0))</f>
        <v>0</v>
      </c>
      <c r="T754" s="157" t="str">
        <f t="shared" si="85"/>
        <v xml:space="preserve">; </v>
      </c>
      <c r="U754" s="243" t="str">
        <f>IF(K754&lt;&gt;"",IF(ISNUMBER(FIND(K754,'Voting List'!J753)),"YES","NO"),"")</f>
        <v/>
      </c>
      <c r="W754" s="157" t="str">
        <f t="shared" si="86"/>
        <v/>
      </c>
      <c r="X754" s="157" t="str">
        <f>IF(V754&lt;&gt;"", IF(FIND(G754,X1)&gt;0,"EXISTS","NEW"), "")</f>
        <v/>
      </c>
      <c r="Y754" s="157" t="str">
        <f t="shared" si="87"/>
        <v/>
      </c>
      <c r="Z754" s="157" t="str">
        <f t="shared" si="89"/>
        <v/>
      </c>
      <c r="AA754" s="157" t="str">
        <f t="shared" si="83"/>
        <v/>
      </c>
      <c r="AB754" s="157" t="str">
        <f t="shared" si="88"/>
        <v/>
      </c>
      <c r="AE754" s="147">
        <v>0</v>
      </c>
      <c r="AF754" s="147">
        <v>10762</v>
      </c>
    </row>
    <row r="755" spans="1:32" ht="12.6" customHeight="1" x14ac:dyDescent="0.25">
      <c r="A755" s="147"/>
      <c r="B755" s="147"/>
      <c r="C755" s="147"/>
      <c r="D755" s="157"/>
      <c r="E755" s="157"/>
      <c r="F755" s="157"/>
      <c r="G755" s="157"/>
      <c r="H755" s="157"/>
      <c r="I755" s="157"/>
      <c r="J755" s="157"/>
      <c r="K755" s="147"/>
      <c r="L755" s="147"/>
      <c r="M755" s="147"/>
      <c r="N755" s="164"/>
      <c r="O755" s="164"/>
      <c r="Q755" s="147" t="str">
        <f t="array" aca="1" ref="Q755" ca="1">IF(AND(K755&lt;&gt;"",P755&lt;&gt;"Present",U755&lt;&gt;"NO",M755="3GPPMEMBER"),IF(INDIRECT(S755)&lt;&gt;"Present","CHECK","Covered"),"")</f>
        <v/>
      </c>
      <c r="R755" s="177" t="str">
        <f t="shared" si="84"/>
        <v/>
      </c>
      <c r="S755" s="157" t="b">
        <f t="array" ref="S755">IF(M755="3GPPMEMBER","'Voting List'!L"&amp;MATCH(TRUE,EXACT(K755,'Voting List'!B:B),0))</f>
        <v>0</v>
      </c>
      <c r="T755" s="157" t="str">
        <f t="shared" si="85"/>
        <v xml:space="preserve">; </v>
      </c>
      <c r="U755" s="243" t="str">
        <f>IF(K755&lt;&gt;"",IF(ISNUMBER(FIND(K755,'Voting List'!J754)),"YES","NO"),"")</f>
        <v/>
      </c>
      <c r="W755" s="157" t="str">
        <f t="shared" si="86"/>
        <v/>
      </c>
      <c r="X755" s="157" t="str">
        <f>IF(V755&lt;&gt;"", IF(FIND(G755,X1)&gt;0,"EXISTS","NEW"), "")</f>
        <v/>
      </c>
      <c r="Y755" s="157" t="str">
        <f t="shared" si="87"/>
        <v/>
      </c>
      <c r="Z755" s="157" t="str">
        <f t="shared" si="89"/>
        <v/>
      </c>
      <c r="AA755" s="157" t="str">
        <f t="shared" si="83"/>
        <v/>
      </c>
      <c r="AB755" s="157" t="str">
        <f t="shared" si="88"/>
        <v/>
      </c>
      <c r="AE755" s="147">
        <v>0</v>
      </c>
      <c r="AF755" s="147">
        <v>10763</v>
      </c>
    </row>
    <row r="756" spans="1:32" ht="12.6" customHeight="1" x14ac:dyDescent="0.25">
      <c r="A756" s="147"/>
      <c r="B756" s="147"/>
      <c r="C756" s="147"/>
      <c r="D756" s="157"/>
      <c r="E756" s="157"/>
      <c r="F756" s="157"/>
      <c r="G756" s="157"/>
      <c r="H756" s="157"/>
      <c r="I756" s="157"/>
      <c r="J756" s="157"/>
      <c r="K756" s="147"/>
      <c r="L756" s="147"/>
      <c r="M756" s="147"/>
      <c r="N756" s="164"/>
      <c r="O756" s="164"/>
      <c r="Q756" s="147" t="str">
        <f t="array" aca="1" ref="Q756" ca="1">IF(AND(K756&lt;&gt;"",P756&lt;&gt;"Present",U756&lt;&gt;"NO",M756="3GPPMEMBER"),IF(INDIRECT(S756)&lt;&gt;"Present","CHECK","Covered"),"")</f>
        <v/>
      </c>
      <c r="R756" s="177" t="str">
        <f t="shared" si="84"/>
        <v/>
      </c>
      <c r="S756" s="157" t="b">
        <f t="array" ref="S756">IF(M756="3GPPMEMBER","'Voting List'!L"&amp;MATCH(TRUE,EXACT(K756,'Voting List'!B:B),0))</f>
        <v>0</v>
      </c>
      <c r="T756" s="157" t="str">
        <f t="shared" si="85"/>
        <v xml:space="preserve">; </v>
      </c>
      <c r="U756" s="243" t="str">
        <f>IF(K756&lt;&gt;"",IF(ISNUMBER(FIND(K756,'Voting List'!J755)),"YES","NO"),"")</f>
        <v/>
      </c>
      <c r="W756" s="157" t="str">
        <f t="shared" si="86"/>
        <v/>
      </c>
      <c r="X756" s="157" t="str">
        <f>IF(V756&lt;&gt;"", IF(FIND(G756,X1)&gt;0,"EXISTS","NEW"), "")</f>
        <v/>
      </c>
      <c r="Y756" s="157" t="str">
        <f t="shared" si="87"/>
        <v/>
      </c>
      <c r="Z756" s="157" t="str">
        <f t="shared" si="89"/>
        <v/>
      </c>
      <c r="AA756" s="157" t="str">
        <f t="shared" si="83"/>
        <v/>
      </c>
      <c r="AB756" s="157" t="str">
        <f t="shared" si="88"/>
        <v/>
      </c>
      <c r="AE756" s="147">
        <v>0</v>
      </c>
      <c r="AF756" s="147">
        <v>10764</v>
      </c>
    </row>
    <row r="757" spans="1:32" ht="12.6" customHeight="1" x14ac:dyDescent="0.25">
      <c r="A757" s="147"/>
      <c r="B757" s="147"/>
      <c r="C757" s="147"/>
      <c r="D757" s="157"/>
      <c r="E757" s="157"/>
      <c r="F757" s="157"/>
      <c r="G757" s="157"/>
      <c r="H757" s="157"/>
      <c r="I757" s="157"/>
      <c r="J757" s="157"/>
      <c r="K757" s="147"/>
      <c r="L757" s="147"/>
      <c r="M757" s="147"/>
      <c r="N757" s="164"/>
      <c r="O757" s="164"/>
      <c r="Q757" s="147" t="str">
        <f t="array" aca="1" ref="Q757" ca="1">IF(AND(K757&lt;&gt;"",P757&lt;&gt;"Present",U757&lt;&gt;"NO",M757="3GPPMEMBER"),IF(INDIRECT(S757)&lt;&gt;"Present","CHECK","Covered"),"")</f>
        <v/>
      </c>
      <c r="R757" s="177" t="str">
        <f t="shared" si="84"/>
        <v/>
      </c>
      <c r="S757" s="157" t="b">
        <f t="array" ref="S757">IF(M757="3GPPMEMBER","'Voting List'!L"&amp;MATCH(TRUE,EXACT(K757,'Voting List'!B:B),0))</f>
        <v>0</v>
      </c>
      <c r="T757" s="157" t="str">
        <f t="shared" si="85"/>
        <v xml:space="preserve">; </v>
      </c>
      <c r="U757" s="243" t="str">
        <f>IF(K757&lt;&gt;"",IF(ISNUMBER(FIND(K757,'Voting List'!J756)),"YES","NO"),"")</f>
        <v/>
      </c>
      <c r="W757" s="157" t="str">
        <f t="shared" si="86"/>
        <v/>
      </c>
      <c r="X757" s="157" t="str">
        <f>IF(V757&lt;&gt;"", IF(FIND(G757,X1)&gt;0,"EXISTS","NEW"), "")</f>
        <v/>
      </c>
      <c r="Y757" s="157" t="str">
        <f t="shared" si="87"/>
        <v/>
      </c>
      <c r="Z757" s="157" t="str">
        <f t="shared" si="89"/>
        <v/>
      </c>
      <c r="AA757" s="157" t="str">
        <f t="shared" si="83"/>
        <v/>
      </c>
      <c r="AB757" s="157" t="str">
        <f t="shared" si="88"/>
        <v/>
      </c>
      <c r="AE757" s="147">
        <v>0</v>
      </c>
      <c r="AF757" s="147">
        <v>10765</v>
      </c>
    </row>
    <row r="758" spans="1:32" ht="12.6" customHeight="1" x14ac:dyDescent="0.25">
      <c r="A758" s="147"/>
      <c r="B758" s="147"/>
      <c r="C758" s="147"/>
      <c r="D758" s="157"/>
      <c r="E758" s="157"/>
      <c r="F758" s="157"/>
      <c r="G758" s="157"/>
      <c r="H758" s="157"/>
      <c r="I758" s="157"/>
      <c r="J758" s="157"/>
      <c r="K758" s="147"/>
      <c r="L758" s="147"/>
      <c r="M758" s="147"/>
      <c r="N758" s="164"/>
      <c r="O758" s="164"/>
      <c r="Q758" s="147" t="str">
        <f t="array" aca="1" ref="Q758" ca="1">IF(AND(K758&lt;&gt;"",P758&lt;&gt;"Present",U758&lt;&gt;"NO",M758="3GPPMEMBER"),IF(INDIRECT(S758)&lt;&gt;"Present","CHECK","Covered"),"")</f>
        <v/>
      </c>
      <c r="R758" s="177" t="str">
        <f t="shared" si="84"/>
        <v/>
      </c>
      <c r="S758" s="157" t="b">
        <f t="array" ref="S758">IF(M758="3GPPMEMBER","'Voting List'!L"&amp;MATCH(TRUE,EXACT(K758,'Voting List'!B:B),0))</f>
        <v>0</v>
      </c>
      <c r="T758" s="157" t="str">
        <f t="shared" si="85"/>
        <v xml:space="preserve">; </v>
      </c>
      <c r="U758" s="243" t="str">
        <f>IF(K758&lt;&gt;"",IF(ISNUMBER(FIND(K758,'Voting List'!J757)),"YES","NO"),"")</f>
        <v/>
      </c>
      <c r="W758" s="157" t="str">
        <f t="shared" si="86"/>
        <v/>
      </c>
      <c r="X758" s="157" t="str">
        <f>IF(V758&lt;&gt;"", IF(FIND(G758,X1)&gt;0,"EXISTS","NEW"), "")</f>
        <v/>
      </c>
      <c r="Y758" s="157" t="str">
        <f t="shared" si="87"/>
        <v/>
      </c>
      <c r="Z758" s="157" t="str">
        <f t="shared" si="89"/>
        <v/>
      </c>
      <c r="AA758" s="157" t="str">
        <f t="shared" si="83"/>
        <v/>
      </c>
      <c r="AB758" s="157" t="str">
        <f t="shared" si="88"/>
        <v/>
      </c>
      <c r="AE758" s="147">
        <v>0</v>
      </c>
      <c r="AF758" s="147">
        <v>10766</v>
      </c>
    </row>
    <row r="759" spans="1:32" ht="12.6" customHeight="1" x14ac:dyDescent="0.25">
      <c r="A759" s="147"/>
      <c r="B759" s="147"/>
      <c r="C759" s="147"/>
      <c r="D759" s="157"/>
      <c r="E759" s="157"/>
      <c r="F759" s="157"/>
      <c r="G759" s="157"/>
      <c r="H759" s="157"/>
      <c r="I759" s="157"/>
      <c r="J759" s="157"/>
      <c r="K759" s="147"/>
      <c r="L759" s="147"/>
      <c r="M759" s="147"/>
      <c r="N759" s="164"/>
      <c r="O759" s="164"/>
      <c r="Q759" s="147" t="str">
        <f t="array" aca="1" ref="Q759" ca="1">IF(AND(K759&lt;&gt;"",P759&lt;&gt;"Present",U759&lt;&gt;"NO",M759="3GPPMEMBER"),IF(INDIRECT(S759)&lt;&gt;"Present","CHECK","Covered"),"")</f>
        <v/>
      </c>
      <c r="R759" s="177" t="str">
        <f t="shared" si="84"/>
        <v/>
      </c>
      <c r="S759" s="157" t="b">
        <f t="array" ref="S759">IF(M759="3GPPMEMBER","'Voting List'!L"&amp;MATCH(TRUE,EXACT(K759,'Voting List'!B:B),0))</f>
        <v>0</v>
      </c>
      <c r="T759" s="157" t="str">
        <f t="shared" si="85"/>
        <v xml:space="preserve">; </v>
      </c>
      <c r="U759" s="243" t="str">
        <f>IF(K759&lt;&gt;"",IF(ISNUMBER(FIND(K759,'Voting List'!J758)),"YES","NO"),"")</f>
        <v/>
      </c>
      <c r="W759" s="157" t="str">
        <f t="shared" si="86"/>
        <v/>
      </c>
      <c r="X759" s="157" t="str">
        <f>IF(V759&lt;&gt;"", IF(FIND(G759,X1)&gt;0,"EXISTS","NEW"), "")</f>
        <v/>
      </c>
      <c r="Y759" s="157" t="str">
        <f t="shared" si="87"/>
        <v/>
      </c>
      <c r="Z759" s="157" t="str">
        <f t="shared" si="89"/>
        <v/>
      </c>
      <c r="AA759" s="157" t="str">
        <f t="shared" si="83"/>
        <v/>
      </c>
      <c r="AB759" s="157" t="str">
        <f t="shared" si="88"/>
        <v/>
      </c>
      <c r="AE759" s="147">
        <v>0</v>
      </c>
      <c r="AF759" s="147">
        <v>10767</v>
      </c>
    </row>
    <row r="760" spans="1:32" ht="12.6" customHeight="1" x14ac:dyDescent="0.25">
      <c r="A760" s="147"/>
      <c r="B760" s="147"/>
      <c r="C760" s="147"/>
      <c r="D760" s="157"/>
      <c r="E760" s="157"/>
      <c r="F760" s="157"/>
      <c r="G760" s="157"/>
      <c r="H760" s="157"/>
      <c r="I760" s="157"/>
      <c r="J760" s="157"/>
      <c r="K760" s="147"/>
      <c r="L760" s="147"/>
      <c r="M760" s="147"/>
      <c r="N760" s="164"/>
      <c r="O760" s="164"/>
      <c r="Q760" s="147" t="str">
        <f t="array" aca="1" ref="Q760" ca="1">IF(AND(K760&lt;&gt;"",P760&lt;&gt;"Present",U760&lt;&gt;"NO",M760="3GPPMEMBER"),IF(INDIRECT(S760)&lt;&gt;"Present","CHECK","Covered"),"")</f>
        <v/>
      </c>
      <c r="R760" s="177" t="str">
        <f t="shared" si="84"/>
        <v/>
      </c>
      <c r="S760" s="157" t="b">
        <f t="array" ref="S760">IF(M760="3GPPMEMBER","'Voting List'!L"&amp;MATCH(TRUE,EXACT(K760,'Voting List'!B:B),0))</f>
        <v>0</v>
      </c>
      <c r="T760" s="157" t="str">
        <f t="shared" si="85"/>
        <v xml:space="preserve">; </v>
      </c>
      <c r="U760" s="243" t="str">
        <f>IF(K760&lt;&gt;"",IF(ISNUMBER(FIND(K760,'Voting List'!J759)),"YES","NO"),"")</f>
        <v/>
      </c>
      <c r="W760" s="157" t="str">
        <f t="shared" si="86"/>
        <v/>
      </c>
      <c r="X760" s="157" t="str">
        <f>IF(V760&lt;&gt;"", IF(FIND(G760,X1)&gt;0,"EXISTS","NEW"), "")</f>
        <v/>
      </c>
      <c r="Y760" s="157" t="str">
        <f t="shared" si="87"/>
        <v/>
      </c>
      <c r="Z760" s="157" t="str">
        <f t="shared" si="89"/>
        <v/>
      </c>
      <c r="AA760" s="157" t="str">
        <f t="shared" si="83"/>
        <v/>
      </c>
      <c r="AB760" s="157" t="str">
        <f t="shared" si="88"/>
        <v/>
      </c>
      <c r="AE760" s="147">
        <v>0</v>
      </c>
      <c r="AF760" s="147">
        <v>10768</v>
      </c>
    </row>
    <row r="761" spans="1:32" ht="12.6" customHeight="1" x14ac:dyDescent="0.25">
      <c r="A761" s="147"/>
      <c r="B761" s="147"/>
      <c r="C761" s="147"/>
      <c r="D761" s="157"/>
      <c r="E761" s="157"/>
      <c r="F761" s="157"/>
      <c r="G761" s="157"/>
      <c r="H761" s="157"/>
      <c r="I761" s="157"/>
      <c r="J761" s="157"/>
      <c r="K761" s="147"/>
      <c r="L761" s="147"/>
      <c r="M761" s="147"/>
      <c r="N761" s="164"/>
      <c r="O761" s="164"/>
      <c r="Q761" s="147" t="str">
        <f t="array" aca="1" ref="Q761" ca="1">IF(AND(K761&lt;&gt;"",P761&lt;&gt;"Present",U761&lt;&gt;"NO",M761="3GPPMEMBER"),IF(INDIRECT(S761)&lt;&gt;"Present","CHECK","Covered"),"")</f>
        <v/>
      </c>
      <c r="R761" s="177" t="str">
        <f t="shared" si="84"/>
        <v/>
      </c>
      <c r="S761" s="157" t="b">
        <f t="array" ref="S761">IF(M761="3GPPMEMBER","'Voting List'!L"&amp;MATCH(TRUE,EXACT(K761,'Voting List'!B:B),0))</f>
        <v>0</v>
      </c>
      <c r="T761" s="157" t="str">
        <f t="shared" si="85"/>
        <v xml:space="preserve">; </v>
      </c>
      <c r="U761" s="243" t="str">
        <f>IF(K761&lt;&gt;"",IF(ISNUMBER(FIND(K761,'Voting List'!J760)),"YES","NO"),"")</f>
        <v/>
      </c>
      <c r="W761" s="157" t="str">
        <f t="shared" si="86"/>
        <v/>
      </c>
      <c r="X761" s="157" t="str">
        <f>IF(V761&lt;&gt;"", IF(FIND(G761,X1)&gt;0,"EXISTS","NEW"), "")</f>
        <v/>
      </c>
      <c r="Y761" s="157" t="str">
        <f t="shared" si="87"/>
        <v/>
      </c>
      <c r="Z761" s="157" t="str">
        <f t="shared" si="89"/>
        <v/>
      </c>
      <c r="AA761" s="157" t="str">
        <f t="shared" si="83"/>
        <v/>
      </c>
      <c r="AB761" s="157" t="str">
        <f t="shared" si="88"/>
        <v/>
      </c>
      <c r="AE761" s="147">
        <v>0</v>
      </c>
      <c r="AF761" s="147">
        <v>10769</v>
      </c>
    </row>
    <row r="762" spans="1:32" ht="12.6" customHeight="1" x14ac:dyDescent="0.25">
      <c r="A762" s="147"/>
      <c r="B762" s="147"/>
      <c r="C762" s="147"/>
      <c r="D762" s="157"/>
      <c r="E762" s="157"/>
      <c r="F762" s="157"/>
      <c r="G762" s="157"/>
      <c r="H762" s="157"/>
      <c r="I762" s="157"/>
      <c r="J762" s="157"/>
      <c r="K762" s="147"/>
      <c r="L762" s="147"/>
      <c r="M762" s="147"/>
      <c r="N762" s="164"/>
      <c r="O762" s="164"/>
      <c r="Q762" s="147" t="str">
        <f t="array" aca="1" ref="Q762" ca="1">IF(AND(K762&lt;&gt;"",P762&lt;&gt;"Present",U762&lt;&gt;"NO",M762="3GPPMEMBER"),IF(INDIRECT(S762)&lt;&gt;"Present","CHECK","Covered"),"")</f>
        <v/>
      </c>
      <c r="R762" s="177" t="str">
        <f t="shared" si="84"/>
        <v/>
      </c>
      <c r="S762" s="157" t="b">
        <f t="array" ref="S762">IF(M762="3GPPMEMBER","'Voting List'!L"&amp;MATCH(TRUE,EXACT(K762,'Voting List'!B:B),0))</f>
        <v>0</v>
      </c>
      <c r="T762" s="157" t="str">
        <f t="shared" si="85"/>
        <v xml:space="preserve">; </v>
      </c>
      <c r="U762" s="243" t="str">
        <f>IF(K762&lt;&gt;"",IF(ISNUMBER(FIND(K762,'Voting List'!J761)),"YES","NO"),"")</f>
        <v/>
      </c>
      <c r="W762" s="157" t="str">
        <f t="shared" si="86"/>
        <v/>
      </c>
      <c r="X762" s="157" t="str">
        <f>IF(V762&lt;&gt;"", IF(FIND(G762,X1)&gt;0,"EXISTS","NEW"), "")</f>
        <v/>
      </c>
      <c r="Y762" s="157" t="str">
        <f t="shared" si="87"/>
        <v/>
      </c>
      <c r="Z762" s="157" t="str">
        <f t="shared" si="89"/>
        <v/>
      </c>
      <c r="AA762" s="157" t="str">
        <f t="shared" si="83"/>
        <v/>
      </c>
      <c r="AB762" s="157" t="str">
        <f t="shared" si="88"/>
        <v/>
      </c>
      <c r="AE762" s="147">
        <v>0</v>
      </c>
      <c r="AF762" s="147">
        <v>10770</v>
      </c>
    </row>
    <row r="763" spans="1:32" ht="12.6" customHeight="1" x14ac:dyDescent="0.25">
      <c r="A763" s="147"/>
      <c r="B763" s="147"/>
      <c r="C763" s="147"/>
      <c r="D763" s="157"/>
      <c r="E763" s="157"/>
      <c r="F763" s="157"/>
      <c r="G763" s="157"/>
      <c r="H763" s="157"/>
      <c r="I763" s="157"/>
      <c r="J763" s="157"/>
      <c r="K763" s="147"/>
      <c r="L763" s="147"/>
      <c r="M763" s="147"/>
      <c r="N763" s="164"/>
      <c r="O763" s="164"/>
      <c r="Q763" s="147" t="str">
        <f t="array" aca="1" ref="Q763" ca="1">IF(AND(K763&lt;&gt;"",P763&lt;&gt;"Present",U763&lt;&gt;"NO",M763="3GPPMEMBER"),IF(INDIRECT(S763)&lt;&gt;"Present","CHECK","Covered"),"")</f>
        <v/>
      </c>
      <c r="R763" s="177" t="str">
        <f t="shared" si="84"/>
        <v/>
      </c>
      <c r="S763" s="157" t="b">
        <f t="array" ref="S763">IF(M763="3GPPMEMBER","'Voting List'!L"&amp;MATCH(TRUE,EXACT(K763,'Voting List'!B:B),0))</f>
        <v>0</v>
      </c>
      <c r="T763" s="157" t="str">
        <f t="shared" si="85"/>
        <v xml:space="preserve">; </v>
      </c>
      <c r="U763" s="243" t="str">
        <f>IF(K763&lt;&gt;"",IF(ISNUMBER(FIND(K763,'Voting List'!J762)),"YES","NO"),"")</f>
        <v/>
      </c>
      <c r="W763" s="157" t="str">
        <f t="shared" si="86"/>
        <v/>
      </c>
      <c r="X763" s="157" t="str">
        <f>IF(V763&lt;&gt;"", IF(FIND(G763,X1)&gt;0,"EXISTS","NEW"), "")</f>
        <v/>
      </c>
      <c r="Y763" s="157" t="str">
        <f t="shared" si="87"/>
        <v/>
      </c>
      <c r="Z763" s="157" t="str">
        <f t="shared" si="89"/>
        <v/>
      </c>
      <c r="AA763" s="157" t="str">
        <f t="shared" si="83"/>
        <v/>
      </c>
      <c r="AB763" s="157" t="str">
        <f t="shared" si="88"/>
        <v/>
      </c>
      <c r="AE763" s="147">
        <v>0</v>
      </c>
      <c r="AF763" s="147">
        <v>10771</v>
      </c>
    </row>
    <row r="764" spans="1:32" ht="12.6" customHeight="1" x14ac:dyDescent="0.25">
      <c r="A764" s="147"/>
      <c r="B764" s="147"/>
      <c r="C764" s="147"/>
      <c r="D764" s="157"/>
      <c r="E764" s="157"/>
      <c r="F764" s="157"/>
      <c r="G764" s="157"/>
      <c r="H764" s="157"/>
      <c r="I764" s="157"/>
      <c r="J764" s="157"/>
      <c r="K764" s="147"/>
      <c r="L764" s="147"/>
      <c r="M764" s="147"/>
      <c r="N764" s="164"/>
      <c r="O764" s="164"/>
      <c r="Q764" s="147" t="str">
        <f t="array" aca="1" ref="Q764" ca="1">IF(AND(K764&lt;&gt;"",P764&lt;&gt;"Present",U764&lt;&gt;"NO",M764="3GPPMEMBER"),IF(INDIRECT(S764)&lt;&gt;"Present","CHECK","Covered"),"")</f>
        <v/>
      </c>
      <c r="R764" s="177" t="str">
        <f t="shared" si="84"/>
        <v/>
      </c>
      <c r="S764" s="157" t="b">
        <f t="array" ref="S764">IF(M764="3GPPMEMBER","'Voting List'!L"&amp;MATCH(TRUE,EXACT(K764,'Voting List'!B:B),0))</f>
        <v>0</v>
      </c>
      <c r="T764" s="157" t="str">
        <f t="shared" si="85"/>
        <v xml:space="preserve">; </v>
      </c>
      <c r="U764" s="243" t="str">
        <f>IF(K764&lt;&gt;"",IF(ISNUMBER(FIND(K764,'Voting List'!J763)),"YES","NO"),"")</f>
        <v/>
      </c>
      <c r="W764" s="157" t="str">
        <f t="shared" si="86"/>
        <v/>
      </c>
      <c r="X764" s="157" t="str">
        <f>IF(V764&lt;&gt;"", IF(FIND(G764,X1)&gt;0,"EXISTS","NEW"), "")</f>
        <v/>
      </c>
      <c r="Y764" s="157" t="str">
        <f t="shared" si="87"/>
        <v/>
      </c>
      <c r="Z764" s="157" t="str">
        <f t="shared" si="89"/>
        <v/>
      </c>
      <c r="AA764" s="157" t="str">
        <f t="shared" si="83"/>
        <v/>
      </c>
      <c r="AB764" s="157" t="str">
        <f t="shared" si="88"/>
        <v/>
      </c>
      <c r="AE764" s="147">
        <v>0</v>
      </c>
      <c r="AF764" s="147">
        <v>10772</v>
      </c>
    </row>
    <row r="765" spans="1:32" ht="12.6" customHeight="1" x14ac:dyDescent="0.25">
      <c r="A765" s="147"/>
      <c r="B765" s="147"/>
      <c r="C765" s="147"/>
      <c r="D765" s="157"/>
      <c r="E765" s="157"/>
      <c r="F765" s="157"/>
      <c r="G765" s="157"/>
      <c r="H765" s="157"/>
      <c r="I765" s="157"/>
      <c r="J765" s="157"/>
      <c r="K765" s="147"/>
      <c r="L765" s="147"/>
      <c r="M765" s="147"/>
      <c r="N765" s="164"/>
      <c r="O765" s="164"/>
      <c r="Q765" s="147" t="str">
        <f t="array" aca="1" ref="Q765" ca="1">IF(AND(K765&lt;&gt;"",P765&lt;&gt;"Present",U765&lt;&gt;"NO",M765="3GPPMEMBER"),IF(INDIRECT(S765)&lt;&gt;"Present","CHECK","Covered"),"")</f>
        <v/>
      </c>
      <c r="R765" s="177" t="str">
        <f t="shared" si="84"/>
        <v/>
      </c>
      <c r="S765" s="157" t="b">
        <f t="array" ref="S765">IF(M765="3GPPMEMBER","'Voting List'!L"&amp;MATCH(TRUE,EXACT(K765,'Voting List'!B:B),0))</f>
        <v>0</v>
      </c>
      <c r="T765" s="157" t="str">
        <f t="shared" si="85"/>
        <v xml:space="preserve">; </v>
      </c>
      <c r="U765" s="243" t="str">
        <f>IF(K765&lt;&gt;"",IF(ISNUMBER(FIND(K765,'Voting List'!J764)),"YES","NO"),"")</f>
        <v/>
      </c>
      <c r="W765" s="157" t="str">
        <f t="shared" si="86"/>
        <v/>
      </c>
      <c r="X765" s="157" t="str">
        <f>IF(V765&lt;&gt;"", IF(FIND(G765,X1)&gt;0,"EXISTS","NEW"), "")</f>
        <v/>
      </c>
      <c r="Y765" s="157" t="str">
        <f t="shared" si="87"/>
        <v/>
      </c>
      <c r="Z765" s="157" t="str">
        <f t="shared" si="89"/>
        <v/>
      </c>
      <c r="AA765" s="157" t="str">
        <f t="shared" si="83"/>
        <v/>
      </c>
      <c r="AB765" s="157" t="str">
        <f t="shared" si="88"/>
        <v/>
      </c>
      <c r="AE765" s="147">
        <v>0</v>
      </c>
      <c r="AF765" s="147">
        <v>10773</v>
      </c>
    </row>
    <row r="766" spans="1:32" ht="12.6" customHeight="1" x14ac:dyDescent="0.25">
      <c r="A766" s="147"/>
      <c r="B766" s="147"/>
      <c r="C766" s="147"/>
      <c r="D766" s="157"/>
      <c r="E766" s="157"/>
      <c r="F766" s="157"/>
      <c r="G766" s="157"/>
      <c r="H766" s="157"/>
      <c r="I766" s="157"/>
      <c r="J766" s="157"/>
      <c r="K766" s="147"/>
      <c r="L766" s="147"/>
      <c r="M766" s="147"/>
      <c r="N766" s="164"/>
      <c r="O766" s="164"/>
      <c r="Q766" s="147" t="str">
        <f t="array" aca="1" ref="Q766" ca="1">IF(AND(K766&lt;&gt;"",P766&lt;&gt;"Present",U766&lt;&gt;"NO",M766="3GPPMEMBER"),IF(INDIRECT(S766)&lt;&gt;"Present","CHECK","Covered"),"")</f>
        <v/>
      </c>
      <c r="R766" s="177" t="str">
        <f t="shared" si="84"/>
        <v/>
      </c>
      <c r="S766" s="157" t="b">
        <f t="array" ref="S766">IF(M766="3GPPMEMBER","'Voting List'!L"&amp;MATCH(TRUE,EXACT(K766,'Voting List'!B:B),0))</f>
        <v>0</v>
      </c>
      <c r="T766" s="157" t="str">
        <f t="shared" si="85"/>
        <v xml:space="preserve">; </v>
      </c>
      <c r="U766" s="243" t="str">
        <f>IF(K766&lt;&gt;"",IF(ISNUMBER(FIND(K766,'Voting List'!J765)),"YES","NO"),"")</f>
        <v/>
      </c>
      <c r="W766" s="157" t="str">
        <f t="shared" si="86"/>
        <v/>
      </c>
      <c r="X766" s="157" t="str">
        <f>IF(V766&lt;&gt;"", IF(FIND(G766,X1)&gt;0,"EXISTS","NEW"), "")</f>
        <v/>
      </c>
      <c r="Y766" s="157" t="str">
        <f t="shared" si="87"/>
        <v/>
      </c>
      <c r="Z766" s="157" t="str">
        <f t="shared" si="89"/>
        <v/>
      </c>
      <c r="AA766" s="157" t="str">
        <f t="shared" si="83"/>
        <v/>
      </c>
      <c r="AB766" s="157" t="str">
        <f t="shared" si="88"/>
        <v/>
      </c>
      <c r="AE766" s="147">
        <v>0</v>
      </c>
      <c r="AF766" s="147">
        <v>10774</v>
      </c>
    </row>
    <row r="767" spans="1:32" ht="12.6" customHeight="1" x14ac:dyDescent="0.25">
      <c r="A767" s="147"/>
      <c r="B767" s="147"/>
      <c r="C767" s="147"/>
      <c r="D767" s="157"/>
      <c r="E767" s="157"/>
      <c r="F767" s="157"/>
      <c r="G767" s="157"/>
      <c r="H767" s="157"/>
      <c r="I767" s="157"/>
      <c r="J767" s="157"/>
      <c r="K767" s="147"/>
      <c r="L767" s="147"/>
      <c r="M767" s="147"/>
      <c r="N767" s="164"/>
      <c r="O767" s="164"/>
      <c r="Q767" s="147" t="str">
        <f t="array" aca="1" ref="Q767" ca="1">IF(AND(K767&lt;&gt;"",P767&lt;&gt;"Present",U767&lt;&gt;"NO",M767="3GPPMEMBER"),IF(INDIRECT(S767)&lt;&gt;"Present","CHECK","Covered"),"")</f>
        <v/>
      </c>
      <c r="R767" s="177" t="str">
        <f t="shared" si="84"/>
        <v/>
      </c>
      <c r="S767" s="157" t="b">
        <f t="array" ref="S767">IF(M767="3GPPMEMBER","'Voting List'!L"&amp;MATCH(TRUE,EXACT(K767,'Voting List'!B:B),0))</f>
        <v>0</v>
      </c>
      <c r="T767" s="157" t="str">
        <f t="shared" si="85"/>
        <v xml:space="preserve">; </v>
      </c>
      <c r="U767" s="243" t="str">
        <f>IF(K767&lt;&gt;"",IF(ISNUMBER(FIND(K767,'Voting List'!J766)),"YES","NO"),"")</f>
        <v/>
      </c>
      <c r="W767" s="157" t="str">
        <f t="shared" si="86"/>
        <v/>
      </c>
      <c r="X767" s="157" t="str">
        <f>IF(V767&lt;&gt;"", IF(FIND(G767,X1)&gt;0,"EXISTS","NEW"), "")</f>
        <v/>
      </c>
      <c r="Y767" s="157" t="str">
        <f t="shared" si="87"/>
        <v/>
      </c>
      <c r="Z767" s="157" t="str">
        <f t="shared" si="89"/>
        <v/>
      </c>
      <c r="AA767" s="157" t="str">
        <f t="shared" si="83"/>
        <v/>
      </c>
      <c r="AB767" s="157" t="str">
        <f t="shared" si="88"/>
        <v/>
      </c>
      <c r="AE767" s="147">
        <v>0</v>
      </c>
      <c r="AF767" s="147">
        <v>10775</v>
      </c>
    </row>
    <row r="768" spans="1:32" ht="12.6" customHeight="1" x14ac:dyDescent="0.25">
      <c r="A768" s="147"/>
      <c r="B768" s="147"/>
      <c r="C768" s="147"/>
      <c r="D768" s="157"/>
      <c r="E768" s="157"/>
      <c r="F768" s="157"/>
      <c r="G768" s="157"/>
      <c r="H768" s="157"/>
      <c r="I768" s="157"/>
      <c r="J768" s="157"/>
      <c r="K768" s="147"/>
      <c r="L768" s="147"/>
      <c r="M768" s="147"/>
      <c r="N768" s="164"/>
      <c r="O768" s="164"/>
      <c r="Q768" s="147" t="str">
        <f t="array" aca="1" ref="Q768" ca="1">IF(AND(K768&lt;&gt;"",P768&lt;&gt;"Present",U768&lt;&gt;"NO",M768="3GPPMEMBER"),IF(INDIRECT(S768)&lt;&gt;"Present","CHECK","Covered"),"")</f>
        <v/>
      </c>
      <c r="R768" s="177" t="str">
        <f t="shared" si="84"/>
        <v/>
      </c>
      <c r="S768" s="157" t="b">
        <f t="array" ref="S768">IF(M768="3GPPMEMBER","'Voting List'!L"&amp;MATCH(TRUE,EXACT(K768,'Voting List'!B:B),0))</f>
        <v>0</v>
      </c>
      <c r="T768" s="157" t="str">
        <f t="shared" si="85"/>
        <v xml:space="preserve">; </v>
      </c>
      <c r="U768" s="243" t="str">
        <f>IF(K768&lt;&gt;"",IF(ISNUMBER(FIND(K768,'Voting List'!J767)),"YES","NO"),"")</f>
        <v/>
      </c>
      <c r="W768" s="157" t="str">
        <f t="shared" si="86"/>
        <v/>
      </c>
      <c r="X768" s="157" t="str">
        <f>IF(V768&lt;&gt;"", IF(FIND(G768,X1)&gt;0,"EXISTS","NEW"), "")</f>
        <v/>
      </c>
      <c r="Y768" s="157" t="str">
        <f t="shared" si="87"/>
        <v/>
      </c>
      <c r="Z768" s="157" t="str">
        <f t="shared" si="89"/>
        <v/>
      </c>
      <c r="AA768" s="157" t="str">
        <f t="shared" si="83"/>
        <v/>
      </c>
      <c r="AB768" s="157" t="str">
        <f t="shared" si="88"/>
        <v/>
      </c>
      <c r="AE768" s="147">
        <v>0</v>
      </c>
      <c r="AF768" s="147">
        <v>10776</v>
      </c>
    </row>
    <row r="769" spans="1:32" ht="12.6" customHeight="1" x14ac:dyDescent="0.25">
      <c r="A769" s="147"/>
      <c r="B769" s="147"/>
      <c r="C769" s="147"/>
      <c r="D769" s="157"/>
      <c r="E769" s="157"/>
      <c r="F769" s="157"/>
      <c r="G769" s="157"/>
      <c r="H769" s="157"/>
      <c r="I769" s="157"/>
      <c r="J769" s="157"/>
      <c r="K769" s="147"/>
      <c r="L769" s="147"/>
      <c r="M769" s="147"/>
      <c r="N769" s="164"/>
      <c r="O769" s="164"/>
      <c r="Q769" s="147" t="str">
        <f t="array" aca="1" ref="Q769" ca="1">IF(AND(K769&lt;&gt;"",P769&lt;&gt;"Present",U769&lt;&gt;"NO",M769="3GPPMEMBER"),IF(INDIRECT(S769)&lt;&gt;"Present","CHECK","Covered"),"")</f>
        <v/>
      </c>
      <c r="R769" s="177" t="str">
        <f t="shared" si="84"/>
        <v/>
      </c>
      <c r="S769" s="157" t="b">
        <f t="array" ref="S769">IF(M769="3GPPMEMBER","'Voting List'!L"&amp;MATCH(TRUE,EXACT(K769,'Voting List'!B:B),0))</f>
        <v>0</v>
      </c>
      <c r="T769" s="157" t="str">
        <f t="shared" si="85"/>
        <v xml:space="preserve">; </v>
      </c>
      <c r="U769" s="243" t="str">
        <f>IF(K769&lt;&gt;"",IF(ISNUMBER(FIND(K769,'Voting List'!J768)),"YES","NO"),"")</f>
        <v/>
      </c>
      <c r="W769" s="157" t="str">
        <f t="shared" si="86"/>
        <v/>
      </c>
      <c r="X769" s="157" t="str">
        <f>IF(V769&lt;&gt;"", IF(FIND(G769,X1)&gt;0,"EXISTS","NEW"), "")</f>
        <v/>
      </c>
      <c r="Y769" s="157" t="str">
        <f t="shared" si="87"/>
        <v/>
      </c>
      <c r="Z769" s="157" t="str">
        <f t="shared" si="89"/>
        <v/>
      </c>
      <c r="AA769" s="157" t="str">
        <f t="shared" si="83"/>
        <v/>
      </c>
      <c r="AB769" s="157" t="str">
        <f t="shared" si="88"/>
        <v/>
      </c>
      <c r="AE769" s="147">
        <v>0</v>
      </c>
      <c r="AF769" s="147">
        <v>10777</v>
      </c>
    </row>
    <row r="770" spans="1:32" ht="12.6" customHeight="1" x14ac:dyDescent="0.25">
      <c r="A770" s="147"/>
      <c r="B770" s="147"/>
      <c r="C770" s="147"/>
      <c r="D770" s="157"/>
      <c r="E770" s="157"/>
      <c r="F770" s="157"/>
      <c r="G770" s="157"/>
      <c r="H770" s="157"/>
      <c r="I770" s="157"/>
      <c r="J770" s="157"/>
      <c r="K770" s="147"/>
      <c r="L770" s="147"/>
      <c r="M770" s="147"/>
      <c r="N770" s="164"/>
      <c r="O770" s="164"/>
      <c r="Q770" s="147" t="str">
        <f t="array" aca="1" ref="Q770" ca="1">IF(AND(K770&lt;&gt;"",P770&lt;&gt;"Present",U770&lt;&gt;"NO",M770="3GPPMEMBER"),IF(INDIRECT(S770)&lt;&gt;"Present","CHECK","Covered"),"")</f>
        <v/>
      </c>
      <c r="R770" s="177" t="str">
        <f t="shared" si="84"/>
        <v/>
      </c>
      <c r="S770" s="157" t="b">
        <f t="array" ref="S770">IF(M770="3GPPMEMBER","'Voting List'!L"&amp;MATCH(TRUE,EXACT(K770,'Voting List'!B:B),0))</f>
        <v>0</v>
      </c>
      <c r="T770" s="157" t="str">
        <f t="shared" si="85"/>
        <v xml:space="preserve">; </v>
      </c>
      <c r="U770" s="243" t="str">
        <f>IF(K770&lt;&gt;"",IF(ISNUMBER(FIND(K770,'Voting List'!J769)),"YES","NO"),"")</f>
        <v/>
      </c>
      <c r="W770" s="157" t="str">
        <f t="shared" si="86"/>
        <v/>
      </c>
      <c r="X770" s="157" t="str">
        <f>IF(V770&lt;&gt;"", IF(FIND(G770,X1)&gt;0,"EXISTS","NEW"), "")</f>
        <v/>
      </c>
      <c r="Y770" s="157" t="str">
        <f t="shared" si="87"/>
        <v/>
      </c>
      <c r="Z770" s="157" t="str">
        <f t="shared" si="89"/>
        <v/>
      </c>
      <c r="AA770" s="157" t="str">
        <f t="shared" ref="AA770:AA833" si="90">IF(G770&lt;&gt;"",G770&amp;" ("&amp;C770&amp;" "&amp;B770&amp;")"&amp;CHAR(10), "")</f>
        <v/>
      </c>
      <c r="AB770" s="157" t="str">
        <f t="shared" si="88"/>
        <v/>
      </c>
      <c r="AE770" s="147">
        <v>0</v>
      </c>
      <c r="AF770" s="147">
        <v>10778</v>
      </c>
    </row>
    <row r="771" spans="1:32" ht="12.6" customHeight="1" x14ac:dyDescent="0.25">
      <c r="A771" s="147"/>
      <c r="B771" s="147"/>
      <c r="C771" s="147"/>
      <c r="D771" s="157"/>
      <c r="E771" s="157"/>
      <c r="F771" s="157"/>
      <c r="G771" s="157"/>
      <c r="H771" s="157"/>
      <c r="I771" s="157"/>
      <c r="J771" s="157"/>
      <c r="K771" s="147"/>
      <c r="L771" s="147"/>
      <c r="M771" s="147"/>
      <c r="N771" s="164"/>
      <c r="O771" s="164"/>
      <c r="Q771" s="147" t="str">
        <f t="array" aca="1" ref="Q771" ca="1">IF(AND(K771&lt;&gt;"",P771&lt;&gt;"Present",U771&lt;&gt;"NO",M771="3GPPMEMBER"),IF(INDIRECT(S771)&lt;&gt;"Present","CHECK","Covered"),"")</f>
        <v/>
      </c>
      <c r="R771" s="177" t="str">
        <f t="shared" si="84"/>
        <v/>
      </c>
      <c r="S771" s="157" t="b">
        <f t="array" ref="S771">IF(M771="3GPPMEMBER","'Voting List'!L"&amp;MATCH(TRUE,EXACT(K771,'Voting List'!B:B),0))</f>
        <v>0</v>
      </c>
      <c r="T771" s="157" t="str">
        <f t="shared" si="85"/>
        <v xml:space="preserve">; </v>
      </c>
      <c r="U771" s="243" t="str">
        <f>IF(K771&lt;&gt;"",IF(ISNUMBER(FIND(K771,'Voting List'!J770)),"YES","NO"),"")</f>
        <v/>
      </c>
      <c r="W771" s="157" t="str">
        <f t="shared" si="86"/>
        <v/>
      </c>
      <c r="X771" s="157" t="str">
        <f>IF(V771&lt;&gt;"", IF(FIND(G771,X1)&gt;0,"EXISTS","NEW"), "")</f>
        <v/>
      </c>
      <c r="Y771" s="157" t="str">
        <f t="shared" si="87"/>
        <v/>
      </c>
      <c r="Z771" s="157" t="str">
        <f t="shared" si="89"/>
        <v/>
      </c>
      <c r="AA771" s="157" t="str">
        <f t="shared" si="90"/>
        <v/>
      </c>
      <c r="AB771" s="157" t="str">
        <f t="shared" si="88"/>
        <v/>
      </c>
      <c r="AE771" s="147">
        <v>0</v>
      </c>
      <c r="AF771" s="147">
        <v>10779</v>
      </c>
    </row>
    <row r="772" spans="1:32" ht="12.6" customHeight="1" x14ac:dyDescent="0.25">
      <c r="A772" s="147"/>
      <c r="B772" s="147"/>
      <c r="C772" s="147"/>
      <c r="D772" s="157"/>
      <c r="E772" s="157"/>
      <c r="F772" s="157"/>
      <c r="G772" s="157"/>
      <c r="H772" s="157"/>
      <c r="I772" s="157"/>
      <c r="J772" s="157"/>
      <c r="K772" s="147"/>
      <c r="L772" s="147"/>
      <c r="M772" s="147"/>
      <c r="N772" s="164"/>
      <c r="O772" s="164"/>
      <c r="Q772" s="147" t="str">
        <f t="array" aca="1" ref="Q772" ca="1">IF(AND(K772&lt;&gt;"",P772&lt;&gt;"Present",U772&lt;&gt;"NO",M772="3GPPMEMBER"),IF(INDIRECT(S772)&lt;&gt;"Present","CHECK","Covered"),"")</f>
        <v/>
      </c>
      <c r="R772" s="177" t="str">
        <f t="shared" si="84"/>
        <v/>
      </c>
      <c r="S772" s="157" t="b">
        <f t="array" ref="S772">IF(M772="3GPPMEMBER","'Voting List'!L"&amp;MATCH(TRUE,EXACT(K772,'Voting List'!B:B),0))</f>
        <v>0</v>
      </c>
      <c r="T772" s="157" t="str">
        <f t="shared" si="85"/>
        <v xml:space="preserve">; </v>
      </c>
      <c r="U772" s="243" t="str">
        <f>IF(K772&lt;&gt;"",IF(ISNUMBER(FIND(K772,'Voting List'!J771)),"YES","NO"),"")</f>
        <v/>
      </c>
      <c r="W772" s="157" t="str">
        <f t="shared" si="86"/>
        <v/>
      </c>
      <c r="X772" s="157" t="str">
        <f>IF(V772&lt;&gt;"", IF(FIND(G772,X1)&gt;0,"EXISTS","NEW"), "")</f>
        <v/>
      </c>
      <c r="Y772" s="157" t="str">
        <f t="shared" si="87"/>
        <v/>
      </c>
      <c r="Z772" s="157" t="str">
        <f t="shared" si="89"/>
        <v/>
      </c>
      <c r="AA772" s="157" t="str">
        <f t="shared" si="90"/>
        <v/>
      </c>
      <c r="AB772" s="157" t="str">
        <f t="shared" si="88"/>
        <v/>
      </c>
      <c r="AE772" s="147">
        <v>0</v>
      </c>
      <c r="AF772" s="147">
        <v>10780</v>
      </c>
    </row>
    <row r="773" spans="1:32" ht="12.6" customHeight="1" x14ac:dyDescent="0.25">
      <c r="A773" s="147"/>
      <c r="B773" s="147"/>
      <c r="C773" s="147"/>
      <c r="D773" s="157"/>
      <c r="E773" s="157"/>
      <c r="F773" s="157"/>
      <c r="G773" s="157"/>
      <c r="H773" s="157"/>
      <c r="I773" s="157"/>
      <c r="J773" s="157"/>
      <c r="K773" s="147"/>
      <c r="L773" s="147"/>
      <c r="M773" s="147"/>
      <c r="N773" s="164"/>
      <c r="O773" s="164"/>
      <c r="Q773" s="147" t="str">
        <f t="array" aca="1" ref="Q773" ca="1">IF(AND(K773&lt;&gt;"",P773&lt;&gt;"Present",U773&lt;&gt;"NO",M773="3GPPMEMBER"),IF(INDIRECT(S773)&lt;&gt;"Present","CHECK","Covered"),"")</f>
        <v/>
      </c>
      <c r="R773" s="177" t="str">
        <f t="shared" si="84"/>
        <v/>
      </c>
      <c r="S773" s="157" t="b">
        <f t="array" ref="S773">IF(M773="3GPPMEMBER","'Voting List'!L"&amp;MATCH(TRUE,EXACT(K773,'Voting List'!B:B),0))</f>
        <v>0</v>
      </c>
      <c r="T773" s="157" t="str">
        <f t="shared" si="85"/>
        <v xml:space="preserve">; </v>
      </c>
      <c r="U773" s="243" t="str">
        <f>IF(K773&lt;&gt;"",IF(ISNUMBER(FIND(K773,'Voting List'!J772)),"YES","NO"),"")</f>
        <v/>
      </c>
      <c r="W773" s="157" t="str">
        <f t="shared" si="86"/>
        <v/>
      </c>
      <c r="X773" s="157" t="str">
        <f>IF(V773&lt;&gt;"", IF(FIND(G773,X1)&gt;0,"EXISTS","NEW"), "")</f>
        <v/>
      </c>
      <c r="Y773" s="157" t="str">
        <f t="shared" si="87"/>
        <v/>
      </c>
      <c r="Z773" s="157" t="str">
        <f t="shared" si="89"/>
        <v/>
      </c>
      <c r="AA773" s="157" t="str">
        <f t="shared" si="90"/>
        <v/>
      </c>
      <c r="AB773" s="157" t="str">
        <f t="shared" si="88"/>
        <v/>
      </c>
      <c r="AE773" s="147">
        <v>0</v>
      </c>
      <c r="AF773" s="147">
        <v>10781</v>
      </c>
    </row>
    <row r="774" spans="1:32" ht="12.6" customHeight="1" x14ac:dyDescent="0.25">
      <c r="A774" s="147"/>
      <c r="B774" s="147"/>
      <c r="C774" s="147"/>
      <c r="D774" s="157"/>
      <c r="E774" s="157"/>
      <c r="F774" s="157"/>
      <c r="G774" s="157"/>
      <c r="H774" s="157"/>
      <c r="I774" s="157"/>
      <c r="J774" s="157"/>
      <c r="K774" s="147"/>
      <c r="L774" s="147"/>
      <c r="M774" s="147"/>
      <c r="N774" s="164"/>
      <c r="O774" s="164"/>
      <c r="Q774" s="147" t="str">
        <f t="array" aca="1" ref="Q774" ca="1">IF(AND(K774&lt;&gt;"",P774&lt;&gt;"Present",U774&lt;&gt;"NO",M774="3GPPMEMBER"),IF(INDIRECT(S774)&lt;&gt;"Present","CHECK","Covered"),"")</f>
        <v/>
      </c>
      <c r="R774" s="177" t="str">
        <f t="shared" si="84"/>
        <v/>
      </c>
      <c r="S774" s="157" t="b">
        <f t="array" ref="S774">IF(M774="3GPPMEMBER","'Voting List'!L"&amp;MATCH(TRUE,EXACT(K774,'Voting List'!B:B),0))</f>
        <v>0</v>
      </c>
      <c r="T774" s="157" t="str">
        <f t="shared" si="85"/>
        <v xml:space="preserve">; </v>
      </c>
      <c r="U774" s="243" t="str">
        <f>IF(K774&lt;&gt;"",IF(ISNUMBER(FIND(K774,'Voting List'!J773)),"YES","NO"),"")</f>
        <v/>
      </c>
      <c r="W774" s="157" t="str">
        <f t="shared" si="86"/>
        <v/>
      </c>
      <c r="X774" s="157" t="str">
        <f>IF(V774&lt;&gt;"", IF(FIND(G774,X1)&gt;0,"EXISTS","NEW"), "")</f>
        <v/>
      </c>
      <c r="Y774" s="157" t="str">
        <f t="shared" si="87"/>
        <v/>
      </c>
      <c r="Z774" s="157" t="str">
        <f t="shared" si="89"/>
        <v/>
      </c>
      <c r="AA774" s="157" t="str">
        <f t="shared" si="90"/>
        <v/>
      </c>
      <c r="AB774" s="157" t="str">
        <f t="shared" si="88"/>
        <v/>
      </c>
      <c r="AE774" s="147">
        <v>0</v>
      </c>
      <c r="AF774" s="147">
        <v>10782</v>
      </c>
    </row>
    <row r="775" spans="1:32" ht="12.6" customHeight="1" x14ac:dyDescent="0.25">
      <c r="A775" s="147"/>
      <c r="B775" s="147"/>
      <c r="C775" s="147"/>
      <c r="D775" s="157"/>
      <c r="E775" s="157"/>
      <c r="F775" s="157"/>
      <c r="G775" s="157"/>
      <c r="H775" s="157"/>
      <c r="I775" s="157"/>
      <c r="J775" s="157"/>
      <c r="K775" s="147"/>
      <c r="L775" s="147"/>
      <c r="M775" s="147"/>
      <c r="N775" s="164"/>
      <c r="O775" s="164"/>
      <c r="Q775" s="147" t="str">
        <f t="array" aca="1" ref="Q775" ca="1">IF(AND(K775&lt;&gt;"",P775&lt;&gt;"Present",U775&lt;&gt;"NO",M775="3GPPMEMBER"),IF(INDIRECT(S775)&lt;&gt;"Present","CHECK","Covered"),"")</f>
        <v/>
      </c>
      <c r="R775" s="177" t="str">
        <f t="shared" si="84"/>
        <v/>
      </c>
      <c r="S775" s="157" t="b">
        <f t="array" ref="S775">IF(M775="3GPPMEMBER","'Voting List'!L"&amp;MATCH(TRUE,EXACT(K775,'Voting List'!B:B),0))</f>
        <v>0</v>
      </c>
      <c r="T775" s="157" t="str">
        <f t="shared" si="85"/>
        <v xml:space="preserve">; </v>
      </c>
      <c r="U775" s="243" t="str">
        <f>IF(K775&lt;&gt;"",IF(ISNUMBER(FIND(K775,'Voting List'!J774)),"YES","NO"),"")</f>
        <v/>
      </c>
      <c r="W775" s="157" t="str">
        <f t="shared" si="86"/>
        <v/>
      </c>
      <c r="X775" s="157" t="str">
        <f>IF(V775&lt;&gt;"", IF(FIND(G775,X1)&gt;0,"EXISTS","NEW"), "")</f>
        <v/>
      </c>
      <c r="Y775" s="157" t="str">
        <f t="shared" si="87"/>
        <v/>
      </c>
      <c r="Z775" s="157" t="str">
        <f t="shared" si="89"/>
        <v/>
      </c>
      <c r="AA775" s="157" t="str">
        <f t="shared" si="90"/>
        <v/>
      </c>
      <c r="AB775" s="157" t="str">
        <f t="shared" si="88"/>
        <v/>
      </c>
      <c r="AE775" s="147">
        <v>0</v>
      </c>
      <c r="AF775" s="147">
        <v>10783</v>
      </c>
    </row>
    <row r="776" spans="1:32" ht="12.6" customHeight="1" x14ac:dyDescent="0.25">
      <c r="A776" s="147"/>
      <c r="B776" s="147"/>
      <c r="C776" s="147"/>
      <c r="D776" s="157"/>
      <c r="E776" s="157"/>
      <c r="F776" s="157"/>
      <c r="G776" s="157"/>
      <c r="H776" s="157"/>
      <c r="I776" s="157"/>
      <c r="J776" s="157"/>
      <c r="K776" s="147"/>
      <c r="L776" s="147"/>
      <c r="M776" s="147"/>
      <c r="N776" s="164"/>
      <c r="O776" s="164"/>
      <c r="Q776" s="147" t="str">
        <f t="array" aca="1" ref="Q776" ca="1">IF(AND(K776&lt;&gt;"",P776&lt;&gt;"Present",U776&lt;&gt;"NO",M776="3GPPMEMBER"),IF(INDIRECT(S776)&lt;&gt;"Present","CHECK","Covered"),"")</f>
        <v/>
      </c>
      <c r="R776" s="177" t="str">
        <f t="shared" si="84"/>
        <v/>
      </c>
      <c r="S776" s="157" t="b">
        <f t="array" ref="S776">IF(M776="3GPPMEMBER","'Voting List'!L"&amp;MATCH(TRUE,EXACT(K776,'Voting List'!B:B),0))</f>
        <v>0</v>
      </c>
      <c r="T776" s="157" t="str">
        <f t="shared" si="85"/>
        <v xml:space="preserve">; </v>
      </c>
      <c r="U776" s="243" t="str">
        <f>IF(K776&lt;&gt;"",IF(ISNUMBER(FIND(K776,'Voting List'!J775)),"YES","NO"),"")</f>
        <v/>
      </c>
      <c r="W776" s="157" t="str">
        <f t="shared" si="86"/>
        <v/>
      </c>
      <c r="X776" s="157" t="str">
        <f>IF(V776&lt;&gt;"", IF(FIND(G776,X1)&gt;0,"EXISTS","NEW"), "")</f>
        <v/>
      </c>
      <c r="Y776" s="157" t="str">
        <f t="shared" si="87"/>
        <v/>
      </c>
      <c r="Z776" s="157" t="str">
        <f t="shared" si="89"/>
        <v/>
      </c>
      <c r="AA776" s="157" t="str">
        <f t="shared" si="90"/>
        <v/>
      </c>
      <c r="AB776" s="157" t="str">
        <f t="shared" si="88"/>
        <v/>
      </c>
      <c r="AE776" s="147">
        <v>0</v>
      </c>
      <c r="AF776" s="147">
        <v>10784</v>
      </c>
    </row>
    <row r="777" spans="1:32" ht="12.6" customHeight="1" x14ac:dyDescent="0.25">
      <c r="A777" s="147"/>
      <c r="B777" s="147"/>
      <c r="C777" s="147"/>
      <c r="D777" s="157"/>
      <c r="E777" s="157"/>
      <c r="F777" s="157"/>
      <c r="G777" s="157"/>
      <c r="H777" s="157"/>
      <c r="I777" s="157"/>
      <c r="J777" s="157"/>
      <c r="K777" s="147"/>
      <c r="L777" s="147"/>
      <c r="M777" s="147"/>
      <c r="N777" s="164"/>
      <c r="O777" s="164"/>
      <c r="Q777" s="147" t="str">
        <f t="array" aca="1" ref="Q777" ca="1">IF(AND(K777&lt;&gt;"",P777&lt;&gt;"Present",U777&lt;&gt;"NO",M777="3GPPMEMBER"),IF(INDIRECT(S777)&lt;&gt;"Present","CHECK","Covered"),"")</f>
        <v/>
      </c>
      <c r="R777" s="177" t="str">
        <f t="shared" si="84"/>
        <v/>
      </c>
      <c r="S777" s="157" t="b">
        <f t="array" ref="S777">IF(M777="3GPPMEMBER","'Voting List'!L"&amp;MATCH(TRUE,EXACT(K777,'Voting List'!B:B),0))</f>
        <v>0</v>
      </c>
      <c r="T777" s="157" t="str">
        <f t="shared" si="85"/>
        <v xml:space="preserve">; </v>
      </c>
      <c r="U777" s="243" t="str">
        <f>IF(K777&lt;&gt;"",IF(ISNUMBER(FIND(K777,'Voting List'!J776)),"YES","NO"),"")</f>
        <v/>
      </c>
      <c r="W777" s="157" t="str">
        <f t="shared" si="86"/>
        <v/>
      </c>
      <c r="X777" s="157" t="str">
        <f>IF(V777&lt;&gt;"", IF(FIND(G777,X1)&gt;0,"EXISTS","NEW"), "")</f>
        <v/>
      </c>
      <c r="Y777" s="157" t="str">
        <f t="shared" si="87"/>
        <v/>
      </c>
      <c r="Z777" s="157" t="str">
        <f t="shared" si="89"/>
        <v/>
      </c>
      <c r="AA777" s="157" t="str">
        <f t="shared" si="90"/>
        <v/>
      </c>
      <c r="AB777" s="157" t="str">
        <f t="shared" si="88"/>
        <v/>
      </c>
      <c r="AE777" s="147">
        <v>0</v>
      </c>
      <c r="AF777" s="147">
        <v>10785</v>
      </c>
    </row>
    <row r="778" spans="1:32" ht="12.6" customHeight="1" x14ac:dyDescent="0.25">
      <c r="A778" s="147"/>
      <c r="B778" s="147"/>
      <c r="C778" s="147"/>
      <c r="D778" s="157"/>
      <c r="E778" s="157"/>
      <c r="F778" s="157"/>
      <c r="G778" s="157"/>
      <c r="H778" s="157"/>
      <c r="I778" s="157"/>
      <c r="J778" s="157"/>
      <c r="K778" s="147"/>
      <c r="L778" s="147"/>
      <c r="M778" s="147"/>
      <c r="N778" s="164"/>
      <c r="O778" s="164"/>
      <c r="Q778" s="147" t="str">
        <f t="array" aca="1" ref="Q778" ca="1">IF(AND(K778&lt;&gt;"",P778&lt;&gt;"Present",U778&lt;&gt;"NO",M778="3GPPMEMBER"),IF(INDIRECT(S778)&lt;&gt;"Present","CHECK","Covered"),"")</f>
        <v/>
      </c>
      <c r="R778" s="177" t="str">
        <f t="shared" si="84"/>
        <v/>
      </c>
      <c r="S778" s="157" t="b">
        <f t="array" ref="S778">IF(M778="3GPPMEMBER","'Voting List'!L"&amp;MATCH(TRUE,EXACT(K778,'Voting List'!B:B),0))</f>
        <v>0</v>
      </c>
      <c r="T778" s="157" t="str">
        <f t="shared" si="85"/>
        <v xml:space="preserve">; </v>
      </c>
      <c r="U778" s="243" t="str">
        <f>IF(K778&lt;&gt;"",IF(ISNUMBER(FIND(K778,'Voting List'!J777)),"YES","NO"),"")</f>
        <v/>
      </c>
      <c r="W778" s="157" t="str">
        <f t="shared" si="86"/>
        <v/>
      </c>
      <c r="X778" s="157" t="str">
        <f>IF(V778&lt;&gt;"", IF(FIND(G778,X1)&gt;0,"EXISTS","NEW"), "")</f>
        <v/>
      </c>
      <c r="Y778" s="157" t="str">
        <f t="shared" si="87"/>
        <v/>
      </c>
      <c r="Z778" s="157" t="str">
        <f t="shared" si="89"/>
        <v/>
      </c>
      <c r="AA778" s="157" t="str">
        <f t="shared" si="90"/>
        <v/>
      </c>
      <c r="AB778" s="157" t="str">
        <f t="shared" si="88"/>
        <v/>
      </c>
      <c r="AE778" s="147">
        <v>0</v>
      </c>
      <c r="AF778" s="147">
        <v>10786</v>
      </c>
    </row>
    <row r="779" spans="1:32" ht="12.6" customHeight="1" x14ac:dyDescent="0.25">
      <c r="A779" s="147"/>
      <c r="B779" s="147"/>
      <c r="C779" s="147"/>
      <c r="D779" s="157"/>
      <c r="E779" s="157"/>
      <c r="F779" s="157"/>
      <c r="G779" s="157"/>
      <c r="H779" s="157"/>
      <c r="I779" s="157"/>
      <c r="J779" s="157"/>
      <c r="K779" s="147"/>
      <c r="L779" s="147"/>
      <c r="M779" s="147"/>
      <c r="N779" s="164"/>
      <c r="O779" s="164"/>
      <c r="Q779" s="147" t="str">
        <f t="array" aca="1" ref="Q779" ca="1">IF(AND(K779&lt;&gt;"",P779&lt;&gt;"Present",U779&lt;&gt;"NO",M779="3GPPMEMBER"),IF(INDIRECT(S779)&lt;&gt;"Present","CHECK","Covered"),"")</f>
        <v/>
      </c>
      <c r="R779" s="177" t="str">
        <f t="shared" si="84"/>
        <v/>
      </c>
      <c r="S779" s="157" t="b">
        <f t="array" ref="S779">IF(M779="3GPPMEMBER","'Voting List'!L"&amp;MATCH(TRUE,EXACT(K779,'Voting List'!B:B),0))</f>
        <v>0</v>
      </c>
      <c r="T779" s="157" t="str">
        <f t="shared" si="85"/>
        <v xml:space="preserve">; </v>
      </c>
      <c r="U779" s="243" t="str">
        <f>IF(K779&lt;&gt;"",IF(ISNUMBER(FIND(K779,'Voting List'!J778)),"YES","NO"),"")</f>
        <v/>
      </c>
      <c r="W779" s="157" t="str">
        <f t="shared" si="86"/>
        <v/>
      </c>
      <c r="X779" s="157" t="str">
        <f>IF(V779&lt;&gt;"", IF(FIND(G779,X1)&gt;0,"EXISTS","NEW"), "")</f>
        <v/>
      </c>
      <c r="Y779" s="157" t="str">
        <f t="shared" si="87"/>
        <v/>
      </c>
      <c r="Z779" s="157" t="str">
        <f t="shared" si="89"/>
        <v/>
      </c>
      <c r="AA779" s="157" t="str">
        <f t="shared" si="90"/>
        <v/>
      </c>
      <c r="AB779" s="157" t="str">
        <f t="shared" si="88"/>
        <v/>
      </c>
      <c r="AE779" s="147">
        <v>0</v>
      </c>
      <c r="AF779" s="147">
        <v>10787</v>
      </c>
    </row>
    <row r="780" spans="1:32" ht="12.6" customHeight="1" x14ac:dyDescent="0.25">
      <c r="A780" s="147"/>
      <c r="B780" s="147"/>
      <c r="C780" s="147"/>
      <c r="D780" s="157"/>
      <c r="E780" s="157"/>
      <c r="F780" s="157"/>
      <c r="G780" s="157"/>
      <c r="H780" s="157"/>
      <c r="I780" s="157"/>
      <c r="J780" s="157"/>
      <c r="K780" s="147"/>
      <c r="L780" s="147"/>
      <c r="M780" s="147"/>
      <c r="N780" s="164"/>
      <c r="O780" s="164"/>
      <c r="Q780" s="147" t="str">
        <f t="array" aca="1" ref="Q780" ca="1">IF(AND(K780&lt;&gt;"",P780&lt;&gt;"Present",U780&lt;&gt;"NO",M780="3GPPMEMBER"),IF(INDIRECT(S780)&lt;&gt;"Present","CHECK","Covered"),"")</f>
        <v/>
      </c>
      <c r="R780" s="177" t="str">
        <f t="shared" si="84"/>
        <v/>
      </c>
      <c r="S780" s="157" t="b">
        <f t="array" ref="S780">IF(M780="3GPPMEMBER","'Voting List'!L"&amp;MATCH(TRUE,EXACT(K780,'Voting List'!B:B),0))</f>
        <v>0</v>
      </c>
      <c r="T780" s="157" t="str">
        <f t="shared" si="85"/>
        <v xml:space="preserve">; </v>
      </c>
      <c r="U780" s="243" t="str">
        <f>IF(K780&lt;&gt;"",IF(ISNUMBER(FIND(K780,'Voting List'!J779)),"YES","NO"),"")</f>
        <v/>
      </c>
      <c r="W780" s="157" t="str">
        <f t="shared" si="86"/>
        <v/>
      </c>
      <c r="X780" s="157" t="str">
        <f>IF(V780&lt;&gt;"", IF(FIND(G780,X1)&gt;0,"EXISTS","NEW"), "")</f>
        <v/>
      </c>
      <c r="Y780" s="157" t="str">
        <f t="shared" si="87"/>
        <v/>
      </c>
      <c r="Z780" s="157" t="str">
        <f t="shared" si="89"/>
        <v/>
      </c>
      <c r="AA780" s="157" t="str">
        <f t="shared" si="90"/>
        <v/>
      </c>
      <c r="AB780" s="157" t="str">
        <f t="shared" si="88"/>
        <v/>
      </c>
      <c r="AE780" s="147">
        <v>0</v>
      </c>
      <c r="AF780" s="147">
        <v>10788</v>
      </c>
    </row>
    <row r="781" spans="1:32" ht="12.6" customHeight="1" x14ac:dyDescent="0.25">
      <c r="A781" s="147"/>
      <c r="B781" s="147"/>
      <c r="C781" s="147"/>
      <c r="D781" s="157"/>
      <c r="E781" s="157"/>
      <c r="F781" s="157"/>
      <c r="G781" s="157"/>
      <c r="H781" s="157"/>
      <c r="I781" s="157"/>
      <c r="J781" s="157"/>
      <c r="K781" s="147"/>
      <c r="L781" s="147"/>
      <c r="M781" s="147"/>
      <c r="N781" s="164"/>
      <c r="O781" s="164"/>
      <c r="Q781" s="147" t="str">
        <f t="array" aca="1" ref="Q781" ca="1">IF(AND(K781&lt;&gt;"",P781&lt;&gt;"Present",U781&lt;&gt;"NO",M781="3GPPMEMBER"),IF(INDIRECT(S781)&lt;&gt;"Present","CHECK","Covered"),"")</f>
        <v/>
      </c>
      <c r="R781" s="177" t="str">
        <f t="shared" si="84"/>
        <v/>
      </c>
      <c r="S781" s="157" t="b">
        <f t="array" ref="S781">IF(M781="3GPPMEMBER","'Voting List'!L"&amp;MATCH(TRUE,EXACT(K781,'Voting List'!B:B),0))</f>
        <v>0</v>
      </c>
      <c r="T781" s="157" t="str">
        <f t="shared" si="85"/>
        <v xml:space="preserve">; </v>
      </c>
      <c r="U781" s="243" t="str">
        <f>IF(K781&lt;&gt;"",IF(ISNUMBER(FIND(K781,'Voting List'!J780)),"YES","NO"),"")</f>
        <v/>
      </c>
      <c r="W781" s="157" t="str">
        <f t="shared" si="86"/>
        <v/>
      </c>
      <c r="X781" s="157" t="str">
        <f>IF(V781&lt;&gt;"", IF(FIND(G781,X1)&gt;0,"EXISTS","NEW"), "")</f>
        <v/>
      </c>
      <c r="Y781" s="157" t="str">
        <f t="shared" si="87"/>
        <v/>
      </c>
      <c r="Z781" s="157" t="str">
        <f t="shared" si="89"/>
        <v/>
      </c>
      <c r="AA781" s="157" t="str">
        <f t="shared" si="90"/>
        <v/>
      </c>
      <c r="AB781" s="157" t="str">
        <f t="shared" si="88"/>
        <v/>
      </c>
      <c r="AE781" s="147">
        <v>0</v>
      </c>
      <c r="AF781" s="147">
        <v>10789</v>
      </c>
    </row>
    <row r="782" spans="1:32" ht="12.6" customHeight="1" x14ac:dyDescent="0.25">
      <c r="A782" s="147"/>
      <c r="B782" s="147"/>
      <c r="C782" s="147"/>
      <c r="D782" s="157"/>
      <c r="E782" s="157"/>
      <c r="F782" s="157"/>
      <c r="G782" s="157"/>
      <c r="H782" s="157"/>
      <c r="I782" s="157"/>
      <c r="J782" s="157"/>
      <c r="K782" s="147"/>
      <c r="L782" s="147"/>
      <c r="M782" s="147"/>
      <c r="N782" s="164"/>
      <c r="O782" s="164"/>
      <c r="Q782" s="147" t="str">
        <f t="array" aca="1" ref="Q782" ca="1">IF(AND(K782&lt;&gt;"",P782&lt;&gt;"Present",U782&lt;&gt;"NO",M782="3GPPMEMBER"),IF(INDIRECT(S782)&lt;&gt;"Present","CHECK","Covered"),"")</f>
        <v/>
      </c>
      <c r="R782" s="177" t="str">
        <f t="shared" si="84"/>
        <v/>
      </c>
      <c r="S782" s="157" t="b">
        <f t="array" ref="S782">IF(M782="3GPPMEMBER","'Voting List'!L"&amp;MATCH(TRUE,EXACT(K782,'Voting List'!B:B),0))</f>
        <v>0</v>
      </c>
      <c r="T782" s="157" t="str">
        <f t="shared" si="85"/>
        <v xml:space="preserve">; </v>
      </c>
      <c r="U782" s="243" t="str">
        <f>IF(K782&lt;&gt;"",IF(ISNUMBER(FIND(K782,'Voting List'!J781)),"YES","NO"),"")</f>
        <v/>
      </c>
      <c r="W782" s="157" t="str">
        <f t="shared" si="86"/>
        <v/>
      </c>
      <c r="X782" s="157" t="str">
        <f>IF(V782&lt;&gt;"", IF(FIND(G782,X1)&gt;0,"EXISTS","NEW"), "")</f>
        <v/>
      </c>
      <c r="Y782" s="157" t="str">
        <f t="shared" si="87"/>
        <v/>
      </c>
      <c r="Z782" s="157" t="str">
        <f t="shared" si="89"/>
        <v/>
      </c>
      <c r="AA782" s="157" t="str">
        <f t="shared" si="90"/>
        <v/>
      </c>
      <c r="AB782" s="157" t="str">
        <f t="shared" si="88"/>
        <v/>
      </c>
      <c r="AE782" s="147">
        <v>0</v>
      </c>
      <c r="AF782" s="147">
        <v>10790</v>
      </c>
    </row>
    <row r="783" spans="1:32" ht="12.6" customHeight="1" x14ac:dyDescent="0.25">
      <c r="A783" s="147"/>
      <c r="B783" s="147"/>
      <c r="C783" s="147"/>
      <c r="D783" s="157"/>
      <c r="E783" s="157"/>
      <c r="F783" s="157"/>
      <c r="G783" s="157"/>
      <c r="H783" s="157"/>
      <c r="I783" s="157"/>
      <c r="J783" s="157"/>
      <c r="K783" s="147"/>
      <c r="L783" s="147"/>
      <c r="M783" s="147"/>
      <c r="N783" s="164"/>
      <c r="O783" s="164"/>
      <c r="Q783" s="147" t="str">
        <f t="array" aca="1" ref="Q783" ca="1">IF(AND(K783&lt;&gt;"",P783&lt;&gt;"Present",U783&lt;&gt;"NO",M783="3GPPMEMBER"),IF(INDIRECT(S783)&lt;&gt;"Present","CHECK","Covered"),"")</f>
        <v/>
      </c>
      <c r="R783" s="177" t="str">
        <f t="shared" si="84"/>
        <v/>
      </c>
      <c r="S783" s="157" t="b">
        <f t="array" ref="S783">IF(M783="3GPPMEMBER","'Voting List'!L"&amp;MATCH(TRUE,EXACT(K783,'Voting List'!B:B),0))</f>
        <v>0</v>
      </c>
      <c r="T783" s="157" t="str">
        <f t="shared" si="85"/>
        <v xml:space="preserve">; </v>
      </c>
      <c r="U783" s="243" t="str">
        <f>IF(K783&lt;&gt;"",IF(ISNUMBER(FIND(K783,'Voting List'!J782)),"YES","NO"),"")</f>
        <v/>
      </c>
      <c r="W783" s="157" t="str">
        <f t="shared" si="86"/>
        <v/>
      </c>
      <c r="X783" s="157" t="str">
        <f>IF(V783&lt;&gt;"", IF(FIND(G783,X1)&gt;0,"EXISTS","NEW"), "")</f>
        <v/>
      </c>
      <c r="Y783" s="157" t="str">
        <f t="shared" si="87"/>
        <v/>
      </c>
      <c r="Z783" s="157" t="str">
        <f t="shared" si="89"/>
        <v/>
      </c>
      <c r="AA783" s="157" t="str">
        <f t="shared" si="90"/>
        <v/>
      </c>
      <c r="AB783" s="157" t="str">
        <f t="shared" si="88"/>
        <v/>
      </c>
      <c r="AE783" s="147">
        <v>0</v>
      </c>
      <c r="AF783" s="147">
        <v>10791</v>
      </c>
    </row>
    <row r="784" spans="1:32" ht="12.6" customHeight="1" x14ac:dyDescent="0.25">
      <c r="A784" s="147"/>
      <c r="B784" s="147"/>
      <c r="C784" s="147"/>
      <c r="D784" s="157"/>
      <c r="E784" s="157"/>
      <c r="F784" s="157"/>
      <c r="G784" s="157"/>
      <c r="H784" s="157"/>
      <c r="I784" s="157"/>
      <c r="J784" s="157"/>
      <c r="K784" s="147"/>
      <c r="L784" s="147"/>
      <c r="M784" s="147"/>
      <c r="N784" s="164"/>
      <c r="O784" s="164"/>
      <c r="Q784" s="147" t="str">
        <f t="array" aca="1" ref="Q784" ca="1">IF(AND(K784&lt;&gt;"",P784&lt;&gt;"Present",U784&lt;&gt;"NO",M784="3GPPMEMBER"),IF(INDIRECT(S784)&lt;&gt;"Present","CHECK","Covered"),"")</f>
        <v/>
      </c>
      <c r="R784" s="177" t="str">
        <f t="shared" si="84"/>
        <v/>
      </c>
      <c r="S784" s="157" t="b">
        <f t="array" ref="S784">IF(M784="3GPPMEMBER","'Voting List'!L"&amp;MATCH(TRUE,EXACT(K784,'Voting List'!B:B),0))</f>
        <v>0</v>
      </c>
      <c r="T784" s="157" t="str">
        <f t="shared" si="85"/>
        <v xml:space="preserve">; </v>
      </c>
      <c r="U784" s="243" t="str">
        <f>IF(K784&lt;&gt;"",IF(ISNUMBER(FIND(K784,'Voting List'!J783)),"YES","NO"),"")</f>
        <v/>
      </c>
      <c r="W784" s="157" t="str">
        <f t="shared" si="86"/>
        <v/>
      </c>
      <c r="X784" s="157" t="str">
        <f>IF(V784&lt;&gt;"", IF(FIND(G784,X1)&gt;0,"EXISTS","NEW"), "")</f>
        <v/>
      </c>
      <c r="Y784" s="157" t="str">
        <f t="shared" si="87"/>
        <v/>
      </c>
      <c r="Z784" s="157" t="str">
        <f t="shared" si="89"/>
        <v/>
      </c>
      <c r="AA784" s="157" t="str">
        <f t="shared" si="90"/>
        <v/>
      </c>
      <c r="AB784" s="157" t="str">
        <f t="shared" si="88"/>
        <v/>
      </c>
      <c r="AE784" s="147">
        <v>0</v>
      </c>
      <c r="AF784" s="147">
        <v>10792</v>
      </c>
    </row>
    <row r="785" spans="1:32" ht="12.6" customHeight="1" x14ac:dyDescent="0.25">
      <c r="A785" s="147"/>
      <c r="B785" s="147"/>
      <c r="C785" s="147"/>
      <c r="D785" s="157"/>
      <c r="E785" s="157"/>
      <c r="F785" s="157"/>
      <c r="G785" s="157"/>
      <c r="H785" s="157"/>
      <c r="I785" s="157"/>
      <c r="J785" s="157"/>
      <c r="K785" s="147"/>
      <c r="L785" s="147"/>
      <c r="M785" s="147"/>
      <c r="N785" s="164"/>
      <c r="O785" s="164"/>
      <c r="Q785" s="147" t="str">
        <f t="array" aca="1" ref="Q785" ca="1">IF(AND(K785&lt;&gt;"",P785&lt;&gt;"Present",U785&lt;&gt;"NO",M785="3GPPMEMBER"),IF(INDIRECT(S785)&lt;&gt;"Present","CHECK","Covered"),"")</f>
        <v/>
      </c>
      <c r="R785" s="177" t="str">
        <f t="shared" si="84"/>
        <v/>
      </c>
      <c r="S785" s="157" t="b">
        <f t="array" ref="S785">IF(M785="3GPPMEMBER","'Voting List'!L"&amp;MATCH(TRUE,EXACT(K785,'Voting List'!B:B),0))</f>
        <v>0</v>
      </c>
      <c r="T785" s="157" t="str">
        <f t="shared" si="85"/>
        <v xml:space="preserve">; </v>
      </c>
      <c r="U785" s="243" t="str">
        <f>IF(K785&lt;&gt;"",IF(ISNUMBER(FIND(K785,'Voting List'!J784)),"YES","NO"),"")</f>
        <v/>
      </c>
      <c r="W785" s="157" t="str">
        <f t="shared" si="86"/>
        <v/>
      </c>
      <c r="X785" s="157" t="str">
        <f>IF(V785&lt;&gt;"", IF(FIND(G785,X1)&gt;0,"EXISTS","NEW"), "")</f>
        <v/>
      </c>
      <c r="Y785" s="157" t="str">
        <f t="shared" si="87"/>
        <v/>
      </c>
      <c r="Z785" s="157" t="str">
        <f t="shared" si="89"/>
        <v/>
      </c>
      <c r="AA785" s="157" t="str">
        <f t="shared" si="90"/>
        <v/>
      </c>
      <c r="AB785" s="157" t="str">
        <f t="shared" si="88"/>
        <v/>
      </c>
      <c r="AE785" s="147">
        <v>0</v>
      </c>
      <c r="AF785" s="147">
        <v>10793</v>
      </c>
    </row>
    <row r="786" spans="1:32" ht="12.6" customHeight="1" x14ac:dyDescent="0.25">
      <c r="A786" s="147"/>
      <c r="B786" s="147"/>
      <c r="C786" s="147"/>
      <c r="D786" s="157"/>
      <c r="E786" s="157"/>
      <c r="F786" s="157"/>
      <c r="G786" s="157"/>
      <c r="H786" s="157"/>
      <c r="I786" s="157"/>
      <c r="J786" s="157"/>
      <c r="K786" s="147"/>
      <c r="L786" s="147"/>
      <c r="M786" s="147"/>
      <c r="N786" s="164"/>
      <c r="O786" s="164"/>
      <c r="Q786" s="147" t="str">
        <f t="array" aca="1" ref="Q786" ca="1">IF(AND(K786&lt;&gt;"",P786&lt;&gt;"Present",U786&lt;&gt;"NO",M786="3GPPMEMBER"),IF(INDIRECT(S786)&lt;&gt;"Present","CHECK","Covered"),"")</f>
        <v/>
      </c>
      <c r="R786" s="177" t="str">
        <f t="shared" si="84"/>
        <v/>
      </c>
      <c r="S786" s="157" t="b">
        <f t="array" ref="S786">IF(M786="3GPPMEMBER","'Voting List'!L"&amp;MATCH(TRUE,EXACT(K786,'Voting List'!B:B),0))</f>
        <v>0</v>
      </c>
      <c r="T786" s="157" t="str">
        <f t="shared" si="85"/>
        <v xml:space="preserve">; </v>
      </c>
      <c r="U786" s="243" t="str">
        <f>IF(K786&lt;&gt;"",IF(ISNUMBER(FIND(K786,'Voting List'!J785)),"YES","NO"),"")</f>
        <v/>
      </c>
      <c r="W786" s="157" t="str">
        <f t="shared" si="86"/>
        <v/>
      </c>
      <c r="X786" s="157" t="str">
        <f>IF(V786&lt;&gt;"", IF(FIND(G786,X1)&gt;0,"EXISTS","NEW"), "")</f>
        <v/>
      </c>
      <c r="Y786" s="157" t="str">
        <f t="shared" si="87"/>
        <v/>
      </c>
      <c r="Z786" s="157" t="str">
        <f t="shared" si="89"/>
        <v/>
      </c>
      <c r="AA786" s="157" t="str">
        <f t="shared" si="90"/>
        <v/>
      </c>
      <c r="AB786" s="157" t="str">
        <f t="shared" si="88"/>
        <v/>
      </c>
      <c r="AE786" s="147">
        <v>0</v>
      </c>
      <c r="AF786" s="147">
        <v>10794</v>
      </c>
    </row>
    <row r="787" spans="1:32" ht="12.6" customHeight="1" x14ac:dyDescent="0.25">
      <c r="A787" s="147"/>
      <c r="B787" s="147"/>
      <c r="C787" s="147"/>
      <c r="D787" s="157"/>
      <c r="E787" s="157"/>
      <c r="F787" s="157"/>
      <c r="G787" s="157"/>
      <c r="H787" s="157"/>
      <c r="I787" s="157"/>
      <c r="J787" s="157"/>
      <c r="K787" s="147"/>
      <c r="L787" s="147"/>
      <c r="M787" s="147"/>
      <c r="N787" s="164"/>
      <c r="O787" s="164"/>
      <c r="Q787" s="147" t="str">
        <f t="array" aca="1" ref="Q787" ca="1">IF(AND(K787&lt;&gt;"",P787&lt;&gt;"Present",U787&lt;&gt;"NO",M787="3GPPMEMBER"),IF(INDIRECT(S787)&lt;&gt;"Present","CHECK","Covered"),"")</f>
        <v/>
      </c>
      <c r="R787" s="177" t="str">
        <f t="shared" si="84"/>
        <v/>
      </c>
      <c r="S787" s="157" t="b">
        <f t="array" ref="S787">IF(M787="3GPPMEMBER","'Voting List'!L"&amp;MATCH(TRUE,EXACT(K787,'Voting List'!B:B),0))</f>
        <v>0</v>
      </c>
      <c r="T787" s="157" t="str">
        <f t="shared" si="85"/>
        <v xml:space="preserve">; </v>
      </c>
      <c r="U787" s="243" t="str">
        <f>IF(K787&lt;&gt;"",IF(ISNUMBER(FIND(K787,'Voting List'!J786)),"YES","NO"),"")</f>
        <v/>
      </c>
      <c r="W787" s="157" t="str">
        <f t="shared" si="86"/>
        <v/>
      </c>
      <c r="X787" s="157" t="str">
        <f>IF(V787&lt;&gt;"", IF(FIND(G787,X1)&gt;0,"EXISTS","NEW"), "")</f>
        <v/>
      </c>
      <c r="Y787" s="157" t="str">
        <f t="shared" si="87"/>
        <v/>
      </c>
      <c r="Z787" s="157" t="str">
        <f t="shared" si="89"/>
        <v/>
      </c>
      <c r="AA787" s="157" t="str">
        <f t="shared" si="90"/>
        <v/>
      </c>
      <c r="AB787" s="157" t="str">
        <f t="shared" si="88"/>
        <v/>
      </c>
      <c r="AE787" s="147">
        <v>0</v>
      </c>
      <c r="AF787" s="147">
        <v>10795</v>
      </c>
    </row>
    <row r="788" spans="1:32" ht="12.6" customHeight="1" x14ac:dyDescent="0.25">
      <c r="A788" s="147"/>
      <c r="B788" s="147"/>
      <c r="C788" s="147"/>
      <c r="D788" s="157"/>
      <c r="E788" s="157"/>
      <c r="F788" s="157"/>
      <c r="G788" s="157"/>
      <c r="H788" s="157"/>
      <c r="I788" s="157"/>
      <c r="J788" s="157"/>
      <c r="K788" s="147"/>
      <c r="L788" s="147"/>
      <c r="M788" s="147"/>
      <c r="N788" s="164"/>
      <c r="O788" s="164"/>
      <c r="Q788" s="147" t="str">
        <f t="array" aca="1" ref="Q788" ca="1">IF(AND(K788&lt;&gt;"",P788&lt;&gt;"Present",U788&lt;&gt;"NO",M788="3GPPMEMBER"),IF(INDIRECT(S788)&lt;&gt;"Present","CHECK","Covered"),"")</f>
        <v/>
      </c>
      <c r="R788" s="177" t="str">
        <f t="shared" si="84"/>
        <v/>
      </c>
      <c r="S788" s="157" t="b">
        <f t="array" ref="S788">IF(M788="3GPPMEMBER","'Voting List'!L"&amp;MATCH(TRUE,EXACT(K788,'Voting List'!B:B),0))</f>
        <v>0</v>
      </c>
      <c r="T788" s="157" t="str">
        <f t="shared" si="85"/>
        <v xml:space="preserve">; </v>
      </c>
      <c r="U788" s="243" t="str">
        <f>IF(K788&lt;&gt;"",IF(ISNUMBER(FIND(K788,'Voting List'!J787)),"YES","NO"),"")</f>
        <v/>
      </c>
      <c r="W788" s="157" t="str">
        <f t="shared" si="86"/>
        <v/>
      </c>
      <c r="X788" s="157" t="str">
        <f>IF(V788&lt;&gt;"", IF(FIND(G788,X1)&gt;0,"EXISTS","NEW"), "")</f>
        <v/>
      </c>
      <c r="Y788" s="157" t="str">
        <f t="shared" si="87"/>
        <v/>
      </c>
      <c r="Z788" s="157" t="str">
        <f t="shared" si="89"/>
        <v/>
      </c>
      <c r="AA788" s="157" t="str">
        <f t="shared" si="90"/>
        <v/>
      </c>
      <c r="AB788" s="157" t="str">
        <f t="shared" si="88"/>
        <v/>
      </c>
      <c r="AE788" s="147">
        <v>0</v>
      </c>
      <c r="AF788" s="147">
        <v>10796</v>
      </c>
    </row>
    <row r="789" spans="1:32" ht="12.6" customHeight="1" x14ac:dyDescent="0.25">
      <c r="A789" s="147"/>
      <c r="B789" s="147"/>
      <c r="C789" s="147"/>
      <c r="D789" s="157"/>
      <c r="E789" s="157"/>
      <c r="F789" s="157"/>
      <c r="G789" s="157"/>
      <c r="H789" s="157"/>
      <c r="I789" s="157"/>
      <c r="J789" s="157"/>
      <c r="K789" s="147"/>
      <c r="L789" s="147"/>
      <c r="M789" s="147"/>
      <c r="N789" s="164"/>
      <c r="O789" s="164"/>
      <c r="Q789" s="147" t="str">
        <f t="array" aca="1" ref="Q789" ca="1">IF(AND(K789&lt;&gt;"",P789&lt;&gt;"Present",U789&lt;&gt;"NO",M789="3GPPMEMBER"),IF(INDIRECT(S789)&lt;&gt;"Present","CHECK","Covered"),"")</f>
        <v/>
      </c>
      <c r="R789" s="177" t="str">
        <f t="shared" si="84"/>
        <v/>
      </c>
      <c r="S789" s="157" t="b">
        <f t="array" ref="S789">IF(M789="3GPPMEMBER","'Voting List'!L"&amp;MATCH(TRUE,EXACT(K789,'Voting List'!B:B),0))</f>
        <v>0</v>
      </c>
      <c r="T789" s="157" t="str">
        <f t="shared" si="85"/>
        <v xml:space="preserve">; </v>
      </c>
      <c r="U789" s="243" t="str">
        <f>IF(K789&lt;&gt;"",IF(ISNUMBER(FIND(K789,'Voting List'!J788)),"YES","NO"),"")</f>
        <v/>
      </c>
      <c r="W789" s="157" t="str">
        <f t="shared" si="86"/>
        <v/>
      </c>
      <c r="X789" s="157" t="str">
        <f>IF(V789&lt;&gt;"", IF(FIND(G789,X1)&gt;0,"EXISTS","NEW"), "")</f>
        <v/>
      </c>
      <c r="Y789" s="157" t="str">
        <f t="shared" si="87"/>
        <v/>
      </c>
      <c r="Z789" s="157" t="str">
        <f t="shared" si="89"/>
        <v/>
      </c>
      <c r="AA789" s="157" t="str">
        <f t="shared" si="90"/>
        <v/>
      </c>
      <c r="AB789" s="157" t="str">
        <f t="shared" si="88"/>
        <v/>
      </c>
      <c r="AE789" s="147">
        <v>0</v>
      </c>
      <c r="AF789" s="147">
        <v>10797</v>
      </c>
    </row>
    <row r="790" spans="1:32" ht="12.6" customHeight="1" x14ac:dyDescent="0.25">
      <c r="A790" s="147"/>
      <c r="B790" s="147"/>
      <c r="C790" s="147"/>
      <c r="D790" s="157"/>
      <c r="E790" s="157"/>
      <c r="F790" s="157"/>
      <c r="G790" s="157"/>
      <c r="H790" s="157"/>
      <c r="I790" s="157"/>
      <c r="J790" s="157"/>
      <c r="K790" s="147"/>
      <c r="L790" s="147"/>
      <c r="M790" s="147"/>
      <c r="N790" s="164"/>
      <c r="O790" s="164"/>
      <c r="Q790" s="147" t="str">
        <f t="array" aca="1" ref="Q790" ca="1">IF(AND(K790&lt;&gt;"",P790&lt;&gt;"Present",U790&lt;&gt;"NO",M790="3GPPMEMBER"),IF(INDIRECT(S790)&lt;&gt;"Present","CHECK","Covered"),"")</f>
        <v/>
      </c>
      <c r="R790" s="177" t="str">
        <f t="shared" si="84"/>
        <v/>
      </c>
      <c r="S790" s="157" t="b">
        <f t="array" ref="S790">IF(M790="3GPPMEMBER","'Voting List'!L"&amp;MATCH(TRUE,EXACT(K790,'Voting List'!B:B),0))</f>
        <v>0</v>
      </c>
      <c r="T790" s="157" t="str">
        <f t="shared" si="85"/>
        <v xml:space="preserve">; </v>
      </c>
      <c r="U790" s="243" t="str">
        <f>IF(K790&lt;&gt;"",IF(ISNUMBER(FIND(K790,'Voting List'!J789)),"YES","NO"),"")</f>
        <v/>
      </c>
      <c r="W790" s="157" t="str">
        <f t="shared" si="86"/>
        <v/>
      </c>
      <c r="X790" s="157" t="str">
        <f>IF(V790&lt;&gt;"", IF(FIND(G790,X1)&gt;0,"EXISTS","NEW"), "")</f>
        <v/>
      </c>
      <c r="Y790" s="157" t="str">
        <f t="shared" si="87"/>
        <v/>
      </c>
      <c r="Z790" s="157" t="str">
        <f t="shared" si="89"/>
        <v/>
      </c>
      <c r="AA790" s="157" t="str">
        <f t="shared" si="90"/>
        <v/>
      </c>
      <c r="AB790" s="157" t="str">
        <f t="shared" si="88"/>
        <v/>
      </c>
      <c r="AE790" s="147">
        <v>0</v>
      </c>
      <c r="AF790" s="147">
        <v>10798</v>
      </c>
    </row>
    <row r="791" spans="1:32" ht="12.6" customHeight="1" x14ac:dyDescent="0.25">
      <c r="A791" s="147"/>
      <c r="B791" s="147"/>
      <c r="C791" s="147"/>
      <c r="D791" s="157"/>
      <c r="E791" s="157"/>
      <c r="F791" s="157"/>
      <c r="G791" s="157"/>
      <c r="H791" s="157"/>
      <c r="I791" s="157"/>
      <c r="J791" s="157"/>
      <c r="K791" s="147"/>
      <c r="L791" s="147"/>
      <c r="M791" s="147"/>
      <c r="N791" s="164"/>
      <c r="O791" s="164"/>
      <c r="Q791" s="147" t="str">
        <f t="array" aca="1" ref="Q791" ca="1">IF(AND(K791&lt;&gt;"",P791&lt;&gt;"Present",U791&lt;&gt;"NO",M791="3GPPMEMBER"),IF(INDIRECT(S791)&lt;&gt;"Present","CHECK","Covered"),"")</f>
        <v/>
      </c>
      <c r="R791" s="177" t="str">
        <f t="shared" si="84"/>
        <v/>
      </c>
      <c r="S791" s="157" t="b">
        <f t="array" ref="S791">IF(M791="3GPPMEMBER","'Voting List'!L"&amp;MATCH(TRUE,EXACT(K791,'Voting List'!B:B),0))</f>
        <v>0</v>
      </c>
      <c r="T791" s="157" t="str">
        <f t="shared" si="85"/>
        <v xml:space="preserve">; </v>
      </c>
      <c r="U791" s="243" t="str">
        <f>IF(K791&lt;&gt;"",IF(ISNUMBER(FIND(K791,'Voting List'!J790)),"YES","NO"),"")</f>
        <v/>
      </c>
      <c r="W791" s="157" t="str">
        <f t="shared" si="86"/>
        <v/>
      </c>
      <c r="X791" s="157" t="str">
        <f>IF(V791&lt;&gt;"", IF(FIND(G791,X1)&gt;0,"EXISTS","NEW"), "")</f>
        <v/>
      </c>
      <c r="Y791" s="157" t="str">
        <f t="shared" si="87"/>
        <v/>
      </c>
      <c r="Z791" s="157" t="str">
        <f t="shared" si="89"/>
        <v/>
      </c>
      <c r="AA791" s="157" t="str">
        <f t="shared" si="90"/>
        <v/>
      </c>
      <c r="AB791" s="157" t="str">
        <f t="shared" si="88"/>
        <v/>
      </c>
      <c r="AE791" s="147">
        <v>0</v>
      </c>
      <c r="AF791" s="147">
        <v>10799</v>
      </c>
    </row>
    <row r="792" spans="1:32" ht="12.6" customHeight="1" x14ac:dyDescent="0.25">
      <c r="A792" s="147"/>
      <c r="B792" s="147"/>
      <c r="C792" s="147"/>
      <c r="D792" s="157"/>
      <c r="E792" s="157"/>
      <c r="F792" s="157"/>
      <c r="G792" s="157"/>
      <c r="H792" s="157"/>
      <c r="I792" s="157"/>
      <c r="J792" s="157"/>
      <c r="K792" s="147"/>
      <c r="L792" s="147"/>
      <c r="M792" s="147"/>
      <c r="N792" s="164"/>
      <c r="O792" s="164"/>
      <c r="Q792" s="147" t="str">
        <f t="array" aca="1" ref="Q792" ca="1">IF(AND(K792&lt;&gt;"",P792&lt;&gt;"Present",U792&lt;&gt;"NO",M792="3GPPMEMBER"),IF(INDIRECT(S792)&lt;&gt;"Present","CHECK","Covered"),"")</f>
        <v/>
      </c>
      <c r="R792" s="177" t="str">
        <f t="shared" si="84"/>
        <v/>
      </c>
      <c r="S792" s="157" t="b">
        <f t="array" ref="S792">IF(M792="3GPPMEMBER","'Voting List'!L"&amp;MATCH(TRUE,EXACT(K792,'Voting List'!B:B),0))</f>
        <v>0</v>
      </c>
      <c r="T792" s="157" t="str">
        <f t="shared" si="85"/>
        <v xml:space="preserve">; </v>
      </c>
      <c r="U792" s="243" t="str">
        <f>IF(K792&lt;&gt;"",IF(ISNUMBER(FIND(K792,'Voting List'!J791)),"YES","NO"),"")</f>
        <v/>
      </c>
      <c r="W792" s="157" t="str">
        <f t="shared" si="86"/>
        <v/>
      </c>
      <c r="X792" s="157" t="str">
        <f>IF(V792&lt;&gt;"", IF(FIND(G792,X1)&gt;0,"EXISTS","NEW"), "")</f>
        <v/>
      </c>
      <c r="Y792" s="157" t="str">
        <f t="shared" si="87"/>
        <v/>
      </c>
      <c r="Z792" s="157" t="str">
        <f t="shared" si="89"/>
        <v/>
      </c>
      <c r="AA792" s="157" t="str">
        <f t="shared" si="90"/>
        <v/>
      </c>
      <c r="AB792" s="157" t="str">
        <f t="shared" si="88"/>
        <v/>
      </c>
      <c r="AE792" s="147">
        <v>0</v>
      </c>
      <c r="AF792" s="147">
        <v>10800</v>
      </c>
    </row>
    <row r="793" spans="1:32" ht="12.6" customHeight="1" x14ac:dyDescent="0.25">
      <c r="A793" s="147"/>
      <c r="B793" s="147"/>
      <c r="C793" s="147"/>
      <c r="D793" s="157"/>
      <c r="E793" s="157"/>
      <c r="F793" s="157"/>
      <c r="G793" s="157"/>
      <c r="H793" s="157"/>
      <c r="I793" s="157"/>
      <c r="J793" s="157"/>
      <c r="K793" s="147"/>
      <c r="L793" s="147"/>
      <c r="M793" s="147"/>
      <c r="N793" s="164"/>
      <c r="O793" s="164"/>
      <c r="Q793" s="147" t="str">
        <f t="array" aca="1" ref="Q793" ca="1">IF(AND(K793&lt;&gt;"",P793&lt;&gt;"Present",U793&lt;&gt;"NO",M793="3GPPMEMBER"),IF(INDIRECT(S793)&lt;&gt;"Present","CHECK","Covered"),"")</f>
        <v/>
      </c>
      <c r="R793" s="177" t="str">
        <f t="shared" si="84"/>
        <v/>
      </c>
      <c r="S793" s="157" t="b">
        <f t="array" ref="S793">IF(M793="3GPPMEMBER","'Voting List'!L"&amp;MATCH(TRUE,EXACT(K793,'Voting List'!B:B),0))</f>
        <v>0</v>
      </c>
      <c r="T793" s="157" t="str">
        <f t="shared" si="85"/>
        <v xml:space="preserve">; </v>
      </c>
      <c r="U793" s="243" t="str">
        <f>IF(K793&lt;&gt;"",IF(ISNUMBER(FIND(K793,'Voting List'!J792)),"YES","NO"),"")</f>
        <v/>
      </c>
      <c r="W793" s="157" t="str">
        <f t="shared" si="86"/>
        <v/>
      </c>
      <c r="X793" s="157" t="str">
        <f>IF(V793&lt;&gt;"", IF(FIND(G793,X1)&gt;0,"EXISTS","NEW"), "")</f>
        <v/>
      </c>
      <c r="Y793" s="157" t="str">
        <f t="shared" si="87"/>
        <v/>
      </c>
      <c r="Z793" s="157" t="str">
        <f t="shared" si="89"/>
        <v/>
      </c>
      <c r="AA793" s="157" t="str">
        <f t="shared" si="90"/>
        <v/>
      </c>
      <c r="AB793" s="157" t="str">
        <f t="shared" si="88"/>
        <v/>
      </c>
      <c r="AE793" s="147">
        <v>0</v>
      </c>
      <c r="AF793" s="147">
        <v>10801</v>
      </c>
    </row>
    <row r="794" spans="1:32" ht="12.6" customHeight="1" x14ac:dyDescent="0.25">
      <c r="A794" s="147"/>
      <c r="B794" s="147"/>
      <c r="C794" s="147"/>
      <c r="D794" s="157"/>
      <c r="E794" s="157"/>
      <c r="F794" s="157"/>
      <c r="G794" s="157"/>
      <c r="H794" s="157"/>
      <c r="I794" s="157"/>
      <c r="J794" s="157"/>
      <c r="K794" s="147"/>
      <c r="L794" s="147"/>
      <c r="M794" s="147"/>
      <c r="N794" s="164"/>
      <c r="O794" s="164"/>
      <c r="Q794" s="147" t="str">
        <f t="array" aca="1" ref="Q794" ca="1">IF(AND(K794&lt;&gt;"",P794&lt;&gt;"Present",U794&lt;&gt;"NO",M794="3GPPMEMBER"),IF(INDIRECT(S794)&lt;&gt;"Present","CHECK","Covered"),"")</f>
        <v/>
      </c>
      <c r="R794" s="177" t="str">
        <f t="shared" si="84"/>
        <v/>
      </c>
      <c r="S794" s="157" t="b">
        <f t="array" ref="S794">IF(M794="3GPPMEMBER","'Voting List'!L"&amp;MATCH(TRUE,EXACT(K794,'Voting List'!B:B),0))</f>
        <v>0</v>
      </c>
      <c r="T794" s="157" t="str">
        <f t="shared" si="85"/>
        <v xml:space="preserve">; </v>
      </c>
      <c r="U794" s="243" t="str">
        <f>IF(K794&lt;&gt;"",IF(ISNUMBER(FIND(K794,'Voting List'!J793)),"YES","NO"),"")</f>
        <v/>
      </c>
      <c r="W794" s="157" t="str">
        <f t="shared" si="86"/>
        <v/>
      </c>
      <c r="X794" s="157" t="str">
        <f>IF(V794&lt;&gt;"", IF(FIND(G794,X1)&gt;0,"EXISTS","NEW"), "")</f>
        <v/>
      </c>
      <c r="Y794" s="157" t="str">
        <f t="shared" si="87"/>
        <v/>
      </c>
      <c r="Z794" s="157" t="str">
        <f t="shared" si="89"/>
        <v/>
      </c>
      <c r="AA794" s="157" t="str">
        <f t="shared" si="90"/>
        <v/>
      </c>
      <c r="AB794" s="157" t="str">
        <f t="shared" si="88"/>
        <v/>
      </c>
      <c r="AE794" s="147">
        <v>0</v>
      </c>
      <c r="AF794" s="147">
        <v>10802</v>
      </c>
    </row>
    <row r="795" spans="1:32" ht="12.6" customHeight="1" x14ac:dyDescent="0.25">
      <c r="A795" s="147"/>
      <c r="B795" s="147"/>
      <c r="C795" s="147"/>
      <c r="D795" s="157"/>
      <c r="E795" s="157"/>
      <c r="F795" s="157"/>
      <c r="G795" s="157"/>
      <c r="H795" s="157"/>
      <c r="I795" s="157"/>
      <c r="J795" s="157"/>
      <c r="K795" s="147"/>
      <c r="L795" s="147"/>
      <c r="M795" s="147"/>
      <c r="N795" s="164"/>
      <c r="O795" s="164"/>
      <c r="Q795" s="147" t="str">
        <f t="array" aca="1" ref="Q795" ca="1">IF(AND(K795&lt;&gt;"",P795&lt;&gt;"Present",U795&lt;&gt;"NO",M795="3GPPMEMBER"),IF(INDIRECT(S795)&lt;&gt;"Present","CHECK","Covered"),"")</f>
        <v/>
      </c>
      <c r="R795" s="177" t="str">
        <f t="shared" si="84"/>
        <v/>
      </c>
      <c r="S795" s="157" t="b">
        <f t="array" ref="S795">IF(M795="3GPPMEMBER","'Voting List'!L"&amp;MATCH(TRUE,EXACT(K795,'Voting List'!B:B),0))</f>
        <v>0</v>
      </c>
      <c r="T795" s="157" t="str">
        <f t="shared" si="85"/>
        <v xml:space="preserve">; </v>
      </c>
      <c r="U795" s="243" t="str">
        <f>IF(K795&lt;&gt;"",IF(ISNUMBER(FIND(K795,'Voting List'!J794)),"YES","NO"),"")</f>
        <v/>
      </c>
      <c r="W795" s="157" t="str">
        <f t="shared" si="86"/>
        <v/>
      </c>
      <c r="X795" s="157" t="str">
        <f>IF(V795&lt;&gt;"", IF(FIND(G795,X1)&gt;0,"EXISTS","NEW"), "")</f>
        <v/>
      </c>
      <c r="Y795" s="157" t="str">
        <f t="shared" si="87"/>
        <v/>
      </c>
      <c r="Z795" s="157" t="str">
        <f t="shared" si="89"/>
        <v/>
      </c>
      <c r="AA795" s="157" t="str">
        <f t="shared" si="90"/>
        <v/>
      </c>
      <c r="AB795" s="157" t="str">
        <f t="shared" si="88"/>
        <v/>
      </c>
      <c r="AE795" s="147">
        <v>0</v>
      </c>
      <c r="AF795" s="147">
        <v>10803</v>
      </c>
    </row>
    <row r="796" spans="1:32" ht="12.6" customHeight="1" x14ac:dyDescent="0.25">
      <c r="A796" s="147"/>
      <c r="B796" s="147"/>
      <c r="C796" s="147"/>
      <c r="D796" s="157"/>
      <c r="E796" s="157"/>
      <c r="F796" s="157"/>
      <c r="G796" s="157"/>
      <c r="H796" s="157"/>
      <c r="I796" s="157"/>
      <c r="J796" s="157"/>
      <c r="K796" s="147"/>
      <c r="L796" s="147"/>
      <c r="M796" s="147"/>
      <c r="N796" s="164"/>
      <c r="O796" s="164"/>
      <c r="Q796" s="147" t="str">
        <f t="array" aca="1" ref="Q796" ca="1">IF(AND(K796&lt;&gt;"",P796&lt;&gt;"Present",U796&lt;&gt;"NO",M796="3GPPMEMBER"),IF(INDIRECT(S796)&lt;&gt;"Present","CHECK","Covered"),"")</f>
        <v/>
      </c>
      <c r="R796" s="177" t="str">
        <f t="shared" si="84"/>
        <v/>
      </c>
      <c r="S796" s="157" t="b">
        <f t="array" ref="S796">IF(M796="3GPPMEMBER","'Voting List'!L"&amp;MATCH(TRUE,EXACT(K796,'Voting List'!B:B),0))</f>
        <v>0</v>
      </c>
      <c r="T796" s="157" t="str">
        <f t="shared" si="85"/>
        <v xml:space="preserve">; </v>
      </c>
      <c r="U796" s="243" t="str">
        <f>IF(K796&lt;&gt;"",IF(ISNUMBER(FIND(K796,'Voting List'!J795)),"YES","NO"),"")</f>
        <v/>
      </c>
      <c r="W796" s="157" t="str">
        <f t="shared" si="86"/>
        <v/>
      </c>
      <c r="X796" s="157" t="str">
        <f>IF(V796&lt;&gt;"", IF(FIND(G796,X1)&gt;0,"EXISTS","NEW"), "")</f>
        <v/>
      </c>
      <c r="Y796" s="157" t="str">
        <f t="shared" si="87"/>
        <v/>
      </c>
      <c r="Z796" s="157" t="str">
        <f t="shared" si="89"/>
        <v/>
      </c>
      <c r="AA796" s="157" t="str">
        <f t="shared" si="90"/>
        <v/>
      </c>
      <c r="AB796" s="157" t="str">
        <f t="shared" si="88"/>
        <v/>
      </c>
      <c r="AE796" s="147">
        <v>0</v>
      </c>
      <c r="AF796" s="147">
        <v>10804</v>
      </c>
    </row>
    <row r="797" spans="1:32" ht="12.6" customHeight="1" x14ac:dyDescent="0.25">
      <c r="A797" s="147"/>
      <c r="B797" s="147"/>
      <c r="C797" s="147"/>
      <c r="D797" s="157"/>
      <c r="E797" s="157"/>
      <c r="F797" s="157"/>
      <c r="G797" s="157"/>
      <c r="H797" s="157"/>
      <c r="I797" s="157"/>
      <c r="J797" s="157"/>
      <c r="K797" s="147"/>
      <c r="L797" s="147"/>
      <c r="M797" s="147"/>
      <c r="N797" s="164"/>
      <c r="O797" s="164"/>
      <c r="Q797" s="147" t="str">
        <f t="array" aca="1" ref="Q797" ca="1">IF(AND(K797&lt;&gt;"",P797&lt;&gt;"Present",U797&lt;&gt;"NO",M797="3GPPMEMBER"),IF(INDIRECT(S797)&lt;&gt;"Present","CHECK","Covered"),"")</f>
        <v/>
      </c>
      <c r="R797" s="177" t="str">
        <f t="shared" si="84"/>
        <v/>
      </c>
      <c r="S797" s="157" t="b">
        <f t="array" ref="S797">IF(M797="3GPPMEMBER","'Voting List'!L"&amp;MATCH(TRUE,EXACT(K797,'Voting List'!B:B),0))</f>
        <v>0</v>
      </c>
      <c r="T797" s="157" t="str">
        <f t="shared" si="85"/>
        <v xml:space="preserve">; </v>
      </c>
      <c r="U797" s="243" t="str">
        <f>IF(K797&lt;&gt;"",IF(ISNUMBER(FIND(K797,'Voting List'!J796)),"YES","NO"),"")</f>
        <v/>
      </c>
      <c r="W797" s="157" t="str">
        <f t="shared" si="86"/>
        <v/>
      </c>
      <c r="X797" s="157" t="str">
        <f>IF(V797&lt;&gt;"", IF(FIND(G797,X1)&gt;0,"EXISTS","NEW"), "")</f>
        <v/>
      </c>
      <c r="Y797" s="157" t="str">
        <f t="shared" si="87"/>
        <v/>
      </c>
      <c r="Z797" s="157" t="str">
        <f t="shared" si="89"/>
        <v/>
      </c>
      <c r="AA797" s="157" t="str">
        <f t="shared" si="90"/>
        <v/>
      </c>
      <c r="AB797" s="157" t="str">
        <f t="shared" si="88"/>
        <v/>
      </c>
      <c r="AE797" s="147">
        <v>0</v>
      </c>
      <c r="AF797" s="147">
        <v>10805</v>
      </c>
    </row>
    <row r="798" spans="1:32" ht="12.6" customHeight="1" x14ac:dyDescent="0.25">
      <c r="A798" s="147"/>
      <c r="B798" s="147"/>
      <c r="C798" s="147"/>
      <c r="D798" s="157"/>
      <c r="E798" s="157"/>
      <c r="F798" s="157"/>
      <c r="G798" s="157"/>
      <c r="H798" s="157"/>
      <c r="I798" s="157"/>
      <c r="J798" s="157"/>
      <c r="K798" s="147"/>
      <c r="L798" s="147"/>
      <c r="M798" s="147"/>
      <c r="N798" s="164"/>
      <c r="O798" s="164"/>
      <c r="Q798" s="147" t="str">
        <f t="array" aca="1" ref="Q798" ca="1">IF(AND(K798&lt;&gt;"",P798&lt;&gt;"Present",U798&lt;&gt;"NO",M798="3GPPMEMBER"),IF(INDIRECT(S798)&lt;&gt;"Present","CHECK","Covered"),"")</f>
        <v/>
      </c>
      <c r="R798" s="177" t="str">
        <f t="shared" si="84"/>
        <v/>
      </c>
      <c r="S798" s="157" t="b">
        <f t="array" ref="S798">IF(M798="3GPPMEMBER","'Voting List'!L"&amp;MATCH(TRUE,EXACT(K798,'Voting List'!B:B),0))</f>
        <v>0</v>
      </c>
      <c r="T798" s="157" t="str">
        <f t="shared" si="85"/>
        <v xml:space="preserve">; </v>
      </c>
      <c r="U798" s="243" t="str">
        <f>IF(K798&lt;&gt;"",IF(ISNUMBER(FIND(K798,'Voting List'!J797)),"YES","NO"),"")</f>
        <v/>
      </c>
      <c r="W798" s="157" t="str">
        <f t="shared" si="86"/>
        <v/>
      </c>
      <c r="X798" s="157" t="str">
        <f>IF(V798&lt;&gt;"", IF(FIND(G798,X1)&gt;0,"EXISTS","NEW"), "")</f>
        <v/>
      </c>
      <c r="Y798" s="157" t="str">
        <f t="shared" si="87"/>
        <v/>
      </c>
      <c r="Z798" s="157" t="str">
        <f t="shared" si="89"/>
        <v/>
      </c>
      <c r="AA798" s="157" t="str">
        <f t="shared" si="90"/>
        <v/>
      </c>
      <c r="AB798" s="157" t="str">
        <f t="shared" si="88"/>
        <v/>
      </c>
      <c r="AE798" s="147">
        <v>0</v>
      </c>
      <c r="AF798" s="147">
        <v>10806</v>
      </c>
    </row>
    <row r="799" spans="1:32" ht="12.6" customHeight="1" x14ac:dyDescent="0.25">
      <c r="A799" s="147"/>
      <c r="B799" s="147"/>
      <c r="C799" s="147"/>
      <c r="D799" s="157"/>
      <c r="E799" s="157"/>
      <c r="F799" s="157"/>
      <c r="G799" s="157"/>
      <c r="H799" s="157"/>
      <c r="I799" s="157"/>
      <c r="J799" s="157"/>
      <c r="K799" s="147"/>
      <c r="L799" s="147"/>
      <c r="M799" s="147"/>
      <c r="N799" s="164"/>
      <c r="O799" s="164"/>
      <c r="Q799" s="147" t="str">
        <f t="array" aca="1" ref="Q799" ca="1">IF(AND(K799&lt;&gt;"",P799&lt;&gt;"Present",U799&lt;&gt;"NO",M799="3GPPMEMBER"),IF(INDIRECT(S799)&lt;&gt;"Present","CHECK","Covered"),"")</f>
        <v/>
      </c>
      <c r="R799" s="177" t="str">
        <f t="shared" si="84"/>
        <v/>
      </c>
      <c r="S799" s="157" t="b">
        <f t="array" ref="S799">IF(M799="3GPPMEMBER","'Voting List'!L"&amp;MATCH(TRUE,EXACT(K799,'Voting List'!B:B),0))</f>
        <v>0</v>
      </c>
      <c r="T799" s="157" t="str">
        <f t="shared" si="85"/>
        <v xml:space="preserve">; </v>
      </c>
      <c r="U799" s="243" t="str">
        <f>IF(K799&lt;&gt;"",IF(ISNUMBER(FIND(K799,'Voting List'!J798)),"YES","NO"),"")</f>
        <v/>
      </c>
      <c r="W799" s="157" t="str">
        <f t="shared" si="86"/>
        <v/>
      </c>
      <c r="X799" s="157" t="str">
        <f>IF(V799&lt;&gt;"", IF(FIND(G799,X1)&gt;0,"EXISTS","NEW"), "")</f>
        <v/>
      </c>
      <c r="Y799" s="157" t="str">
        <f t="shared" si="87"/>
        <v/>
      </c>
      <c r="Z799" s="157" t="str">
        <f t="shared" si="89"/>
        <v/>
      </c>
      <c r="AA799" s="157" t="str">
        <f t="shared" si="90"/>
        <v/>
      </c>
      <c r="AB799" s="157" t="str">
        <f t="shared" si="88"/>
        <v/>
      </c>
      <c r="AE799" s="147">
        <v>0</v>
      </c>
      <c r="AF799" s="147">
        <v>10807</v>
      </c>
    </row>
    <row r="800" spans="1:32" ht="12.6" customHeight="1" x14ac:dyDescent="0.25">
      <c r="A800" s="147"/>
      <c r="B800" s="147"/>
      <c r="C800" s="147"/>
      <c r="D800" s="157"/>
      <c r="E800" s="157"/>
      <c r="F800" s="157"/>
      <c r="G800" s="157"/>
      <c r="H800" s="157"/>
      <c r="I800" s="157"/>
      <c r="J800" s="157"/>
      <c r="K800" s="147"/>
      <c r="L800" s="147"/>
      <c r="M800" s="147"/>
      <c r="N800" s="164"/>
      <c r="O800" s="164"/>
      <c r="Q800" s="147" t="str">
        <f t="array" aca="1" ref="Q800" ca="1">IF(AND(K800&lt;&gt;"",P800&lt;&gt;"Present",U800&lt;&gt;"NO",M800="3GPPMEMBER"),IF(INDIRECT(S800)&lt;&gt;"Present","CHECK","Covered"),"")</f>
        <v/>
      </c>
      <c r="R800" s="177" t="str">
        <f t="shared" si="84"/>
        <v/>
      </c>
      <c r="S800" s="157" t="b">
        <f t="array" ref="S800">IF(M800="3GPPMEMBER","'Voting List'!L"&amp;MATCH(TRUE,EXACT(K800,'Voting List'!B:B),0))</f>
        <v>0</v>
      </c>
      <c r="T800" s="157" t="str">
        <f t="shared" si="85"/>
        <v xml:space="preserve">; </v>
      </c>
      <c r="U800" s="243" t="str">
        <f>IF(K800&lt;&gt;"",IF(ISNUMBER(FIND(K800,'Voting List'!J799)),"YES","NO"),"")</f>
        <v/>
      </c>
      <c r="W800" s="157" t="str">
        <f t="shared" si="86"/>
        <v/>
      </c>
      <c r="X800" s="157" t="str">
        <f>IF(V800&lt;&gt;"", IF(FIND(G800,X1)&gt;0,"EXISTS","NEW"), "")</f>
        <v/>
      </c>
      <c r="Y800" s="157" t="str">
        <f t="shared" si="87"/>
        <v/>
      </c>
      <c r="Z800" s="157" t="str">
        <f t="shared" si="89"/>
        <v/>
      </c>
      <c r="AA800" s="157" t="str">
        <f t="shared" si="90"/>
        <v/>
      </c>
      <c r="AB800" s="157" t="str">
        <f t="shared" si="88"/>
        <v/>
      </c>
      <c r="AE800" s="147">
        <v>0</v>
      </c>
      <c r="AF800" s="147">
        <v>10808</v>
      </c>
    </row>
    <row r="801" spans="1:32" ht="12.6" customHeight="1" x14ac:dyDescent="0.25">
      <c r="A801" s="147"/>
      <c r="B801" s="147"/>
      <c r="C801" s="147"/>
      <c r="D801" s="157"/>
      <c r="E801" s="157"/>
      <c r="F801" s="157"/>
      <c r="G801" s="157"/>
      <c r="H801" s="157"/>
      <c r="I801" s="157"/>
      <c r="J801" s="157"/>
      <c r="K801" s="147"/>
      <c r="L801" s="147"/>
      <c r="M801" s="147"/>
      <c r="N801" s="164"/>
      <c r="O801" s="164"/>
      <c r="Q801" s="147" t="str">
        <f t="array" aca="1" ref="Q801" ca="1">IF(AND(K801&lt;&gt;"",P801&lt;&gt;"Present",U801&lt;&gt;"NO",M801="3GPPMEMBER"),IF(INDIRECT(S801)&lt;&gt;"Present","CHECK","Covered"),"")</f>
        <v/>
      </c>
      <c r="R801" s="177" t="str">
        <f t="shared" si="84"/>
        <v/>
      </c>
      <c r="S801" s="157" t="b">
        <f t="array" ref="S801">IF(M801="3GPPMEMBER","'Voting List'!L"&amp;MATCH(TRUE,EXACT(K801,'Voting List'!B:B),0))</f>
        <v>0</v>
      </c>
      <c r="T801" s="157" t="str">
        <f t="shared" si="85"/>
        <v xml:space="preserve">; </v>
      </c>
      <c r="U801" s="243" t="str">
        <f>IF(K801&lt;&gt;"",IF(ISNUMBER(FIND(K801,'Voting List'!J800)),"YES","NO"),"")</f>
        <v/>
      </c>
      <c r="W801" s="157" t="str">
        <f t="shared" si="86"/>
        <v/>
      </c>
      <c r="X801" s="157" t="str">
        <f>IF(V801&lt;&gt;"", IF(FIND(G801,X1)&gt;0,"EXISTS","NEW"), "")</f>
        <v/>
      </c>
      <c r="Y801" s="157" t="str">
        <f t="shared" si="87"/>
        <v/>
      </c>
      <c r="Z801" s="157" t="str">
        <f t="shared" si="89"/>
        <v/>
      </c>
      <c r="AA801" s="157" t="str">
        <f t="shared" si="90"/>
        <v/>
      </c>
      <c r="AB801" s="157" t="str">
        <f t="shared" si="88"/>
        <v/>
      </c>
      <c r="AE801" s="147">
        <v>0</v>
      </c>
      <c r="AF801" s="147">
        <v>10809</v>
      </c>
    </row>
    <row r="802" spans="1:32" ht="12.6" customHeight="1" x14ac:dyDescent="0.25">
      <c r="A802" s="147"/>
      <c r="B802" s="147"/>
      <c r="C802" s="147"/>
      <c r="D802" s="157"/>
      <c r="E802" s="157"/>
      <c r="F802" s="157"/>
      <c r="G802" s="157"/>
      <c r="H802" s="157"/>
      <c r="I802" s="157"/>
      <c r="J802" s="157"/>
      <c r="K802" s="147"/>
      <c r="L802" s="147"/>
      <c r="M802" s="147"/>
      <c r="N802" s="164"/>
      <c r="O802" s="164"/>
      <c r="Q802" s="147" t="str">
        <f t="array" aca="1" ref="Q802" ca="1">IF(AND(K802&lt;&gt;"",P802&lt;&gt;"Present",U802&lt;&gt;"NO",M802="3GPPMEMBER"),IF(INDIRECT(S802)&lt;&gt;"Present","CHECK","Covered"),"")</f>
        <v/>
      </c>
      <c r="R802" s="177" t="str">
        <f t="shared" si="84"/>
        <v/>
      </c>
      <c r="S802" s="157" t="b">
        <f t="array" ref="S802">IF(M802="3GPPMEMBER","'Voting List'!L"&amp;MATCH(TRUE,EXACT(K802,'Voting List'!B:B),0))</f>
        <v>0</v>
      </c>
      <c r="T802" s="157" t="str">
        <f t="shared" si="85"/>
        <v xml:space="preserve">; </v>
      </c>
      <c r="U802" s="243" t="str">
        <f>IF(K802&lt;&gt;"",IF(ISNUMBER(FIND(K802,'Voting List'!J801)),"YES","NO"),"")</f>
        <v/>
      </c>
      <c r="W802" s="157" t="str">
        <f t="shared" si="86"/>
        <v/>
      </c>
      <c r="X802" s="157" t="str">
        <f>IF(V802&lt;&gt;"", IF(FIND(G802,X1)&gt;0,"EXISTS","NEW"), "")</f>
        <v/>
      </c>
      <c r="Y802" s="157" t="str">
        <f t="shared" si="87"/>
        <v/>
      </c>
      <c r="Z802" s="157" t="str">
        <f t="shared" si="89"/>
        <v/>
      </c>
      <c r="AA802" s="157" t="str">
        <f t="shared" si="90"/>
        <v/>
      </c>
      <c r="AB802" s="157" t="str">
        <f t="shared" si="88"/>
        <v/>
      </c>
      <c r="AE802" s="147">
        <v>0</v>
      </c>
      <c r="AF802" s="147">
        <v>10810</v>
      </c>
    </row>
    <row r="803" spans="1:32" ht="12.6" customHeight="1" x14ac:dyDescent="0.25">
      <c r="A803" s="147"/>
      <c r="B803" s="147"/>
      <c r="C803" s="147"/>
      <c r="D803" s="157"/>
      <c r="E803" s="157"/>
      <c r="F803" s="157"/>
      <c r="G803" s="157"/>
      <c r="H803" s="157"/>
      <c r="I803" s="157"/>
      <c r="J803" s="157"/>
      <c r="K803" s="147"/>
      <c r="L803" s="147"/>
      <c r="M803" s="147"/>
      <c r="N803" s="164"/>
      <c r="O803" s="164"/>
      <c r="Q803" s="147" t="str">
        <f t="array" aca="1" ref="Q803" ca="1">IF(AND(K803&lt;&gt;"",P803&lt;&gt;"Present",U803&lt;&gt;"NO",M803="3GPPMEMBER"),IF(INDIRECT(S803)&lt;&gt;"Present","CHECK","Covered"),"")</f>
        <v/>
      </c>
      <c r="R803" s="177" t="str">
        <f t="shared" si="84"/>
        <v/>
      </c>
      <c r="S803" s="157" t="b">
        <f t="array" ref="S803">IF(M803="3GPPMEMBER","'Voting List'!L"&amp;MATCH(TRUE,EXACT(K803,'Voting List'!B:B),0))</f>
        <v>0</v>
      </c>
      <c r="T803" s="157" t="str">
        <f t="shared" si="85"/>
        <v xml:space="preserve">; </v>
      </c>
      <c r="U803" s="243" t="str">
        <f>IF(K803&lt;&gt;"",IF(ISNUMBER(FIND(K803,'Voting List'!J802)),"YES","NO"),"")</f>
        <v/>
      </c>
      <c r="W803" s="157" t="str">
        <f t="shared" si="86"/>
        <v/>
      </c>
      <c r="X803" s="157" t="str">
        <f>IF(V803&lt;&gt;"", IF(FIND(G803,X1)&gt;0,"EXISTS","NEW"), "")</f>
        <v/>
      </c>
      <c r="Y803" s="157" t="str">
        <f t="shared" si="87"/>
        <v/>
      </c>
      <c r="Z803" s="157" t="str">
        <f t="shared" si="89"/>
        <v/>
      </c>
      <c r="AA803" s="157" t="str">
        <f t="shared" si="90"/>
        <v/>
      </c>
      <c r="AB803" s="157" t="str">
        <f t="shared" si="88"/>
        <v/>
      </c>
      <c r="AE803" s="147">
        <v>0</v>
      </c>
      <c r="AF803" s="147">
        <v>10811</v>
      </c>
    </row>
    <row r="804" spans="1:32" ht="12.6" customHeight="1" x14ac:dyDescent="0.25">
      <c r="A804" s="147"/>
      <c r="B804" s="147"/>
      <c r="C804" s="147"/>
      <c r="D804" s="157"/>
      <c r="E804" s="157"/>
      <c r="F804" s="157"/>
      <c r="G804" s="157"/>
      <c r="H804" s="157"/>
      <c r="I804" s="157"/>
      <c r="J804" s="157"/>
      <c r="K804" s="147"/>
      <c r="L804" s="147"/>
      <c r="M804" s="147"/>
      <c r="N804" s="164"/>
      <c r="O804" s="164"/>
      <c r="Q804" s="147" t="str">
        <f t="array" aca="1" ref="Q804" ca="1">IF(AND(K804&lt;&gt;"",P804&lt;&gt;"Present",U804&lt;&gt;"NO",M804="3GPPMEMBER"),IF(INDIRECT(S804)&lt;&gt;"Present","CHECK","Covered"),"")</f>
        <v/>
      </c>
      <c r="R804" s="177" t="str">
        <f t="shared" si="84"/>
        <v/>
      </c>
      <c r="S804" s="157" t="b">
        <f t="array" ref="S804">IF(M804="3GPPMEMBER","'Voting List'!L"&amp;MATCH(TRUE,EXACT(K804,'Voting List'!B:B),0))</f>
        <v>0</v>
      </c>
      <c r="T804" s="157" t="str">
        <f t="shared" si="85"/>
        <v xml:space="preserve">; </v>
      </c>
      <c r="U804" s="243" t="str">
        <f>IF(K804&lt;&gt;"",IF(ISNUMBER(FIND(K804,'Voting List'!J803)),"YES","NO"),"")</f>
        <v/>
      </c>
      <c r="W804" s="157" t="str">
        <f t="shared" si="86"/>
        <v/>
      </c>
      <c r="X804" s="157" t="str">
        <f>IF(V804&lt;&gt;"", IF(FIND(G804,X1)&gt;0,"EXISTS","NEW"), "")</f>
        <v/>
      </c>
      <c r="Y804" s="157" t="str">
        <f t="shared" si="87"/>
        <v/>
      </c>
      <c r="Z804" s="157" t="str">
        <f t="shared" si="89"/>
        <v/>
      </c>
      <c r="AA804" s="157" t="str">
        <f t="shared" si="90"/>
        <v/>
      </c>
      <c r="AB804" s="157" t="str">
        <f t="shared" si="88"/>
        <v/>
      </c>
      <c r="AE804" s="147">
        <v>0</v>
      </c>
      <c r="AF804" s="147">
        <v>10812</v>
      </c>
    </row>
    <row r="805" spans="1:32" ht="12.6" customHeight="1" x14ac:dyDescent="0.25">
      <c r="A805" s="147"/>
      <c r="B805" s="147"/>
      <c r="C805" s="147"/>
      <c r="D805" s="157"/>
      <c r="E805" s="157"/>
      <c r="F805" s="157"/>
      <c r="G805" s="157"/>
      <c r="H805" s="157"/>
      <c r="I805" s="157"/>
      <c r="J805" s="157"/>
      <c r="K805" s="147"/>
      <c r="L805" s="147"/>
      <c r="M805" s="147"/>
      <c r="N805" s="164"/>
      <c r="O805" s="164"/>
      <c r="Q805" s="147" t="str">
        <f t="array" aca="1" ref="Q805" ca="1">IF(AND(K805&lt;&gt;"",P805&lt;&gt;"Present",U805&lt;&gt;"NO",M805="3GPPMEMBER"),IF(INDIRECT(S805)&lt;&gt;"Present","CHECK","Covered"),"")</f>
        <v/>
      </c>
      <c r="R805" s="177" t="str">
        <f t="shared" si="84"/>
        <v/>
      </c>
      <c r="S805" s="157" t="b">
        <f t="array" ref="S805">IF(M805="3GPPMEMBER","'Voting List'!L"&amp;MATCH(TRUE,EXACT(K805,'Voting List'!B:B),0))</f>
        <v>0</v>
      </c>
      <c r="T805" s="157" t="str">
        <f t="shared" si="85"/>
        <v xml:space="preserve">; </v>
      </c>
      <c r="U805" s="243" t="str">
        <f>IF(K805&lt;&gt;"",IF(ISNUMBER(FIND(K805,'Voting List'!J804)),"YES","NO"),"")</f>
        <v/>
      </c>
      <c r="W805" s="157" t="str">
        <f t="shared" si="86"/>
        <v/>
      </c>
      <c r="X805" s="157" t="str">
        <f>IF(V805&lt;&gt;"", IF(FIND(G805,X1)&gt;0,"EXISTS","NEW"), "")</f>
        <v/>
      </c>
      <c r="Y805" s="157" t="str">
        <f t="shared" si="87"/>
        <v/>
      </c>
      <c r="Z805" s="157" t="str">
        <f t="shared" si="89"/>
        <v/>
      </c>
      <c r="AA805" s="157" t="str">
        <f t="shared" si="90"/>
        <v/>
      </c>
      <c r="AB805" s="157" t="str">
        <f t="shared" si="88"/>
        <v/>
      </c>
      <c r="AE805" s="147">
        <v>0</v>
      </c>
      <c r="AF805" s="147">
        <v>10813</v>
      </c>
    </row>
    <row r="806" spans="1:32" ht="12.6" customHeight="1" x14ac:dyDescent="0.25">
      <c r="A806" s="147"/>
      <c r="B806" s="147"/>
      <c r="C806" s="147"/>
      <c r="D806" s="157"/>
      <c r="E806" s="157"/>
      <c r="F806" s="157"/>
      <c r="G806" s="157"/>
      <c r="H806" s="157"/>
      <c r="I806" s="157"/>
      <c r="J806" s="157"/>
      <c r="K806" s="147"/>
      <c r="L806" s="147"/>
      <c r="M806" s="147"/>
      <c r="N806" s="164"/>
      <c r="O806" s="164"/>
      <c r="Q806" s="147" t="str">
        <f t="array" aca="1" ref="Q806" ca="1">IF(AND(K806&lt;&gt;"",P806&lt;&gt;"Present",U806&lt;&gt;"NO",M806="3GPPMEMBER"),IF(INDIRECT(S806)&lt;&gt;"Present","CHECK","Covered"),"")</f>
        <v/>
      </c>
      <c r="R806" s="177" t="str">
        <f t="shared" si="84"/>
        <v/>
      </c>
      <c r="S806" s="157" t="b">
        <f t="array" ref="S806">IF(M806="3GPPMEMBER","'Voting List'!L"&amp;MATCH(TRUE,EXACT(K806,'Voting List'!B:B),0))</f>
        <v>0</v>
      </c>
      <c r="T806" s="157" t="str">
        <f t="shared" si="85"/>
        <v xml:space="preserve">; </v>
      </c>
      <c r="U806" s="243" t="str">
        <f>IF(K806&lt;&gt;"",IF(ISNUMBER(FIND(K806,'Voting List'!J805)),"YES","NO"),"")</f>
        <v/>
      </c>
      <c r="W806" s="157" t="str">
        <f t="shared" si="86"/>
        <v/>
      </c>
      <c r="X806" s="157" t="str">
        <f>IF(V806&lt;&gt;"", IF(FIND(G806,X1)&gt;0,"EXISTS","NEW"), "")</f>
        <v/>
      </c>
      <c r="Y806" s="157" t="str">
        <f t="shared" si="87"/>
        <v/>
      </c>
      <c r="Z806" s="157" t="str">
        <f t="shared" si="89"/>
        <v/>
      </c>
      <c r="AA806" s="157" t="str">
        <f t="shared" si="90"/>
        <v/>
      </c>
      <c r="AB806" s="157" t="str">
        <f t="shared" si="88"/>
        <v/>
      </c>
      <c r="AE806" s="147">
        <v>0</v>
      </c>
      <c r="AF806" s="147">
        <v>10814</v>
      </c>
    </row>
    <row r="807" spans="1:32" ht="12.6" customHeight="1" x14ac:dyDescent="0.25">
      <c r="A807" s="147"/>
      <c r="B807" s="147"/>
      <c r="C807" s="147"/>
      <c r="D807" s="157"/>
      <c r="E807" s="157"/>
      <c r="F807" s="157"/>
      <c r="G807" s="157"/>
      <c r="H807" s="157"/>
      <c r="I807" s="157"/>
      <c r="J807" s="157"/>
      <c r="K807" s="147"/>
      <c r="L807" s="147"/>
      <c r="M807" s="147"/>
      <c r="N807" s="164"/>
      <c r="O807" s="164"/>
      <c r="Q807" s="147" t="str">
        <f t="array" aca="1" ref="Q807" ca="1">IF(AND(K807&lt;&gt;"",P807&lt;&gt;"Present",U807&lt;&gt;"NO",M807="3GPPMEMBER"),IF(INDIRECT(S807)&lt;&gt;"Present","CHECK","Covered"),"")</f>
        <v/>
      </c>
      <c r="R807" s="177" t="str">
        <f t="shared" si="84"/>
        <v/>
      </c>
      <c r="S807" s="157" t="b">
        <f t="array" ref="S807">IF(M807="3GPPMEMBER","'Voting List'!L"&amp;MATCH(TRUE,EXACT(K807,'Voting List'!B:B),0))</f>
        <v>0</v>
      </c>
      <c r="T807" s="157" t="str">
        <f t="shared" si="85"/>
        <v xml:space="preserve">; </v>
      </c>
      <c r="U807" s="243" t="str">
        <f>IF(K807&lt;&gt;"",IF(ISNUMBER(FIND(K807,'Voting List'!J806)),"YES","NO"),"")</f>
        <v/>
      </c>
      <c r="W807" s="157" t="str">
        <f t="shared" si="86"/>
        <v/>
      </c>
      <c r="X807" s="157" t="str">
        <f>IF(V807&lt;&gt;"", IF(FIND(G807,X1)&gt;0,"EXISTS","NEW"), "")</f>
        <v/>
      </c>
      <c r="Y807" s="157" t="str">
        <f t="shared" si="87"/>
        <v/>
      </c>
      <c r="Z807" s="157" t="str">
        <f t="shared" si="89"/>
        <v/>
      </c>
      <c r="AA807" s="157" t="str">
        <f t="shared" si="90"/>
        <v/>
      </c>
      <c r="AB807" s="157" t="str">
        <f t="shared" si="88"/>
        <v/>
      </c>
      <c r="AE807" s="147">
        <v>0</v>
      </c>
      <c r="AF807" s="147">
        <v>10815</v>
      </c>
    </row>
    <row r="808" spans="1:32" ht="12.6" customHeight="1" x14ac:dyDescent="0.25">
      <c r="A808" s="147"/>
      <c r="B808" s="147"/>
      <c r="C808" s="147"/>
      <c r="D808" s="157"/>
      <c r="E808" s="157"/>
      <c r="F808" s="157"/>
      <c r="G808" s="157"/>
      <c r="H808" s="157"/>
      <c r="I808" s="157"/>
      <c r="J808" s="157"/>
      <c r="K808" s="147"/>
      <c r="L808" s="147"/>
      <c r="M808" s="147"/>
      <c r="N808" s="164"/>
      <c r="O808" s="164"/>
      <c r="Q808" s="147" t="str">
        <f t="array" aca="1" ref="Q808" ca="1">IF(AND(K808&lt;&gt;"",P808&lt;&gt;"Present",U808&lt;&gt;"NO",M808="3GPPMEMBER"),IF(INDIRECT(S808)&lt;&gt;"Present","CHECK","Covered"),"")</f>
        <v/>
      </c>
      <c r="R808" s="177" t="str">
        <f t="shared" si="84"/>
        <v/>
      </c>
      <c r="S808" s="157" t="b">
        <f t="array" ref="S808">IF(M808="3GPPMEMBER","'Voting List'!L"&amp;MATCH(TRUE,EXACT(K808,'Voting List'!B:B),0))</f>
        <v>0</v>
      </c>
      <c r="T808" s="157" t="str">
        <f t="shared" si="85"/>
        <v xml:space="preserve">; </v>
      </c>
      <c r="U808" s="243" t="str">
        <f>IF(K808&lt;&gt;"",IF(ISNUMBER(FIND(K808,'Voting List'!J807)),"YES","NO"),"")</f>
        <v/>
      </c>
      <c r="W808" s="157" t="str">
        <f t="shared" si="86"/>
        <v/>
      </c>
      <c r="X808" s="157" t="str">
        <f>IF(V808&lt;&gt;"", IF(FIND(G808,X1)&gt;0,"EXISTS","NEW"), "")</f>
        <v/>
      </c>
      <c r="Y808" s="157" t="str">
        <f t="shared" si="87"/>
        <v/>
      </c>
      <c r="Z808" s="157" t="str">
        <f t="shared" si="89"/>
        <v/>
      </c>
      <c r="AA808" s="157" t="str">
        <f t="shared" si="90"/>
        <v/>
      </c>
      <c r="AB808" s="157" t="str">
        <f t="shared" si="88"/>
        <v/>
      </c>
      <c r="AE808" s="147">
        <v>0</v>
      </c>
      <c r="AF808" s="147">
        <v>10816</v>
      </c>
    </row>
    <row r="809" spans="1:32" ht="12.6" customHeight="1" x14ac:dyDescent="0.25">
      <c r="A809" s="147"/>
      <c r="B809" s="147"/>
      <c r="C809" s="147"/>
      <c r="D809" s="157"/>
      <c r="E809" s="157"/>
      <c r="F809" s="157"/>
      <c r="G809" s="157"/>
      <c r="H809" s="157"/>
      <c r="I809" s="157"/>
      <c r="J809" s="157"/>
      <c r="K809" s="147"/>
      <c r="L809" s="147"/>
      <c r="M809" s="147"/>
      <c r="N809" s="164"/>
      <c r="O809" s="164"/>
      <c r="Q809" s="147" t="str">
        <f t="array" aca="1" ref="Q809" ca="1">IF(AND(K809&lt;&gt;"",P809&lt;&gt;"Present",U809&lt;&gt;"NO",M809="3GPPMEMBER"),IF(INDIRECT(S809)&lt;&gt;"Present","CHECK","Covered"),"")</f>
        <v/>
      </c>
      <c r="R809" s="177" t="str">
        <f t="shared" si="84"/>
        <v/>
      </c>
      <c r="S809" s="157" t="b">
        <f t="array" ref="S809">IF(M809="3GPPMEMBER","'Voting List'!L"&amp;MATCH(TRUE,EXACT(K809,'Voting List'!B:B),0))</f>
        <v>0</v>
      </c>
      <c r="T809" s="157" t="str">
        <f t="shared" si="85"/>
        <v xml:space="preserve">; </v>
      </c>
      <c r="U809" s="243" t="str">
        <f>IF(K809&lt;&gt;"",IF(ISNUMBER(FIND(K809,'Voting List'!J808)),"YES","NO"),"")</f>
        <v/>
      </c>
      <c r="W809" s="157" t="str">
        <f t="shared" si="86"/>
        <v/>
      </c>
      <c r="X809" s="157" t="str">
        <f>IF(V809&lt;&gt;"", IF(FIND(G809,X1)&gt;0,"EXISTS","NEW"), "")</f>
        <v/>
      </c>
      <c r="Y809" s="157" t="str">
        <f t="shared" si="87"/>
        <v/>
      </c>
      <c r="Z809" s="157" t="str">
        <f t="shared" si="89"/>
        <v/>
      </c>
      <c r="AA809" s="157" t="str">
        <f t="shared" si="90"/>
        <v/>
      </c>
      <c r="AB809" s="157" t="str">
        <f t="shared" si="88"/>
        <v/>
      </c>
      <c r="AE809" s="147">
        <v>0</v>
      </c>
      <c r="AF809" s="147">
        <v>10817</v>
      </c>
    </row>
    <row r="810" spans="1:32" ht="12.6" customHeight="1" x14ac:dyDescent="0.25">
      <c r="A810" s="147"/>
      <c r="B810" s="147"/>
      <c r="C810" s="147"/>
      <c r="D810" s="157"/>
      <c r="E810" s="157"/>
      <c r="F810" s="157"/>
      <c r="G810" s="157"/>
      <c r="H810" s="157"/>
      <c r="I810" s="157"/>
      <c r="J810" s="157"/>
      <c r="K810" s="147"/>
      <c r="L810" s="147"/>
      <c r="M810" s="147"/>
      <c r="N810" s="164"/>
      <c r="O810" s="164"/>
      <c r="Q810" s="147" t="str">
        <f t="array" aca="1" ref="Q810" ca="1">IF(AND(K810&lt;&gt;"",P810&lt;&gt;"Present",U810&lt;&gt;"NO",M810="3GPPMEMBER"),IF(INDIRECT(S810)&lt;&gt;"Present","CHECK","Covered"),"")</f>
        <v/>
      </c>
      <c r="R810" s="177" t="str">
        <f t="shared" ref="R810:R873" si="91">IF(P810="Present", "%" &amp; K810 &amp; L810 &amp; "%", "")</f>
        <v/>
      </c>
      <c r="S810" s="157" t="b">
        <f t="array" ref="S810">IF(M810="3GPPMEMBER","'Voting List'!L"&amp;MATCH(TRUE,EXACT(K810,'Voting List'!B:B),0))</f>
        <v>0</v>
      </c>
      <c r="T810" s="157" t="str">
        <f t="shared" ref="T810:T873" si="92">IF(P810&lt;&gt;"Present",G810 &amp; "; ","")</f>
        <v xml:space="preserve">; </v>
      </c>
      <c r="U810" s="243" t="str">
        <f>IF(K810&lt;&gt;"",IF(ISNUMBER(FIND(K810,'Voting List'!J809)),"YES","NO"),"")</f>
        <v/>
      </c>
      <c r="W810" s="157" t="str">
        <f t="shared" ref="W810:W873" si="93">IF(V810&lt;&gt;"", IF(ISERROR(X810), G810 &amp; "; ", ""), "")</f>
        <v/>
      </c>
      <c r="X810" s="157" t="str">
        <f>IF(V810&lt;&gt;"", IF(FIND(G810,X1)&gt;0,"EXISTS","NEW"), "")</f>
        <v/>
      </c>
      <c r="Y810" s="157" t="str">
        <f t="shared" ref="Y810:Y873" si="94">IF(V810&lt;&gt;"", IF(ISERROR(X810), G810 &amp; " (" &amp; B810  &amp; " " &amp; C810 &amp; ")" &amp; CHAR(10), ""), "")</f>
        <v/>
      </c>
      <c r="Z810" s="157" t="str">
        <f t="shared" si="89"/>
        <v/>
      </c>
      <c r="AA810" s="157" t="str">
        <f t="shared" si="90"/>
        <v/>
      </c>
      <c r="AB810" s="157" t="str">
        <f t="shared" ref="AB810:AB873" si="95">IF(O810="Remote", G810 &amp; "; ", "")</f>
        <v/>
      </c>
      <c r="AE810" s="147">
        <v>0</v>
      </c>
      <c r="AF810" s="147">
        <v>10818</v>
      </c>
    </row>
    <row r="811" spans="1:32" ht="12.6" customHeight="1" x14ac:dyDescent="0.25">
      <c r="A811" s="147"/>
      <c r="B811" s="147"/>
      <c r="C811" s="147"/>
      <c r="D811" s="157"/>
      <c r="E811" s="157"/>
      <c r="F811" s="157"/>
      <c r="G811" s="157"/>
      <c r="H811" s="157"/>
      <c r="I811" s="157"/>
      <c r="J811" s="157"/>
      <c r="K811" s="147"/>
      <c r="L811" s="147"/>
      <c r="M811" s="147"/>
      <c r="N811" s="164"/>
      <c r="O811" s="164"/>
      <c r="Q811" s="147" t="str">
        <f t="array" aca="1" ref="Q811" ca="1">IF(AND(K811&lt;&gt;"",P811&lt;&gt;"Present",U811&lt;&gt;"NO",M811="3GPPMEMBER"),IF(INDIRECT(S811)&lt;&gt;"Present","CHECK","Covered"),"")</f>
        <v/>
      </c>
      <c r="R811" s="177" t="str">
        <f t="shared" si="91"/>
        <v/>
      </c>
      <c r="S811" s="157" t="b">
        <f t="array" ref="S811">IF(M811="3GPPMEMBER","'Voting List'!L"&amp;MATCH(TRUE,EXACT(K811,'Voting List'!B:B),0))</f>
        <v>0</v>
      </c>
      <c r="T811" s="157" t="str">
        <f t="shared" si="92"/>
        <v xml:space="preserve">; </v>
      </c>
      <c r="U811" s="243" t="str">
        <f>IF(K811&lt;&gt;"",IF(ISNUMBER(FIND(K811,'Voting List'!J810)),"YES","NO"),"")</f>
        <v/>
      </c>
      <c r="W811" s="157" t="str">
        <f t="shared" si="93"/>
        <v/>
      </c>
      <c r="X811" s="157" t="str">
        <f>IF(V811&lt;&gt;"", IF(FIND(G811,X1)&gt;0,"EXISTS","NEW"), "")</f>
        <v/>
      </c>
      <c r="Y811" s="157" t="str">
        <f t="shared" si="94"/>
        <v/>
      </c>
      <c r="Z811" s="157" t="str">
        <f t="shared" si="89"/>
        <v/>
      </c>
      <c r="AA811" s="157" t="str">
        <f t="shared" si="90"/>
        <v/>
      </c>
      <c r="AB811" s="157" t="str">
        <f t="shared" si="95"/>
        <v/>
      </c>
      <c r="AE811" s="147">
        <v>0</v>
      </c>
      <c r="AF811" s="147">
        <v>10819</v>
      </c>
    </row>
    <row r="812" spans="1:32" ht="12.6" customHeight="1" x14ac:dyDescent="0.25">
      <c r="A812" s="147"/>
      <c r="B812" s="147"/>
      <c r="C812" s="147"/>
      <c r="D812" s="157"/>
      <c r="E812" s="157"/>
      <c r="F812" s="157"/>
      <c r="G812" s="157"/>
      <c r="H812" s="157"/>
      <c r="I812" s="157"/>
      <c r="J812" s="157"/>
      <c r="K812" s="147"/>
      <c r="L812" s="147"/>
      <c r="M812" s="147"/>
      <c r="N812" s="164"/>
      <c r="O812" s="164"/>
      <c r="Q812" s="147" t="str">
        <f t="array" aca="1" ref="Q812" ca="1">IF(AND(K812&lt;&gt;"",P812&lt;&gt;"Present",U812&lt;&gt;"NO",M812="3GPPMEMBER"),IF(INDIRECT(S812)&lt;&gt;"Present","CHECK","Covered"),"")</f>
        <v/>
      </c>
      <c r="R812" s="177" t="str">
        <f t="shared" si="91"/>
        <v/>
      </c>
      <c r="S812" s="157" t="b">
        <f t="array" ref="S812">IF(M812="3GPPMEMBER","'Voting List'!L"&amp;MATCH(TRUE,EXACT(K812,'Voting List'!B:B),0))</f>
        <v>0</v>
      </c>
      <c r="T812" s="157" t="str">
        <f t="shared" si="92"/>
        <v xml:space="preserve">; </v>
      </c>
      <c r="U812" s="243" t="str">
        <f>IF(K812&lt;&gt;"",IF(ISNUMBER(FIND(K812,'Voting List'!J811)),"YES","NO"),"")</f>
        <v/>
      </c>
      <c r="W812" s="157" t="str">
        <f t="shared" si="93"/>
        <v/>
      </c>
      <c r="X812" s="157" t="str">
        <f>IF(V812&lt;&gt;"", IF(FIND(G812,X1)&gt;0,"EXISTS","NEW"), "")</f>
        <v/>
      </c>
      <c r="Y812" s="157" t="str">
        <f t="shared" si="94"/>
        <v/>
      </c>
      <c r="Z812" s="157" t="str">
        <f t="shared" si="89"/>
        <v/>
      </c>
      <c r="AA812" s="157" t="str">
        <f t="shared" si="90"/>
        <v/>
      </c>
      <c r="AB812" s="157" t="str">
        <f t="shared" si="95"/>
        <v/>
      </c>
      <c r="AE812" s="147">
        <v>0</v>
      </c>
      <c r="AF812" s="147">
        <v>10820</v>
      </c>
    </row>
    <row r="813" spans="1:32" ht="12.6" customHeight="1" x14ac:dyDescent="0.25">
      <c r="A813" s="147"/>
      <c r="B813" s="147"/>
      <c r="C813" s="147"/>
      <c r="D813" s="157"/>
      <c r="E813" s="157"/>
      <c r="F813" s="157"/>
      <c r="G813" s="157"/>
      <c r="H813" s="157"/>
      <c r="I813" s="157"/>
      <c r="J813" s="157"/>
      <c r="K813" s="147"/>
      <c r="L813" s="147"/>
      <c r="M813" s="147"/>
      <c r="N813" s="164"/>
      <c r="O813" s="164"/>
      <c r="Q813" s="147" t="str">
        <f t="array" aca="1" ref="Q813" ca="1">IF(AND(K813&lt;&gt;"",P813&lt;&gt;"Present",U813&lt;&gt;"NO",M813="3GPPMEMBER"),IF(INDIRECT(S813)&lt;&gt;"Present","CHECK","Covered"),"")</f>
        <v/>
      </c>
      <c r="R813" s="177" t="str">
        <f t="shared" si="91"/>
        <v/>
      </c>
      <c r="S813" s="157" t="b">
        <f t="array" ref="S813">IF(M813="3GPPMEMBER","'Voting List'!L"&amp;MATCH(TRUE,EXACT(K813,'Voting List'!B:B),0))</f>
        <v>0</v>
      </c>
      <c r="T813" s="157" t="str">
        <f t="shared" si="92"/>
        <v xml:space="preserve">; </v>
      </c>
      <c r="U813" s="243" t="str">
        <f>IF(K813&lt;&gt;"",IF(ISNUMBER(FIND(K813,'Voting List'!J812)),"YES","NO"),"")</f>
        <v/>
      </c>
      <c r="W813" s="157" t="str">
        <f t="shared" si="93"/>
        <v/>
      </c>
      <c r="X813" s="157" t="str">
        <f>IF(V813&lt;&gt;"", IF(FIND(G813,X1)&gt;0,"EXISTS","NEW"), "")</f>
        <v/>
      </c>
      <c r="Y813" s="157" t="str">
        <f t="shared" si="94"/>
        <v/>
      </c>
      <c r="Z813" s="157" t="str">
        <f t="shared" ref="Z813:Z876" si="96">IF(G813&lt;&gt;"", G813 &amp; " (" &amp; B813  &amp; " " &amp; C813 &amp; ")" &amp; CHAR(10), "")</f>
        <v/>
      </c>
      <c r="AA813" s="157" t="str">
        <f t="shared" si="90"/>
        <v/>
      </c>
      <c r="AB813" s="157" t="str">
        <f t="shared" si="95"/>
        <v/>
      </c>
      <c r="AE813" s="147">
        <v>0</v>
      </c>
      <c r="AF813" s="147">
        <v>10821</v>
      </c>
    </row>
    <row r="814" spans="1:32" ht="12.6" customHeight="1" x14ac:dyDescent="0.25">
      <c r="A814" s="147"/>
      <c r="B814" s="147"/>
      <c r="C814" s="147"/>
      <c r="D814" s="157"/>
      <c r="E814" s="157"/>
      <c r="F814" s="157"/>
      <c r="G814" s="157"/>
      <c r="H814" s="157"/>
      <c r="I814" s="157"/>
      <c r="J814" s="157"/>
      <c r="K814" s="147"/>
      <c r="L814" s="147"/>
      <c r="M814" s="147"/>
      <c r="N814" s="264"/>
      <c r="O814" s="264"/>
      <c r="Q814" s="147" t="str">
        <f t="array" aca="1" ref="Q814" ca="1">IF(AND(K814&lt;&gt;"",P814&lt;&gt;"Present",U814&lt;&gt;"NO",M814="3GPPMEMBER"),IF(INDIRECT(S814)&lt;&gt;"Present","CHECK","Covered"),"")</f>
        <v/>
      </c>
      <c r="R814" s="177" t="str">
        <f t="shared" si="91"/>
        <v/>
      </c>
      <c r="S814" s="157" t="b">
        <f t="array" ref="S814">IF(M814="3GPPMEMBER","'Voting List'!L"&amp;MATCH(TRUE,EXACT(K814,'Voting List'!B:B),0))</f>
        <v>0</v>
      </c>
      <c r="T814" s="157" t="str">
        <f t="shared" si="92"/>
        <v xml:space="preserve">; </v>
      </c>
      <c r="U814" s="243" t="str">
        <f>IF(K814&lt;&gt;"",IF(ISNUMBER(FIND(K814,'Voting List'!J813)),"YES","NO"),"")</f>
        <v/>
      </c>
      <c r="W814" s="157" t="str">
        <f t="shared" si="93"/>
        <v/>
      </c>
      <c r="X814" s="157" t="str">
        <f>IF(V814&lt;&gt;"", IF(FIND(G814,X1)&gt;0,"EXISTS","NEW"), "")</f>
        <v/>
      </c>
      <c r="Y814" s="157" t="str">
        <f t="shared" si="94"/>
        <v/>
      </c>
      <c r="Z814" s="157" t="str">
        <f t="shared" si="96"/>
        <v/>
      </c>
      <c r="AA814" s="157" t="str">
        <f t="shared" si="90"/>
        <v/>
      </c>
      <c r="AB814" s="157" t="str">
        <f t="shared" si="95"/>
        <v/>
      </c>
      <c r="AE814" s="147">
        <v>0</v>
      </c>
      <c r="AF814" s="147">
        <v>10822</v>
      </c>
    </row>
    <row r="815" spans="1:32" ht="12.6" customHeight="1" x14ac:dyDescent="0.25">
      <c r="A815" s="147"/>
      <c r="B815" s="147"/>
      <c r="C815" s="147"/>
      <c r="D815" s="157"/>
      <c r="E815" s="157"/>
      <c r="F815" s="157"/>
      <c r="G815" s="157"/>
      <c r="H815" s="157"/>
      <c r="I815" s="157"/>
      <c r="J815" s="157"/>
      <c r="K815" s="147"/>
      <c r="L815" s="147"/>
      <c r="M815" s="147"/>
      <c r="N815" s="264"/>
      <c r="O815" s="264"/>
      <c r="Q815" s="147" t="str">
        <f t="array" aca="1" ref="Q815" ca="1">IF(AND(K815&lt;&gt;"",P815&lt;&gt;"Present",U815&lt;&gt;"NO",M815="3GPPMEMBER"),IF(INDIRECT(S815)&lt;&gt;"Present","CHECK","Covered"),"")</f>
        <v/>
      </c>
      <c r="R815" s="177" t="str">
        <f t="shared" si="91"/>
        <v/>
      </c>
      <c r="S815" s="157" t="b">
        <f t="array" ref="S815">IF(M815="3GPPMEMBER","'Voting List'!L"&amp;MATCH(TRUE,EXACT(K815,'Voting List'!B:B),0))</f>
        <v>0</v>
      </c>
      <c r="T815" s="157" t="str">
        <f t="shared" si="92"/>
        <v xml:space="preserve">; </v>
      </c>
      <c r="U815" s="243" t="str">
        <f>IF(K815&lt;&gt;"",IF(ISNUMBER(FIND(K815,'Voting List'!J814)),"YES","NO"),"")</f>
        <v/>
      </c>
      <c r="W815" s="157" t="str">
        <f t="shared" si="93"/>
        <v/>
      </c>
      <c r="X815" s="157" t="str">
        <f>IF(V815&lt;&gt;"", IF(FIND(G815,X1)&gt;0,"EXISTS","NEW"), "")</f>
        <v/>
      </c>
      <c r="Y815" s="157" t="str">
        <f t="shared" si="94"/>
        <v/>
      </c>
      <c r="Z815" s="157" t="str">
        <f t="shared" si="96"/>
        <v/>
      </c>
      <c r="AA815" s="157" t="str">
        <f t="shared" si="90"/>
        <v/>
      </c>
      <c r="AB815" s="157" t="str">
        <f t="shared" si="95"/>
        <v/>
      </c>
      <c r="AE815" s="147">
        <v>0</v>
      </c>
      <c r="AF815" s="147">
        <v>10823</v>
      </c>
    </row>
    <row r="816" spans="1:32" ht="12.6" customHeight="1" x14ac:dyDescent="0.25">
      <c r="A816" s="147"/>
      <c r="B816" s="147"/>
      <c r="C816" s="147"/>
      <c r="D816" s="157"/>
      <c r="E816" s="157"/>
      <c r="F816" s="157"/>
      <c r="G816" s="157"/>
      <c r="H816" s="157"/>
      <c r="I816" s="157"/>
      <c r="J816" s="157"/>
      <c r="K816" s="147"/>
      <c r="L816" s="147"/>
      <c r="M816" s="147"/>
      <c r="N816" s="264"/>
      <c r="O816" s="264"/>
      <c r="Q816" s="147" t="str">
        <f t="array" aca="1" ref="Q816" ca="1">IF(AND(K816&lt;&gt;"",P816&lt;&gt;"Present",U816&lt;&gt;"NO",M816="3GPPMEMBER"),IF(INDIRECT(S816)&lt;&gt;"Present","CHECK","Covered"),"")</f>
        <v/>
      </c>
      <c r="R816" s="177" t="str">
        <f t="shared" si="91"/>
        <v/>
      </c>
      <c r="S816" s="157" t="b">
        <f t="array" ref="S816">IF(M816="3GPPMEMBER","'Voting List'!L"&amp;MATCH(TRUE,EXACT(K816,'Voting List'!B:B),0))</f>
        <v>0</v>
      </c>
      <c r="T816" s="157" t="str">
        <f t="shared" si="92"/>
        <v xml:space="preserve">; </v>
      </c>
      <c r="U816" s="243" t="str">
        <f>IF(K816&lt;&gt;"",IF(ISNUMBER(FIND(K816,'Voting List'!J815)),"YES","NO"),"")</f>
        <v/>
      </c>
      <c r="W816" s="157" t="str">
        <f t="shared" si="93"/>
        <v/>
      </c>
      <c r="X816" s="157" t="str">
        <f>IF(V816&lt;&gt;"", IF(FIND(G816,X1)&gt;0,"EXISTS","NEW"), "")</f>
        <v/>
      </c>
      <c r="Y816" s="157" t="str">
        <f t="shared" si="94"/>
        <v/>
      </c>
      <c r="Z816" s="157" t="str">
        <f t="shared" si="96"/>
        <v/>
      </c>
      <c r="AA816" s="157" t="str">
        <f t="shared" si="90"/>
        <v/>
      </c>
      <c r="AB816" s="157" t="str">
        <f t="shared" si="95"/>
        <v/>
      </c>
      <c r="AE816" s="147">
        <v>0</v>
      </c>
      <c r="AF816" s="147">
        <v>10824</v>
      </c>
    </row>
    <row r="817" spans="1:32" ht="12.6" customHeight="1" x14ac:dyDescent="0.25">
      <c r="A817" s="147"/>
      <c r="B817" s="147"/>
      <c r="C817" s="147"/>
      <c r="D817" s="157"/>
      <c r="E817" s="157"/>
      <c r="F817" s="157"/>
      <c r="G817" s="157"/>
      <c r="H817" s="157"/>
      <c r="I817" s="157"/>
      <c r="J817" s="157"/>
      <c r="K817" s="147"/>
      <c r="L817" s="147"/>
      <c r="M817" s="147"/>
      <c r="N817" s="264"/>
      <c r="O817" s="264"/>
      <c r="Q817" s="147" t="str">
        <f t="array" aca="1" ref="Q817" ca="1">IF(AND(K817&lt;&gt;"",P817&lt;&gt;"Present",U817&lt;&gt;"NO",M817="3GPPMEMBER"),IF(INDIRECT(S817)&lt;&gt;"Present","CHECK","Covered"),"")</f>
        <v/>
      </c>
      <c r="R817" s="177" t="str">
        <f t="shared" si="91"/>
        <v/>
      </c>
      <c r="S817" s="157" t="b">
        <f t="array" ref="S817">IF(M817="3GPPMEMBER","'Voting List'!L"&amp;MATCH(TRUE,EXACT(K817,'Voting List'!B:B),0))</f>
        <v>0</v>
      </c>
      <c r="T817" s="157" t="str">
        <f t="shared" si="92"/>
        <v xml:space="preserve">; </v>
      </c>
      <c r="U817" s="243" t="str">
        <f>IF(K817&lt;&gt;"",IF(ISNUMBER(FIND(K817,'Voting List'!J816)),"YES","NO"),"")</f>
        <v/>
      </c>
      <c r="W817" s="157" t="str">
        <f t="shared" si="93"/>
        <v/>
      </c>
      <c r="X817" s="157" t="str">
        <f>IF(V817&lt;&gt;"", IF(FIND(G817,X1)&gt;0,"EXISTS","NEW"), "")</f>
        <v/>
      </c>
      <c r="Y817" s="157" t="str">
        <f t="shared" si="94"/>
        <v/>
      </c>
      <c r="Z817" s="157" t="str">
        <f t="shared" si="96"/>
        <v/>
      </c>
      <c r="AA817" s="157" t="str">
        <f t="shared" si="90"/>
        <v/>
      </c>
      <c r="AB817" s="157" t="str">
        <f t="shared" si="95"/>
        <v/>
      </c>
      <c r="AE817" s="147">
        <v>0</v>
      </c>
      <c r="AF817" s="147">
        <v>10825</v>
      </c>
    </row>
    <row r="818" spans="1:32" ht="12.6" customHeight="1" x14ac:dyDescent="0.25">
      <c r="A818" s="147"/>
      <c r="B818" s="147"/>
      <c r="C818" s="147"/>
      <c r="D818" s="157"/>
      <c r="E818" s="157"/>
      <c r="F818" s="157"/>
      <c r="G818" s="157"/>
      <c r="H818" s="157"/>
      <c r="I818" s="157"/>
      <c r="J818" s="157"/>
      <c r="K818" s="147"/>
      <c r="L818" s="147"/>
      <c r="M818" s="147"/>
      <c r="N818" s="264"/>
      <c r="O818" s="264"/>
      <c r="Q818" s="147" t="str">
        <f t="array" aca="1" ref="Q818" ca="1">IF(AND(K818&lt;&gt;"",P818&lt;&gt;"Present",U818&lt;&gt;"NO",M818="3GPPMEMBER"),IF(INDIRECT(S818)&lt;&gt;"Present","CHECK","Covered"),"")</f>
        <v/>
      </c>
      <c r="R818" s="177" t="str">
        <f t="shared" si="91"/>
        <v/>
      </c>
      <c r="S818" s="157" t="b">
        <f t="array" ref="S818">IF(M818="3GPPMEMBER","'Voting List'!L"&amp;MATCH(TRUE,EXACT(K818,'Voting List'!B:B),0))</f>
        <v>0</v>
      </c>
      <c r="T818" s="157" t="str">
        <f t="shared" si="92"/>
        <v xml:space="preserve">; </v>
      </c>
      <c r="U818" s="243" t="str">
        <f>IF(K818&lt;&gt;"",IF(ISNUMBER(FIND(K818,'Voting List'!J817)),"YES","NO"),"")</f>
        <v/>
      </c>
      <c r="W818" s="157" t="str">
        <f t="shared" si="93"/>
        <v/>
      </c>
      <c r="X818" s="157" t="str">
        <f>IF(V818&lt;&gt;"", IF(FIND(G818,X1)&gt;0,"EXISTS","NEW"), "")</f>
        <v/>
      </c>
      <c r="Y818" s="157" t="str">
        <f t="shared" si="94"/>
        <v/>
      </c>
      <c r="Z818" s="157" t="str">
        <f t="shared" si="96"/>
        <v/>
      </c>
      <c r="AA818" s="157" t="str">
        <f t="shared" si="90"/>
        <v/>
      </c>
      <c r="AB818" s="157" t="str">
        <f t="shared" si="95"/>
        <v/>
      </c>
      <c r="AE818" s="147">
        <v>0</v>
      </c>
      <c r="AF818" s="147">
        <v>10826</v>
      </c>
    </row>
    <row r="819" spans="1:32" ht="12.6" customHeight="1" x14ac:dyDescent="0.25">
      <c r="A819" s="147"/>
      <c r="B819" s="147"/>
      <c r="C819" s="147"/>
      <c r="D819" s="157"/>
      <c r="E819" s="157"/>
      <c r="F819" s="157"/>
      <c r="G819" s="157"/>
      <c r="H819" s="157"/>
      <c r="I819" s="157"/>
      <c r="J819" s="157"/>
      <c r="K819" s="147"/>
      <c r="L819" s="147"/>
      <c r="M819" s="147"/>
      <c r="N819" s="264"/>
      <c r="O819" s="264"/>
      <c r="Q819" s="147" t="str">
        <f t="array" aca="1" ref="Q819" ca="1">IF(AND(K819&lt;&gt;"",P819&lt;&gt;"Present",U819&lt;&gt;"NO",M819="3GPPMEMBER"),IF(INDIRECT(S819)&lt;&gt;"Present","CHECK","Covered"),"")</f>
        <v/>
      </c>
      <c r="R819" s="177" t="str">
        <f t="shared" si="91"/>
        <v/>
      </c>
      <c r="S819" s="157" t="b">
        <f t="array" ref="S819">IF(M819="3GPPMEMBER","'Voting List'!L"&amp;MATCH(TRUE,EXACT(K819,'Voting List'!B:B),0))</f>
        <v>0</v>
      </c>
      <c r="T819" s="157" t="str">
        <f t="shared" si="92"/>
        <v xml:space="preserve">; </v>
      </c>
      <c r="U819" s="243" t="str">
        <f>IF(K819&lt;&gt;"",IF(ISNUMBER(FIND(K819,'Voting List'!J818)),"YES","NO"),"")</f>
        <v/>
      </c>
      <c r="W819" s="157" t="str">
        <f t="shared" si="93"/>
        <v/>
      </c>
      <c r="X819" s="157" t="str">
        <f>IF(V819&lt;&gt;"", IF(FIND(G819,X1)&gt;0,"EXISTS","NEW"), "")</f>
        <v/>
      </c>
      <c r="Y819" s="157" t="str">
        <f t="shared" si="94"/>
        <v/>
      </c>
      <c r="Z819" s="157" t="str">
        <f t="shared" si="96"/>
        <v/>
      </c>
      <c r="AA819" s="157" t="str">
        <f t="shared" si="90"/>
        <v/>
      </c>
      <c r="AB819" s="157" t="str">
        <f t="shared" si="95"/>
        <v/>
      </c>
      <c r="AE819" s="147">
        <v>0</v>
      </c>
      <c r="AF819" s="147">
        <v>10827</v>
      </c>
    </row>
    <row r="820" spans="1:32" ht="12.6" customHeight="1" x14ac:dyDescent="0.25">
      <c r="A820" s="147"/>
      <c r="B820" s="147"/>
      <c r="C820" s="147"/>
      <c r="D820" s="157"/>
      <c r="E820" s="157"/>
      <c r="F820" s="157"/>
      <c r="G820" s="157"/>
      <c r="H820" s="157"/>
      <c r="I820" s="157"/>
      <c r="J820" s="157"/>
      <c r="K820" s="147"/>
      <c r="L820" s="147"/>
      <c r="M820" s="147"/>
      <c r="N820" s="264"/>
      <c r="O820" s="264"/>
      <c r="Q820" s="147" t="str">
        <f t="array" aca="1" ref="Q820" ca="1">IF(AND(K820&lt;&gt;"",P820&lt;&gt;"Present",U820&lt;&gt;"NO",M820="3GPPMEMBER"),IF(INDIRECT(S820)&lt;&gt;"Present","CHECK","Covered"),"")</f>
        <v/>
      </c>
      <c r="R820" s="177" t="str">
        <f t="shared" si="91"/>
        <v/>
      </c>
      <c r="S820" s="157" t="b">
        <f t="array" ref="S820">IF(M820="3GPPMEMBER","'Voting List'!L"&amp;MATCH(TRUE,EXACT(K820,'Voting List'!B:B),0))</f>
        <v>0</v>
      </c>
      <c r="T820" s="157" t="str">
        <f t="shared" si="92"/>
        <v xml:space="preserve">; </v>
      </c>
      <c r="U820" s="243" t="str">
        <f>IF(K820&lt;&gt;"",IF(ISNUMBER(FIND(K820,'Voting List'!J819)),"YES","NO"),"")</f>
        <v/>
      </c>
      <c r="W820" s="157" t="str">
        <f t="shared" si="93"/>
        <v/>
      </c>
      <c r="X820" s="157" t="str">
        <f>IF(V820&lt;&gt;"", IF(FIND(G820,X1)&gt;0,"EXISTS","NEW"), "")</f>
        <v/>
      </c>
      <c r="Y820" s="157" t="str">
        <f t="shared" si="94"/>
        <v/>
      </c>
      <c r="Z820" s="157" t="str">
        <f t="shared" si="96"/>
        <v/>
      </c>
      <c r="AA820" s="157" t="str">
        <f t="shared" si="90"/>
        <v/>
      </c>
      <c r="AB820" s="157" t="str">
        <f t="shared" si="95"/>
        <v/>
      </c>
      <c r="AE820" s="147">
        <v>0</v>
      </c>
      <c r="AF820" s="147">
        <v>10828</v>
      </c>
    </row>
    <row r="821" spans="1:32" ht="12.6" customHeight="1" x14ac:dyDescent="0.25">
      <c r="A821" s="147"/>
      <c r="B821" s="147"/>
      <c r="C821" s="147"/>
      <c r="D821" s="157"/>
      <c r="E821" s="157"/>
      <c r="F821" s="157"/>
      <c r="G821" s="157"/>
      <c r="H821" s="157"/>
      <c r="I821" s="157"/>
      <c r="J821" s="157"/>
      <c r="K821" s="147"/>
      <c r="L821" s="147"/>
      <c r="M821" s="147"/>
      <c r="N821" s="264"/>
      <c r="O821" s="264"/>
      <c r="Q821" s="147" t="str">
        <f t="array" aca="1" ref="Q821" ca="1">IF(AND(K821&lt;&gt;"",P821&lt;&gt;"Present",U821&lt;&gt;"NO",M821="3GPPMEMBER"),IF(INDIRECT(S821)&lt;&gt;"Present","CHECK","Covered"),"")</f>
        <v/>
      </c>
      <c r="R821" s="177" t="str">
        <f t="shared" si="91"/>
        <v/>
      </c>
      <c r="S821" s="157" t="b">
        <f t="array" ref="S821">IF(M821="3GPPMEMBER","'Voting List'!L"&amp;MATCH(TRUE,EXACT(K821,'Voting List'!B:B),0))</f>
        <v>0</v>
      </c>
      <c r="T821" s="157" t="str">
        <f t="shared" si="92"/>
        <v xml:space="preserve">; </v>
      </c>
      <c r="U821" s="243" t="str">
        <f>IF(K821&lt;&gt;"",IF(ISNUMBER(FIND(K821,'Voting List'!J820)),"YES","NO"),"")</f>
        <v/>
      </c>
      <c r="W821" s="157" t="str">
        <f t="shared" si="93"/>
        <v/>
      </c>
      <c r="X821" s="157" t="str">
        <f>IF(V821&lt;&gt;"", IF(FIND(G821,X1)&gt;0,"EXISTS","NEW"), "")</f>
        <v/>
      </c>
      <c r="Y821" s="157" t="str">
        <f t="shared" si="94"/>
        <v/>
      </c>
      <c r="Z821" s="157" t="str">
        <f t="shared" si="96"/>
        <v/>
      </c>
      <c r="AA821" s="157" t="str">
        <f t="shared" si="90"/>
        <v/>
      </c>
      <c r="AB821" s="157" t="str">
        <f t="shared" si="95"/>
        <v/>
      </c>
      <c r="AE821" s="147">
        <v>0</v>
      </c>
      <c r="AF821" s="147">
        <v>10829</v>
      </c>
    </row>
    <row r="822" spans="1:32" ht="12.6" customHeight="1" x14ac:dyDescent="0.25">
      <c r="A822" s="147"/>
      <c r="B822" s="147"/>
      <c r="C822" s="147"/>
      <c r="D822" s="157"/>
      <c r="E822" s="157"/>
      <c r="F822" s="157"/>
      <c r="G822" s="157"/>
      <c r="H822" s="157"/>
      <c r="I822" s="157"/>
      <c r="J822" s="157"/>
      <c r="K822" s="147"/>
      <c r="L822" s="147"/>
      <c r="M822" s="147"/>
      <c r="N822" s="264"/>
      <c r="O822" s="264"/>
      <c r="Q822" s="147" t="str">
        <f t="array" aca="1" ref="Q822" ca="1">IF(AND(K822&lt;&gt;"",P822&lt;&gt;"Present",U822&lt;&gt;"NO",M822="3GPPMEMBER"),IF(INDIRECT(S822)&lt;&gt;"Present","CHECK","Covered"),"")</f>
        <v/>
      </c>
      <c r="R822" s="177" t="str">
        <f t="shared" si="91"/>
        <v/>
      </c>
      <c r="S822" s="157" t="b">
        <f t="array" ref="S822">IF(M822="3GPPMEMBER","'Voting List'!L"&amp;MATCH(TRUE,EXACT(K822,'Voting List'!B:B),0))</f>
        <v>0</v>
      </c>
      <c r="T822" s="157" t="str">
        <f t="shared" si="92"/>
        <v xml:space="preserve">; </v>
      </c>
      <c r="U822" s="243" t="str">
        <f>IF(K822&lt;&gt;"",IF(ISNUMBER(FIND(K822,'Voting List'!J821)),"YES","NO"),"")</f>
        <v/>
      </c>
      <c r="W822" s="157" t="str">
        <f t="shared" si="93"/>
        <v/>
      </c>
      <c r="X822" s="157" t="str">
        <f>IF(V822&lt;&gt;"", IF(FIND(G822,X1)&gt;0,"EXISTS","NEW"), "")</f>
        <v/>
      </c>
      <c r="Y822" s="157" t="str">
        <f t="shared" si="94"/>
        <v/>
      </c>
      <c r="Z822" s="157" t="str">
        <f t="shared" si="96"/>
        <v/>
      </c>
      <c r="AA822" s="157" t="str">
        <f t="shared" si="90"/>
        <v/>
      </c>
      <c r="AB822" s="157" t="str">
        <f t="shared" si="95"/>
        <v/>
      </c>
      <c r="AE822" s="147">
        <v>0</v>
      </c>
      <c r="AF822" s="147">
        <v>10830</v>
      </c>
    </row>
    <row r="823" spans="1:32" ht="12.6" customHeight="1" x14ac:dyDescent="0.25">
      <c r="A823" s="147"/>
      <c r="B823" s="147"/>
      <c r="C823" s="147"/>
      <c r="D823" s="157"/>
      <c r="E823" s="157"/>
      <c r="F823" s="157"/>
      <c r="G823" s="157"/>
      <c r="H823" s="157"/>
      <c r="I823" s="157"/>
      <c r="J823" s="157"/>
      <c r="K823" s="147"/>
      <c r="L823" s="147"/>
      <c r="M823" s="147"/>
      <c r="N823" s="264"/>
      <c r="O823" s="264"/>
      <c r="Q823" s="147" t="str">
        <f t="array" aca="1" ref="Q823" ca="1">IF(AND(K823&lt;&gt;"",P823&lt;&gt;"Present",U823&lt;&gt;"NO",M823="3GPPMEMBER"),IF(INDIRECT(S823)&lt;&gt;"Present","CHECK","Covered"),"")</f>
        <v/>
      </c>
      <c r="R823" s="177" t="str">
        <f t="shared" si="91"/>
        <v/>
      </c>
      <c r="S823" s="157" t="b">
        <f t="array" ref="S823">IF(M823="3GPPMEMBER","'Voting List'!L"&amp;MATCH(TRUE,EXACT(K823,'Voting List'!B:B),0))</f>
        <v>0</v>
      </c>
      <c r="T823" s="157" t="str">
        <f t="shared" si="92"/>
        <v xml:space="preserve">; </v>
      </c>
      <c r="U823" s="243" t="str">
        <f>IF(K823&lt;&gt;"",IF(ISNUMBER(FIND(K823,'Voting List'!J822)),"YES","NO"),"")</f>
        <v/>
      </c>
      <c r="W823" s="157" t="str">
        <f t="shared" si="93"/>
        <v/>
      </c>
      <c r="X823" s="157" t="str">
        <f>IF(V823&lt;&gt;"", IF(FIND(G823,X1)&gt;0,"EXISTS","NEW"), "")</f>
        <v/>
      </c>
      <c r="Y823" s="157" t="str">
        <f t="shared" si="94"/>
        <v/>
      </c>
      <c r="Z823" s="157" t="str">
        <f t="shared" si="96"/>
        <v/>
      </c>
      <c r="AA823" s="157" t="str">
        <f t="shared" si="90"/>
        <v/>
      </c>
      <c r="AB823" s="157" t="str">
        <f t="shared" si="95"/>
        <v/>
      </c>
      <c r="AE823" s="147">
        <v>0</v>
      </c>
      <c r="AF823" s="147">
        <v>10831</v>
      </c>
    </row>
    <row r="824" spans="1:32" ht="12.6" customHeight="1" x14ac:dyDescent="0.25">
      <c r="A824" s="147"/>
      <c r="B824" s="147"/>
      <c r="C824" s="147"/>
      <c r="D824" s="157"/>
      <c r="E824" s="157"/>
      <c r="F824" s="157"/>
      <c r="G824" s="157"/>
      <c r="H824" s="157"/>
      <c r="I824" s="157"/>
      <c r="J824" s="157"/>
      <c r="K824" s="147"/>
      <c r="L824" s="147"/>
      <c r="M824" s="147"/>
      <c r="N824" s="264"/>
      <c r="O824" s="264"/>
      <c r="Q824" s="147" t="str">
        <f t="array" aca="1" ref="Q824" ca="1">IF(AND(K824&lt;&gt;"",P824&lt;&gt;"Present",U824&lt;&gt;"NO",M824="3GPPMEMBER"),IF(INDIRECT(S824)&lt;&gt;"Present","CHECK","Covered"),"")</f>
        <v/>
      </c>
      <c r="R824" s="177" t="str">
        <f t="shared" si="91"/>
        <v/>
      </c>
      <c r="S824" s="157" t="b">
        <f t="array" ref="S824">IF(M824="3GPPMEMBER","'Voting List'!L"&amp;MATCH(TRUE,EXACT(K824,'Voting List'!B:B),0))</f>
        <v>0</v>
      </c>
      <c r="T824" s="157" t="str">
        <f t="shared" si="92"/>
        <v xml:space="preserve">; </v>
      </c>
      <c r="U824" s="243" t="str">
        <f>IF(K824&lt;&gt;"",IF(ISNUMBER(FIND(K824,'Voting List'!J823)),"YES","NO"),"")</f>
        <v/>
      </c>
      <c r="W824" s="157" t="str">
        <f t="shared" si="93"/>
        <v/>
      </c>
      <c r="X824" s="157" t="str">
        <f>IF(V824&lt;&gt;"", IF(FIND(G824,X1)&gt;0,"EXISTS","NEW"), "")</f>
        <v/>
      </c>
      <c r="Y824" s="157" t="str">
        <f t="shared" si="94"/>
        <v/>
      </c>
      <c r="Z824" s="157" t="str">
        <f t="shared" si="96"/>
        <v/>
      </c>
      <c r="AA824" s="157" t="str">
        <f t="shared" si="90"/>
        <v/>
      </c>
      <c r="AB824" s="157" t="str">
        <f t="shared" si="95"/>
        <v/>
      </c>
      <c r="AE824" s="147">
        <v>0</v>
      </c>
      <c r="AF824" s="147">
        <v>10832</v>
      </c>
    </row>
    <row r="825" spans="1:32" ht="12.6" customHeight="1" x14ac:dyDescent="0.25">
      <c r="A825" s="147"/>
      <c r="B825" s="147"/>
      <c r="C825" s="147"/>
      <c r="D825" s="157"/>
      <c r="E825" s="157"/>
      <c r="F825" s="157"/>
      <c r="G825" s="157"/>
      <c r="H825" s="157"/>
      <c r="I825" s="157"/>
      <c r="J825" s="157"/>
      <c r="K825" s="147"/>
      <c r="L825" s="147"/>
      <c r="M825" s="147"/>
      <c r="N825" s="264"/>
      <c r="O825" s="264"/>
      <c r="Q825" s="147" t="str">
        <f t="array" aca="1" ref="Q825" ca="1">IF(AND(K825&lt;&gt;"",P825&lt;&gt;"Present",U825&lt;&gt;"NO",M825="3GPPMEMBER"),IF(INDIRECT(S825)&lt;&gt;"Present","CHECK","Covered"),"")</f>
        <v/>
      </c>
      <c r="R825" s="177" t="str">
        <f t="shared" si="91"/>
        <v/>
      </c>
      <c r="S825" s="157" t="b">
        <f t="array" ref="S825">IF(M825="3GPPMEMBER","'Voting List'!L"&amp;MATCH(TRUE,EXACT(K825,'Voting List'!B:B),0))</f>
        <v>0</v>
      </c>
      <c r="T825" s="157" t="str">
        <f t="shared" si="92"/>
        <v xml:space="preserve">; </v>
      </c>
      <c r="U825" s="243" t="str">
        <f>IF(K825&lt;&gt;"",IF(ISNUMBER(FIND(K825,'Voting List'!J824)),"YES","NO"),"")</f>
        <v/>
      </c>
      <c r="W825" s="157" t="str">
        <f t="shared" si="93"/>
        <v/>
      </c>
      <c r="X825" s="157" t="str">
        <f>IF(V825&lt;&gt;"", IF(FIND(G825,X1)&gt;0,"EXISTS","NEW"), "")</f>
        <v/>
      </c>
      <c r="Y825" s="157" t="str">
        <f t="shared" si="94"/>
        <v/>
      </c>
      <c r="Z825" s="157" t="str">
        <f t="shared" si="96"/>
        <v/>
      </c>
      <c r="AA825" s="157" t="str">
        <f t="shared" si="90"/>
        <v/>
      </c>
      <c r="AB825" s="157" t="str">
        <f t="shared" si="95"/>
        <v/>
      </c>
      <c r="AE825" s="147">
        <v>0</v>
      </c>
      <c r="AF825" s="147">
        <v>10833</v>
      </c>
    </row>
    <row r="826" spans="1:32" ht="12.6" customHeight="1" x14ac:dyDescent="0.25">
      <c r="A826" s="147"/>
      <c r="B826" s="147"/>
      <c r="C826" s="147"/>
      <c r="D826" s="157"/>
      <c r="E826" s="157"/>
      <c r="F826" s="157"/>
      <c r="G826" s="157"/>
      <c r="H826" s="157"/>
      <c r="I826" s="157"/>
      <c r="J826" s="157"/>
      <c r="K826" s="147"/>
      <c r="L826" s="147"/>
      <c r="M826" s="147"/>
      <c r="N826" s="264"/>
      <c r="O826" s="264"/>
      <c r="Q826" s="147" t="str">
        <f t="array" aca="1" ref="Q826" ca="1">IF(AND(K826&lt;&gt;"",P826&lt;&gt;"Present",U826&lt;&gt;"NO",M826="3GPPMEMBER"),IF(INDIRECT(S826)&lt;&gt;"Present","CHECK","Covered"),"")</f>
        <v/>
      </c>
      <c r="R826" s="177" t="str">
        <f t="shared" si="91"/>
        <v/>
      </c>
      <c r="S826" s="157" t="b">
        <f t="array" ref="S826">IF(M826="3GPPMEMBER","'Voting List'!L"&amp;MATCH(TRUE,EXACT(K826,'Voting List'!B:B),0))</f>
        <v>0</v>
      </c>
      <c r="T826" s="157" t="str">
        <f t="shared" si="92"/>
        <v xml:space="preserve">; </v>
      </c>
      <c r="U826" s="243" t="str">
        <f>IF(K826&lt;&gt;"",IF(ISNUMBER(FIND(K826,'Voting List'!J825)),"YES","NO"),"")</f>
        <v/>
      </c>
      <c r="W826" s="157" t="str">
        <f t="shared" si="93"/>
        <v/>
      </c>
      <c r="X826" s="157" t="str">
        <f>IF(V826&lt;&gt;"", IF(FIND(G826,X1)&gt;0,"EXISTS","NEW"), "")</f>
        <v/>
      </c>
      <c r="Y826" s="157" t="str">
        <f t="shared" si="94"/>
        <v/>
      </c>
      <c r="Z826" s="157" t="str">
        <f t="shared" si="96"/>
        <v/>
      </c>
      <c r="AA826" s="157" t="str">
        <f t="shared" si="90"/>
        <v/>
      </c>
      <c r="AB826" s="157" t="str">
        <f t="shared" si="95"/>
        <v/>
      </c>
      <c r="AE826" s="147">
        <v>0</v>
      </c>
      <c r="AF826" s="147">
        <v>10834</v>
      </c>
    </row>
    <row r="827" spans="1:32" ht="12.6" customHeight="1" x14ac:dyDescent="0.25">
      <c r="A827" s="147"/>
      <c r="B827" s="147"/>
      <c r="C827" s="147"/>
      <c r="D827" s="157"/>
      <c r="E827" s="157"/>
      <c r="F827" s="157"/>
      <c r="G827" s="157"/>
      <c r="H827" s="157"/>
      <c r="I827" s="157"/>
      <c r="J827" s="157"/>
      <c r="K827" s="147"/>
      <c r="L827" s="147"/>
      <c r="M827" s="147"/>
      <c r="N827" s="264"/>
      <c r="O827" s="264"/>
      <c r="Q827" s="147" t="str">
        <f t="array" aca="1" ref="Q827" ca="1">IF(AND(K827&lt;&gt;"",P827&lt;&gt;"Present",U827&lt;&gt;"NO",M827="3GPPMEMBER"),IF(INDIRECT(S827)&lt;&gt;"Present","CHECK","Covered"),"")</f>
        <v/>
      </c>
      <c r="R827" s="177" t="str">
        <f t="shared" si="91"/>
        <v/>
      </c>
      <c r="S827" s="157" t="b">
        <f t="array" ref="S827">IF(M827="3GPPMEMBER","'Voting List'!L"&amp;MATCH(TRUE,EXACT(K827,'Voting List'!B:B),0))</f>
        <v>0</v>
      </c>
      <c r="T827" s="157" t="str">
        <f t="shared" si="92"/>
        <v xml:space="preserve">; </v>
      </c>
      <c r="U827" s="243" t="str">
        <f>IF(K827&lt;&gt;"",IF(ISNUMBER(FIND(K827,'Voting List'!J826)),"YES","NO"),"")</f>
        <v/>
      </c>
      <c r="W827" s="157" t="str">
        <f t="shared" si="93"/>
        <v/>
      </c>
      <c r="X827" s="157" t="str">
        <f>IF(V827&lt;&gt;"", IF(FIND(G827,X1)&gt;0,"EXISTS","NEW"), "")</f>
        <v/>
      </c>
      <c r="Y827" s="157" t="str">
        <f t="shared" si="94"/>
        <v/>
      </c>
      <c r="Z827" s="157" t="str">
        <f t="shared" si="96"/>
        <v/>
      </c>
      <c r="AA827" s="157" t="str">
        <f t="shared" si="90"/>
        <v/>
      </c>
      <c r="AB827" s="157" t="str">
        <f t="shared" si="95"/>
        <v/>
      </c>
      <c r="AE827" s="147">
        <v>0</v>
      </c>
      <c r="AF827" s="147">
        <v>10835</v>
      </c>
    </row>
    <row r="828" spans="1:32" ht="12.6" customHeight="1" x14ac:dyDescent="0.25">
      <c r="A828" s="147"/>
      <c r="B828" s="147"/>
      <c r="C828" s="147"/>
      <c r="D828" s="157"/>
      <c r="E828" s="157"/>
      <c r="F828" s="157"/>
      <c r="G828" s="157"/>
      <c r="H828" s="157"/>
      <c r="I828" s="157"/>
      <c r="J828" s="157"/>
      <c r="K828" s="147"/>
      <c r="L828" s="147"/>
      <c r="M828" s="147"/>
      <c r="N828" s="264"/>
      <c r="O828" s="264"/>
      <c r="Q828" s="147" t="str">
        <f t="array" aca="1" ref="Q828" ca="1">IF(AND(K828&lt;&gt;"",P828&lt;&gt;"Present",U828&lt;&gt;"NO",M828="3GPPMEMBER"),IF(INDIRECT(S828)&lt;&gt;"Present","CHECK","Covered"),"")</f>
        <v/>
      </c>
      <c r="R828" s="177" t="str">
        <f t="shared" si="91"/>
        <v/>
      </c>
      <c r="S828" s="157" t="b">
        <f t="array" ref="S828">IF(M828="3GPPMEMBER","'Voting List'!L"&amp;MATCH(TRUE,EXACT(K828,'Voting List'!B:B),0))</f>
        <v>0</v>
      </c>
      <c r="T828" s="157" t="str">
        <f t="shared" si="92"/>
        <v xml:space="preserve">; </v>
      </c>
      <c r="U828" s="243" t="str">
        <f>IF(K828&lt;&gt;"",IF(ISNUMBER(FIND(K828,'Voting List'!J827)),"YES","NO"),"")</f>
        <v/>
      </c>
      <c r="W828" s="157" t="str">
        <f t="shared" si="93"/>
        <v/>
      </c>
      <c r="X828" s="157" t="str">
        <f>IF(V828&lt;&gt;"", IF(FIND(G828,X1)&gt;0,"EXISTS","NEW"), "")</f>
        <v/>
      </c>
      <c r="Y828" s="157" t="str">
        <f t="shared" si="94"/>
        <v/>
      </c>
      <c r="Z828" s="157" t="str">
        <f t="shared" si="96"/>
        <v/>
      </c>
      <c r="AA828" s="157" t="str">
        <f t="shared" si="90"/>
        <v/>
      </c>
      <c r="AB828" s="157" t="str">
        <f t="shared" si="95"/>
        <v/>
      </c>
      <c r="AE828" s="147">
        <v>0</v>
      </c>
      <c r="AF828" s="147">
        <v>10836</v>
      </c>
    </row>
    <row r="829" spans="1:32" ht="12.6" customHeight="1" x14ac:dyDescent="0.25">
      <c r="A829" s="147"/>
      <c r="B829" s="147"/>
      <c r="C829" s="147"/>
      <c r="D829" s="157"/>
      <c r="E829" s="157"/>
      <c r="F829" s="157"/>
      <c r="G829" s="157"/>
      <c r="H829" s="157"/>
      <c r="I829" s="157"/>
      <c r="J829" s="157"/>
      <c r="K829" s="147"/>
      <c r="L829" s="147"/>
      <c r="M829" s="147"/>
      <c r="N829" s="264"/>
      <c r="O829" s="264"/>
      <c r="Q829" s="147" t="str">
        <f t="array" aca="1" ref="Q829" ca="1">IF(AND(K829&lt;&gt;"",P829&lt;&gt;"Present",U829&lt;&gt;"NO",M829="3GPPMEMBER"),IF(INDIRECT(S829)&lt;&gt;"Present","CHECK","Covered"),"")</f>
        <v/>
      </c>
      <c r="R829" s="177" t="str">
        <f t="shared" si="91"/>
        <v/>
      </c>
      <c r="S829" s="157" t="b">
        <f t="array" ref="S829">IF(M829="3GPPMEMBER","'Voting List'!L"&amp;MATCH(TRUE,EXACT(K829,'Voting List'!B:B),0))</f>
        <v>0</v>
      </c>
      <c r="T829" s="157" t="str">
        <f t="shared" si="92"/>
        <v xml:space="preserve">; </v>
      </c>
      <c r="U829" s="243" t="str">
        <f>IF(K829&lt;&gt;"",IF(ISNUMBER(FIND(K829,'Voting List'!J828)),"YES","NO"),"")</f>
        <v/>
      </c>
      <c r="W829" s="157" t="str">
        <f t="shared" si="93"/>
        <v/>
      </c>
      <c r="X829" s="157" t="str">
        <f>IF(V829&lt;&gt;"", IF(FIND(G829,X1)&gt;0,"EXISTS","NEW"), "")</f>
        <v/>
      </c>
      <c r="Y829" s="157" t="str">
        <f t="shared" si="94"/>
        <v/>
      </c>
      <c r="Z829" s="157" t="str">
        <f t="shared" si="96"/>
        <v/>
      </c>
      <c r="AA829" s="157" t="str">
        <f t="shared" si="90"/>
        <v/>
      </c>
      <c r="AB829" s="157" t="str">
        <f t="shared" si="95"/>
        <v/>
      </c>
      <c r="AE829" s="147">
        <v>0</v>
      </c>
      <c r="AF829" s="147">
        <v>10837</v>
      </c>
    </row>
    <row r="830" spans="1:32" ht="12.6" customHeight="1" x14ac:dyDescent="0.25">
      <c r="A830" s="147"/>
      <c r="B830" s="147"/>
      <c r="C830" s="147"/>
      <c r="D830" s="157"/>
      <c r="E830" s="157"/>
      <c r="F830" s="157"/>
      <c r="G830" s="157"/>
      <c r="H830" s="157"/>
      <c r="I830" s="157"/>
      <c r="J830" s="157"/>
      <c r="K830" s="147"/>
      <c r="L830" s="147"/>
      <c r="M830" s="147"/>
      <c r="N830" s="264"/>
      <c r="O830" s="264"/>
      <c r="Q830" s="147" t="str">
        <f t="array" aca="1" ref="Q830" ca="1">IF(AND(K830&lt;&gt;"",P830&lt;&gt;"Present",U830&lt;&gt;"NO",M830="3GPPMEMBER"),IF(INDIRECT(S830)&lt;&gt;"Present","CHECK","Covered"),"")</f>
        <v/>
      </c>
      <c r="R830" s="177" t="str">
        <f t="shared" si="91"/>
        <v/>
      </c>
      <c r="S830" s="157" t="b">
        <f t="array" ref="S830">IF(M830="3GPPMEMBER","'Voting List'!L"&amp;MATCH(TRUE,EXACT(K830,'Voting List'!B:B),0))</f>
        <v>0</v>
      </c>
      <c r="T830" s="157" t="str">
        <f t="shared" si="92"/>
        <v xml:space="preserve">; </v>
      </c>
      <c r="U830" s="243" t="str">
        <f>IF(K830&lt;&gt;"",IF(ISNUMBER(FIND(K830,'Voting List'!J829)),"YES","NO"),"")</f>
        <v/>
      </c>
      <c r="W830" s="157" t="str">
        <f t="shared" si="93"/>
        <v/>
      </c>
      <c r="X830" s="157" t="str">
        <f>IF(V830&lt;&gt;"", IF(FIND(G830,X1)&gt;0,"EXISTS","NEW"), "")</f>
        <v/>
      </c>
      <c r="Y830" s="157" t="str">
        <f t="shared" si="94"/>
        <v/>
      </c>
      <c r="Z830" s="157" t="str">
        <f t="shared" si="96"/>
        <v/>
      </c>
      <c r="AA830" s="157" t="str">
        <f t="shared" si="90"/>
        <v/>
      </c>
      <c r="AB830" s="157" t="str">
        <f t="shared" si="95"/>
        <v/>
      </c>
      <c r="AE830" s="147">
        <v>0</v>
      </c>
      <c r="AF830" s="147">
        <v>10838</v>
      </c>
    </row>
    <row r="831" spans="1:32" ht="12.6" customHeight="1" x14ac:dyDescent="0.25">
      <c r="A831" s="147"/>
      <c r="B831" s="147"/>
      <c r="C831" s="147"/>
      <c r="D831" s="157"/>
      <c r="E831" s="157"/>
      <c r="F831" s="157"/>
      <c r="G831" s="157"/>
      <c r="H831" s="157"/>
      <c r="I831" s="157"/>
      <c r="J831" s="157"/>
      <c r="K831" s="147"/>
      <c r="L831" s="147"/>
      <c r="M831" s="147"/>
      <c r="N831" s="264"/>
      <c r="O831" s="264"/>
      <c r="Q831" s="147" t="str">
        <f t="array" aca="1" ref="Q831" ca="1">IF(AND(K831&lt;&gt;"",P831&lt;&gt;"Present",U831&lt;&gt;"NO",M831="3GPPMEMBER"),IF(INDIRECT(S831)&lt;&gt;"Present","CHECK","Covered"),"")</f>
        <v/>
      </c>
      <c r="R831" s="177" t="str">
        <f t="shared" si="91"/>
        <v/>
      </c>
      <c r="S831" s="157" t="b">
        <f t="array" ref="S831">IF(M831="3GPPMEMBER","'Voting List'!L"&amp;MATCH(TRUE,EXACT(K831,'Voting List'!B:B),0))</f>
        <v>0</v>
      </c>
      <c r="T831" s="157" t="str">
        <f t="shared" si="92"/>
        <v xml:space="preserve">; </v>
      </c>
      <c r="U831" s="243" t="str">
        <f>IF(K831&lt;&gt;"",IF(ISNUMBER(FIND(K831,'Voting List'!J830)),"YES","NO"),"")</f>
        <v/>
      </c>
      <c r="W831" s="157" t="str">
        <f t="shared" si="93"/>
        <v/>
      </c>
      <c r="X831" s="157" t="str">
        <f>IF(V831&lt;&gt;"", IF(FIND(G831,X1)&gt;0,"EXISTS","NEW"), "")</f>
        <v/>
      </c>
      <c r="Y831" s="157" t="str">
        <f t="shared" si="94"/>
        <v/>
      </c>
      <c r="Z831" s="157" t="str">
        <f t="shared" si="96"/>
        <v/>
      </c>
      <c r="AA831" s="157" t="str">
        <f t="shared" si="90"/>
        <v/>
      </c>
      <c r="AB831" s="157" t="str">
        <f t="shared" si="95"/>
        <v/>
      </c>
      <c r="AE831" s="147">
        <v>0</v>
      </c>
      <c r="AF831" s="147">
        <v>10839</v>
      </c>
    </row>
    <row r="832" spans="1:32" ht="12.6" customHeight="1" x14ac:dyDescent="0.25">
      <c r="A832" s="147"/>
      <c r="B832" s="147"/>
      <c r="C832" s="147"/>
      <c r="D832" s="157"/>
      <c r="E832" s="157"/>
      <c r="F832" s="157"/>
      <c r="G832" s="157"/>
      <c r="H832" s="157"/>
      <c r="I832" s="157"/>
      <c r="J832" s="157"/>
      <c r="K832" s="147"/>
      <c r="L832" s="147"/>
      <c r="M832" s="147"/>
      <c r="N832" s="264"/>
      <c r="O832" s="264"/>
      <c r="Q832" s="147" t="str">
        <f t="array" aca="1" ref="Q832" ca="1">IF(AND(K832&lt;&gt;"",P832&lt;&gt;"Present",U832&lt;&gt;"NO",M832="3GPPMEMBER"),IF(INDIRECT(S832)&lt;&gt;"Present","CHECK","Covered"),"")</f>
        <v/>
      </c>
      <c r="R832" s="177" t="str">
        <f t="shared" si="91"/>
        <v/>
      </c>
      <c r="S832" s="157" t="b">
        <f t="array" ref="S832">IF(M832="3GPPMEMBER","'Voting List'!L"&amp;MATCH(TRUE,EXACT(K832,'Voting List'!B:B),0))</f>
        <v>0</v>
      </c>
      <c r="T832" s="157" t="str">
        <f t="shared" si="92"/>
        <v xml:space="preserve">; </v>
      </c>
      <c r="U832" s="243" t="str">
        <f>IF(K832&lt;&gt;"",IF(ISNUMBER(FIND(K832,'Voting List'!J831)),"YES","NO"),"")</f>
        <v/>
      </c>
      <c r="W832" s="157" t="str">
        <f t="shared" si="93"/>
        <v/>
      </c>
      <c r="X832" s="157" t="str">
        <f>IF(V832&lt;&gt;"", IF(FIND(G832,X1)&gt;0,"EXISTS","NEW"), "")</f>
        <v/>
      </c>
      <c r="Y832" s="157" t="str">
        <f t="shared" si="94"/>
        <v/>
      </c>
      <c r="Z832" s="157" t="str">
        <f t="shared" si="96"/>
        <v/>
      </c>
      <c r="AA832" s="157" t="str">
        <f t="shared" si="90"/>
        <v/>
      </c>
      <c r="AB832" s="157" t="str">
        <f t="shared" si="95"/>
        <v/>
      </c>
      <c r="AE832" s="147">
        <v>0</v>
      </c>
      <c r="AF832" s="147">
        <v>10840</v>
      </c>
    </row>
    <row r="833" spans="1:32" ht="12.6" customHeight="1" x14ac:dyDescent="0.25">
      <c r="A833" s="147"/>
      <c r="B833" s="147"/>
      <c r="C833" s="147"/>
      <c r="D833" s="157"/>
      <c r="E833" s="157"/>
      <c r="F833" s="157"/>
      <c r="G833" s="157"/>
      <c r="H833" s="157"/>
      <c r="I833" s="157"/>
      <c r="J833" s="157"/>
      <c r="K833" s="147"/>
      <c r="L833" s="147"/>
      <c r="M833" s="147"/>
      <c r="N833" s="264"/>
      <c r="O833" s="264"/>
      <c r="Q833" s="147" t="str">
        <f t="array" aca="1" ref="Q833" ca="1">IF(AND(K833&lt;&gt;"",P833&lt;&gt;"Present",U833&lt;&gt;"NO",M833="3GPPMEMBER"),IF(INDIRECT(S833)&lt;&gt;"Present","CHECK","Covered"),"")</f>
        <v/>
      </c>
      <c r="R833" s="177" t="str">
        <f t="shared" si="91"/>
        <v/>
      </c>
      <c r="S833" s="157" t="b">
        <f t="array" ref="S833">IF(M833="3GPPMEMBER","'Voting List'!L"&amp;MATCH(TRUE,EXACT(K833,'Voting List'!B:B),0))</f>
        <v>0</v>
      </c>
      <c r="T833" s="157" t="str">
        <f t="shared" si="92"/>
        <v xml:space="preserve">; </v>
      </c>
      <c r="U833" s="243" t="str">
        <f>IF(K833&lt;&gt;"",IF(ISNUMBER(FIND(K833,'Voting List'!J832)),"YES","NO"),"")</f>
        <v/>
      </c>
      <c r="W833" s="157" t="str">
        <f t="shared" si="93"/>
        <v/>
      </c>
      <c r="X833" s="157" t="str">
        <f>IF(V833&lt;&gt;"", IF(FIND(G833,X1)&gt;0,"EXISTS","NEW"), "")</f>
        <v/>
      </c>
      <c r="Y833" s="157" t="str">
        <f t="shared" si="94"/>
        <v/>
      </c>
      <c r="Z833" s="157" t="str">
        <f t="shared" si="96"/>
        <v/>
      </c>
      <c r="AA833" s="157" t="str">
        <f t="shared" si="90"/>
        <v/>
      </c>
      <c r="AB833" s="157" t="str">
        <f t="shared" si="95"/>
        <v/>
      </c>
      <c r="AE833" s="147">
        <v>0</v>
      </c>
      <c r="AF833" s="147">
        <v>10841</v>
      </c>
    </row>
    <row r="834" spans="1:32" ht="12.6" customHeight="1" x14ac:dyDescent="0.25">
      <c r="A834" s="147"/>
      <c r="B834" s="147"/>
      <c r="C834" s="147"/>
      <c r="D834" s="157"/>
      <c r="E834" s="157"/>
      <c r="F834" s="157"/>
      <c r="G834" s="157"/>
      <c r="H834" s="157"/>
      <c r="I834" s="157"/>
      <c r="J834" s="157"/>
      <c r="K834" s="147"/>
      <c r="L834" s="147"/>
      <c r="M834" s="147"/>
      <c r="N834" s="264"/>
      <c r="O834" s="264"/>
      <c r="Q834" s="147" t="str">
        <f t="array" aca="1" ref="Q834" ca="1">IF(AND(K834&lt;&gt;"",P834&lt;&gt;"Present",U834&lt;&gt;"NO",M834="3GPPMEMBER"),IF(INDIRECT(S834)&lt;&gt;"Present","CHECK","Covered"),"")</f>
        <v/>
      </c>
      <c r="R834" s="177" t="str">
        <f t="shared" si="91"/>
        <v/>
      </c>
      <c r="S834" s="157" t="b">
        <f t="array" ref="S834">IF(M834="3GPPMEMBER","'Voting List'!L"&amp;MATCH(TRUE,EXACT(K834,'Voting List'!B:B),0))</f>
        <v>0</v>
      </c>
      <c r="T834" s="157" t="str">
        <f t="shared" si="92"/>
        <v xml:space="preserve">; </v>
      </c>
      <c r="U834" s="243" t="str">
        <f>IF(K834&lt;&gt;"",IF(ISNUMBER(FIND(K834,'Voting List'!J833)),"YES","NO"),"")</f>
        <v/>
      </c>
      <c r="W834" s="157" t="str">
        <f t="shared" si="93"/>
        <v/>
      </c>
      <c r="X834" s="157" t="str">
        <f>IF(V834&lt;&gt;"", IF(FIND(G834,X1)&gt;0,"EXISTS","NEW"), "")</f>
        <v/>
      </c>
      <c r="Y834" s="157" t="str">
        <f t="shared" si="94"/>
        <v/>
      </c>
      <c r="Z834" s="157" t="str">
        <f t="shared" si="96"/>
        <v/>
      </c>
      <c r="AA834" s="157" t="str">
        <f t="shared" ref="AA834:AA897" si="97">IF(G834&lt;&gt;"",G834&amp;" ("&amp;C834&amp;" "&amp;B834&amp;")"&amp;CHAR(10), "")</f>
        <v/>
      </c>
      <c r="AB834" s="157" t="str">
        <f t="shared" si="95"/>
        <v/>
      </c>
      <c r="AE834" s="147">
        <v>0</v>
      </c>
      <c r="AF834" s="147">
        <v>10842</v>
      </c>
    </row>
    <row r="835" spans="1:32" ht="12.6" customHeight="1" x14ac:dyDescent="0.25">
      <c r="A835" s="147"/>
      <c r="B835" s="147"/>
      <c r="C835" s="147"/>
      <c r="D835" s="157"/>
      <c r="E835" s="157"/>
      <c r="F835" s="157"/>
      <c r="G835" s="157"/>
      <c r="H835" s="157"/>
      <c r="I835" s="157"/>
      <c r="J835" s="157"/>
      <c r="K835" s="147"/>
      <c r="L835" s="147"/>
      <c r="M835" s="147"/>
      <c r="N835" s="264"/>
      <c r="O835" s="264"/>
      <c r="Q835" s="147" t="str">
        <f t="array" aca="1" ref="Q835" ca="1">IF(AND(K835&lt;&gt;"",P835&lt;&gt;"Present",U835&lt;&gt;"NO",M835="3GPPMEMBER"),IF(INDIRECT(S835)&lt;&gt;"Present","CHECK","Covered"),"")</f>
        <v/>
      </c>
      <c r="R835" s="177" t="str">
        <f t="shared" si="91"/>
        <v/>
      </c>
      <c r="S835" s="157" t="b">
        <f t="array" ref="S835">IF(M835="3GPPMEMBER","'Voting List'!L"&amp;MATCH(TRUE,EXACT(K835,'Voting List'!B:B),0))</f>
        <v>0</v>
      </c>
      <c r="T835" s="157" t="str">
        <f t="shared" si="92"/>
        <v xml:space="preserve">; </v>
      </c>
      <c r="U835" s="243" t="str">
        <f>IF(K835&lt;&gt;"",IF(ISNUMBER(FIND(K835,'Voting List'!J834)),"YES","NO"),"")</f>
        <v/>
      </c>
      <c r="W835" s="157" t="str">
        <f t="shared" si="93"/>
        <v/>
      </c>
      <c r="X835" s="157" t="str">
        <f>IF(V835&lt;&gt;"", IF(FIND(G835,X1)&gt;0,"EXISTS","NEW"), "")</f>
        <v/>
      </c>
      <c r="Y835" s="157" t="str">
        <f t="shared" si="94"/>
        <v/>
      </c>
      <c r="Z835" s="157" t="str">
        <f t="shared" si="96"/>
        <v/>
      </c>
      <c r="AA835" s="157" t="str">
        <f t="shared" si="97"/>
        <v/>
      </c>
      <c r="AB835" s="157" t="str">
        <f t="shared" si="95"/>
        <v/>
      </c>
      <c r="AE835" s="147">
        <v>0</v>
      </c>
      <c r="AF835" s="147">
        <v>10843</v>
      </c>
    </row>
    <row r="836" spans="1:32" ht="12.6" customHeight="1" x14ac:dyDescent="0.25">
      <c r="A836" s="147"/>
      <c r="B836" s="147"/>
      <c r="C836" s="147"/>
      <c r="D836" s="157"/>
      <c r="E836" s="157"/>
      <c r="F836" s="157"/>
      <c r="G836" s="157"/>
      <c r="H836" s="157"/>
      <c r="I836" s="157"/>
      <c r="J836" s="157"/>
      <c r="K836" s="147"/>
      <c r="L836" s="147"/>
      <c r="M836" s="147"/>
      <c r="N836" s="264"/>
      <c r="O836" s="264"/>
      <c r="Q836" s="147" t="str">
        <f t="array" aca="1" ref="Q836" ca="1">IF(AND(K836&lt;&gt;"",P836&lt;&gt;"Present",U836&lt;&gt;"NO",M836="3GPPMEMBER"),IF(INDIRECT(S836)&lt;&gt;"Present","CHECK","Covered"),"")</f>
        <v/>
      </c>
      <c r="R836" s="177" t="str">
        <f t="shared" si="91"/>
        <v/>
      </c>
      <c r="S836" s="157" t="b">
        <f t="array" ref="S836">IF(M836="3GPPMEMBER","'Voting List'!L"&amp;MATCH(TRUE,EXACT(K836,'Voting List'!B:B),0))</f>
        <v>0</v>
      </c>
      <c r="T836" s="157" t="str">
        <f t="shared" si="92"/>
        <v xml:space="preserve">; </v>
      </c>
      <c r="U836" s="243" t="str">
        <f>IF(K836&lt;&gt;"",IF(ISNUMBER(FIND(K836,'Voting List'!J835)),"YES","NO"),"")</f>
        <v/>
      </c>
      <c r="W836" s="157" t="str">
        <f t="shared" si="93"/>
        <v/>
      </c>
      <c r="X836" s="157" t="str">
        <f>IF(V836&lt;&gt;"", IF(FIND(G836,X1)&gt;0,"EXISTS","NEW"), "")</f>
        <v/>
      </c>
      <c r="Y836" s="157" t="str">
        <f t="shared" si="94"/>
        <v/>
      </c>
      <c r="Z836" s="157" t="str">
        <f t="shared" si="96"/>
        <v/>
      </c>
      <c r="AA836" s="157" t="str">
        <f t="shared" si="97"/>
        <v/>
      </c>
      <c r="AB836" s="157" t="str">
        <f t="shared" si="95"/>
        <v/>
      </c>
      <c r="AE836" s="147">
        <v>0</v>
      </c>
      <c r="AF836" s="147">
        <v>10844</v>
      </c>
    </row>
    <row r="837" spans="1:32" ht="12.6" customHeight="1" x14ac:dyDescent="0.25">
      <c r="A837" s="147"/>
      <c r="B837" s="147"/>
      <c r="C837" s="147"/>
      <c r="D837" s="157"/>
      <c r="E837" s="157"/>
      <c r="F837" s="157"/>
      <c r="G837" s="157"/>
      <c r="H837" s="157"/>
      <c r="I837" s="157"/>
      <c r="J837" s="157"/>
      <c r="K837" s="147"/>
      <c r="L837" s="147"/>
      <c r="M837" s="147"/>
      <c r="N837" s="264"/>
      <c r="O837" s="264"/>
      <c r="Q837" s="147" t="str">
        <f t="array" aca="1" ref="Q837" ca="1">IF(AND(K837&lt;&gt;"",P837&lt;&gt;"Present",U837&lt;&gt;"NO",M837="3GPPMEMBER"),IF(INDIRECT(S837)&lt;&gt;"Present","CHECK","Covered"),"")</f>
        <v/>
      </c>
      <c r="R837" s="177" t="str">
        <f t="shared" si="91"/>
        <v/>
      </c>
      <c r="S837" s="157" t="b">
        <f t="array" ref="S837">IF(M837="3GPPMEMBER","'Voting List'!L"&amp;MATCH(TRUE,EXACT(K837,'Voting List'!B:B),0))</f>
        <v>0</v>
      </c>
      <c r="T837" s="157" t="str">
        <f t="shared" si="92"/>
        <v xml:space="preserve">; </v>
      </c>
      <c r="U837" s="243" t="str">
        <f>IF(K837&lt;&gt;"",IF(ISNUMBER(FIND(K837,'Voting List'!J836)),"YES","NO"),"")</f>
        <v/>
      </c>
      <c r="W837" s="157" t="str">
        <f t="shared" si="93"/>
        <v/>
      </c>
      <c r="X837" s="157" t="str">
        <f>IF(V837&lt;&gt;"", IF(FIND(G837,X1)&gt;0,"EXISTS","NEW"), "")</f>
        <v/>
      </c>
      <c r="Y837" s="157" t="str">
        <f t="shared" si="94"/>
        <v/>
      </c>
      <c r="Z837" s="157" t="str">
        <f t="shared" si="96"/>
        <v/>
      </c>
      <c r="AA837" s="157" t="str">
        <f t="shared" si="97"/>
        <v/>
      </c>
      <c r="AB837" s="157" t="str">
        <f t="shared" si="95"/>
        <v/>
      </c>
      <c r="AE837" s="147">
        <v>0</v>
      </c>
      <c r="AF837" s="147">
        <v>10845</v>
      </c>
    </row>
    <row r="838" spans="1:32" ht="12.6" customHeight="1" x14ac:dyDescent="0.25">
      <c r="A838" s="147"/>
      <c r="B838" s="147"/>
      <c r="C838" s="147"/>
      <c r="D838" s="157"/>
      <c r="E838" s="157"/>
      <c r="F838" s="157"/>
      <c r="G838" s="157"/>
      <c r="H838" s="157"/>
      <c r="I838" s="157"/>
      <c r="J838" s="157"/>
      <c r="K838" s="147"/>
      <c r="L838" s="147"/>
      <c r="M838" s="147"/>
      <c r="N838" s="264"/>
      <c r="O838" s="264"/>
      <c r="Q838" s="147" t="str">
        <f t="array" aca="1" ref="Q838" ca="1">IF(AND(K838&lt;&gt;"",P838&lt;&gt;"Present",U838&lt;&gt;"NO",M838="3GPPMEMBER"),IF(INDIRECT(S838)&lt;&gt;"Present","CHECK","Covered"),"")</f>
        <v/>
      </c>
      <c r="R838" s="177" t="str">
        <f t="shared" si="91"/>
        <v/>
      </c>
      <c r="S838" s="157" t="b">
        <f t="array" ref="S838">IF(M838="3GPPMEMBER","'Voting List'!L"&amp;MATCH(TRUE,EXACT(K838,'Voting List'!B:B),0))</f>
        <v>0</v>
      </c>
      <c r="T838" s="157" t="str">
        <f t="shared" si="92"/>
        <v xml:space="preserve">; </v>
      </c>
      <c r="U838" s="243" t="str">
        <f>IF(K838&lt;&gt;"",IF(ISNUMBER(FIND(K838,'Voting List'!J837)),"YES","NO"),"")</f>
        <v/>
      </c>
      <c r="W838" s="157" t="str">
        <f t="shared" si="93"/>
        <v/>
      </c>
      <c r="X838" s="157" t="str">
        <f>IF(V838&lt;&gt;"", IF(FIND(G838,X1)&gt;0,"EXISTS","NEW"), "")</f>
        <v/>
      </c>
      <c r="Y838" s="157" t="str">
        <f t="shared" si="94"/>
        <v/>
      </c>
      <c r="Z838" s="157" t="str">
        <f t="shared" si="96"/>
        <v/>
      </c>
      <c r="AA838" s="157" t="str">
        <f t="shared" si="97"/>
        <v/>
      </c>
      <c r="AB838" s="157" t="str">
        <f t="shared" si="95"/>
        <v/>
      </c>
      <c r="AE838" s="147">
        <v>0</v>
      </c>
      <c r="AF838" s="147">
        <v>10846</v>
      </c>
    </row>
    <row r="839" spans="1:32" ht="12.6" customHeight="1" x14ac:dyDescent="0.25">
      <c r="A839" s="147"/>
      <c r="B839" s="147"/>
      <c r="C839" s="147"/>
      <c r="D839" s="157"/>
      <c r="E839" s="157"/>
      <c r="F839" s="157"/>
      <c r="G839" s="157"/>
      <c r="H839" s="157"/>
      <c r="I839" s="157"/>
      <c r="J839" s="157"/>
      <c r="K839" s="147"/>
      <c r="L839" s="147"/>
      <c r="M839" s="147"/>
      <c r="N839" s="264"/>
      <c r="O839" s="264"/>
      <c r="Q839" s="147" t="str">
        <f t="array" aca="1" ref="Q839" ca="1">IF(AND(K839&lt;&gt;"",P839&lt;&gt;"Present",U839&lt;&gt;"NO",M839="3GPPMEMBER"),IF(INDIRECT(S839)&lt;&gt;"Present","CHECK","Covered"),"")</f>
        <v/>
      </c>
      <c r="R839" s="177" t="str">
        <f t="shared" si="91"/>
        <v/>
      </c>
      <c r="S839" s="157" t="b">
        <f t="array" ref="S839">IF(M839="3GPPMEMBER","'Voting List'!L"&amp;MATCH(TRUE,EXACT(K839,'Voting List'!B:B),0))</f>
        <v>0</v>
      </c>
      <c r="T839" s="157" t="str">
        <f t="shared" si="92"/>
        <v xml:space="preserve">; </v>
      </c>
      <c r="U839" s="243" t="str">
        <f>IF(K839&lt;&gt;"",IF(ISNUMBER(FIND(K839,'Voting List'!J838)),"YES","NO"),"")</f>
        <v/>
      </c>
      <c r="W839" s="157" t="str">
        <f t="shared" si="93"/>
        <v/>
      </c>
      <c r="X839" s="157" t="str">
        <f>IF(V839&lt;&gt;"", IF(FIND(G839,X1)&gt;0,"EXISTS","NEW"), "")</f>
        <v/>
      </c>
      <c r="Y839" s="157" t="str">
        <f t="shared" si="94"/>
        <v/>
      </c>
      <c r="Z839" s="157" t="str">
        <f t="shared" si="96"/>
        <v/>
      </c>
      <c r="AA839" s="157" t="str">
        <f t="shared" si="97"/>
        <v/>
      </c>
      <c r="AB839" s="157" t="str">
        <f t="shared" si="95"/>
        <v/>
      </c>
      <c r="AE839" s="147">
        <v>0</v>
      </c>
      <c r="AF839" s="147">
        <v>10847</v>
      </c>
    </row>
    <row r="840" spans="1:32" ht="12.6" customHeight="1" x14ac:dyDescent="0.25">
      <c r="A840" s="147"/>
      <c r="B840" s="147"/>
      <c r="C840" s="147"/>
      <c r="D840" s="157"/>
      <c r="E840" s="157"/>
      <c r="F840" s="157"/>
      <c r="G840" s="157"/>
      <c r="H840" s="157"/>
      <c r="I840" s="157"/>
      <c r="J840" s="157"/>
      <c r="K840" s="147"/>
      <c r="L840" s="147"/>
      <c r="M840" s="147"/>
      <c r="N840" s="264"/>
      <c r="O840" s="264"/>
      <c r="Q840" s="147" t="str">
        <f t="array" aca="1" ref="Q840" ca="1">IF(AND(K840&lt;&gt;"",P840&lt;&gt;"Present",U840&lt;&gt;"NO",M840="3GPPMEMBER"),IF(INDIRECT(S840)&lt;&gt;"Present","CHECK","Covered"),"")</f>
        <v/>
      </c>
      <c r="R840" s="177" t="str">
        <f t="shared" si="91"/>
        <v/>
      </c>
      <c r="S840" s="157" t="b">
        <f t="array" ref="S840">IF(M840="3GPPMEMBER","'Voting List'!L"&amp;MATCH(TRUE,EXACT(K840,'Voting List'!B:B),0))</f>
        <v>0</v>
      </c>
      <c r="T840" s="157" t="str">
        <f t="shared" si="92"/>
        <v xml:space="preserve">; </v>
      </c>
      <c r="U840" s="243" t="str">
        <f>IF(K840&lt;&gt;"",IF(ISNUMBER(FIND(K840,'Voting List'!J839)),"YES","NO"),"")</f>
        <v/>
      </c>
      <c r="W840" s="157" t="str">
        <f t="shared" si="93"/>
        <v/>
      </c>
      <c r="X840" s="157" t="str">
        <f>IF(V840&lt;&gt;"", IF(FIND(G840,X1)&gt;0,"EXISTS","NEW"), "")</f>
        <v/>
      </c>
      <c r="Y840" s="157" t="str">
        <f t="shared" si="94"/>
        <v/>
      </c>
      <c r="Z840" s="157" t="str">
        <f t="shared" si="96"/>
        <v/>
      </c>
      <c r="AA840" s="157" t="str">
        <f t="shared" si="97"/>
        <v/>
      </c>
      <c r="AB840" s="157" t="str">
        <f t="shared" si="95"/>
        <v/>
      </c>
      <c r="AE840" s="147">
        <v>0</v>
      </c>
      <c r="AF840" s="147">
        <v>10848</v>
      </c>
    </row>
    <row r="841" spans="1:32" ht="12.6" customHeight="1" x14ac:dyDescent="0.25">
      <c r="A841" s="147"/>
      <c r="B841" s="147"/>
      <c r="C841" s="147"/>
      <c r="D841" s="157"/>
      <c r="E841" s="157"/>
      <c r="F841" s="157"/>
      <c r="G841" s="157"/>
      <c r="H841" s="157"/>
      <c r="I841" s="157"/>
      <c r="J841" s="157"/>
      <c r="K841" s="147"/>
      <c r="L841" s="147"/>
      <c r="M841" s="147"/>
      <c r="N841" s="264"/>
      <c r="O841" s="264"/>
      <c r="Q841" s="147" t="str">
        <f t="array" aca="1" ref="Q841" ca="1">IF(AND(K841&lt;&gt;"",P841&lt;&gt;"Present",U841&lt;&gt;"NO",M841="3GPPMEMBER"),IF(INDIRECT(S841)&lt;&gt;"Present","CHECK","Covered"),"")</f>
        <v/>
      </c>
      <c r="R841" s="177" t="str">
        <f t="shared" si="91"/>
        <v/>
      </c>
      <c r="S841" s="157" t="b">
        <f t="array" ref="S841">IF(M841="3GPPMEMBER","'Voting List'!L"&amp;MATCH(TRUE,EXACT(K841,'Voting List'!B:B),0))</f>
        <v>0</v>
      </c>
      <c r="T841" s="157" t="str">
        <f t="shared" si="92"/>
        <v xml:space="preserve">; </v>
      </c>
      <c r="U841" s="243" t="str">
        <f>IF(K841&lt;&gt;"",IF(ISNUMBER(FIND(K841,'Voting List'!J840)),"YES","NO"),"")</f>
        <v/>
      </c>
      <c r="W841" s="157" t="str">
        <f t="shared" si="93"/>
        <v/>
      </c>
      <c r="X841" s="157" t="str">
        <f>IF(V841&lt;&gt;"", IF(FIND(G841,X1)&gt;0,"EXISTS","NEW"), "")</f>
        <v/>
      </c>
      <c r="Y841" s="157" t="str">
        <f t="shared" si="94"/>
        <v/>
      </c>
      <c r="Z841" s="157" t="str">
        <f t="shared" si="96"/>
        <v/>
      </c>
      <c r="AA841" s="157" t="str">
        <f t="shared" si="97"/>
        <v/>
      </c>
      <c r="AB841" s="157" t="str">
        <f t="shared" si="95"/>
        <v/>
      </c>
      <c r="AE841" s="147">
        <v>0</v>
      </c>
      <c r="AF841" s="147">
        <v>10849</v>
      </c>
    </row>
    <row r="842" spans="1:32" ht="12.6" customHeight="1" x14ac:dyDescent="0.25">
      <c r="A842" s="147"/>
      <c r="B842" s="147"/>
      <c r="C842" s="147"/>
      <c r="D842" s="157"/>
      <c r="E842" s="157"/>
      <c r="F842" s="157"/>
      <c r="G842" s="157"/>
      <c r="H842" s="157"/>
      <c r="I842" s="157"/>
      <c r="J842" s="157"/>
      <c r="K842" s="147"/>
      <c r="L842" s="147"/>
      <c r="M842" s="147"/>
      <c r="N842" s="264"/>
      <c r="O842" s="264"/>
      <c r="Q842" s="147" t="str">
        <f t="array" aca="1" ref="Q842" ca="1">IF(AND(K842&lt;&gt;"",P842&lt;&gt;"Present",U842&lt;&gt;"NO",M842="3GPPMEMBER"),IF(INDIRECT(S842)&lt;&gt;"Present","CHECK","Covered"),"")</f>
        <v/>
      </c>
      <c r="R842" s="177" t="str">
        <f t="shared" si="91"/>
        <v/>
      </c>
      <c r="S842" s="157" t="b">
        <f t="array" ref="S842">IF(M842="3GPPMEMBER","'Voting List'!L"&amp;MATCH(TRUE,EXACT(K842,'Voting List'!B:B),0))</f>
        <v>0</v>
      </c>
      <c r="T842" s="157" t="str">
        <f t="shared" si="92"/>
        <v xml:space="preserve">; </v>
      </c>
      <c r="U842" s="243" t="str">
        <f>IF(K842&lt;&gt;"",IF(ISNUMBER(FIND(K842,'Voting List'!J841)),"YES","NO"),"")</f>
        <v/>
      </c>
      <c r="W842" s="157" t="str">
        <f t="shared" si="93"/>
        <v/>
      </c>
      <c r="X842" s="157" t="str">
        <f>IF(V842&lt;&gt;"", IF(FIND(G842,X1)&gt;0,"EXISTS","NEW"), "")</f>
        <v/>
      </c>
      <c r="Y842" s="157" t="str">
        <f t="shared" si="94"/>
        <v/>
      </c>
      <c r="Z842" s="157" t="str">
        <f t="shared" si="96"/>
        <v/>
      </c>
      <c r="AA842" s="157" t="str">
        <f t="shared" si="97"/>
        <v/>
      </c>
      <c r="AB842" s="157" t="str">
        <f t="shared" si="95"/>
        <v/>
      </c>
      <c r="AE842" s="147">
        <v>0</v>
      </c>
      <c r="AF842" s="147">
        <v>10850</v>
      </c>
    </row>
    <row r="843" spans="1:32" ht="12.6" customHeight="1" x14ac:dyDescent="0.25">
      <c r="A843" s="147"/>
      <c r="B843" s="147"/>
      <c r="C843" s="147"/>
      <c r="D843" s="157"/>
      <c r="E843" s="157"/>
      <c r="F843" s="157"/>
      <c r="G843" s="157"/>
      <c r="H843" s="157"/>
      <c r="I843" s="157"/>
      <c r="J843" s="157"/>
      <c r="K843" s="147"/>
      <c r="L843" s="147"/>
      <c r="M843" s="147"/>
      <c r="N843" s="264"/>
      <c r="O843" s="264"/>
      <c r="Q843" s="147" t="str">
        <f t="array" aca="1" ref="Q843" ca="1">IF(AND(K843&lt;&gt;"",P843&lt;&gt;"Present",U843&lt;&gt;"NO",M843="3GPPMEMBER"),IF(INDIRECT(S843)&lt;&gt;"Present","CHECK","Covered"),"")</f>
        <v/>
      </c>
      <c r="R843" s="177" t="str">
        <f t="shared" si="91"/>
        <v/>
      </c>
      <c r="S843" s="157" t="b">
        <f t="array" ref="S843">IF(M843="3GPPMEMBER","'Voting List'!L"&amp;MATCH(TRUE,EXACT(K843,'Voting List'!B:B),0))</f>
        <v>0</v>
      </c>
      <c r="T843" s="157" t="str">
        <f t="shared" si="92"/>
        <v xml:space="preserve">; </v>
      </c>
      <c r="U843" s="243" t="str">
        <f>IF(K843&lt;&gt;"",IF(ISNUMBER(FIND(K843,'Voting List'!J842)),"YES","NO"),"")</f>
        <v/>
      </c>
      <c r="W843" s="157" t="str">
        <f t="shared" si="93"/>
        <v/>
      </c>
      <c r="X843" s="157" t="str">
        <f>IF(V843&lt;&gt;"", IF(FIND(G843,X1)&gt;0,"EXISTS","NEW"), "")</f>
        <v/>
      </c>
      <c r="Y843" s="157" t="str">
        <f t="shared" si="94"/>
        <v/>
      </c>
      <c r="Z843" s="157" t="str">
        <f t="shared" si="96"/>
        <v/>
      </c>
      <c r="AA843" s="157" t="str">
        <f t="shared" si="97"/>
        <v/>
      </c>
      <c r="AB843" s="157" t="str">
        <f t="shared" si="95"/>
        <v/>
      </c>
      <c r="AE843" s="147">
        <v>0</v>
      </c>
      <c r="AF843" s="147">
        <v>10851</v>
      </c>
    </row>
    <row r="844" spans="1:32" ht="12.6" customHeight="1" x14ac:dyDescent="0.25">
      <c r="A844" s="147"/>
      <c r="B844" s="147"/>
      <c r="C844" s="147"/>
      <c r="D844" s="157"/>
      <c r="E844" s="157"/>
      <c r="F844" s="157"/>
      <c r="G844" s="157"/>
      <c r="H844" s="157"/>
      <c r="I844" s="157"/>
      <c r="J844" s="157"/>
      <c r="K844" s="147"/>
      <c r="L844" s="147"/>
      <c r="M844" s="147"/>
      <c r="N844" s="264"/>
      <c r="O844" s="264"/>
      <c r="Q844" s="147" t="str">
        <f t="array" aca="1" ref="Q844" ca="1">IF(AND(K844&lt;&gt;"",P844&lt;&gt;"Present",U844&lt;&gt;"NO",M844="3GPPMEMBER"),IF(INDIRECT(S844)&lt;&gt;"Present","CHECK","Covered"),"")</f>
        <v/>
      </c>
      <c r="R844" s="177" t="str">
        <f t="shared" si="91"/>
        <v/>
      </c>
      <c r="S844" s="157" t="b">
        <f t="array" ref="S844">IF(M844="3GPPMEMBER","'Voting List'!L"&amp;MATCH(TRUE,EXACT(K844,'Voting List'!B:B),0))</f>
        <v>0</v>
      </c>
      <c r="T844" s="157" t="str">
        <f t="shared" si="92"/>
        <v xml:space="preserve">; </v>
      </c>
      <c r="U844" s="243" t="str">
        <f>IF(K844&lt;&gt;"",IF(ISNUMBER(FIND(K844,'Voting List'!J843)),"YES","NO"),"")</f>
        <v/>
      </c>
      <c r="W844" s="157" t="str">
        <f t="shared" si="93"/>
        <v/>
      </c>
      <c r="X844" s="157" t="str">
        <f>IF(V844&lt;&gt;"", IF(FIND(G844,X1)&gt;0,"EXISTS","NEW"), "")</f>
        <v/>
      </c>
      <c r="Y844" s="157" t="str">
        <f t="shared" si="94"/>
        <v/>
      </c>
      <c r="Z844" s="157" t="str">
        <f t="shared" si="96"/>
        <v/>
      </c>
      <c r="AA844" s="157" t="str">
        <f t="shared" si="97"/>
        <v/>
      </c>
      <c r="AB844" s="157" t="str">
        <f t="shared" si="95"/>
        <v/>
      </c>
      <c r="AE844" s="147">
        <v>0</v>
      </c>
      <c r="AF844" s="147">
        <v>10852</v>
      </c>
    </row>
    <row r="845" spans="1:32" ht="12.6" customHeight="1" x14ac:dyDescent="0.25">
      <c r="A845" s="147"/>
      <c r="B845" s="147"/>
      <c r="C845" s="147"/>
      <c r="D845" s="157"/>
      <c r="E845" s="157"/>
      <c r="F845" s="157"/>
      <c r="G845" s="157"/>
      <c r="H845" s="157"/>
      <c r="I845" s="157"/>
      <c r="J845" s="157"/>
      <c r="K845" s="147"/>
      <c r="L845" s="147"/>
      <c r="M845" s="147"/>
      <c r="N845" s="264"/>
      <c r="O845" s="264"/>
      <c r="Q845" s="147" t="str">
        <f t="array" aca="1" ref="Q845" ca="1">IF(AND(K845&lt;&gt;"",P845&lt;&gt;"Present",U845&lt;&gt;"NO",M845="3GPPMEMBER"),IF(INDIRECT(S845)&lt;&gt;"Present","CHECK","Covered"),"")</f>
        <v/>
      </c>
      <c r="R845" s="177" t="str">
        <f t="shared" si="91"/>
        <v/>
      </c>
      <c r="S845" s="157" t="b">
        <f t="array" ref="S845">IF(M845="3GPPMEMBER","'Voting List'!L"&amp;MATCH(TRUE,EXACT(K845,'Voting List'!B:B),0))</f>
        <v>0</v>
      </c>
      <c r="T845" s="157" t="str">
        <f t="shared" si="92"/>
        <v xml:space="preserve">; </v>
      </c>
      <c r="U845" s="243" t="str">
        <f>IF(K845&lt;&gt;"",IF(ISNUMBER(FIND(K845,'Voting List'!J844)),"YES","NO"),"")</f>
        <v/>
      </c>
      <c r="W845" s="157" t="str">
        <f t="shared" si="93"/>
        <v/>
      </c>
      <c r="X845" s="157" t="str">
        <f>IF(V845&lt;&gt;"", IF(FIND(G845,X1)&gt;0,"EXISTS","NEW"), "")</f>
        <v/>
      </c>
      <c r="Y845" s="157" t="str">
        <f t="shared" si="94"/>
        <v/>
      </c>
      <c r="Z845" s="157" t="str">
        <f t="shared" si="96"/>
        <v/>
      </c>
      <c r="AA845" s="157" t="str">
        <f t="shared" si="97"/>
        <v/>
      </c>
      <c r="AB845" s="157" t="str">
        <f t="shared" si="95"/>
        <v/>
      </c>
      <c r="AE845" s="147">
        <v>0</v>
      </c>
      <c r="AF845" s="147">
        <v>10853</v>
      </c>
    </row>
    <row r="846" spans="1:32" ht="12.6" customHeight="1" x14ac:dyDescent="0.25">
      <c r="A846" s="147"/>
      <c r="B846" s="147"/>
      <c r="C846" s="147"/>
      <c r="D846" s="157"/>
      <c r="E846" s="157"/>
      <c r="F846" s="157"/>
      <c r="G846" s="157"/>
      <c r="H846" s="157"/>
      <c r="I846" s="157"/>
      <c r="J846" s="157"/>
      <c r="K846" s="147"/>
      <c r="L846" s="147"/>
      <c r="M846" s="147"/>
      <c r="N846" s="264"/>
      <c r="O846" s="264"/>
      <c r="Q846" s="147" t="str">
        <f t="array" aca="1" ref="Q846" ca="1">IF(AND(K846&lt;&gt;"",P846&lt;&gt;"Present",U846&lt;&gt;"NO",M846="3GPPMEMBER"),IF(INDIRECT(S846)&lt;&gt;"Present","CHECK","Covered"),"")</f>
        <v/>
      </c>
      <c r="R846" s="177" t="str">
        <f t="shared" si="91"/>
        <v/>
      </c>
      <c r="S846" s="157" t="b">
        <f t="array" ref="S846">IF(M846="3GPPMEMBER","'Voting List'!L"&amp;MATCH(TRUE,EXACT(K846,'Voting List'!B:B),0))</f>
        <v>0</v>
      </c>
      <c r="T846" s="157" t="str">
        <f t="shared" si="92"/>
        <v xml:space="preserve">; </v>
      </c>
      <c r="U846" s="243" t="str">
        <f>IF(K846&lt;&gt;"",IF(ISNUMBER(FIND(K846,'Voting List'!J845)),"YES","NO"),"")</f>
        <v/>
      </c>
      <c r="W846" s="157" t="str">
        <f t="shared" si="93"/>
        <v/>
      </c>
      <c r="X846" s="157" t="str">
        <f>IF(V846&lt;&gt;"", IF(FIND(G846,X1)&gt;0,"EXISTS","NEW"), "")</f>
        <v/>
      </c>
      <c r="Y846" s="157" t="str">
        <f t="shared" si="94"/>
        <v/>
      </c>
      <c r="Z846" s="157" t="str">
        <f t="shared" si="96"/>
        <v/>
      </c>
      <c r="AA846" s="157" t="str">
        <f t="shared" si="97"/>
        <v/>
      </c>
      <c r="AB846" s="157" t="str">
        <f t="shared" si="95"/>
        <v/>
      </c>
      <c r="AE846" s="147">
        <v>0</v>
      </c>
      <c r="AF846" s="147">
        <v>10854</v>
      </c>
    </row>
    <row r="847" spans="1:32" ht="12.6" customHeight="1" x14ac:dyDescent="0.25">
      <c r="A847" s="147"/>
      <c r="B847" s="147"/>
      <c r="C847" s="147"/>
      <c r="D847" s="157"/>
      <c r="E847" s="157"/>
      <c r="F847" s="157"/>
      <c r="G847" s="157"/>
      <c r="H847" s="157"/>
      <c r="I847" s="157"/>
      <c r="J847" s="157"/>
      <c r="K847" s="147"/>
      <c r="L847" s="147"/>
      <c r="M847" s="147"/>
      <c r="N847" s="264"/>
      <c r="O847" s="264"/>
      <c r="Q847" s="147" t="str">
        <f t="array" aca="1" ref="Q847" ca="1">IF(AND(K847&lt;&gt;"",P847&lt;&gt;"Present",U847&lt;&gt;"NO",M847="3GPPMEMBER"),IF(INDIRECT(S847)&lt;&gt;"Present","CHECK","Covered"),"")</f>
        <v/>
      </c>
      <c r="R847" s="177" t="str">
        <f t="shared" si="91"/>
        <v/>
      </c>
      <c r="S847" s="157" t="b">
        <f t="array" ref="S847">IF(M847="3GPPMEMBER","'Voting List'!L"&amp;MATCH(TRUE,EXACT(K847,'Voting List'!B:B),0))</f>
        <v>0</v>
      </c>
      <c r="T847" s="157" t="str">
        <f t="shared" si="92"/>
        <v xml:space="preserve">; </v>
      </c>
      <c r="U847" s="243" t="str">
        <f>IF(K847&lt;&gt;"",IF(ISNUMBER(FIND(K847,'Voting List'!J846)),"YES","NO"),"")</f>
        <v/>
      </c>
      <c r="W847" s="157" t="str">
        <f t="shared" si="93"/>
        <v/>
      </c>
      <c r="X847" s="157" t="str">
        <f>IF(V847&lt;&gt;"", IF(FIND(G847,X1)&gt;0,"EXISTS","NEW"), "")</f>
        <v/>
      </c>
      <c r="Y847" s="157" t="str">
        <f t="shared" si="94"/>
        <v/>
      </c>
      <c r="Z847" s="157" t="str">
        <f t="shared" si="96"/>
        <v/>
      </c>
      <c r="AA847" s="157" t="str">
        <f t="shared" si="97"/>
        <v/>
      </c>
      <c r="AB847" s="157" t="str">
        <f t="shared" si="95"/>
        <v/>
      </c>
      <c r="AE847" s="147">
        <v>0</v>
      </c>
      <c r="AF847" s="147">
        <v>10855</v>
      </c>
    </row>
    <row r="848" spans="1:32" ht="12.6" customHeight="1" x14ac:dyDescent="0.25">
      <c r="A848" s="147"/>
      <c r="B848" s="147"/>
      <c r="C848" s="147"/>
      <c r="D848" s="157"/>
      <c r="E848" s="157"/>
      <c r="F848" s="157"/>
      <c r="G848" s="157"/>
      <c r="H848" s="157"/>
      <c r="I848" s="157"/>
      <c r="J848" s="157"/>
      <c r="K848" s="147"/>
      <c r="L848" s="147"/>
      <c r="M848" s="147"/>
      <c r="N848" s="264"/>
      <c r="O848" s="264"/>
      <c r="Q848" s="147" t="str">
        <f t="array" aca="1" ref="Q848" ca="1">IF(AND(K848&lt;&gt;"",P848&lt;&gt;"Present",U848&lt;&gt;"NO",M848="3GPPMEMBER"),IF(INDIRECT(S848)&lt;&gt;"Present","CHECK","Covered"),"")</f>
        <v/>
      </c>
      <c r="R848" s="177" t="str">
        <f t="shared" si="91"/>
        <v/>
      </c>
      <c r="S848" s="157" t="b">
        <f t="array" ref="S848">IF(M848="3GPPMEMBER","'Voting List'!L"&amp;MATCH(TRUE,EXACT(K848,'Voting List'!B:B),0))</f>
        <v>0</v>
      </c>
      <c r="T848" s="157" t="str">
        <f t="shared" si="92"/>
        <v xml:space="preserve">; </v>
      </c>
      <c r="U848" s="243" t="str">
        <f>IF(K848&lt;&gt;"",IF(ISNUMBER(FIND(K848,'Voting List'!J847)),"YES","NO"),"")</f>
        <v/>
      </c>
      <c r="W848" s="157" t="str">
        <f t="shared" si="93"/>
        <v/>
      </c>
      <c r="X848" s="157" t="str">
        <f>IF(V848&lt;&gt;"", IF(FIND(G848,X1)&gt;0,"EXISTS","NEW"), "")</f>
        <v/>
      </c>
      <c r="Y848" s="157" t="str">
        <f t="shared" si="94"/>
        <v/>
      </c>
      <c r="Z848" s="157" t="str">
        <f t="shared" si="96"/>
        <v/>
      </c>
      <c r="AA848" s="157" t="str">
        <f t="shared" si="97"/>
        <v/>
      </c>
      <c r="AB848" s="157" t="str">
        <f t="shared" si="95"/>
        <v/>
      </c>
      <c r="AE848" s="147">
        <v>0</v>
      </c>
      <c r="AF848" s="147">
        <v>10856</v>
      </c>
    </row>
    <row r="849" spans="1:32" ht="12.6" customHeight="1" x14ac:dyDescent="0.25">
      <c r="A849" s="147"/>
      <c r="B849" s="147"/>
      <c r="C849" s="147"/>
      <c r="D849" s="157"/>
      <c r="E849" s="157"/>
      <c r="F849" s="157"/>
      <c r="G849" s="157"/>
      <c r="H849" s="157"/>
      <c r="I849" s="157"/>
      <c r="J849" s="157"/>
      <c r="K849" s="147"/>
      <c r="L849" s="147"/>
      <c r="M849" s="147"/>
      <c r="N849" s="264"/>
      <c r="O849" s="264"/>
      <c r="Q849" s="147" t="str">
        <f t="array" aca="1" ref="Q849" ca="1">IF(AND(K849&lt;&gt;"",P849&lt;&gt;"Present",U849&lt;&gt;"NO",M849="3GPPMEMBER"),IF(INDIRECT(S849)&lt;&gt;"Present","CHECK","Covered"),"")</f>
        <v/>
      </c>
      <c r="R849" s="177" t="str">
        <f t="shared" si="91"/>
        <v/>
      </c>
      <c r="S849" s="157" t="b">
        <f t="array" ref="S849">IF(M849="3GPPMEMBER","'Voting List'!L"&amp;MATCH(TRUE,EXACT(K849,'Voting List'!B:B),0))</f>
        <v>0</v>
      </c>
      <c r="T849" s="157" t="str">
        <f t="shared" si="92"/>
        <v xml:space="preserve">; </v>
      </c>
      <c r="U849" s="243" t="str">
        <f>IF(K849&lt;&gt;"",IF(ISNUMBER(FIND(K849,'Voting List'!J848)),"YES","NO"),"")</f>
        <v/>
      </c>
      <c r="W849" s="157" t="str">
        <f t="shared" si="93"/>
        <v/>
      </c>
      <c r="X849" s="157" t="str">
        <f>IF(V849&lt;&gt;"", IF(FIND(G849,X1)&gt;0,"EXISTS","NEW"), "")</f>
        <v/>
      </c>
      <c r="Y849" s="157" t="str">
        <f t="shared" si="94"/>
        <v/>
      </c>
      <c r="Z849" s="157" t="str">
        <f t="shared" si="96"/>
        <v/>
      </c>
      <c r="AA849" s="157" t="str">
        <f t="shared" si="97"/>
        <v/>
      </c>
      <c r="AB849" s="157" t="str">
        <f t="shared" si="95"/>
        <v/>
      </c>
      <c r="AE849" s="147">
        <v>0</v>
      </c>
      <c r="AF849" s="147">
        <v>10857</v>
      </c>
    </row>
    <row r="850" spans="1:32" ht="12.6" customHeight="1" x14ac:dyDescent="0.25">
      <c r="A850" s="147"/>
      <c r="B850" s="147"/>
      <c r="C850" s="147"/>
      <c r="D850" s="157"/>
      <c r="E850" s="157"/>
      <c r="F850" s="157"/>
      <c r="G850" s="157"/>
      <c r="H850" s="157"/>
      <c r="I850" s="157"/>
      <c r="J850" s="157"/>
      <c r="K850" s="147"/>
      <c r="L850" s="147"/>
      <c r="M850" s="147"/>
      <c r="N850" s="264"/>
      <c r="O850" s="264"/>
      <c r="Q850" s="147" t="str">
        <f t="array" aca="1" ref="Q850" ca="1">IF(AND(K850&lt;&gt;"",P850&lt;&gt;"Present",U850&lt;&gt;"NO",M850="3GPPMEMBER"),IF(INDIRECT(S850)&lt;&gt;"Present","CHECK","Covered"),"")</f>
        <v/>
      </c>
      <c r="R850" s="177" t="str">
        <f t="shared" si="91"/>
        <v/>
      </c>
      <c r="S850" s="157" t="b">
        <f t="array" ref="S850">IF(M850="3GPPMEMBER","'Voting List'!L"&amp;MATCH(TRUE,EXACT(K850,'Voting List'!B:B),0))</f>
        <v>0</v>
      </c>
      <c r="T850" s="157" t="str">
        <f t="shared" si="92"/>
        <v xml:space="preserve">; </v>
      </c>
      <c r="U850" s="243" t="str">
        <f>IF(K850&lt;&gt;"",IF(ISNUMBER(FIND(K850,'Voting List'!J849)),"YES","NO"),"")</f>
        <v/>
      </c>
      <c r="W850" s="157" t="str">
        <f t="shared" si="93"/>
        <v/>
      </c>
      <c r="X850" s="157" t="str">
        <f>IF(V850&lt;&gt;"", IF(FIND(G850,X1)&gt;0,"EXISTS","NEW"), "")</f>
        <v/>
      </c>
      <c r="Y850" s="157" t="str">
        <f t="shared" si="94"/>
        <v/>
      </c>
      <c r="Z850" s="157" t="str">
        <f t="shared" si="96"/>
        <v/>
      </c>
      <c r="AA850" s="157" t="str">
        <f t="shared" si="97"/>
        <v/>
      </c>
      <c r="AB850" s="157" t="str">
        <f t="shared" si="95"/>
        <v/>
      </c>
      <c r="AE850" s="147">
        <v>0</v>
      </c>
      <c r="AF850" s="147">
        <v>10858</v>
      </c>
    </row>
    <row r="851" spans="1:32" ht="12.6" customHeight="1" x14ac:dyDescent="0.25">
      <c r="A851" s="147"/>
      <c r="B851" s="147"/>
      <c r="C851" s="147"/>
      <c r="D851" s="157"/>
      <c r="E851" s="157"/>
      <c r="F851" s="157"/>
      <c r="G851" s="157"/>
      <c r="H851" s="157"/>
      <c r="I851" s="157"/>
      <c r="J851" s="157"/>
      <c r="K851" s="147"/>
      <c r="L851" s="147"/>
      <c r="M851" s="147"/>
      <c r="N851" s="264"/>
      <c r="O851" s="264"/>
      <c r="Q851" s="147" t="str">
        <f t="array" aca="1" ref="Q851" ca="1">IF(AND(K851&lt;&gt;"",P851&lt;&gt;"Present",U851&lt;&gt;"NO",M851="3GPPMEMBER"),IF(INDIRECT(S851)&lt;&gt;"Present","CHECK","Covered"),"")</f>
        <v/>
      </c>
      <c r="R851" s="177" t="str">
        <f t="shared" si="91"/>
        <v/>
      </c>
      <c r="S851" s="157" t="b">
        <f t="array" ref="S851">IF(M851="3GPPMEMBER","'Voting List'!L"&amp;MATCH(TRUE,EXACT(K851,'Voting List'!B:B),0))</f>
        <v>0</v>
      </c>
      <c r="T851" s="157" t="str">
        <f t="shared" si="92"/>
        <v xml:space="preserve">; </v>
      </c>
      <c r="U851" s="243" t="str">
        <f>IF(K851&lt;&gt;"",IF(ISNUMBER(FIND(K851,'Voting List'!J850)),"YES","NO"),"")</f>
        <v/>
      </c>
      <c r="W851" s="157" t="str">
        <f t="shared" si="93"/>
        <v/>
      </c>
      <c r="X851" s="157" t="str">
        <f>IF(V851&lt;&gt;"", IF(FIND(G851,X1)&gt;0,"EXISTS","NEW"), "")</f>
        <v/>
      </c>
      <c r="Y851" s="157" t="str">
        <f t="shared" si="94"/>
        <v/>
      </c>
      <c r="Z851" s="157" t="str">
        <f t="shared" si="96"/>
        <v/>
      </c>
      <c r="AA851" s="157" t="str">
        <f t="shared" si="97"/>
        <v/>
      </c>
      <c r="AB851" s="157" t="str">
        <f t="shared" si="95"/>
        <v/>
      </c>
      <c r="AE851" s="147">
        <v>0</v>
      </c>
      <c r="AF851" s="147">
        <v>10859</v>
      </c>
    </row>
    <row r="852" spans="1:32" ht="12.6" customHeight="1" x14ac:dyDescent="0.25">
      <c r="A852" s="147"/>
      <c r="B852" s="147"/>
      <c r="C852" s="147"/>
      <c r="D852" s="157"/>
      <c r="E852" s="157"/>
      <c r="F852" s="157"/>
      <c r="G852" s="157"/>
      <c r="H852" s="157"/>
      <c r="I852" s="157"/>
      <c r="J852" s="157"/>
      <c r="K852" s="147"/>
      <c r="L852" s="147"/>
      <c r="M852" s="147"/>
      <c r="N852" s="264"/>
      <c r="O852" s="264"/>
      <c r="Q852" s="147" t="str">
        <f t="array" aca="1" ref="Q852" ca="1">IF(AND(K852&lt;&gt;"",P852&lt;&gt;"Present",U852&lt;&gt;"NO",M852="3GPPMEMBER"),IF(INDIRECT(S852)&lt;&gt;"Present","CHECK","Covered"),"")</f>
        <v/>
      </c>
      <c r="R852" s="177" t="str">
        <f t="shared" si="91"/>
        <v/>
      </c>
      <c r="S852" s="157" t="b">
        <f t="array" ref="S852">IF(M852="3GPPMEMBER","'Voting List'!L"&amp;MATCH(TRUE,EXACT(K852,'Voting List'!B:B),0))</f>
        <v>0</v>
      </c>
      <c r="T852" s="157" t="str">
        <f t="shared" si="92"/>
        <v xml:space="preserve">; </v>
      </c>
      <c r="U852" s="243" t="str">
        <f>IF(K852&lt;&gt;"",IF(ISNUMBER(FIND(K852,'Voting List'!J851)),"YES","NO"),"")</f>
        <v/>
      </c>
      <c r="W852" s="157" t="str">
        <f t="shared" si="93"/>
        <v/>
      </c>
      <c r="X852" s="157" t="str">
        <f>IF(V852&lt;&gt;"", IF(FIND(G852,X1)&gt;0,"EXISTS","NEW"), "")</f>
        <v/>
      </c>
      <c r="Y852" s="157" t="str">
        <f t="shared" si="94"/>
        <v/>
      </c>
      <c r="Z852" s="157" t="str">
        <f t="shared" si="96"/>
        <v/>
      </c>
      <c r="AA852" s="157" t="str">
        <f t="shared" si="97"/>
        <v/>
      </c>
      <c r="AB852" s="157" t="str">
        <f t="shared" si="95"/>
        <v/>
      </c>
      <c r="AE852" s="147">
        <v>0</v>
      </c>
      <c r="AF852" s="147">
        <v>10860</v>
      </c>
    </row>
    <row r="853" spans="1:32" ht="12.6" customHeight="1" x14ac:dyDescent="0.25">
      <c r="A853" s="147"/>
      <c r="B853" s="147"/>
      <c r="C853" s="147"/>
      <c r="D853" s="157"/>
      <c r="E853" s="157"/>
      <c r="F853" s="157"/>
      <c r="G853" s="157"/>
      <c r="H853" s="157"/>
      <c r="I853" s="157"/>
      <c r="J853" s="157"/>
      <c r="K853" s="147"/>
      <c r="L853" s="147"/>
      <c r="M853" s="147"/>
      <c r="N853" s="264"/>
      <c r="O853" s="264"/>
      <c r="Q853" s="147" t="str">
        <f t="array" aca="1" ref="Q853" ca="1">IF(AND(K853&lt;&gt;"",P853&lt;&gt;"Present",U853&lt;&gt;"NO",M853="3GPPMEMBER"),IF(INDIRECT(S853)&lt;&gt;"Present","CHECK","Covered"),"")</f>
        <v/>
      </c>
      <c r="R853" s="177" t="str">
        <f t="shared" si="91"/>
        <v/>
      </c>
      <c r="S853" s="157" t="b">
        <f t="array" ref="S853">IF(M853="3GPPMEMBER","'Voting List'!L"&amp;MATCH(TRUE,EXACT(K853,'Voting List'!B:B),0))</f>
        <v>0</v>
      </c>
      <c r="T853" s="157" t="str">
        <f t="shared" si="92"/>
        <v xml:space="preserve">; </v>
      </c>
      <c r="U853" s="243" t="str">
        <f>IF(K853&lt;&gt;"",IF(ISNUMBER(FIND(K853,'Voting List'!J852)),"YES","NO"),"")</f>
        <v/>
      </c>
      <c r="W853" s="157" t="str">
        <f t="shared" si="93"/>
        <v/>
      </c>
      <c r="X853" s="157" t="str">
        <f>IF(V853&lt;&gt;"", IF(FIND(G853,X1)&gt;0,"EXISTS","NEW"), "")</f>
        <v/>
      </c>
      <c r="Y853" s="157" t="str">
        <f t="shared" si="94"/>
        <v/>
      </c>
      <c r="Z853" s="157" t="str">
        <f t="shared" si="96"/>
        <v/>
      </c>
      <c r="AA853" s="157" t="str">
        <f t="shared" si="97"/>
        <v/>
      </c>
      <c r="AB853" s="157" t="str">
        <f t="shared" si="95"/>
        <v/>
      </c>
      <c r="AE853" s="147">
        <v>0</v>
      </c>
      <c r="AF853" s="147">
        <v>10861</v>
      </c>
    </row>
    <row r="854" spans="1:32" ht="12.6" customHeight="1" x14ac:dyDescent="0.25">
      <c r="A854" s="147"/>
      <c r="B854" s="147"/>
      <c r="C854" s="147"/>
      <c r="D854" s="157"/>
      <c r="E854" s="157"/>
      <c r="F854" s="157"/>
      <c r="G854" s="157"/>
      <c r="H854" s="157"/>
      <c r="I854" s="157"/>
      <c r="J854" s="157"/>
      <c r="K854" s="147"/>
      <c r="L854" s="147"/>
      <c r="M854" s="147"/>
      <c r="N854" s="264"/>
      <c r="O854" s="264"/>
      <c r="Q854" s="147" t="str">
        <f t="array" aca="1" ref="Q854" ca="1">IF(AND(K854&lt;&gt;"",P854&lt;&gt;"Present",U854&lt;&gt;"NO",M854="3GPPMEMBER"),IF(INDIRECT(S854)&lt;&gt;"Present","CHECK","Covered"),"")</f>
        <v/>
      </c>
      <c r="R854" s="177" t="str">
        <f t="shared" si="91"/>
        <v/>
      </c>
      <c r="S854" s="157" t="b">
        <f t="array" ref="S854">IF(M854="3GPPMEMBER","'Voting List'!L"&amp;MATCH(TRUE,EXACT(K854,'Voting List'!B:B),0))</f>
        <v>0</v>
      </c>
      <c r="T854" s="157" t="str">
        <f t="shared" si="92"/>
        <v xml:space="preserve">; </v>
      </c>
      <c r="U854" s="243" t="str">
        <f>IF(K854&lt;&gt;"",IF(ISNUMBER(FIND(K854,'Voting List'!J853)),"YES","NO"),"")</f>
        <v/>
      </c>
      <c r="W854" s="157" t="str">
        <f t="shared" si="93"/>
        <v/>
      </c>
      <c r="X854" s="157" t="str">
        <f>IF(V854&lt;&gt;"", IF(FIND(G854,X1)&gt;0,"EXISTS","NEW"), "")</f>
        <v/>
      </c>
      <c r="Y854" s="157" t="str">
        <f t="shared" si="94"/>
        <v/>
      </c>
      <c r="Z854" s="157" t="str">
        <f t="shared" si="96"/>
        <v/>
      </c>
      <c r="AA854" s="157" t="str">
        <f t="shared" si="97"/>
        <v/>
      </c>
      <c r="AB854" s="157" t="str">
        <f t="shared" si="95"/>
        <v/>
      </c>
      <c r="AE854" s="147">
        <v>0</v>
      </c>
      <c r="AF854" s="147">
        <v>10862</v>
      </c>
    </row>
    <row r="855" spans="1:32" ht="12.6" customHeight="1" x14ac:dyDescent="0.25">
      <c r="A855" s="147"/>
      <c r="B855" s="147"/>
      <c r="C855" s="147"/>
      <c r="D855" s="157"/>
      <c r="E855" s="157"/>
      <c r="F855" s="157"/>
      <c r="G855" s="157"/>
      <c r="H855" s="157"/>
      <c r="I855" s="157"/>
      <c r="J855" s="157"/>
      <c r="K855" s="147"/>
      <c r="L855" s="147"/>
      <c r="M855" s="147"/>
      <c r="N855" s="264"/>
      <c r="O855" s="264"/>
      <c r="Q855" s="147" t="str">
        <f t="array" aca="1" ref="Q855" ca="1">IF(AND(K855&lt;&gt;"",P855&lt;&gt;"Present",U855&lt;&gt;"NO",M855="3GPPMEMBER"),IF(INDIRECT(S855)&lt;&gt;"Present","CHECK","Covered"),"")</f>
        <v/>
      </c>
      <c r="R855" s="177" t="str">
        <f t="shared" si="91"/>
        <v/>
      </c>
      <c r="S855" s="157" t="b">
        <f t="array" ref="S855">IF(M855="3GPPMEMBER","'Voting List'!L"&amp;MATCH(TRUE,EXACT(K855,'Voting List'!B:B),0))</f>
        <v>0</v>
      </c>
      <c r="T855" s="157" t="str">
        <f t="shared" si="92"/>
        <v xml:space="preserve">; </v>
      </c>
      <c r="U855" s="243" t="str">
        <f>IF(K855&lt;&gt;"",IF(ISNUMBER(FIND(K855,'Voting List'!J854)),"YES","NO"),"")</f>
        <v/>
      </c>
      <c r="W855" s="157" t="str">
        <f t="shared" si="93"/>
        <v/>
      </c>
      <c r="X855" s="157" t="str">
        <f>IF(V855&lt;&gt;"", IF(FIND(G855,X1)&gt;0,"EXISTS","NEW"), "")</f>
        <v/>
      </c>
      <c r="Y855" s="157" t="str">
        <f t="shared" si="94"/>
        <v/>
      </c>
      <c r="Z855" s="157" t="str">
        <f t="shared" si="96"/>
        <v/>
      </c>
      <c r="AA855" s="157" t="str">
        <f t="shared" si="97"/>
        <v/>
      </c>
      <c r="AB855" s="157" t="str">
        <f t="shared" si="95"/>
        <v/>
      </c>
      <c r="AE855" s="147">
        <v>0</v>
      </c>
      <c r="AF855" s="147">
        <v>10863</v>
      </c>
    </row>
    <row r="856" spans="1:32" ht="12.6" customHeight="1" x14ac:dyDescent="0.25">
      <c r="A856" s="147"/>
      <c r="B856" s="147"/>
      <c r="C856" s="147"/>
      <c r="D856" s="157"/>
      <c r="E856" s="157"/>
      <c r="F856" s="157"/>
      <c r="G856" s="157"/>
      <c r="H856" s="157"/>
      <c r="I856" s="157"/>
      <c r="J856" s="157"/>
      <c r="K856" s="147"/>
      <c r="L856" s="147"/>
      <c r="M856" s="147"/>
      <c r="N856" s="264"/>
      <c r="O856" s="264"/>
      <c r="Q856" s="147" t="str">
        <f t="array" aca="1" ref="Q856" ca="1">IF(AND(K856&lt;&gt;"",P856&lt;&gt;"Present",U856&lt;&gt;"NO",M856="3GPPMEMBER"),IF(INDIRECT(S856)&lt;&gt;"Present","CHECK","Covered"),"")</f>
        <v/>
      </c>
      <c r="R856" s="177" t="str">
        <f t="shared" si="91"/>
        <v/>
      </c>
      <c r="S856" s="157" t="b">
        <f t="array" ref="S856">IF(M856="3GPPMEMBER","'Voting List'!L"&amp;MATCH(TRUE,EXACT(K856,'Voting List'!B:B),0))</f>
        <v>0</v>
      </c>
      <c r="T856" s="157" t="str">
        <f t="shared" si="92"/>
        <v xml:space="preserve">; </v>
      </c>
      <c r="U856" s="243" t="str">
        <f>IF(K856&lt;&gt;"",IF(ISNUMBER(FIND(K856,'Voting List'!J855)),"YES","NO"),"")</f>
        <v/>
      </c>
      <c r="W856" s="157" t="str">
        <f t="shared" si="93"/>
        <v/>
      </c>
      <c r="X856" s="157" t="str">
        <f>IF(V856&lt;&gt;"", IF(FIND(G856,X1)&gt;0,"EXISTS","NEW"), "")</f>
        <v/>
      </c>
      <c r="Y856" s="157" t="str">
        <f t="shared" si="94"/>
        <v/>
      </c>
      <c r="Z856" s="157" t="str">
        <f t="shared" si="96"/>
        <v/>
      </c>
      <c r="AA856" s="157" t="str">
        <f t="shared" si="97"/>
        <v/>
      </c>
      <c r="AB856" s="157" t="str">
        <f t="shared" si="95"/>
        <v/>
      </c>
      <c r="AE856" s="147">
        <v>0</v>
      </c>
      <c r="AF856" s="147">
        <v>10864</v>
      </c>
    </row>
    <row r="857" spans="1:32" ht="12.6" customHeight="1" x14ac:dyDescent="0.25">
      <c r="A857" s="147"/>
      <c r="B857" s="147"/>
      <c r="C857" s="147"/>
      <c r="D857" s="157"/>
      <c r="E857" s="157"/>
      <c r="F857" s="157"/>
      <c r="G857" s="157"/>
      <c r="H857" s="157"/>
      <c r="I857" s="157"/>
      <c r="J857" s="157"/>
      <c r="K857" s="147"/>
      <c r="L857" s="147"/>
      <c r="M857" s="147"/>
      <c r="N857" s="264"/>
      <c r="O857" s="264"/>
      <c r="Q857" s="147" t="str">
        <f t="array" aca="1" ref="Q857" ca="1">IF(AND(K857&lt;&gt;"",P857&lt;&gt;"Present",U857&lt;&gt;"NO",M857="3GPPMEMBER"),IF(INDIRECT(S857)&lt;&gt;"Present","CHECK","Covered"),"")</f>
        <v/>
      </c>
      <c r="R857" s="177" t="str">
        <f t="shared" si="91"/>
        <v/>
      </c>
      <c r="S857" s="157" t="b">
        <f t="array" ref="S857">IF(M857="3GPPMEMBER","'Voting List'!L"&amp;MATCH(TRUE,EXACT(K857,'Voting List'!B:B),0))</f>
        <v>0</v>
      </c>
      <c r="T857" s="157" t="str">
        <f t="shared" si="92"/>
        <v xml:space="preserve">; </v>
      </c>
      <c r="U857" s="243" t="str">
        <f>IF(K857&lt;&gt;"",IF(ISNUMBER(FIND(K857,'Voting List'!J856)),"YES","NO"),"")</f>
        <v/>
      </c>
      <c r="W857" s="157" t="str">
        <f t="shared" si="93"/>
        <v/>
      </c>
      <c r="X857" s="157" t="str">
        <f>IF(V857&lt;&gt;"", IF(FIND(G857,X1)&gt;0,"EXISTS","NEW"), "")</f>
        <v/>
      </c>
      <c r="Y857" s="157" t="str">
        <f t="shared" si="94"/>
        <v/>
      </c>
      <c r="Z857" s="157" t="str">
        <f t="shared" si="96"/>
        <v/>
      </c>
      <c r="AA857" s="157" t="str">
        <f t="shared" si="97"/>
        <v/>
      </c>
      <c r="AB857" s="157" t="str">
        <f t="shared" si="95"/>
        <v/>
      </c>
      <c r="AE857" s="147">
        <v>0</v>
      </c>
      <c r="AF857" s="147">
        <v>10865</v>
      </c>
    </row>
    <row r="858" spans="1:32" ht="12.6" customHeight="1" x14ac:dyDescent="0.25">
      <c r="A858" s="147"/>
      <c r="B858" s="147"/>
      <c r="C858" s="147"/>
      <c r="D858" s="157"/>
      <c r="E858" s="157"/>
      <c r="F858" s="157"/>
      <c r="G858" s="157"/>
      <c r="H858" s="157"/>
      <c r="I858" s="157"/>
      <c r="J858" s="157"/>
      <c r="K858" s="147"/>
      <c r="L858" s="147"/>
      <c r="M858" s="147"/>
      <c r="N858" s="264"/>
      <c r="O858" s="264"/>
      <c r="Q858" s="147" t="str">
        <f t="array" aca="1" ref="Q858" ca="1">IF(AND(K858&lt;&gt;"",P858&lt;&gt;"Present",U858&lt;&gt;"NO",M858="3GPPMEMBER"),IF(INDIRECT(S858)&lt;&gt;"Present","CHECK","Covered"),"")</f>
        <v/>
      </c>
      <c r="R858" s="177" t="str">
        <f t="shared" si="91"/>
        <v/>
      </c>
      <c r="S858" s="157" t="b">
        <f t="array" ref="S858">IF(M858="3GPPMEMBER","'Voting List'!L"&amp;MATCH(TRUE,EXACT(K858,'Voting List'!B:B),0))</f>
        <v>0</v>
      </c>
      <c r="T858" s="157" t="str">
        <f t="shared" si="92"/>
        <v xml:space="preserve">; </v>
      </c>
      <c r="U858" s="243" t="str">
        <f>IF(K858&lt;&gt;"",IF(ISNUMBER(FIND(K858,'Voting List'!J857)),"YES","NO"),"")</f>
        <v/>
      </c>
      <c r="W858" s="157" t="str">
        <f t="shared" si="93"/>
        <v/>
      </c>
      <c r="X858" s="157" t="str">
        <f>IF(V858&lt;&gt;"", IF(FIND(G858,X1)&gt;0,"EXISTS","NEW"), "")</f>
        <v/>
      </c>
      <c r="Y858" s="157" t="str">
        <f t="shared" si="94"/>
        <v/>
      </c>
      <c r="Z858" s="157" t="str">
        <f t="shared" si="96"/>
        <v/>
      </c>
      <c r="AA858" s="157" t="str">
        <f t="shared" si="97"/>
        <v/>
      </c>
      <c r="AB858" s="157" t="str">
        <f t="shared" si="95"/>
        <v/>
      </c>
      <c r="AE858" s="147">
        <v>0</v>
      </c>
      <c r="AF858" s="147">
        <v>10866</v>
      </c>
    </row>
    <row r="859" spans="1:32" ht="12.6" customHeight="1" x14ac:dyDescent="0.25">
      <c r="A859" s="147"/>
      <c r="B859" s="147"/>
      <c r="C859" s="147"/>
      <c r="D859" s="157"/>
      <c r="E859" s="157"/>
      <c r="F859" s="157"/>
      <c r="G859" s="157"/>
      <c r="H859" s="157"/>
      <c r="I859" s="157"/>
      <c r="J859" s="157"/>
      <c r="K859" s="147"/>
      <c r="L859" s="147"/>
      <c r="M859" s="147"/>
      <c r="N859" s="264"/>
      <c r="O859" s="264"/>
      <c r="Q859" s="147" t="str">
        <f t="array" aca="1" ref="Q859" ca="1">IF(AND(K859&lt;&gt;"",P859&lt;&gt;"Present",U859&lt;&gt;"NO",M859="3GPPMEMBER"),IF(INDIRECT(S859)&lt;&gt;"Present","CHECK","Covered"),"")</f>
        <v/>
      </c>
      <c r="R859" s="177" t="str">
        <f t="shared" si="91"/>
        <v/>
      </c>
      <c r="S859" s="157" t="b">
        <f t="array" ref="S859">IF(M859="3GPPMEMBER","'Voting List'!L"&amp;MATCH(TRUE,EXACT(K859,'Voting List'!B:B),0))</f>
        <v>0</v>
      </c>
      <c r="T859" s="157" t="str">
        <f t="shared" si="92"/>
        <v xml:space="preserve">; </v>
      </c>
      <c r="U859" s="243" t="str">
        <f>IF(K859&lt;&gt;"",IF(ISNUMBER(FIND(K859,'Voting List'!J858)),"YES","NO"),"")</f>
        <v/>
      </c>
      <c r="W859" s="157" t="str">
        <f t="shared" si="93"/>
        <v/>
      </c>
      <c r="X859" s="157" t="str">
        <f>IF(V859&lt;&gt;"", IF(FIND(G859,X1)&gt;0,"EXISTS","NEW"), "")</f>
        <v/>
      </c>
      <c r="Y859" s="157" t="str">
        <f t="shared" si="94"/>
        <v/>
      </c>
      <c r="Z859" s="157" t="str">
        <f t="shared" si="96"/>
        <v/>
      </c>
      <c r="AA859" s="157" t="str">
        <f t="shared" si="97"/>
        <v/>
      </c>
      <c r="AB859" s="157" t="str">
        <f t="shared" si="95"/>
        <v/>
      </c>
      <c r="AE859" s="147">
        <v>0</v>
      </c>
      <c r="AF859" s="147">
        <v>10867</v>
      </c>
    </row>
    <row r="860" spans="1:32" ht="12.6" customHeight="1" x14ac:dyDescent="0.25">
      <c r="A860" s="147"/>
      <c r="B860" s="147"/>
      <c r="C860" s="147"/>
      <c r="D860" s="157"/>
      <c r="E860" s="157"/>
      <c r="F860" s="157"/>
      <c r="G860" s="157"/>
      <c r="H860" s="157"/>
      <c r="I860" s="157"/>
      <c r="J860" s="157"/>
      <c r="K860" s="147"/>
      <c r="L860" s="147"/>
      <c r="M860" s="147"/>
      <c r="N860" s="264"/>
      <c r="O860" s="264"/>
      <c r="Q860" s="147" t="str">
        <f t="array" aca="1" ref="Q860" ca="1">IF(AND(K860&lt;&gt;"",P860&lt;&gt;"Present",U860&lt;&gt;"NO",M860="3GPPMEMBER"),IF(INDIRECT(S860)&lt;&gt;"Present","CHECK","Covered"),"")</f>
        <v/>
      </c>
      <c r="R860" s="177" t="str">
        <f t="shared" si="91"/>
        <v/>
      </c>
      <c r="S860" s="157" t="b">
        <f t="array" ref="S860">IF(M860="3GPPMEMBER","'Voting List'!L"&amp;MATCH(TRUE,EXACT(K860,'Voting List'!B:B),0))</f>
        <v>0</v>
      </c>
      <c r="T860" s="157" t="str">
        <f t="shared" si="92"/>
        <v xml:space="preserve">; </v>
      </c>
      <c r="U860" s="243" t="str">
        <f>IF(K860&lt;&gt;"",IF(ISNUMBER(FIND(K860,'Voting List'!J859)),"YES","NO"),"")</f>
        <v/>
      </c>
      <c r="W860" s="157" t="str">
        <f t="shared" si="93"/>
        <v/>
      </c>
      <c r="X860" s="157" t="str">
        <f>IF(V860&lt;&gt;"", IF(FIND(G860,X1)&gt;0,"EXISTS","NEW"), "")</f>
        <v/>
      </c>
      <c r="Y860" s="157" t="str">
        <f t="shared" si="94"/>
        <v/>
      </c>
      <c r="Z860" s="157" t="str">
        <f t="shared" si="96"/>
        <v/>
      </c>
      <c r="AA860" s="157" t="str">
        <f t="shared" si="97"/>
        <v/>
      </c>
      <c r="AB860" s="157" t="str">
        <f t="shared" si="95"/>
        <v/>
      </c>
      <c r="AE860" s="147">
        <v>0</v>
      </c>
      <c r="AF860" s="147">
        <v>10868</v>
      </c>
    </row>
    <row r="861" spans="1:32" ht="12.6" customHeight="1" x14ac:dyDescent="0.25">
      <c r="A861" s="147"/>
      <c r="B861" s="147"/>
      <c r="C861" s="147"/>
      <c r="D861" s="157"/>
      <c r="E861" s="157"/>
      <c r="F861" s="157"/>
      <c r="G861" s="157"/>
      <c r="H861" s="157"/>
      <c r="I861" s="157"/>
      <c r="J861" s="157"/>
      <c r="K861" s="147"/>
      <c r="L861" s="147"/>
      <c r="M861" s="147"/>
      <c r="N861" s="264"/>
      <c r="O861" s="264"/>
      <c r="Q861" s="147" t="str">
        <f t="array" aca="1" ref="Q861" ca="1">IF(AND(K861&lt;&gt;"",P861&lt;&gt;"Present",U861&lt;&gt;"NO",M861="3GPPMEMBER"),IF(INDIRECT(S861)&lt;&gt;"Present","CHECK","Covered"),"")</f>
        <v/>
      </c>
      <c r="R861" s="177" t="str">
        <f t="shared" si="91"/>
        <v/>
      </c>
      <c r="S861" s="157" t="b">
        <f t="array" ref="S861">IF(M861="3GPPMEMBER","'Voting List'!L"&amp;MATCH(TRUE,EXACT(K861,'Voting List'!B:B),0))</f>
        <v>0</v>
      </c>
      <c r="T861" s="157" t="str">
        <f t="shared" si="92"/>
        <v xml:space="preserve">; </v>
      </c>
      <c r="U861" s="243" t="str">
        <f>IF(K861&lt;&gt;"",IF(ISNUMBER(FIND(K861,'Voting List'!J860)),"YES","NO"),"")</f>
        <v/>
      </c>
      <c r="W861" s="157" t="str">
        <f t="shared" si="93"/>
        <v/>
      </c>
      <c r="X861" s="157" t="str">
        <f>IF(V861&lt;&gt;"", IF(FIND(G861,X1)&gt;0,"EXISTS","NEW"), "")</f>
        <v/>
      </c>
      <c r="Y861" s="157" t="str">
        <f t="shared" si="94"/>
        <v/>
      </c>
      <c r="Z861" s="157" t="str">
        <f t="shared" si="96"/>
        <v/>
      </c>
      <c r="AA861" s="157" t="str">
        <f t="shared" si="97"/>
        <v/>
      </c>
      <c r="AB861" s="157" t="str">
        <f t="shared" si="95"/>
        <v/>
      </c>
      <c r="AE861" s="147">
        <v>0</v>
      </c>
      <c r="AF861" s="147">
        <v>10869</v>
      </c>
    </row>
    <row r="862" spans="1:32" ht="12.6" customHeight="1" x14ac:dyDescent="0.25">
      <c r="A862" s="147"/>
      <c r="B862" s="147"/>
      <c r="C862" s="147"/>
      <c r="D862" s="157"/>
      <c r="E862" s="157"/>
      <c r="F862" s="157"/>
      <c r="G862" s="157"/>
      <c r="H862" s="157"/>
      <c r="I862" s="157"/>
      <c r="J862" s="157"/>
      <c r="K862" s="147"/>
      <c r="L862" s="147"/>
      <c r="M862" s="147"/>
      <c r="N862" s="264"/>
      <c r="O862" s="264"/>
      <c r="Q862" s="147" t="str">
        <f t="array" aca="1" ref="Q862" ca="1">IF(AND(K862&lt;&gt;"",P862&lt;&gt;"Present",U862&lt;&gt;"NO",M862="3GPPMEMBER"),IF(INDIRECT(S862)&lt;&gt;"Present","CHECK","Covered"),"")</f>
        <v/>
      </c>
      <c r="R862" s="177" t="str">
        <f t="shared" si="91"/>
        <v/>
      </c>
      <c r="S862" s="157" t="b">
        <f t="array" ref="S862">IF(M862="3GPPMEMBER","'Voting List'!L"&amp;MATCH(TRUE,EXACT(K862,'Voting List'!B:B),0))</f>
        <v>0</v>
      </c>
      <c r="T862" s="157" t="str">
        <f t="shared" si="92"/>
        <v xml:space="preserve">; </v>
      </c>
      <c r="U862" s="243" t="str">
        <f>IF(K862&lt;&gt;"",IF(ISNUMBER(FIND(K862,'Voting List'!J861)),"YES","NO"),"")</f>
        <v/>
      </c>
      <c r="W862" s="157" t="str">
        <f t="shared" si="93"/>
        <v/>
      </c>
      <c r="X862" s="157" t="str">
        <f>IF(V862&lt;&gt;"", IF(FIND(G862,X1)&gt;0,"EXISTS","NEW"), "")</f>
        <v/>
      </c>
      <c r="Y862" s="157" t="str">
        <f t="shared" si="94"/>
        <v/>
      </c>
      <c r="Z862" s="157" t="str">
        <f t="shared" si="96"/>
        <v/>
      </c>
      <c r="AA862" s="157" t="str">
        <f t="shared" si="97"/>
        <v/>
      </c>
      <c r="AB862" s="157" t="str">
        <f t="shared" si="95"/>
        <v/>
      </c>
      <c r="AE862" s="147">
        <v>0</v>
      </c>
      <c r="AF862" s="147">
        <v>10870</v>
      </c>
    </row>
    <row r="863" spans="1:32" ht="12.6" customHeight="1" x14ac:dyDescent="0.25">
      <c r="A863" s="147"/>
      <c r="B863" s="147"/>
      <c r="C863" s="147"/>
      <c r="D863" s="157"/>
      <c r="E863" s="157"/>
      <c r="F863" s="157"/>
      <c r="G863" s="157"/>
      <c r="H863" s="157"/>
      <c r="I863" s="157"/>
      <c r="J863" s="157"/>
      <c r="K863" s="147"/>
      <c r="L863" s="147"/>
      <c r="M863" s="147"/>
      <c r="N863" s="264"/>
      <c r="O863" s="264"/>
      <c r="Q863" s="147" t="str">
        <f t="array" aca="1" ref="Q863" ca="1">IF(AND(K863&lt;&gt;"",P863&lt;&gt;"Present",U863&lt;&gt;"NO",M863="3GPPMEMBER"),IF(INDIRECT(S863)&lt;&gt;"Present","CHECK","Covered"),"")</f>
        <v/>
      </c>
      <c r="R863" s="177" t="str">
        <f t="shared" si="91"/>
        <v/>
      </c>
      <c r="S863" s="157" t="b">
        <f t="array" ref="S863">IF(M863="3GPPMEMBER","'Voting List'!L"&amp;MATCH(TRUE,EXACT(K863,'Voting List'!B:B),0))</f>
        <v>0</v>
      </c>
      <c r="T863" s="157" t="str">
        <f t="shared" si="92"/>
        <v xml:space="preserve">; </v>
      </c>
      <c r="U863" s="243" t="str">
        <f>IF(K863&lt;&gt;"",IF(ISNUMBER(FIND(K863,'Voting List'!J862)),"YES","NO"),"")</f>
        <v/>
      </c>
      <c r="W863" s="157" t="str">
        <f t="shared" si="93"/>
        <v/>
      </c>
      <c r="X863" s="157" t="str">
        <f>IF(V863&lt;&gt;"", IF(FIND(G863,X1)&gt;0,"EXISTS","NEW"), "")</f>
        <v/>
      </c>
      <c r="Y863" s="157" t="str">
        <f t="shared" si="94"/>
        <v/>
      </c>
      <c r="Z863" s="157" t="str">
        <f t="shared" si="96"/>
        <v/>
      </c>
      <c r="AA863" s="157" t="str">
        <f t="shared" si="97"/>
        <v/>
      </c>
      <c r="AB863" s="157" t="str">
        <f t="shared" si="95"/>
        <v/>
      </c>
      <c r="AE863" s="147">
        <v>0</v>
      </c>
      <c r="AF863" s="147">
        <v>10871</v>
      </c>
    </row>
    <row r="864" spans="1:32" ht="12.6" customHeight="1" x14ac:dyDescent="0.25">
      <c r="A864" s="147"/>
      <c r="B864" s="147"/>
      <c r="C864" s="147"/>
      <c r="D864" s="157"/>
      <c r="E864" s="157"/>
      <c r="F864" s="157"/>
      <c r="G864" s="157"/>
      <c r="H864" s="157"/>
      <c r="I864" s="157"/>
      <c r="J864" s="157"/>
      <c r="K864" s="147"/>
      <c r="L864" s="147"/>
      <c r="M864" s="147"/>
      <c r="N864" s="264"/>
      <c r="O864" s="264"/>
      <c r="Q864" s="147" t="str">
        <f t="array" aca="1" ref="Q864" ca="1">IF(AND(K864&lt;&gt;"",P864&lt;&gt;"Present",U864&lt;&gt;"NO",M864="3GPPMEMBER"),IF(INDIRECT(S864)&lt;&gt;"Present","CHECK","Covered"),"")</f>
        <v/>
      </c>
      <c r="R864" s="177" t="str">
        <f t="shared" si="91"/>
        <v/>
      </c>
      <c r="S864" s="157" t="b">
        <f t="array" ref="S864">IF(M864="3GPPMEMBER","'Voting List'!L"&amp;MATCH(TRUE,EXACT(K864,'Voting List'!B:B),0))</f>
        <v>0</v>
      </c>
      <c r="T864" s="157" t="str">
        <f t="shared" si="92"/>
        <v xml:space="preserve">; </v>
      </c>
      <c r="U864" s="243" t="str">
        <f>IF(K864&lt;&gt;"",IF(ISNUMBER(FIND(K864,'Voting List'!J863)),"YES","NO"),"")</f>
        <v/>
      </c>
      <c r="W864" s="157" t="str">
        <f t="shared" si="93"/>
        <v/>
      </c>
      <c r="X864" s="157" t="str">
        <f>IF(V864&lt;&gt;"", IF(FIND(G864,X1)&gt;0,"EXISTS","NEW"), "")</f>
        <v/>
      </c>
      <c r="Y864" s="157" t="str">
        <f t="shared" si="94"/>
        <v/>
      </c>
      <c r="Z864" s="157" t="str">
        <f t="shared" si="96"/>
        <v/>
      </c>
      <c r="AA864" s="157" t="str">
        <f t="shared" si="97"/>
        <v/>
      </c>
      <c r="AB864" s="157" t="str">
        <f t="shared" si="95"/>
        <v/>
      </c>
      <c r="AE864" s="147">
        <v>0</v>
      </c>
      <c r="AF864" s="147">
        <v>10872</v>
      </c>
    </row>
    <row r="865" spans="1:32" ht="12.6" customHeight="1" x14ac:dyDescent="0.25">
      <c r="A865" s="147"/>
      <c r="B865" s="147"/>
      <c r="C865" s="147"/>
      <c r="D865" s="157"/>
      <c r="E865" s="157"/>
      <c r="F865" s="157"/>
      <c r="G865" s="157"/>
      <c r="H865" s="157"/>
      <c r="I865" s="157"/>
      <c r="J865" s="157"/>
      <c r="K865" s="147"/>
      <c r="L865" s="147"/>
      <c r="M865" s="147"/>
      <c r="N865" s="264"/>
      <c r="O865" s="264"/>
      <c r="Q865" s="147" t="str">
        <f t="array" aca="1" ref="Q865" ca="1">IF(AND(K865&lt;&gt;"",P865&lt;&gt;"Present",U865&lt;&gt;"NO",M865="3GPPMEMBER"),IF(INDIRECT(S865)&lt;&gt;"Present","CHECK","Covered"),"")</f>
        <v/>
      </c>
      <c r="R865" s="177" t="str">
        <f t="shared" si="91"/>
        <v/>
      </c>
      <c r="S865" s="157" t="b">
        <f t="array" ref="S865">IF(M865="3GPPMEMBER","'Voting List'!L"&amp;MATCH(TRUE,EXACT(K865,'Voting List'!B:B),0))</f>
        <v>0</v>
      </c>
      <c r="T865" s="157" t="str">
        <f t="shared" si="92"/>
        <v xml:space="preserve">; </v>
      </c>
      <c r="U865" s="243" t="str">
        <f>IF(K865&lt;&gt;"",IF(ISNUMBER(FIND(K865,'Voting List'!J864)),"YES","NO"),"")</f>
        <v/>
      </c>
      <c r="W865" s="157" t="str">
        <f t="shared" si="93"/>
        <v/>
      </c>
      <c r="X865" s="157" t="str">
        <f>IF(V865&lt;&gt;"", IF(FIND(G865,X1)&gt;0,"EXISTS","NEW"), "")</f>
        <v/>
      </c>
      <c r="Y865" s="157" t="str">
        <f t="shared" si="94"/>
        <v/>
      </c>
      <c r="Z865" s="157" t="str">
        <f t="shared" si="96"/>
        <v/>
      </c>
      <c r="AA865" s="157" t="str">
        <f t="shared" si="97"/>
        <v/>
      </c>
      <c r="AB865" s="157" t="str">
        <f t="shared" si="95"/>
        <v/>
      </c>
      <c r="AE865" s="147">
        <v>0</v>
      </c>
      <c r="AF865" s="147">
        <v>10873</v>
      </c>
    </row>
    <row r="866" spans="1:32" ht="12.6" customHeight="1" x14ac:dyDescent="0.25">
      <c r="A866" s="147"/>
      <c r="B866" s="147"/>
      <c r="C866" s="147"/>
      <c r="D866" s="157"/>
      <c r="E866" s="157"/>
      <c r="F866" s="157"/>
      <c r="G866" s="157"/>
      <c r="H866" s="157"/>
      <c r="I866" s="157"/>
      <c r="J866" s="157"/>
      <c r="K866" s="147"/>
      <c r="L866" s="147"/>
      <c r="M866" s="147"/>
      <c r="N866" s="264"/>
      <c r="O866" s="264"/>
      <c r="Q866" s="147" t="str">
        <f t="array" aca="1" ref="Q866" ca="1">IF(AND(K866&lt;&gt;"",P866&lt;&gt;"Present",U866&lt;&gt;"NO",M866="3GPPMEMBER"),IF(INDIRECT(S866)&lt;&gt;"Present","CHECK","Covered"),"")</f>
        <v/>
      </c>
      <c r="R866" s="177" t="str">
        <f t="shared" si="91"/>
        <v/>
      </c>
      <c r="S866" s="157" t="b">
        <f t="array" ref="S866">IF(M866="3GPPMEMBER","'Voting List'!L"&amp;MATCH(TRUE,EXACT(K866,'Voting List'!B:B),0))</f>
        <v>0</v>
      </c>
      <c r="T866" s="157" t="str">
        <f t="shared" si="92"/>
        <v xml:space="preserve">; </v>
      </c>
      <c r="U866" s="243" t="str">
        <f>IF(K866&lt;&gt;"",IF(ISNUMBER(FIND(K866,'Voting List'!J865)),"YES","NO"),"")</f>
        <v/>
      </c>
      <c r="W866" s="157" t="str">
        <f t="shared" si="93"/>
        <v/>
      </c>
      <c r="X866" s="157" t="str">
        <f>IF(V866&lt;&gt;"", IF(FIND(G866,X1)&gt;0,"EXISTS","NEW"), "")</f>
        <v/>
      </c>
      <c r="Y866" s="157" t="str">
        <f t="shared" si="94"/>
        <v/>
      </c>
      <c r="Z866" s="157" t="str">
        <f t="shared" si="96"/>
        <v/>
      </c>
      <c r="AA866" s="157" t="str">
        <f t="shared" si="97"/>
        <v/>
      </c>
      <c r="AB866" s="157" t="str">
        <f t="shared" si="95"/>
        <v/>
      </c>
      <c r="AE866" s="147">
        <v>0</v>
      </c>
      <c r="AF866" s="147">
        <v>10874</v>
      </c>
    </row>
    <row r="867" spans="1:32" ht="12.6" customHeight="1" x14ac:dyDescent="0.25">
      <c r="A867" s="147"/>
      <c r="B867" s="147"/>
      <c r="C867" s="147"/>
      <c r="D867" s="157"/>
      <c r="E867" s="157"/>
      <c r="F867" s="157"/>
      <c r="G867" s="157"/>
      <c r="H867" s="157"/>
      <c r="I867" s="157"/>
      <c r="J867" s="157"/>
      <c r="K867" s="147"/>
      <c r="L867" s="147"/>
      <c r="M867" s="147"/>
      <c r="N867" s="264"/>
      <c r="O867" s="264"/>
      <c r="Q867" s="147" t="str">
        <f t="array" aca="1" ref="Q867" ca="1">IF(AND(K867&lt;&gt;"",P867&lt;&gt;"Present",U867&lt;&gt;"NO",M867="3GPPMEMBER"),IF(INDIRECT(S867)&lt;&gt;"Present","CHECK","Covered"),"")</f>
        <v/>
      </c>
      <c r="R867" s="177" t="str">
        <f t="shared" si="91"/>
        <v/>
      </c>
      <c r="S867" s="157" t="b">
        <f t="array" ref="S867">IF(M867="3GPPMEMBER","'Voting List'!L"&amp;MATCH(TRUE,EXACT(K867,'Voting List'!B:B),0))</f>
        <v>0</v>
      </c>
      <c r="T867" s="157" t="str">
        <f t="shared" si="92"/>
        <v xml:space="preserve">; </v>
      </c>
      <c r="U867" s="243" t="str">
        <f>IF(K867&lt;&gt;"",IF(ISNUMBER(FIND(K867,'Voting List'!J866)),"YES","NO"),"")</f>
        <v/>
      </c>
      <c r="W867" s="157" t="str">
        <f t="shared" si="93"/>
        <v/>
      </c>
      <c r="X867" s="157" t="str">
        <f>IF(V867&lt;&gt;"", IF(FIND(G867,X1)&gt;0,"EXISTS","NEW"), "")</f>
        <v/>
      </c>
      <c r="Y867" s="157" t="str">
        <f t="shared" si="94"/>
        <v/>
      </c>
      <c r="Z867" s="157" t="str">
        <f t="shared" si="96"/>
        <v/>
      </c>
      <c r="AA867" s="157" t="str">
        <f t="shared" si="97"/>
        <v/>
      </c>
      <c r="AB867" s="157" t="str">
        <f t="shared" si="95"/>
        <v/>
      </c>
      <c r="AE867" s="147">
        <v>0</v>
      </c>
      <c r="AF867" s="147">
        <v>10875</v>
      </c>
    </row>
    <row r="868" spans="1:32" ht="12.6" customHeight="1" x14ac:dyDescent="0.25">
      <c r="A868" s="147"/>
      <c r="B868" s="147"/>
      <c r="C868" s="147"/>
      <c r="D868" s="157"/>
      <c r="E868" s="157"/>
      <c r="F868" s="157"/>
      <c r="G868" s="157"/>
      <c r="H868" s="157"/>
      <c r="I868" s="157"/>
      <c r="J868" s="157"/>
      <c r="K868" s="147"/>
      <c r="L868" s="147"/>
      <c r="M868" s="147"/>
      <c r="N868" s="264"/>
      <c r="O868" s="264"/>
      <c r="Q868" s="147" t="str">
        <f t="array" aca="1" ref="Q868" ca="1">IF(AND(K868&lt;&gt;"",P868&lt;&gt;"Present",U868&lt;&gt;"NO",M868="3GPPMEMBER"),IF(INDIRECT(S868)&lt;&gt;"Present","CHECK","Covered"),"")</f>
        <v/>
      </c>
      <c r="R868" s="177" t="str">
        <f t="shared" si="91"/>
        <v/>
      </c>
      <c r="S868" s="157" t="b">
        <f t="array" ref="S868">IF(M868="3GPPMEMBER","'Voting List'!L"&amp;MATCH(TRUE,EXACT(K868,'Voting List'!B:B),0))</f>
        <v>0</v>
      </c>
      <c r="T868" s="157" t="str">
        <f t="shared" si="92"/>
        <v xml:space="preserve">; </v>
      </c>
      <c r="U868" s="243" t="str">
        <f>IF(K868&lt;&gt;"",IF(ISNUMBER(FIND(K868,'Voting List'!J867)),"YES","NO"),"")</f>
        <v/>
      </c>
      <c r="W868" s="157" t="str">
        <f t="shared" si="93"/>
        <v/>
      </c>
      <c r="X868" s="157" t="str">
        <f>IF(V868&lt;&gt;"", IF(FIND(G868,X1)&gt;0,"EXISTS","NEW"), "")</f>
        <v/>
      </c>
      <c r="Y868" s="157" t="str">
        <f t="shared" si="94"/>
        <v/>
      </c>
      <c r="Z868" s="157" t="str">
        <f t="shared" si="96"/>
        <v/>
      </c>
      <c r="AA868" s="157" t="str">
        <f t="shared" si="97"/>
        <v/>
      </c>
      <c r="AB868" s="157" t="str">
        <f t="shared" si="95"/>
        <v/>
      </c>
      <c r="AE868" s="147">
        <v>0</v>
      </c>
      <c r="AF868" s="147">
        <v>10876</v>
      </c>
    </row>
    <row r="869" spans="1:32" ht="12.6" customHeight="1" x14ac:dyDescent="0.25">
      <c r="A869" s="147"/>
      <c r="B869" s="147"/>
      <c r="C869" s="147"/>
      <c r="D869" s="157"/>
      <c r="E869" s="157"/>
      <c r="F869" s="157"/>
      <c r="G869" s="157"/>
      <c r="H869" s="157"/>
      <c r="I869" s="157"/>
      <c r="J869" s="157"/>
      <c r="K869" s="147"/>
      <c r="L869" s="147"/>
      <c r="M869" s="147"/>
      <c r="N869" s="264"/>
      <c r="O869" s="264"/>
      <c r="Q869" s="147" t="str">
        <f t="array" aca="1" ref="Q869" ca="1">IF(AND(K869&lt;&gt;"",P869&lt;&gt;"Present",U869&lt;&gt;"NO",M869="3GPPMEMBER"),IF(INDIRECT(S869)&lt;&gt;"Present","CHECK","Covered"),"")</f>
        <v/>
      </c>
      <c r="R869" s="177" t="str">
        <f t="shared" si="91"/>
        <v/>
      </c>
      <c r="S869" s="157" t="b">
        <f t="array" ref="S869">IF(M869="3GPPMEMBER","'Voting List'!L"&amp;MATCH(TRUE,EXACT(K869,'Voting List'!B:B),0))</f>
        <v>0</v>
      </c>
      <c r="T869" s="157" t="str">
        <f t="shared" si="92"/>
        <v xml:space="preserve">; </v>
      </c>
      <c r="U869" s="243" t="str">
        <f>IF(K869&lt;&gt;"",IF(ISNUMBER(FIND(K869,'Voting List'!J868)),"YES","NO"),"")</f>
        <v/>
      </c>
      <c r="W869" s="157" t="str">
        <f t="shared" si="93"/>
        <v/>
      </c>
      <c r="X869" s="157" t="str">
        <f>IF(V869&lt;&gt;"", IF(FIND(G869,X1)&gt;0,"EXISTS","NEW"), "")</f>
        <v/>
      </c>
      <c r="Y869" s="157" t="str">
        <f t="shared" si="94"/>
        <v/>
      </c>
      <c r="Z869" s="157" t="str">
        <f t="shared" si="96"/>
        <v/>
      </c>
      <c r="AA869" s="157" t="str">
        <f t="shared" si="97"/>
        <v/>
      </c>
      <c r="AB869" s="157" t="str">
        <f t="shared" si="95"/>
        <v/>
      </c>
      <c r="AE869" s="147">
        <v>0</v>
      </c>
      <c r="AF869" s="147">
        <v>10877</v>
      </c>
    </row>
    <row r="870" spans="1:32" ht="12.6" customHeight="1" x14ac:dyDescent="0.25">
      <c r="A870" s="147"/>
      <c r="B870" s="147"/>
      <c r="C870" s="147"/>
      <c r="D870" s="157"/>
      <c r="E870" s="157"/>
      <c r="F870" s="157"/>
      <c r="G870" s="157"/>
      <c r="H870" s="157"/>
      <c r="I870" s="157"/>
      <c r="J870" s="157"/>
      <c r="K870" s="147"/>
      <c r="L870" s="147"/>
      <c r="M870" s="147"/>
      <c r="N870" s="264"/>
      <c r="O870" s="264"/>
      <c r="Q870" s="147" t="str">
        <f t="array" aca="1" ref="Q870" ca="1">IF(AND(K870&lt;&gt;"",P870&lt;&gt;"Present",U870&lt;&gt;"NO",M870="3GPPMEMBER"),IF(INDIRECT(S870)&lt;&gt;"Present","CHECK","Covered"),"")</f>
        <v/>
      </c>
      <c r="R870" s="177" t="str">
        <f t="shared" si="91"/>
        <v/>
      </c>
      <c r="S870" s="157" t="b">
        <f t="array" ref="S870">IF(M870="3GPPMEMBER","'Voting List'!L"&amp;MATCH(TRUE,EXACT(K870,'Voting List'!B:B),0))</f>
        <v>0</v>
      </c>
      <c r="T870" s="157" t="str">
        <f t="shared" si="92"/>
        <v xml:space="preserve">; </v>
      </c>
      <c r="U870" s="243" t="str">
        <f>IF(K870&lt;&gt;"",IF(ISNUMBER(FIND(K870,'Voting List'!J869)),"YES","NO"),"")</f>
        <v/>
      </c>
      <c r="W870" s="157" t="str">
        <f t="shared" si="93"/>
        <v/>
      </c>
      <c r="X870" s="157" t="str">
        <f>IF(V870&lt;&gt;"", IF(FIND(G870,X1)&gt;0,"EXISTS","NEW"), "")</f>
        <v/>
      </c>
      <c r="Y870" s="157" t="str">
        <f t="shared" si="94"/>
        <v/>
      </c>
      <c r="Z870" s="157" t="str">
        <f t="shared" si="96"/>
        <v/>
      </c>
      <c r="AA870" s="157" t="str">
        <f t="shared" si="97"/>
        <v/>
      </c>
      <c r="AB870" s="157" t="str">
        <f t="shared" si="95"/>
        <v/>
      </c>
      <c r="AE870" s="147">
        <v>0</v>
      </c>
      <c r="AF870" s="147">
        <v>10878</v>
      </c>
    </row>
    <row r="871" spans="1:32" ht="12.6" customHeight="1" x14ac:dyDescent="0.25">
      <c r="A871" s="147"/>
      <c r="B871" s="147"/>
      <c r="C871" s="147"/>
      <c r="D871" s="157"/>
      <c r="E871" s="157"/>
      <c r="F871" s="157"/>
      <c r="G871" s="157"/>
      <c r="H871" s="157"/>
      <c r="I871" s="157"/>
      <c r="J871" s="157"/>
      <c r="K871" s="147"/>
      <c r="L871" s="147"/>
      <c r="M871" s="147"/>
      <c r="N871" s="264"/>
      <c r="O871" s="264"/>
      <c r="Q871" s="147" t="str">
        <f t="array" aca="1" ref="Q871" ca="1">IF(AND(K871&lt;&gt;"",P871&lt;&gt;"Present",U871&lt;&gt;"NO",M871="3GPPMEMBER"),IF(INDIRECT(S871)&lt;&gt;"Present","CHECK","Covered"),"")</f>
        <v/>
      </c>
      <c r="R871" s="177" t="str">
        <f t="shared" si="91"/>
        <v/>
      </c>
      <c r="S871" s="157" t="b">
        <f t="array" ref="S871">IF(M871="3GPPMEMBER","'Voting List'!L"&amp;MATCH(TRUE,EXACT(K871,'Voting List'!B:B),0))</f>
        <v>0</v>
      </c>
      <c r="T871" s="157" t="str">
        <f t="shared" si="92"/>
        <v xml:space="preserve">; </v>
      </c>
      <c r="U871" s="243" t="str">
        <f>IF(K871&lt;&gt;"",IF(ISNUMBER(FIND(K871,'Voting List'!J870)),"YES","NO"),"")</f>
        <v/>
      </c>
      <c r="W871" s="157" t="str">
        <f t="shared" si="93"/>
        <v/>
      </c>
      <c r="X871" s="157" t="str">
        <f>IF(V871&lt;&gt;"", IF(FIND(G871,X1)&gt;0,"EXISTS","NEW"), "")</f>
        <v/>
      </c>
      <c r="Y871" s="157" t="str">
        <f t="shared" si="94"/>
        <v/>
      </c>
      <c r="Z871" s="157" t="str">
        <f t="shared" si="96"/>
        <v/>
      </c>
      <c r="AA871" s="157" t="str">
        <f t="shared" si="97"/>
        <v/>
      </c>
      <c r="AB871" s="157" t="str">
        <f t="shared" si="95"/>
        <v/>
      </c>
      <c r="AE871" s="147">
        <v>0</v>
      </c>
      <c r="AF871" s="147">
        <v>10879</v>
      </c>
    </row>
    <row r="872" spans="1:32" ht="12.6" customHeight="1" x14ac:dyDescent="0.25">
      <c r="A872" s="147"/>
      <c r="B872" s="147"/>
      <c r="C872" s="147"/>
      <c r="D872" s="157"/>
      <c r="E872" s="157"/>
      <c r="F872" s="157"/>
      <c r="G872" s="157"/>
      <c r="H872" s="157"/>
      <c r="I872" s="157"/>
      <c r="J872" s="157"/>
      <c r="K872" s="147"/>
      <c r="L872" s="147"/>
      <c r="M872" s="147"/>
      <c r="N872" s="264"/>
      <c r="O872" s="264"/>
      <c r="Q872" s="147" t="str">
        <f t="array" aca="1" ref="Q872" ca="1">IF(AND(K872&lt;&gt;"",P872&lt;&gt;"Present",U872&lt;&gt;"NO",M872="3GPPMEMBER"),IF(INDIRECT(S872)&lt;&gt;"Present","CHECK","Covered"),"")</f>
        <v/>
      </c>
      <c r="R872" s="177" t="str">
        <f t="shared" si="91"/>
        <v/>
      </c>
      <c r="S872" s="157" t="b">
        <f t="array" ref="S872">IF(M872="3GPPMEMBER","'Voting List'!L"&amp;MATCH(TRUE,EXACT(K872,'Voting List'!B:B),0))</f>
        <v>0</v>
      </c>
      <c r="T872" s="157" t="str">
        <f t="shared" si="92"/>
        <v xml:space="preserve">; </v>
      </c>
      <c r="U872" s="243" t="str">
        <f>IF(K872&lt;&gt;"",IF(ISNUMBER(FIND(K872,'Voting List'!J871)),"YES","NO"),"")</f>
        <v/>
      </c>
      <c r="W872" s="157" t="str">
        <f t="shared" si="93"/>
        <v/>
      </c>
      <c r="X872" s="157" t="str">
        <f>IF(V872&lt;&gt;"", IF(FIND(G872,X1)&gt;0,"EXISTS","NEW"), "")</f>
        <v/>
      </c>
      <c r="Y872" s="157" t="str">
        <f t="shared" si="94"/>
        <v/>
      </c>
      <c r="Z872" s="157" t="str">
        <f t="shared" si="96"/>
        <v/>
      </c>
      <c r="AA872" s="157" t="str">
        <f t="shared" si="97"/>
        <v/>
      </c>
      <c r="AB872" s="157" t="str">
        <f t="shared" si="95"/>
        <v/>
      </c>
      <c r="AE872" s="147">
        <v>0</v>
      </c>
      <c r="AF872" s="147">
        <v>10880</v>
      </c>
    </row>
    <row r="873" spans="1:32" ht="12.6" customHeight="1" x14ac:dyDescent="0.25">
      <c r="A873" s="147"/>
      <c r="B873" s="147"/>
      <c r="C873" s="147"/>
      <c r="D873" s="157"/>
      <c r="E873" s="157"/>
      <c r="F873" s="157"/>
      <c r="G873" s="157"/>
      <c r="H873" s="157"/>
      <c r="I873" s="157"/>
      <c r="J873" s="157"/>
      <c r="K873" s="147"/>
      <c r="L873" s="147"/>
      <c r="M873" s="147"/>
      <c r="N873" s="264"/>
      <c r="O873" s="264"/>
      <c r="Q873" s="147" t="str">
        <f t="array" aca="1" ref="Q873" ca="1">IF(AND(K873&lt;&gt;"",P873&lt;&gt;"Present",U873&lt;&gt;"NO",M873="3GPPMEMBER"),IF(INDIRECT(S873)&lt;&gt;"Present","CHECK","Covered"),"")</f>
        <v/>
      </c>
      <c r="R873" s="177" t="str">
        <f t="shared" si="91"/>
        <v/>
      </c>
      <c r="S873" s="157" t="b">
        <f t="array" ref="S873">IF(M873="3GPPMEMBER","'Voting List'!L"&amp;MATCH(TRUE,EXACT(K873,'Voting List'!B:B),0))</f>
        <v>0</v>
      </c>
      <c r="T873" s="157" t="str">
        <f t="shared" si="92"/>
        <v xml:space="preserve">; </v>
      </c>
      <c r="U873" s="243" t="str">
        <f>IF(K873&lt;&gt;"",IF(ISNUMBER(FIND(K873,'Voting List'!J872)),"YES","NO"),"")</f>
        <v/>
      </c>
      <c r="W873" s="157" t="str">
        <f t="shared" si="93"/>
        <v/>
      </c>
      <c r="X873" s="157" t="str">
        <f>IF(V873&lt;&gt;"", IF(FIND(G873,X1)&gt;0,"EXISTS","NEW"), "")</f>
        <v/>
      </c>
      <c r="Y873" s="157" t="str">
        <f t="shared" si="94"/>
        <v/>
      </c>
      <c r="Z873" s="157" t="str">
        <f t="shared" si="96"/>
        <v/>
      </c>
      <c r="AA873" s="157" t="str">
        <f t="shared" si="97"/>
        <v/>
      </c>
      <c r="AB873" s="157" t="str">
        <f t="shared" si="95"/>
        <v/>
      </c>
      <c r="AE873" s="147">
        <v>0</v>
      </c>
      <c r="AF873" s="147">
        <v>10881</v>
      </c>
    </row>
    <row r="874" spans="1:32" ht="12.6" customHeight="1" x14ac:dyDescent="0.25">
      <c r="A874" s="147"/>
      <c r="B874" s="147"/>
      <c r="C874" s="147"/>
      <c r="D874" s="157"/>
      <c r="E874" s="157"/>
      <c r="F874" s="157"/>
      <c r="G874" s="157"/>
      <c r="H874" s="157"/>
      <c r="I874" s="157"/>
      <c r="J874" s="157"/>
      <c r="K874" s="147"/>
      <c r="L874" s="147"/>
      <c r="M874" s="147"/>
      <c r="N874" s="264"/>
      <c r="O874" s="264"/>
      <c r="Q874" s="147" t="str">
        <f t="array" aca="1" ref="Q874" ca="1">IF(AND(K874&lt;&gt;"",P874&lt;&gt;"Present",U874&lt;&gt;"NO",M874="3GPPMEMBER"),IF(INDIRECT(S874)&lt;&gt;"Present","CHECK","Covered"),"")</f>
        <v/>
      </c>
      <c r="R874" s="177" t="str">
        <f t="shared" ref="R874:R937" si="98">IF(P874="Present", "%" &amp; K874 &amp; L874 &amp; "%", "")</f>
        <v/>
      </c>
      <c r="S874" s="157" t="b">
        <f t="array" ref="S874">IF(M874="3GPPMEMBER","'Voting List'!L"&amp;MATCH(TRUE,EXACT(K874,'Voting List'!B:B),0))</f>
        <v>0</v>
      </c>
      <c r="T874" s="157" t="str">
        <f t="shared" ref="T874:T937" si="99">IF(P874&lt;&gt;"Present",G874 &amp; "; ","")</f>
        <v xml:space="preserve">; </v>
      </c>
      <c r="U874" s="243" t="str">
        <f>IF(K874&lt;&gt;"",IF(ISNUMBER(FIND(K874,'Voting List'!J873)),"YES","NO"),"")</f>
        <v/>
      </c>
      <c r="W874" s="157" t="str">
        <f t="shared" ref="W874:W937" si="100">IF(V874&lt;&gt;"", IF(ISERROR(X874), G874 &amp; "; ", ""), "")</f>
        <v/>
      </c>
      <c r="X874" s="157" t="str">
        <f>IF(V874&lt;&gt;"", IF(FIND(G874,X1)&gt;0,"EXISTS","NEW"), "")</f>
        <v/>
      </c>
      <c r="Y874" s="157" t="str">
        <f t="shared" ref="Y874:Y937" si="101">IF(V874&lt;&gt;"", IF(ISERROR(X874), G874 &amp; " (" &amp; B874  &amp; " " &amp; C874 &amp; ")" &amp; CHAR(10), ""), "")</f>
        <v/>
      </c>
      <c r="Z874" s="157" t="str">
        <f t="shared" si="96"/>
        <v/>
      </c>
      <c r="AA874" s="157" t="str">
        <f t="shared" si="97"/>
        <v/>
      </c>
      <c r="AB874" s="157" t="str">
        <f t="shared" ref="AB874:AB937" si="102">IF(O874="Remote", G874 &amp; "; ", "")</f>
        <v/>
      </c>
      <c r="AE874" s="147">
        <v>0</v>
      </c>
      <c r="AF874" s="147">
        <v>10882</v>
      </c>
    </row>
    <row r="875" spans="1:32" ht="12.6" customHeight="1" x14ac:dyDescent="0.25">
      <c r="A875" s="147"/>
      <c r="B875" s="147"/>
      <c r="C875" s="147"/>
      <c r="D875" s="157"/>
      <c r="E875" s="157"/>
      <c r="F875" s="157"/>
      <c r="G875" s="157"/>
      <c r="H875" s="157"/>
      <c r="I875" s="157"/>
      <c r="J875" s="157"/>
      <c r="K875" s="147"/>
      <c r="L875" s="147"/>
      <c r="M875" s="147"/>
      <c r="N875" s="264"/>
      <c r="O875" s="264"/>
      <c r="Q875" s="147" t="str">
        <f t="array" aca="1" ref="Q875" ca="1">IF(AND(K875&lt;&gt;"",P875&lt;&gt;"Present",U875&lt;&gt;"NO",M875="3GPPMEMBER"),IF(INDIRECT(S875)&lt;&gt;"Present","CHECK","Covered"),"")</f>
        <v/>
      </c>
      <c r="R875" s="177" t="str">
        <f t="shared" si="98"/>
        <v/>
      </c>
      <c r="S875" s="157" t="b">
        <f t="array" ref="S875">IF(M875="3GPPMEMBER","'Voting List'!L"&amp;MATCH(TRUE,EXACT(K875,'Voting List'!B:B),0))</f>
        <v>0</v>
      </c>
      <c r="T875" s="157" t="str">
        <f t="shared" si="99"/>
        <v xml:space="preserve">; </v>
      </c>
      <c r="U875" s="243" t="str">
        <f>IF(K875&lt;&gt;"",IF(ISNUMBER(FIND(K875,'Voting List'!J874)),"YES","NO"),"")</f>
        <v/>
      </c>
      <c r="W875" s="157" t="str">
        <f t="shared" si="100"/>
        <v/>
      </c>
      <c r="X875" s="157" t="str">
        <f>IF(V875&lt;&gt;"", IF(FIND(G875,X1)&gt;0,"EXISTS","NEW"), "")</f>
        <v/>
      </c>
      <c r="Y875" s="157" t="str">
        <f t="shared" si="101"/>
        <v/>
      </c>
      <c r="Z875" s="157" t="str">
        <f t="shared" si="96"/>
        <v/>
      </c>
      <c r="AA875" s="157" t="str">
        <f t="shared" si="97"/>
        <v/>
      </c>
      <c r="AB875" s="157" t="str">
        <f t="shared" si="102"/>
        <v/>
      </c>
      <c r="AE875" s="147">
        <v>0</v>
      </c>
      <c r="AF875" s="147">
        <v>10883</v>
      </c>
    </row>
    <row r="876" spans="1:32" ht="12.6" customHeight="1" x14ac:dyDescent="0.25">
      <c r="A876" s="147"/>
      <c r="B876" s="147"/>
      <c r="C876" s="147"/>
      <c r="D876" s="157"/>
      <c r="E876" s="157"/>
      <c r="F876" s="157"/>
      <c r="G876" s="157"/>
      <c r="H876" s="157"/>
      <c r="I876" s="157"/>
      <c r="J876" s="157"/>
      <c r="K876" s="147"/>
      <c r="L876" s="147"/>
      <c r="M876" s="147"/>
      <c r="N876" s="264"/>
      <c r="O876" s="264"/>
      <c r="Q876" s="147" t="str">
        <f t="array" aca="1" ref="Q876" ca="1">IF(AND(K876&lt;&gt;"",P876&lt;&gt;"Present",U876&lt;&gt;"NO",M876="3GPPMEMBER"),IF(INDIRECT(S876)&lt;&gt;"Present","CHECK","Covered"),"")</f>
        <v/>
      </c>
      <c r="R876" s="177" t="str">
        <f t="shared" si="98"/>
        <v/>
      </c>
      <c r="S876" s="157" t="b">
        <f t="array" ref="S876">IF(M876="3GPPMEMBER","'Voting List'!L"&amp;MATCH(TRUE,EXACT(K876,'Voting List'!B:B),0))</f>
        <v>0</v>
      </c>
      <c r="T876" s="157" t="str">
        <f t="shared" si="99"/>
        <v xml:space="preserve">; </v>
      </c>
      <c r="U876" s="243" t="str">
        <f>IF(K876&lt;&gt;"",IF(ISNUMBER(FIND(K876,'Voting List'!J875)),"YES","NO"),"")</f>
        <v/>
      </c>
      <c r="W876" s="157" t="str">
        <f t="shared" si="100"/>
        <v/>
      </c>
      <c r="X876" s="157" t="str">
        <f>IF(V876&lt;&gt;"", IF(FIND(G876,X1)&gt;0,"EXISTS","NEW"), "")</f>
        <v/>
      </c>
      <c r="Y876" s="157" t="str">
        <f t="shared" si="101"/>
        <v/>
      </c>
      <c r="Z876" s="157" t="str">
        <f t="shared" si="96"/>
        <v/>
      </c>
      <c r="AA876" s="157" t="str">
        <f t="shared" si="97"/>
        <v/>
      </c>
      <c r="AB876" s="157" t="str">
        <f t="shared" si="102"/>
        <v/>
      </c>
      <c r="AE876" s="147">
        <v>0</v>
      </c>
      <c r="AF876" s="147">
        <v>10884</v>
      </c>
    </row>
    <row r="877" spans="1:32" ht="12.6" customHeight="1" x14ac:dyDescent="0.25">
      <c r="A877" s="147"/>
      <c r="B877" s="147"/>
      <c r="C877" s="147"/>
      <c r="D877" s="157"/>
      <c r="E877" s="157"/>
      <c r="F877" s="157"/>
      <c r="G877" s="157"/>
      <c r="H877" s="157"/>
      <c r="I877" s="157"/>
      <c r="J877" s="157"/>
      <c r="K877" s="147"/>
      <c r="L877" s="147"/>
      <c r="M877" s="147"/>
      <c r="N877" s="264"/>
      <c r="O877" s="264"/>
      <c r="Q877" s="147" t="str">
        <f t="array" aca="1" ref="Q877" ca="1">IF(AND(K877&lt;&gt;"",P877&lt;&gt;"Present",U877&lt;&gt;"NO",M877="3GPPMEMBER"),IF(INDIRECT(S877)&lt;&gt;"Present","CHECK","Covered"),"")</f>
        <v/>
      </c>
      <c r="R877" s="177" t="str">
        <f t="shared" si="98"/>
        <v/>
      </c>
      <c r="S877" s="157" t="b">
        <f t="array" ref="S877">IF(M877="3GPPMEMBER","'Voting List'!L"&amp;MATCH(TRUE,EXACT(K877,'Voting List'!B:B),0))</f>
        <v>0</v>
      </c>
      <c r="T877" s="157" t="str">
        <f t="shared" si="99"/>
        <v xml:space="preserve">; </v>
      </c>
      <c r="U877" s="243" t="str">
        <f>IF(K877&lt;&gt;"",IF(ISNUMBER(FIND(K877,'Voting List'!J876)),"YES","NO"),"")</f>
        <v/>
      </c>
      <c r="W877" s="157" t="str">
        <f t="shared" si="100"/>
        <v/>
      </c>
      <c r="X877" s="157" t="str">
        <f>IF(V877&lt;&gt;"", IF(FIND(G877,X1)&gt;0,"EXISTS","NEW"), "")</f>
        <v/>
      </c>
      <c r="Y877" s="157" t="str">
        <f t="shared" si="101"/>
        <v/>
      </c>
      <c r="Z877" s="157" t="str">
        <f t="shared" ref="Z877:Z940" si="103">IF(G877&lt;&gt;"", G877 &amp; " (" &amp; B877  &amp; " " &amp; C877 &amp; ")" &amp; CHAR(10), "")</f>
        <v/>
      </c>
      <c r="AA877" s="157" t="str">
        <f t="shared" si="97"/>
        <v/>
      </c>
      <c r="AB877" s="157" t="str">
        <f t="shared" si="102"/>
        <v/>
      </c>
      <c r="AE877" s="147">
        <v>0</v>
      </c>
      <c r="AF877" s="147">
        <v>10885</v>
      </c>
    </row>
    <row r="878" spans="1:32" ht="12.6" customHeight="1" x14ac:dyDescent="0.25">
      <c r="A878" s="147"/>
      <c r="B878" s="147"/>
      <c r="C878" s="147"/>
      <c r="D878" s="157"/>
      <c r="E878" s="157"/>
      <c r="F878" s="157"/>
      <c r="G878" s="157"/>
      <c r="H878" s="157"/>
      <c r="I878" s="157"/>
      <c r="J878" s="157"/>
      <c r="K878" s="147"/>
      <c r="L878" s="147"/>
      <c r="M878" s="147"/>
      <c r="N878" s="264"/>
      <c r="O878" s="264"/>
      <c r="Q878" s="147" t="str">
        <f t="array" aca="1" ref="Q878" ca="1">IF(AND(K878&lt;&gt;"",P878&lt;&gt;"Present",U878&lt;&gt;"NO",M878="3GPPMEMBER"),IF(INDIRECT(S878)&lt;&gt;"Present","CHECK","Covered"),"")</f>
        <v/>
      </c>
      <c r="R878" s="177" t="str">
        <f t="shared" si="98"/>
        <v/>
      </c>
      <c r="S878" s="157" t="b">
        <f t="array" ref="S878">IF(M878="3GPPMEMBER","'Voting List'!L"&amp;MATCH(TRUE,EXACT(K878,'Voting List'!B:B),0))</f>
        <v>0</v>
      </c>
      <c r="T878" s="157" t="str">
        <f t="shared" si="99"/>
        <v xml:space="preserve">; </v>
      </c>
      <c r="U878" s="243" t="str">
        <f>IF(K878&lt;&gt;"",IF(ISNUMBER(FIND(K878,'Voting List'!J877)),"YES","NO"),"")</f>
        <v/>
      </c>
      <c r="W878" s="157" t="str">
        <f t="shared" si="100"/>
        <v/>
      </c>
      <c r="X878" s="157" t="str">
        <f>IF(V878&lt;&gt;"", IF(FIND(G878,X1)&gt;0,"EXISTS","NEW"), "")</f>
        <v/>
      </c>
      <c r="Y878" s="157" t="str">
        <f t="shared" si="101"/>
        <v/>
      </c>
      <c r="Z878" s="157" t="str">
        <f t="shared" si="103"/>
        <v/>
      </c>
      <c r="AA878" s="157" t="str">
        <f t="shared" si="97"/>
        <v/>
      </c>
      <c r="AB878" s="157" t="str">
        <f t="shared" si="102"/>
        <v/>
      </c>
      <c r="AE878" s="147">
        <v>0</v>
      </c>
      <c r="AF878" s="147">
        <v>10886</v>
      </c>
    </row>
    <row r="879" spans="1:32" ht="12.6" customHeight="1" x14ac:dyDescent="0.25">
      <c r="A879" s="147"/>
      <c r="B879" s="147"/>
      <c r="C879" s="147"/>
      <c r="D879" s="157"/>
      <c r="E879" s="157"/>
      <c r="F879" s="157"/>
      <c r="G879" s="157"/>
      <c r="H879" s="157"/>
      <c r="I879" s="157"/>
      <c r="J879" s="157"/>
      <c r="K879" s="147"/>
      <c r="L879" s="147"/>
      <c r="M879" s="147"/>
      <c r="N879" s="264"/>
      <c r="O879" s="264"/>
      <c r="Q879" s="147" t="str">
        <f t="array" aca="1" ref="Q879" ca="1">IF(AND(K879&lt;&gt;"",P879&lt;&gt;"Present",U879&lt;&gt;"NO",M879="3GPPMEMBER"),IF(INDIRECT(S879)&lt;&gt;"Present","CHECK","Covered"),"")</f>
        <v/>
      </c>
      <c r="R879" s="177" t="str">
        <f t="shared" si="98"/>
        <v/>
      </c>
      <c r="S879" s="157" t="b">
        <f t="array" ref="S879">IF(M879="3GPPMEMBER","'Voting List'!L"&amp;MATCH(TRUE,EXACT(K879,'Voting List'!B:B),0))</f>
        <v>0</v>
      </c>
      <c r="T879" s="157" t="str">
        <f t="shared" si="99"/>
        <v xml:space="preserve">; </v>
      </c>
      <c r="U879" s="243" t="str">
        <f>IF(K879&lt;&gt;"",IF(ISNUMBER(FIND(K879,'Voting List'!J878)),"YES","NO"),"")</f>
        <v/>
      </c>
      <c r="W879" s="157" t="str">
        <f t="shared" si="100"/>
        <v/>
      </c>
      <c r="X879" s="157" t="str">
        <f>IF(V879&lt;&gt;"", IF(FIND(G879,X1)&gt;0,"EXISTS","NEW"), "")</f>
        <v/>
      </c>
      <c r="Y879" s="157" t="str">
        <f t="shared" si="101"/>
        <v/>
      </c>
      <c r="Z879" s="157" t="str">
        <f t="shared" si="103"/>
        <v/>
      </c>
      <c r="AA879" s="157" t="str">
        <f t="shared" si="97"/>
        <v/>
      </c>
      <c r="AB879" s="157" t="str">
        <f t="shared" si="102"/>
        <v/>
      </c>
      <c r="AE879" s="147">
        <v>0</v>
      </c>
      <c r="AF879" s="147">
        <v>10887</v>
      </c>
    </row>
    <row r="880" spans="1:32" ht="12.6" customHeight="1" x14ac:dyDescent="0.25">
      <c r="A880" s="147"/>
      <c r="B880" s="147"/>
      <c r="C880" s="147"/>
      <c r="D880" s="157"/>
      <c r="E880" s="157"/>
      <c r="F880" s="157"/>
      <c r="G880" s="157"/>
      <c r="H880" s="157"/>
      <c r="I880" s="157"/>
      <c r="J880" s="157"/>
      <c r="K880" s="147"/>
      <c r="L880" s="147"/>
      <c r="M880" s="147"/>
      <c r="N880" s="264"/>
      <c r="O880" s="264"/>
      <c r="Q880" s="147" t="str">
        <f t="array" aca="1" ref="Q880" ca="1">IF(AND(K880&lt;&gt;"",P880&lt;&gt;"Present",U880&lt;&gt;"NO",M880="3GPPMEMBER"),IF(INDIRECT(S880)&lt;&gt;"Present","CHECK","Covered"),"")</f>
        <v/>
      </c>
      <c r="R880" s="177" t="str">
        <f t="shared" si="98"/>
        <v/>
      </c>
      <c r="S880" s="157" t="b">
        <f t="array" ref="S880">IF(M880="3GPPMEMBER","'Voting List'!L"&amp;MATCH(TRUE,EXACT(K880,'Voting List'!B:B),0))</f>
        <v>0</v>
      </c>
      <c r="T880" s="157" t="str">
        <f t="shared" si="99"/>
        <v xml:space="preserve">; </v>
      </c>
      <c r="U880" s="243" t="str">
        <f>IF(K880&lt;&gt;"",IF(ISNUMBER(FIND(K880,'Voting List'!J879)),"YES","NO"),"")</f>
        <v/>
      </c>
      <c r="W880" s="157" t="str">
        <f t="shared" si="100"/>
        <v/>
      </c>
      <c r="X880" s="157" t="str">
        <f>IF(V880&lt;&gt;"", IF(FIND(G880,X1)&gt;0,"EXISTS","NEW"), "")</f>
        <v/>
      </c>
      <c r="Y880" s="157" t="str">
        <f t="shared" si="101"/>
        <v/>
      </c>
      <c r="Z880" s="157" t="str">
        <f t="shared" si="103"/>
        <v/>
      </c>
      <c r="AA880" s="157" t="str">
        <f t="shared" si="97"/>
        <v/>
      </c>
      <c r="AB880" s="157" t="str">
        <f t="shared" si="102"/>
        <v/>
      </c>
      <c r="AE880" s="147">
        <v>0</v>
      </c>
      <c r="AF880" s="147">
        <v>10888</v>
      </c>
    </row>
    <row r="881" spans="1:32" ht="12.6" customHeight="1" x14ac:dyDescent="0.25">
      <c r="A881" s="147"/>
      <c r="B881" s="147"/>
      <c r="C881" s="147"/>
      <c r="D881" s="157"/>
      <c r="E881" s="157"/>
      <c r="F881" s="157"/>
      <c r="G881" s="157"/>
      <c r="H881" s="157"/>
      <c r="I881" s="157"/>
      <c r="J881" s="157"/>
      <c r="K881" s="147"/>
      <c r="L881" s="147"/>
      <c r="M881" s="147"/>
      <c r="N881" s="264"/>
      <c r="O881" s="264"/>
      <c r="Q881" s="147" t="str">
        <f t="array" aca="1" ref="Q881" ca="1">IF(AND(K881&lt;&gt;"",P881&lt;&gt;"Present",U881&lt;&gt;"NO",M881="3GPPMEMBER"),IF(INDIRECT(S881)&lt;&gt;"Present","CHECK","Covered"),"")</f>
        <v/>
      </c>
      <c r="R881" s="177" t="str">
        <f t="shared" si="98"/>
        <v/>
      </c>
      <c r="S881" s="157" t="b">
        <f t="array" ref="S881">IF(M881="3GPPMEMBER","'Voting List'!L"&amp;MATCH(TRUE,EXACT(K881,'Voting List'!B:B),0))</f>
        <v>0</v>
      </c>
      <c r="T881" s="157" t="str">
        <f t="shared" si="99"/>
        <v xml:space="preserve">; </v>
      </c>
      <c r="U881" s="243" t="str">
        <f>IF(K881&lt;&gt;"",IF(ISNUMBER(FIND(K881,'Voting List'!J880)),"YES","NO"),"")</f>
        <v/>
      </c>
      <c r="W881" s="157" t="str">
        <f t="shared" si="100"/>
        <v/>
      </c>
      <c r="X881" s="157" t="str">
        <f>IF(V881&lt;&gt;"", IF(FIND(G881,X1)&gt;0,"EXISTS","NEW"), "")</f>
        <v/>
      </c>
      <c r="Y881" s="157" t="str">
        <f t="shared" si="101"/>
        <v/>
      </c>
      <c r="Z881" s="157" t="str">
        <f t="shared" si="103"/>
        <v/>
      </c>
      <c r="AA881" s="157" t="str">
        <f t="shared" si="97"/>
        <v/>
      </c>
      <c r="AB881" s="157" t="str">
        <f t="shared" si="102"/>
        <v/>
      </c>
      <c r="AE881" s="147">
        <v>0</v>
      </c>
      <c r="AF881" s="147">
        <v>10889</v>
      </c>
    </row>
    <row r="882" spans="1:32" ht="12.6" customHeight="1" x14ac:dyDescent="0.25">
      <c r="A882" s="147"/>
      <c r="B882" s="147"/>
      <c r="C882" s="147"/>
      <c r="D882" s="157"/>
      <c r="E882" s="157"/>
      <c r="F882" s="157"/>
      <c r="G882" s="157"/>
      <c r="H882" s="157"/>
      <c r="I882" s="157"/>
      <c r="J882" s="157"/>
      <c r="K882" s="147"/>
      <c r="L882" s="147"/>
      <c r="M882" s="147"/>
      <c r="N882" s="264"/>
      <c r="O882" s="264"/>
      <c r="Q882" s="147" t="str">
        <f t="array" aca="1" ref="Q882" ca="1">IF(AND(K882&lt;&gt;"",P882&lt;&gt;"Present",U882&lt;&gt;"NO",M882="3GPPMEMBER"),IF(INDIRECT(S882)&lt;&gt;"Present","CHECK","Covered"),"")</f>
        <v/>
      </c>
      <c r="R882" s="177" t="str">
        <f t="shared" si="98"/>
        <v/>
      </c>
      <c r="S882" s="157" t="b">
        <f t="array" ref="S882">IF(M882="3GPPMEMBER","'Voting List'!L"&amp;MATCH(TRUE,EXACT(K882,'Voting List'!B:B),0))</f>
        <v>0</v>
      </c>
      <c r="T882" s="157" t="str">
        <f t="shared" si="99"/>
        <v xml:space="preserve">; </v>
      </c>
      <c r="U882" s="243" t="str">
        <f>IF(K882&lt;&gt;"",IF(ISNUMBER(FIND(K882,'Voting List'!J881)),"YES","NO"),"")</f>
        <v/>
      </c>
      <c r="W882" s="157" t="str">
        <f t="shared" si="100"/>
        <v/>
      </c>
      <c r="X882" s="157" t="str">
        <f>IF(V882&lt;&gt;"", IF(FIND(G882,X1)&gt;0,"EXISTS","NEW"), "")</f>
        <v/>
      </c>
      <c r="Y882" s="157" t="str">
        <f t="shared" si="101"/>
        <v/>
      </c>
      <c r="Z882" s="157" t="str">
        <f t="shared" si="103"/>
        <v/>
      </c>
      <c r="AA882" s="157" t="str">
        <f t="shared" si="97"/>
        <v/>
      </c>
      <c r="AB882" s="157" t="str">
        <f t="shared" si="102"/>
        <v/>
      </c>
      <c r="AE882" s="147">
        <v>0</v>
      </c>
      <c r="AF882" s="147">
        <v>10890</v>
      </c>
    </row>
    <row r="883" spans="1:32" ht="12.6" customHeight="1" x14ac:dyDescent="0.25">
      <c r="A883" s="147"/>
      <c r="B883" s="147"/>
      <c r="C883" s="147"/>
      <c r="D883" s="157"/>
      <c r="E883" s="157"/>
      <c r="F883" s="157"/>
      <c r="G883" s="157"/>
      <c r="H883" s="157"/>
      <c r="I883" s="157"/>
      <c r="J883" s="157"/>
      <c r="K883" s="147"/>
      <c r="L883" s="147"/>
      <c r="M883" s="147"/>
      <c r="N883" s="264"/>
      <c r="O883" s="264"/>
      <c r="Q883" s="147" t="str">
        <f t="array" aca="1" ref="Q883" ca="1">IF(AND(K883&lt;&gt;"",P883&lt;&gt;"Present",U883&lt;&gt;"NO",M883="3GPPMEMBER"),IF(INDIRECT(S883)&lt;&gt;"Present","CHECK","Covered"),"")</f>
        <v/>
      </c>
      <c r="R883" s="177" t="str">
        <f t="shared" si="98"/>
        <v/>
      </c>
      <c r="S883" s="157" t="b">
        <f t="array" ref="S883">IF(M883="3GPPMEMBER","'Voting List'!L"&amp;MATCH(TRUE,EXACT(K883,'Voting List'!B:B),0))</f>
        <v>0</v>
      </c>
      <c r="T883" s="157" t="str">
        <f t="shared" si="99"/>
        <v xml:space="preserve">; </v>
      </c>
      <c r="U883" s="243" t="str">
        <f>IF(K883&lt;&gt;"",IF(ISNUMBER(FIND(K883,'Voting List'!J882)),"YES","NO"),"")</f>
        <v/>
      </c>
      <c r="W883" s="157" t="str">
        <f t="shared" si="100"/>
        <v/>
      </c>
      <c r="X883" s="157" t="str">
        <f>IF(V883&lt;&gt;"", IF(FIND(G883,X1)&gt;0,"EXISTS","NEW"), "")</f>
        <v/>
      </c>
      <c r="Y883" s="157" t="str">
        <f t="shared" si="101"/>
        <v/>
      </c>
      <c r="Z883" s="157" t="str">
        <f t="shared" si="103"/>
        <v/>
      </c>
      <c r="AA883" s="157" t="str">
        <f t="shared" si="97"/>
        <v/>
      </c>
      <c r="AB883" s="157" t="str">
        <f t="shared" si="102"/>
        <v/>
      </c>
      <c r="AE883" s="147">
        <v>0</v>
      </c>
      <c r="AF883" s="147">
        <v>10891</v>
      </c>
    </row>
    <row r="884" spans="1:32" ht="12.6" customHeight="1" x14ac:dyDescent="0.25">
      <c r="A884" s="147"/>
      <c r="B884" s="147"/>
      <c r="C884" s="147"/>
      <c r="D884" s="157"/>
      <c r="E884" s="157"/>
      <c r="F884" s="157"/>
      <c r="G884" s="157"/>
      <c r="H884" s="157"/>
      <c r="I884" s="157"/>
      <c r="J884" s="157"/>
      <c r="K884" s="147"/>
      <c r="L884" s="147"/>
      <c r="M884" s="147"/>
      <c r="N884" s="264"/>
      <c r="O884" s="264"/>
      <c r="Q884" s="147" t="str">
        <f t="array" aca="1" ref="Q884" ca="1">IF(AND(K884&lt;&gt;"",P884&lt;&gt;"Present",U884&lt;&gt;"NO",M884="3GPPMEMBER"),IF(INDIRECT(S884)&lt;&gt;"Present","CHECK","Covered"),"")</f>
        <v/>
      </c>
      <c r="R884" s="177" t="str">
        <f t="shared" si="98"/>
        <v/>
      </c>
      <c r="S884" s="157" t="b">
        <f t="array" ref="S884">IF(M884="3GPPMEMBER","'Voting List'!L"&amp;MATCH(TRUE,EXACT(K884,'Voting List'!B:B),0))</f>
        <v>0</v>
      </c>
      <c r="T884" s="157" t="str">
        <f t="shared" si="99"/>
        <v xml:space="preserve">; </v>
      </c>
      <c r="U884" s="243" t="str">
        <f>IF(K884&lt;&gt;"",IF(ISNUMBER(FIND(K884,'Voting List'!J883)),"YES","NO"),"")</f>
        <v/>
      </c>
      <c r="W884" s="157" t="str">
        <f t="shared" si="100"/>
        <v/>
      </c>
      <c r="X884" s="157" t="str">
        <f>IF(V884&lt;&gt;"", IF(FIND(G884,X1)&gt;0,"EXISTS","NEW"), "")</f>
        <v/>
      </c>
      <c r="Y884" s="157" t="str">
        <f t="shared" si="101"/>
        <v/>
      </c>
      <c r="Z884" s="157" t="str">
        <f t="shared" si="103"/>
        <v/>
      </c>
      <c r="AA884" s="157" t="str">
        <f t="shared" si="97"/>
        <v/>
      </c>
      <c r="AB884" s="157" t="str">
        <f t="shared" si="102"/>
        <v/>
      </c>
      <c r="AE884" s="147">
        <v>0</v>
      </c>
      <c r="AF884" s="147">
        <v>10892</v>
      </c>
    </row>
    <row r="885" spans="1:32" ht="12.6" customHeight="1" x14ac:dyDescent="0.25">
      <c r="A885" s="147"/>
      <c r="B885" s="147"/>
      <c r="C885" s="147"/>
      <c r="D885" s="157"/>
      <c r="E885" s="157"/>
      <c r="F885" s="157"/>
      <c r="G885" s="157"/>
      <c r="H885" s="157"/>
      <c r="I885" s="157"/>
      <c r="J885" s="157"/>
      <c r="K885" s="147"/>
      <c r="L885" s="147"/>
      <c r="M885" s="147"/>
      <c r="N885" s="264"/>
      <c r="O885" s="264"/>
      <c r="Q885" s="147" t="str">
        <f t="array" aca="1" ref="Q885" ca="1">IF(AND(K885&lt;&gt;"",P885&lt;&gt;"Present",U885&lt;&gt;"NO",M885="3GPPMEMBER"),IF(INDIRECT(S885)&lt;&gt;"Present","CHECK","Covered"),"")</f>
        <v/>
      </c>
      <c r="R885" s="177" t="str">
        <f t="shared" si="98"/>
        <v/>
      </c>
      <c r="S885" s="157" t="b">
        <f t="array" ref="S885">IF(M885="3GPPMEMBER","'Voting List'!L"&amp;MATCH(TRUE,EXACT(K885,'Voting List'!B:B),0))</f>
        <v>0</v>
      </c>
      <c r="T885" s="157" t="str">
        <f t="shared" si="99"/>
        <v xml:space="preserve">; </v>
      </c>
      <c r="U885" s="243" t="str">
        <f>IF(K885&lt;&gt;"",IF(ISNUMBER(FIND(K885,'Voting List'!J884)),"YES","NO"),"")</f>
        <v/>
      </c>
      <c r="W885" s="157" t="str">
        <f t="shared" si="100"/>
        <v/>
      </c>
      <c r="X885" s="157" t="str">
        <f>IF(V885&lt;&gt;"", IF(FIND(G885,X1)&gt;0,"EXISTS","NEW"), "")</f>
        <v/>
      </c>
      <c r="Y885" s="157" t="str">
        <f t="shared" si="101"/>
        <v/>
      </c>
      <c r="Z885" s="157" t="str">
        <f t="shared" si="103"/>
        <v/>
      </c>
      <c r="AA885" s="157" t="str">
        <f t="shared" si="97"/>
        <v/>
      </c>
      <c r="AB885" s="157" t="str">
        <f t="shared" si="102"/>
        <v/>
      </c>
      <c r="AE885" s="147">
        <v>0</v>
      </c>
      <c r="AF885" s="147">
        <v>10893</v>
      </c>
    </row>
    <row r="886" spans="1:32" ht="12.6" customHeight="1" x14ac:dyDescent="0.25">
      <c r="A886" s="147"/>
      <c r="B886" s="147"/>
      <c r="C886" s="147"/>
      <c r="D886" s="157"/>
      <c r="E886" s="157"/>
      <c r="F886" s="157"/>
      <c r="G886" s="157"/>
      <c r="H886" s="157"/>
      <c r="I886" s="157"/>
      <c r="J886" s="157"/>
      <c r="K886" s="147"/>
      <c r="L886" s="147"/>
      <c r="M886" s="147"/>
      <c r="N886" s="264"/>
      <c r="O886" s="264"/>
      <c r="Q886" s="147" t="str">
        <f t="array" aca="1" ref="Q886" ca="1">IF(AND(K886&lt;&gt;"",P886&lt;&gt;"Present",U886&lt;&gt;"NO",M886="3GPPMEMBER"),IF(INDIRECT(S886)&lt;&gt;"Present","CHECK","Covered"),"")</f>
        <v/>
      </c>
      <c r="R886" s="177" t="str">
        <f t="shared" si="98"/>
        <v/>
      </c>
      <c r="S886" s="157" t="b">
        <f t="array" ref="S886">IF(M886="3GPPMEMBER","'Voting List'!L"&amp;MATCH(TRUE,EXACT(K886,'Voting List'!B:B),0))</f>
        <v>0</v>
      </c>
      <c r="T886" s="157" t="str">
        <f t="shared" si="99"/>
        <v xml:space="preserve">; </v>
      </c>
      <c r="U886" s="243" t="str">
        <f>IF(K886&lt;&gt;"",IF(ISNUMBER(FIND(K886,'Voting List'!J885)),"YES","NO"),"")</f>
        <v/>
      </c>
      <c r="W886" s="157" t="str">
        <f t="shared" si="100"/>
        <v/>
      </c>
      <c r="X886" s="157" t="str">
        <f>IF(V886&lt;&gt;"", IF(FIND(G886,X1)&gt;0,"EXISTS","NEW"), "")</f>
        <v/>
      </c>
      <c r="Y886" s="157" t="str">
        <f t="shared" si="101"/>
        <v/>
      </c>
      <c r="Z886" s="157" t="str">
        <f t="shared" si="103"/>
        <v/>
      </c>
      <c r="AA886" s="157" t="str">
        <f t="shared" si="97"/>
        <v/>
      </c>
      <c r="AB886" s="157" t="str">
        <f t="shared" si="102"/>
        <v/>
      </c>
      <c r="AE886" s="147">
        <v>0</v>
      </c>
      <c r="AF886" s="147">
        <v>10894</v>
      </c>
    </row>
    <row r="887" spans="1:32" ht="12.6" customHeight="1" x14ac:dyDescent="0.25">
      <c r="A887" s="147"/>
      <c r="B887" s="147"/>
      <c r="C887" s="147"/>
      <c r="D887" s="157"/>
      <c r="E887" s="157"/>
      <c r="F887" s="157"/>
      <c r="G887" s="157"/>
      <c r="H887" s="157"/>
      <c r="I887" s="157"/>
      <c r="J887" s="157"/>
      <c r="K887" s="147"/>
      <c r="L887" s="147"/>
      <c r="M887" s="147"/>
      <c r="N887" s="264"/>
      <c r="O887" s="264"/>
      <c r="Q887" s="147" t="str">
        <f t="array" aca="1" ref="Q887" ca="1">IF(AND(K887&lt;&gt;"",P887&lt;&gt;"Present",U887&lt;&gt;"NO",M887="3GPPMEMBER"),IF(INDIRECT(S887)&lt;&gt;"Present","CHECK","Covered"),"")</f>
        <v/>
      </c>
      <c r="R887" s="177" t="str">
        <f t="shared" si="98"/>
        <v/>
      </c>
      <c r="S887" s="157" t="b">
        <f t="array" ref="S887">IF(M887="3GPPMEMBER","'Voting List'!L"&amp;MATCH(TRUE,EXACT(K887,'Voting List'!B:B),0))</f>
        <v>0</v>
      </c>
      <c r="T887" s="157" t="str">
        <f t="shared" si="99"/>
        <v xml:space="preserve">; </v>
      </c>
      <c r="U887" s="243" t="str">
        <f>IF(K887&lt;&gt;"",IF(ISNUMBER(FIND(K887,'Voting List'!J886)),"YES","NO"),"")</f>
        <v/>
      </c>
      <c r="W887" s="157" t="str">
        <f t="shared" si="100"/>
        <v/>
      </c>
      <c r="X887" s="157" t="str">
        <f>IF(V887&lt;&gt;"", IF(FIND(G887,X1)&gt;0,"EXISTS","NEW"), "")</f>
        <v/>
      </c>
      <c r="Y887" s="157" t="str">
        <f t="shared" si="101"/>
        <v/>
      </c>
      <c r="Z887" s="157" t="str">
        <f t="shared" si="103"/>
        <v/>
      </c>
      <c r="AA887" s="157" t="str">
        <f t="shared" si="97"/>
        <v/>
      </c>
      <c r="AB887" s="157" t="str">
        <f t="shared" si="102"/>
        <v/>
      </c>
      <c r="AE887" s="147">
        <v>0</v>
      </c>
      <c r="AF887" s="147">
        <v>10895</v>
      </c>
    </row>
    <row r="888" spans="1:32" ht="12.6" customHeight="1" x14ac:dyDescent="0.25">
      <c r="A888" s="147"/>
      <c r="B888" s="147"/>
      <c r="C888" s="147"/>
      <c r="D888" s="157"/>
      <c r="E888" s="157"/>
      <c r="F888" s="157"/>
      <c r="G888" s="157"/>
      <c r="H888" s="157"/>
      <c r="I888" s="157"/>
      <c r="J888" s="157"/>
      <c r="K888" s="147"/>
      <c r="L888" s="147"/>
      <c r="M888" s="147"/>
      <c r="N888" s="264"/>
      <c r="O888" s="264"/>
      <c r="Q888" s="147" t="str">
        <f t="array" aca="1" ref="Q888" ca="1">IF(AND(K888&lt;&gt;"",P888&lt;&gt;"Present",U888&lt;&gt;"NO",M888="3GPPMEMBER"),IF(INDIRECT(S888)&lt;&gt;"Present","CHECK","Covered"),"")</f>
        <v/>
      </c>
      <c r="R888" s="177" t="str">
        <f t="shared" si="98"/>
        <v/>
      </c>
      <c r="S888" s="157" t="b">
        <f t="array" ref="S888">IF(M888="3GPPMEMBER","'Voting List'!L"&amp;MATCH(TRUE,EXACT(K888,'Voting List'!B:B),0))</f>
        <v>0</v>
      </c>
      <c r="T888" s="157" t="str">
        <f t="shared" si="99"/>
        <v xml:space="preserve">; </v>
      </c>
      <c r="U888" s="243" t="str">
        <f>IF(K888&lt;&gt;"",IF(ISNUMBER(FIND(K888,'Voting List'!J887)),"YES","NO"),"")</f>
        <v/>
      </c>
      <c r="W888" s="157" t="str">
        <f t="shared" si="100"/>
        <v/>
      </c>
      <c r="X888" s="157" t="str">
        <f>IF(V888&lt;&gt;"", IF(FIND(G888,X1)&gt;0,"EXISTS","NEW"), "")</f>
        <v/>
      </c>
      <c r="Y888" s="157" t="str">
        <f t="shared" si="101"/>
        <v/>
      </c>
      <c r="Z888" s="157" t="str">
        <f t="shared" si="103"/>
        <v/>
      </c>
      <c r="AA888" s="157" t="str">
        <f t="shared" si="97"/>
        <v/>
      </c>
      <c r="AB888" s="157" t="str">
        <f t="shared" si="102"/>
        <v/>
      </c>
      <c r="AE888" s="147">
        <v>0</v>
      </c>
      <c r="AF888" s="147">
        <v>10896</v>
      </c>
    </row>
    <row r="889" spans="1:32" ht="12.6" customHeight="1" x14ac:dyDescent="0.25">
      <c r="A889" s="147"/>
      <c r="B889" s="147"/>
      <c r="C889" s="147"/>
      <c r="D889" s="157"/>
      <c r="E889" s="157"/>
      <c r="F889" s="157"/>
      <c r="G889" s="157"/>
      <c r="H889" s="157"/>
      <c r="I889" s="157"/>
      <c r="J889" s="157"/>
      <c r="K889" s="147"/>
      <c r="L889" s="147"/>
      <c r="M889" s="147"/>
      <c r="N889" s="264"/>
      <c r="O889" s="264"/>
      <c r="Q889" s="147" t="str">
        <f t="array" aca="1" ref="Q889" ca="1">IF(AND(K889&lt;&gt;"",P889&lt;&gt;"Present",U889&lt;&gt;"NO",M889="3GPPMEMBER"),IF(INDIRECT(S889)&lt;&gt;"Present","CHECK","Covered"),"")</f>
        <v/>
      </c>
      <c r="R889" s="177" t="str">
        <f t="shared" si="98"/>
        <v/>
      </c>
      <c r="S889" s="157" t="b">
        <f t="array" ref="S889">IF(M889="3GPPMEMBER","'Voting List'!L"&amp;MATCH(TRUE,EXACT(K889,'Voting List'!B:B),0))</f>
        <v>0</v>
      </c>
      <c r="T889" s="157" t="str">
        <f t="shared" si="99"/>
        <v xml:space="preserve">; </v>
      </c>
      <c r="U889" s="243" t="str">
        <f>IF(K889&lt;&gt;"",IF(ISNUMBER(FIND(K889,'Voting List'!J888)),"YES","NO"),"")</f>
        <v/>
      </c>
      <c r="W889" s="157" t="str">
        <f t="shared" si="100"/>
        <v/>
      </c>
      <c r="X889" s="157" t="str">
        <f>IF(V889&lt;&gt;"", IF(FIND(G889,X1)&gt;0,"EXISTS","NEW"), "")</f>
        <v/>
      </c>
      <c r="Y889" s="157" t="str">
        <f t="shared" si="101"/>
        <v/>
      </c>
      <c r="Z889" s="157" t="str">
        <f t="shared" si="103"/>
        <v/>
      </c>
      <c r="AA889" s="157" t="str">
        <f t="shared" si="97"/>
        <v/>
      </c>
      <c r="AB889" s="157" t="str">
        <f t="shared" si="102"/>
        <v/>
      </c>
      <c r="AE889" s="147">
        <v>0</v>
      </c>
      <c r="AF889" s="147">
        <v>10897</v>
      </c>
    </row>
    <row r="890" spans="1:32" ht="12.6" customHeight="1" x14ac:dyDescent="0.25">
      <c r="A890" s="147"/>
      <c r="B890" s="147"/>
      <c r="C890" s="147"/>
      <c r="D890" s="157"/>
      <c r="E890" s="157"/>
      <c r="F890" s="157"/>
      <c r="G890" s="157"/>
      <c r="H890" s="157"/>
      <c r="I890" s="157"/>
      <c r="J890" s="157"/>
      <c r="K890" s="147"/>
      <c r="L890" s="147"/>
      <c r="M890" s="147"/>
      <c r="N890" s="264"/>
      <c r="O890" s="264"/>
      <c r="Q890" s="147" t="str">
        <f t="array" aca="1" ref="Q890" ca="1">IF(AND(K890&lt;&gt;"",P890&lt;&gt;"Present",U890&lt;&gt;"NO",M890="3GPPMEMBER"),IF(INDIRECT(S890)&lt;&gt;"Present","CHECK","Covered"),"")</f>
        <v/>
      </c>
      <c r="R890" s="177" t="str">
        <f t="shared" si="98"/>
        <v/>
      </c>
      <c r="S890" s="157" t="b">
        <f t="array" ref="S890">IF(M890="3GPPMEMBER","'Voting List'!L"&amp;MATCH(TRUE,EXACT(K890,'Voting List'!B:B),0))</f>
        <v>0</v>
      </c>
      <c r="T890" s="157" t="str">
        <f t="shared" si="99"/>
        <v xml:space="preserve">; </v>
      </c>
      <c r="U890" s="243" t="str">
        <f>IF(K890&lt;&gt;"",IF(ISNUMBER(FIND(K890,'Voting List'!J889)),"YES","NO"),"")</f>
        <v/>
      </c>
      <c r="W890" s="157" t="str">
        <f t="shared" si="100"/>
        <v/>
      </c>
      <c r="X890" s="157" t="str">
        <f>IF(V890&lt;&gt;"", IF(FIND(G890,X1)&gt;0,"EXISTS","NEW"), "")</f>
        <v/>
      </c>
      <c r="Y890" s="157" t="str">
        <f t="shared" si="101"/>
        <v/>
      </c>
      <c r="Z890" s="157" t="str">
        <f t="shared" si="103"/>
        <v/>
      </c>
      <c r="AA890" s="157" t="str">
        <f t="shared" si="97"/>
        <v/>
      </c>
      <c r="AB890" s="157" t="str">
        <f t="shared" si="102"/>
        <v/>
      </c>
      <c r="AE890" s="147">
        <v>0</v>
      </c>
      <c r="AF890" s="147">
        <v>10898</v>
      </c>
    </row>
    <row r="891" spans="1:32" ht="12.6" customHeight="1" x14ac:dyDescent="0.25">
      <c r="A891" s="147"/>
      <c r="B891" s="147"/>
      <c r="C891" s="147"/>
      <c r="D891" s="157"/>
      <c r="E891" s="157"/>
      <c r="F891" s="157"/>
      <c r="G891" s="157"/>
      <c r="H891" s="157"/>
      <c r="I891" s="157"/>
      <c r="J891" s="157"/>
      <c r="K891" s="147"/>
      <c r="L891" s="147"/>
      <c r="M891" s="147"/>
      <c r="N891" s="264"/>
      <c r="O891" s="264"/>
      <c r="Q891" s="147" t="str">
        <f t="array" aca="1" ref="Q891" ca="1">IF(AND(K891&lt;&gt;"",P891&lt;&gt;"Present",U891&lt;&gt;"NO",M891="3GPPMEMBER"),IF(INDIRECT(S891)&lt;&gt;"Present","CHECK","Covered"),"")</f>
        <v/>
      </c>
      <c r="R891" s="177" t="str">
        <f t="shared" si="98"/>
        <v/>
      </c>
      <c r="S891" s="157" t="b">
        <f t="array" ref="S891">IF(M891="3GPPMEMBER","'Voting List'!L"&amp;MATCH(TRUE,EXACT(K891,'Voting List'!B:B),0))</f>
        <v>0</v>
      </c>
      <c r="T891" s="157" t="str">
        <f t="shared" si="99"/>
        <v xml:space="preserve">; </v>
      </c>
      <c r="U891" s="243" t="str">
        <f>IF(K891&lt;&gt;"",IF(ISNUMBER(FIND(K891,'Voting List'!J890)),"YES","NO"),"")</f>
        <v/>
      </c>
      <c r="W891" s="157" t="str">
        <f t="shared" si="100"/>
        <v/>
      </c>
      <c r="X891" s="157" t="str">
        <f>IF(V891&lt;&gt;"", IF(FIND(G891,X1)&gt;0,"EXISTS","NEW"), "")</f>
        <v/>
      </c>
      <c r="Y891" s="157" t="str">
        <f t="shared" si="101"/>
        <v/>
      </c>
      <c r="Z891" s="157" t="str">
        <f t="shared" si="103"/>
        <v/>
      </c>
      <c r="AA891" s="157" t="str">
        <f t="shared" si="97"/>
        <v/>
      </c>
      <c r="AB891" s="157" t="str">
        <f t="shared" si="102"/>
        <v/>
      </c>
      <c r="AE891" s="147">
        <v>0</v>
      </c>
      <c r="AF891" s="147">
        <v>10899</v>
      </c>
    </row>
    <row r="892" spans="1:32" ht="12.6" customHeight="1" x14ac:dyDescent="0.25">
      <c r="A892" s="147"/>
      <c r="B892" s="147"/>
      <c r="C892" s="147"/>
      <c r="D892" s="157"/>
      <c r="E892" s="157"/>
      <c r="F892" s="157"/>
      <c r="G892" s="157"/>
      <c r="H892" s="157"/>
      <c r="I892" s="157"/>
      <c r="J892" s="157"/>
      <c r="K892" s="147"/>
      <c r="L892" s="147"/>
      <c r="M892" s="147"/>
      <c r="N892" s="264"/>
      <c r="O892" s="264"/>
      <c r="Q892" s="147" t="str">
        <f t="array" aca="1" ref="Q892" ca="1">IF(AND(K892&lt;&gt;"",P892&lt;&gt;"Present",U892&lt;&gt;"NO",M892="3GPPMEMBER"),IF(INDIRECT(S892)&lt;&gt;"Present","CHECK","Covered"),"")</f>
        <v/>
      </c>
      <c r="R892" s="177" t="str">
        <f t="shared" si="98"/>
        <v/>
      </c>
      <c r="S892" s="157" t="b">
        <f t="array" ref="S892">IF(M892="3GPPMEMBER","'Voting List'!L"&amp;MATCH(TRUE,EXACT(K892,'Voting List'!B:B),0))</f>
        <v>0</v>
      </c>
      <c r="T892" s="157" t="str">
        <f t="shared" si="99"/>
        <v xml:space="preserve">; </v>
      </c>
      <c r="U892" s="243" t="str">
        <f>IF(K892&lt;&gt;"",IF(ISNUMBER(FIND(K892,'Voting List'!J891)),"YES","NO"),"")</f>
        <v/>
      </c>
      <c r="W892" s="157" t="str">
        <f t="shared" si="100"/>
        <v/>
      </c>
      <c r="X892" s="157" t="str">
        <f>IF(V892&lt;&gt;"", IF(FIND(G892,X1)&gt;0,"EXISTS","NEW"), "")</f>
        <v/>
      </c>
      <c r="Y892" s="157" t="str">
        <f t="shared" si="101"/>
        <v/>
      </c>
      <c r="Z892" s="157" t="str">
        <f t="shared" si="103"/>
        <v/>
      </c>
      <c r="AA892" s="157" t="str">
        <f t="shared" si="97"/>
        <v/>
      </c>
      <c r="AB892" s="157" t="str">
        <f t="shared" si="102"/>
        <v/>
      </c>
      <c r="AE892" s="147">
        <v>0</v>
      </c>
      <c r="AF892" s="147">
        <v>10900</v>
      </c>
    </row>
    <row r="893" spans="1:32" ht="12.6" customHeight="1" x14ac:dyDescent="0.25">
      <c r="A893" s="147"/>
      <c r="B893" s="147"/>
      <c r="C893" s="147"/>
      <c r="D893" s="157"/>
      <c r="E893" s="157"/>
      <c r="F893" s="157"/>
      <c r="G893" s="157"/>
      <c r="H893" s="157"/>
      <c r="I893" s="157"/>
      <c r="J893" s="157"/>
      <c r="K893" s="147"/>
      <c r="L893" s="147"/>
      <c r="M893" s="147"/>
      <c r="N893" s="264"/>
      <c r="O893" s="264"/>
      <c r="Q893" s="147" t="str">
        <f t="array" aca="1" ref="Q893" ca="1">IF(AND(K893&lt;&gt;"",P893&lt;&gt;"Present",U893&lt;&gt;"NO",M893="3GPPMEMBER"),IF(INDIRECT(S893)&lt;&gt;"Present","CHECK","Covered"),"")</f>
        <v/>
      </c>
      <c r="R893" s="177" t="str">
        <f t="shared" si="98"/>
        <v/>
      </c>
      <c r="S893" s="157" t="b">
        <f t="array" ref="S893">IF(M893="3GPPMEMBER","'Voting List'!L"&amp;MATCH(TRUE,EXACT(K893,'Voting List'!B:B),0))</f>
        <v>0</v>
      </c>
      <c r="T893" s="157" t="str">
        <f t="shared" si="99"/>
        <v xml:space="preserve">; </v>
      </c>
      <c r="U893" s="243" t="str">
        <f>IF(K893&lt;&gt;"",IF(ISNUMBER(FIND(K893,'Voting List'!J892)),"YES","NO"),"")</f>
        <v/>
      </c>
      <c r="W893" s="157" t="str">
        <f t="shared" si="100"/>
        <v/>
      </c>
      <c r="X893" s="157" t="str">
        <f>IF(V893&lt;&gt;"", IF(FIND(G893,X1)&gt;0,"EXISTS","NEW"), "")</f>
        <v/>
      </c>
      <c r="Y893" s="157" t="str">
        <f t="shared" si="101"/>
        <v/>
      </c>
      <c r="Z893" s="157" t="str">
        <f t="shared" si="103"/>
        <v/>
      </c>
      <c r="AA893" s="157" t="str">
        <f t="shared" si="97"/>
        <v/>
      </c>
      <c r="AB893" s="157" t="str">
        <f t="shared" si="102"/>
        <v/>
      </c>
      <c r="AE893" s="147">
        <v>0</v>
      </c>
      <c r="AF893" s="147">
        <v>10901</v>
      </c>
    </row>
    <row r="894" spans="1:32" ht="12.6" customHeight="1" x14ac:dyDescent="0.25">
      <c r="A894" s="147"/>
      <c r="B894" s="147"/>
      <c r="C894" s="147"/>
      <c r="D894" s="157"/>
      <c r="E894" s="157"/>
      <c r="F894" s="157"/>
      <c r="G894" s="157"/>
      <c r="H894" s="157"/>
      <c r="I894" s="157"/>
      <c r="J894" s="157"/>
      <c r="K894" s="147"/>
      <c r="L894" s="147"/>
      <c r="M894" s="147"/>
      <c r="N894" s="264"/>
      <c r="O894" s="264"/>
      <c r="Q894" s="147" t="str">
        <f t="array" aca="1" ref="Q894" ca="1">IF(AND(K894&lt;&gt;"",P894&lt;&gt;"Present",U894&lt;&gt;"NO",M894="3GPPMEMBER"),IF(INDIRECT(S894)&lt;&gt;"Present","CHECK","Covered"),"")</f>
        <v/>
      </c>
      <c r="R894" s="177" t="str">
        <f t="shared" si="98"/>
        <v/>
      </c>
      <c r="S894" s="157" t="b">
        <f t="array" ref="S894">IF(M894="3GPPMEMBER","'Voting List'!L"&amp;MATCH(TRUE,EXACT(K894,'Voting List'!B:B),0))</f>
        <v>0</v>
      </c>
      <c r="T894" s="157" t="str">
        <f t="shared" si="99"/>
        <v xml:space="preserve">; </v>
      </c>
      <c r="U894" s="243" t="str">
        <f>IF(K894&lt;&gt;"",IF(ISNUMBER(FIND(K894,'Voting List'!J893)),"YES","NO"),"")</f>
        <v/>
      </c>
      <c r="W894" s="157" t="str">
        <f t="shared" si="100"/>
        <v/>
      </c>
      <c r="X894" s="157" t="str">
        <f>IF(V894&lt;&gt;"", IF(FIND(G894,X1)&gt;0,"EXISTS","NEW"), "")</f>
        <v/>
      </c>
      <c r="Y894" s="157" t="str">
        <f t="shared" si="101"/>
        <v/>
      </c>
      <c r="Z894" s="157" t="str">
        <f t="shared" si="103"/>
        <v/>
      </c>
      <c r="AA894" s="157" t="str">
        <f t="shared" si="97"/>
        <v/>
      </c>
      <c r="AB894" s="157" t="str">
        <f t="shared" si="102"/>
        <v/>
      </c>
      <c r="AE894" s="147">
        <v>0</v>
      </c>
      <c r="AF894" s="147">
        <v>10902</v>
      </c>
    </row>
    <row r="895" spans="1:32" ht="12.6" customHeight="1" x14ac:dyDescent="0.25">
      <c r="A895" s="147"/>
      <c r="B895" s="147"/>
      <c r="C895" s="147"/>
      <c r="D895" s="157"/>
      <c r="E895" s="157"/>
      <c r="F895" s="157"/>
      <c r="G895" s="157"/>
      <c r="H895" s="157"/>
      <c r="I895" s="157"/>
      <c r="J895" s="157"/>
      <c r="K895" s="147"/>
      <c r="L895" s="147"/>
      <c r="M895" s="147"/>
      <c r="N895" s="264"/>
      <c r="O895" s="264"/>
      <c r="Q895" s="147" t="str">
        <f t="array" aca="1" ref="Q895" ca="1">IF(AND(K895&lt;&gt;"",P895&lt;&gt;"Present",U895&lt;&gt;"NO",M895="3GPPMEMBER"),IF(INDIRECT(S895)&lt;&gt;"Present","CHECK","Covered"),"")</f>
        <v/>
      </c>
      <c r="R895" s="177" t="str">
        <f t="shared" si="98"/>
        <v/>
      </c>
      <c r="S895" s="157" t="b">
        <f t="array" ref="S895">IF(M895="3GPPMEMBER","'Voting List'!L"&amp;MATCH(TRUE,EXACT(K895,'Voting List'!B:B),0))</f>
        <v>0</v>
      </c>
      <c r="T895" s="157" t="str">
        <f t="shared" si="99"/>
        <v xml:space="preserve">; </v>
      </c>
      <c r="U895" s="243" t="str">
        <f>IF(K895&lt;&gt;"",IF(ISNUMBER(FIND(K895,'Voting List'!J894)),"YES","NO"),"")</f>
        <v/>
      </c>
      <c r="W895" s="157" t="str">
        <f t="shared" si="100"/>
        <v/>
      </c>
      <c r="X895" s="157" t="str">
        <f>IF(V895&lt;&gt;"", IF(FIND(G895,X1)&gt;0,"EXISTS","NEW"), "")</f>
        <v/>
      </c>
      <c r="Y895" s="157" t="str">
        <f t="shared" si="101"/>
        <v/>
      </c>
      <c r="Z895" s="157" t="str">
        <f t="shared" si="103"/>
        <v/>
      </c>
      <c r="AA895" s="157" t="str">
        <f t="shared" si="97"/>
        <v/>
      </c>
      <c r="AB895" s="157" t="str">
        <f t="shared" si="102"/>
        <v/>
      </c>
      <c r="AE895" s="147">
        <v>0</v>
      </c>
      <c r="AF895" s="147">
        <v>10903</v>
      </c>
    </row>
    <row r="896" spans="1:32" ht="12.6" customHeight="1" x14ac:dyDescent="0.25">
      <c r="A896" s="147"/>
      <c r="B896" s="147"/>
      <c r="C896" s="147"/>
      <c r="D896" s="157"/>
      <c r="E896" s="157"/>
      <c r="F896" s="157"/>
      <c r="G896" s="157"/>
      <c r="H896" s="157"/>
      <c r="I896" s="157"/>
      <c r="J896" s="157"/>
      <c r="K896" s="147"/>
      <c r="L896" s="147"/>
      <c r="M896" s="147"/>
      <c r="N896" s="264"/>
      <c r="O896" s="264"/>
      <c r="Q896" s="147" t="str">
        <f t="array" aca="1" ref="Q896" ca="1">IF(AND(K896&lt;&gt;"",P896&lt;&gt;"Present",U896&lt;&gt;"NO",M896="3GPPMEMBER"),IF(INDIRECT(S896)&lt;&gt;"Present","CHECK","Covered"),"")</f>
        <v/>
      </c>
      <c r="R896" s="177" t="str">
        <f t="shared" si="98"/>
        <v/>
      </c>
      <c r="S896" s="157" t="b">
        <f t="array" ref="S896">IF(M896="3GPPMEMBER","'Voting List'!L"&amp;MATCH(TRUE,EXACT(K896,'Voting List'!B:B),0))</f>
        <v>0</v>
      </c>
      <c r="T896" s="157" t="str">
        <f t="shared" si="99"/>
        <v xml:space="preserve">; </v>
      </c>
      <c r="U896" s="243" t="str">
        <f>IF(K896&lt;&gt;"",IF(ISNUMBER(FIND(K896,'Voting List'!J895)),"YES","NO"),"")</f>
        <v/>
      </c>
      <c r="W896" s="157" t="str">
        <f t="shared" si="100"/>
        <v/>
      </c>
      <c r="X896" s="157" t="str">
        <f>IF(V896&lt;&gt;"", IF(FIND(G896,X1)&gt;0,"EXISTS","NEW"), "")</f>
        <v/>
      </c>
      <c r="Y896" s="157" t="str">
        <f t="shared" si="101"/>
        <v/>
      </c>
      <c r="Z896" s="157" t="str">
        <f t="shared" si="103"/>
        <v/>
      </c>
      <c r="AA896" s="157" t="str">
        <f t="shared" si="97"/>
        <v/>
      </c>
      <c r="AB896" s="157" t="str">
        <f t="shared" si="102"/>
        <v/>
      </c>
      <c r="AE896" s="147">
        <v>0</v>
      </c>
      <c r="AF896" s="147">
        <v>10904</v>
      </c>
    </row>
    <row r="897" spans="1:32" ht="12.6" customHeight="1" x14ac:dyDescent="0.25">
      <c r="A897" s="147"/>
      <c r="B897" s="147"/>
      <c r="C897" s="147"/>
      <c r="D897" s="157"/>
      <c r="E897" s="157"/>
      <c r="F897" s="157"/>
      <c r="G897" s="157"/>
      <c r="H897" s="157"/>
      <c r="I897" s="157"/>
      <c r="J897" s="157"/>
      <c r="K897" s="147"/>
      <c r="L897" s="147"/>
      <c r="M897" s="147"/>
      <c r="N897" s="264"/>
      <c r="O897" s="264"/>
      <c r="Q897" s="147" t="str">
        <f t="array" aca="1" ref="Q897" ca="1">IF(AND(K897&lt;&gt;"",P897&lt;&gt;"Present",U897&lt;&gt;"NO",M897="3GPPMEMBER"),IF(INDIRECT(S897)&lt;&gt;"Present","CHECK","Covered"),"")</f>
        <v/>
      </c>
      <c r="R897" s="177" t="str">
        <f t="shared" si="98"/>
        <v/>
      </c>
      <c r="S897" s="157" t="b">
        <f t="array" ref="S897">IF(M897="3GPPMEMBER","'Voting List'!L"&amp;MATCH(TRUE,EXACT(K897,'Voting List'!B:B),0))</f>
        <v>0</v>
      </c>
      <c r="T897" s="157" t="str">
        <f t="shared" si="99"/>
        <v xml:space="preserve">; </v>
      </c>
      <c r="U897" s="243" t="str">
        <f>IF(K897&lt;&gt;"",IF(ISNUMBER(FIND(K897,'Voting List'!J896)),"YES","NO"),"")</f>
        <v/>
      </c>
      <c r="W897" s="157" t="str">
        <f t="shared" si="100"/>
        <v/>
      </c>
      <c r="X897" s="157" t="str">
        <f>IF(V897&lt;&gt;"", IF(FIND(G897,X1)&gt;0,"EXISTS","NEW"), "")</f>
        <v/>
      </c>
      <c r="Y897" s="157" t="str">
        <f t="shared" si="101"/>
        <v/>
      </c>
      <c r="Z897" s="157" t="str">
        <f t="shared" si="103"/>
        <v/>
      </c>
      <c r="AA897" s="157" t="str">
        <f t="shared" si="97"/>
        <v/>
      </c>
      <c r="AB897" s="157" t="str">
        <f t="shared" si="102"/>
        <v/>
      </c>
      <c r="AE897" s="147">
        <v>0</v>
      </c>
      <c r="AF897" s="147">
        <v>10905</v>
      </c>
    </row>
    <row r="898" spans="1:32" ht="12.6" customHeight="1" x14ac:dyDescent="0.25">
      <c r="A898" s="147"/>
      <c r="B898" s="147"/>
      <c r="C898" s="147"/>
      <c r="D898" s="157"/>
      <c r="E898" s="157"/>
      <c r="F898" s="157"/>
      <c r="G898" s="157"/>
      <c r="H898" s="157"/>
      <c r="I898" s="157"/>
      <c r="J898" s="157"/>
      <c r="K898" s="147"/>
      <c r="L898" s="147"/>
      <c r="M898" s="147"/>
      <c r="N898" s="264"/>
      <c r="O898" s="264"/>
      <c r="Q898" s="147" t="str">
        <f t="array" aca="1" ref="Q898" ca="1">IF(AND(K898&lt;&gt;"",P898&lt;&gt;"Present",U898&lt;&gt;"NO",M898="3GPPMEMBER"),IF(INDIRECT(S898)&lt;&gt;"Present","CHECK","Covered"),"")</f>
        <v/>
      </c>
      <c r="R898" s="177" t="str">
        <f t="shared" si="98"/>
        <v/>
      </c>
      <c r="S898" s="157" t="b">
        <f t="array" ref="S898">IF(M898="3GPPMEMBER","'Voting List'!L"&amp;MATCH(TRUE,EXACT(K898,'Voting List'!B:B),0))</f>
        <v>0</v>
      </c>
      <c r="T898" s="157" t="str">
        <f t="shared" si="99"/>
        <v xml:space="preserve">; </v>
      </c>
      <c r="U898" s="243" t="str">
        <f>IF(K898&lt;&gt;"",IF(ISNUMBER(FIND(K898,'Voting List'!J897)),"YES","NO"),"")</f>
        <v/>
      </c>
      <c r="W898" s="157" t="str">
        <f t="shared" si="100"/>
        <v/>
      </c>
      <c r="X898" s="157" t="str">
        <f>IF(V898&lt;&gt;"", IF(FIND(G898,X1)&gt;0,"EXISTS","NEW"), "")</f>
        <v/>
      </c>
      <c r="Y898" s="157" t="str">
        <f t="shared" si="101"/>
        <v/>
      </c>
      <c r="Z898" s="157" t="str">
        <f t="shared" si="103"/>
        <v/>
      </c>
      <c r="AA898" s="157" t="str">
        <f t="shared" ref="AA898:AA961" si="104">IF(G898&lt;&gt;"",G898&amp;" ("&amp;C898&amp;" "&amp;B898&amp;")"&amp;CHAR(10), "")</f>
        <v/>
      </c>
      <c r="AB898" s="157" t="str">
        <f t="shared" si="102"/>
        <v/>
      </c>
      <c r="AE898" s="147">
        <v>0</v>
      </c>
      <c r="AF898" s="147">
        <v>10906</v>
      </c>
    </row>
    <row r="899" spans="1:32" ht="12.6" customHeight="1" x14ac:dyDescent="0.25">
      <c r="A899" s="147"/>
      <c r="B899" s="147"/>
      <c r="C899" s="147"/>
      <c r="D899" s="157"/>
      <c r="E899" s="157"/>
      <c r="F899" s="157"/>
      <c r="G899" s="157"/>
      <c r="H899" s="157"/>
      <c r="I899" s="157"/>
      <c r="J899" s="157"/>
      <c r="K899" s="147"/>
      <c r="L899" s="147"/>
      <c r="M899" s="147"/>
      <c r="N899" s="264"/>
      <c r="O899" s="264"/>
      <c r="Q899" s="147" t="str">
        <f t="array" aca="1" ref="Q899" ca="1">IF(AND(K899&lt;&gt;"",P899&lt;&gt;"Present",U899&lt;&gt;"NO",M899="3GPPMEMBER"),IF(INDIRECT(S899)&lt;&gt;"Present","CHECK","Covered"),"")</f>
        <v/>
      </c>
      <c r="R899" s="177" t="str">
        <f t="shared" si="98"/>
        <v/>
      </c>
      <c r="S899" s="157" t="b">
        <f t="array" ref="S899">IF(M899="3GPPMEMBER","'Voting List'!L"&amp;MATCH(TRUE,EXACT(K899,'Voting List'!B:B),0))</f>
        <v>0</v>
      </c>
      <c r="T899" s="157" t="str">
        <f t="shared" si="99"/>
        <v xml:space="preserve">; </v>
      </c>
      <c r="U899" s="243" t="str">
        <f>IF(K899&lt;&gt;"",IF(ISNUMBER(FIND(K899,'Voting List'!J898)),"YES","NO"),"")</f>
        <v/>
      </c>
      <c r="W899" s="157" t="str">
        <f t="shared" si="100"/>
        <v/>
      </c>
      <c r="X899" s="157" t="str">
        <f>IF(V899&lt;&gt;"", IF(FIND(G899,X1)&gt;0,"EXISTS","NEW"), "")</f>
        <v/>
      </c>
      <c r="Y899" s="157" t="str">
        <f t="shared" si="101"/>
        <v/>
      </c>
      <c r="Z899" s="157" t="str">
        <f t="shared" si="103"/>
        <v/>
      </c>
      <c r="AA899" s="157" t="str">
        <f t="shared" si="104"/>
        <v/>
      </c>
      <c r="AB899" s="157" t="str">
        <f t="shared" si="102"/>
        <v/>
      </c>
      <c r="AE899" s="147">
        <v>0</v>
      </c>
      <c r="AF899" s="147">
        <v>10907</v>
      </c>
    </row>
    <row r="900" spans="1:32" ht="12.6" customHeight="1" x14ac:dyDescent="0.25">
      <c r="A900" s="147"/>
      <c r="B900" s="147"/>
      <c r="C900" s="147"/>
      <c r="D900" s="157"/>
      <c r="E900" s="157"/>
      <c r="F900" s="157"/>
      <c r="G900" s="157"/>
      <c r="H900" s="157"/>
      <c r="I900" s="157"/>
      <c r="J900" s="157"/>
      <c r="K900" s="147"/>
      <c r="L900" s="147"/>
      <c r="M900" s="147"/>
      <c r="N900" s="264"/>
      <c r="O900" s="264"/>
      <c r="Q900" s="147" t="str">
        <f t="array" aca="1" ref="Q900" ca="1">IF(AND(K900&lt;&gt;"",P900&lt;&gt;"Present",U900&lt;&gt;"NO",M900="3GPPMEMBER"),IF(INDIRECT(S900)&lt;&gt;"Present","CHECK","Covered"),"")</f>
        <v/>
      </c>
      <c r="R900" s="177" t="str">
        <f t="shared" si="98"/>
        <v/>
      </c>
      <c r="S900" s="157" t="b">
        <f t="array" ref="S900">IF(M900="3GPPMEMBER","'Voting List'!L"&amp;MATCH(TRUE,EXACT(K900,'Voting List'!B:B),0))</f>
        <v>0</v>
      </c>
      <c r="T900" s="157" t="str">
        <f t="shared" si="99"/>
        <v xml:space="preserve">; </v>
      </c>
      <c r="U900" s="243" t="str">
        <f>IF(K900&lt;&gt;"",IF(ISNUMBER(FIND(K900,'Voting List'!J899)),"YES","NO"),"")</f>
        <v/>
      </c>
      <c r="W900" s="157" t="str">
        <f t="shared" si="100"/>
        <v/>
      </c>
      <c r="X900" s="157" t="str">
        <f>IF(V900&lt;&gt;"", IF(FIND(G900,X1)&gt;0,"EXISTS","NEW"), "")</f>
        <v/>
      </c>
      <c r="Y900" s="157" t="str">
        <f t="shared" si="101"/>
        <v/>
      </c>
      <c r="Z900" s="157" t="str">
        <f t="shared" si="103"/>
        <v/>
      </c>
      <c r="AA900" s="157" t="str">
        <f t="shared" si="104"/>
        <v/>
      </c>
      <c r="AB900" s="157" t="str">
        <f t="shared" si="102"/>
        <v/>
      </c>
      <c r="AE900" s="147">
        <v>0</v>
      </c>
      <c r="AF900" s="147">
        <v>10908</v>
      </c>
    </row>
    <row r="901" spans="1:32" ht="12.6" customHeight="1" x14ac:dyDescent="0.25">
      <c r="A901" s="147"/>
      <c r="B901" s="147"/>
      <c r="C901" s="147"/>
      <c r="D901" s="157"/>
      <c r="E901" s="157"/>
      <c r="F901" s="157"/>
      <c r="G901" s="157"/>
      <c r="H901" s="157"/>
      <c r="I901" s="157"/>
      <c r="J901" s="157"/>
      <c r="K901" s="147"/>
      <c r="L901" s="147"/>
      <c r="M901" s="147"/>
      <c r="N901" s="264"/>
      <c r="O901" s="264"/>
      <c r="Q901" s="147" t="str">
        <f t="array" aca="1" ref="Q901" ca="1">IF(AND(K901&lt;&gt;"",P901&lt;&gt;"Present",U901&lt;&gt;"NO",M901="3GPPMEMBER"),IF(INDIRECT(S901)&lt;&gt;"Present","CHECK","Covered"),"")</f>
        <v/>
      </c>
      <c r="R901" s="177" t="str">
        <f t="shared" si="98"/>
        <v/>
      </c>
      <c r="S901" s="157" t="b">
        <f t="array" ref="S901">IF(M901="3GPPMEMBER","'Voting List'!L"&amp;MATCH(TRUE,EXACT(K901,'Voting List'!B:B),0))</f>
        <v>0</v>
      </c>
      <c r="T901" s="157" t="str">
        <f t="shared" si="99"/>
        <v xml:space="preserve">; </v>
      </c>
      <c r="U901" s="243" t="str">
        <f>IF(K901&lt;&gt;"",IF(ISNUMBER(FIND(K901,'Voting List'!J900)),"YES","NO"),"")</f>
        <v/>
      </c>
      <c r="W901" s="157" t="str">
        <f t="shared" si="100"/>
        <v/>
      </c>
      <c r="X901" s="157" t="str">
        <f>IF(V901&lt;&gt;"", IF(FIND(G901,X1)&gt;0,"EXISTS","NEW"), "")</f>
        <v/>
      </c>
      <c r="Y901" s="157" t="str">
        <f t="shared" si="101"/>
        <v/>
      </c>
      <c r="Z901" s="157" t="str">
        <f t="shared" si="103"/>
        <v/>
      </c>
      <c r="AA901" s="157" t="str">
        <f t="shared" si="104"/>
        <v/>
      </c>
      <c r="AB901" s="157" t="str">
        <f t="shared" si="102"/>
        <v/>
      </c>
      <c r="AE901" s="147">
        <v>0</v>
      </c>
      <c r="AF901" s="147">
        <v>10909</v>
      </c>
    </row>
    <row r="902" spans="1:32" ht="12.6" customHeight="1" x14ac:dyDescent="0.25">
      <c r="A902" s="147"/>
      <c r="B902" s="147"/>
      <c r="C902" s="147"/>
      <c r="D902" s="157"/>
      <c r="E902" s="157"/>
      <c r="F902" s="157"/>
      <c r="G902" s="157"/>
      <c r="H902" s="157"/>
      <c r="I902" s="157"/>
      <c r="J902" s="157"/>
      <c r="K902" s="147"/>
      <c r="L902" s="147"/>
      <c r="M902" s="147"/>
      <c r="N902" s="264"/>
      <c r="O902" s="264"/>
      <c r="Q902" s="147" t="str">
        <f t="array" aca="1" ref="Q902" ca="1">IF(AND(K902&lt;&gt;"",P902&lt;&gt;"Present",U902&lt;&gt;"NO",M902="3GPPMEMBER"),IF(INDIRECT(S902)&lt;&gt;"Present","CHECK","Covered"),"")</f>
        <v/>
      </c>
      <c r="R902" s="177" t="str">
        <f t="shared" si="98"/>
        <v/>
      </c>
      <c r="S902" s="157" t="b">
        <f t="array" ref="S902">IF(M902="3GPPMEMBER","'Voting List'!L"&amp;MATCH(TRUE,EXACT(K902,'Voting List'!B:B),0))</f>
        <v>0</v>
      </c>
      <c r="T902" s="157" t="str">
        <f t="shared" si="99"/>
        <v xml:space="preserve">; </v>
      </c>
      <c r="U902" s="243" t="str">
        <f>IF(K902&lt;&gt;"",IF(ISNUMBER(FIND(K902,'Voting List'!J901)),"YES","NO"),"")</f>
        <v/>
      </c>
      <c r="W902" s="157" t="str">
        <f t="shared" si="100"/>
        <v/>
      </c>
      <c r="X902" s="157" t="str">
        <f>IF(V902&lt;&gt;"", IF(FIND(G902,X1)&gt;0,"EXISTS","NEW"), "")</f>
        <v/>
      </c>
      <c r="Y902" s="157" t="str">
        <f t="shared" si="101"/>
        <v/>
      </c>
      <c r="Z902" s="157" t="str">
        <f t="shared" si="103"/>
        <v/>
      </c>
      <c r="AA902" s="157" t="str">
        <f t="shared" si="104"/>
        <v/>
      </c>
      <c r="AB902" s="157" t="str">
        <f t="shared" si="102"/>
        <v/>
      </c>
      <c r="AE902" s="147">
        <v>0</v>
      </c>
      <c r="AF902" s="147">
        <v>10910</v>
      </c>
    </row>
    <row r="903" spans="1:32" ht="12.6" customHeight="1" x14ac:dyDescent="0.25">
      <c r="A903" s="147"/>
      <c r="B903" s="147"/>
      <c r="C903" s="147"/>
      <c r="D903" s="157"/>
      <c r="E903" s="157"/>
      <c r="F903" s="157"/>
      <c r="G903" s="157"/>
      <c r="H903" s="157"/>
      <c r="I903" s="157"/>
      <c r="J903" s="157"/>
      <c r="K903" s="147"/>
      <c r="L903" s="147"/>
      <c r="M903" s="147"/>
      <c r="N903" s="264"/>
      <c r="O903" s="264"/>
      <c r="Q903" s="147" t="str">
        <f t="array" aca="1" ref="Q903" ca="1">IF(AND(K903&lt;&gt;"",P903&lt;&gt;"Present",U903&lt;&gt;"NO",M903="3GPPMEMBER"),IF(INDIRECT(S903)&lt;&gt;"Present","CHECK","Covered"),"")</f>
        <v/>
      </c>
      <c r="R903" s="177" t="str">
        <f t="shared" si="98"/>
        <v/>
      </c>
      <c r="S903" s="157" t="b">
        <f t="array" ref="S903">IF(M903="3GPPMEMBER","'Voting List'!L"&amp;MATCH(TRUE,EXACT(K903,'Voting List'!B:B),0))</f>
        <v>0</v>
      </c>
      <c r="T903" s="157" t="str">
        <f t="shared" si="99"/>
        <v xml:space="preserve">; </v>
      </c>
      <c r="U903" s="243" t="str">
        <f>IF(K903&lt;&gt;"",IF(ISNUMBER(FIND(K903,'Voting List'!J902)),"YES","NO"),"")</f>
        <v/>
      </c>
      <c r="W903" s="157" t="str">
        <f t="shared" si="100"/>
        <v/>
      </c>
      <c r="X903" s="157" t="str">
        <f>IF(V903&lt;&gt;"", IF(FIND(G903,X1)&gt;0,"EXISTS","NEW"), "")</f>
        <v/>
      </c>
      <c r="Y903" s="157" t="str">
        <f t="shared" si="101"/>
        <v/>
      </c>
      <c r="Z903" s="157" t="str">
        <f t="shared" si="103"/>
        <v/>
      </c>
      <c r="AA903" s="157" t="str">
        <f t="shared" si="104"/>
        <v/>
      </c>
      <c r="AB903" s="157" t="str">
        <f t="shared" si="102"/>
        <v/>
      </c>
      <c r="AE903" s="147">
        <v>0</v>
      </c>
      <c r="AF903" s="147">
        <v>10911</v>
      </c>
    </row>
    <row r="904" spans="1:32" ht="12.6" customHeight="1" x14ac:dyDescent="0.25">
      <c r="A904" s="147"/>
      <c r="B904" s="147"/>
      <c r="C904" s="147"/>
      <c r="D904" s="157"/>
      <c r="E904" s="157"/>
      <c r="F904" s="157"/>
      <c r="G904" s="157"/>
      <c r="H904" s="157"/>
      <c r="I904" s="157"/>
      <c r="J904" s="157"/>
      <c r="K904" s="147"/>
      <c r="L904" s="147"/>
      <c r="M904" s="147"/>
      <c r="N904" s="264"/>
      <c r="O904" s="264"/>
      <c r="Q904" s="147" t="str">
        <f t="array" aca="1" ref="Q904" ca="1">IF(AND(K904&lt;&gt;"",P904&lt;&gt;"Present",U904&lt;&gt;"NO",M904="3GPPMEMBER"),IF(INDIRECT(S904)&lt;&gt;"Present","CHECK","Covered"),"")</f>
        <v/>
      </c>
      <c r="R904" s="177" t="str">
        <f t="shared" si="98"/>
        <v/>
      </c>
      <c r="S904" s="157" t="b">
        <f t="array" ref="S904">IF(M904="3GPPMEMBER","'Voting List'!L"&amp;MATCH(TRUE,EXACT(K904,'Voting List'!B:B),0))</f>
        <v>0</v>
      </c>
      <c r="T904" s="157" t="str">
        <f t="shared" si="99"/>
        <v xml:space="preserve">; </v>
      </c>
      <c r="U904" s="243" t="str">
        <f>IF(K904&lt;&gt;"",IF(ISNUMBER(FIND(K904,'Voting List'!J903)),"YES","NO"),"")</f>
        <v/>
      </c>
      <c r="W904" s="157" t="str">
        <f t="shared" si="100"/>
        <v/>
      </c>
      <c r="X904" s="157" t="str">
        <f>IF(V904&lt;&gt;"", IF(FIND(G904,X1)&gt;0,"EXISTS","NEW"), "")</f>
        <v/>
      </c>
      <c r="Y904" s="157" t="str">
        <f t="shared" si="101"/>
        <v/>
      </c>
      <c r="Z904" s="157" t="str">
        <f t="shared" si="103"/>
        <v/>
      </c>
      <c r="AA904" s="157" t="str">
        <f t="shared" si="104"/>
        <v/>
      </c>
      <c r="AB904" s="157" t="str">
        <f t="shared" si="102"/>
        <v/>
      </c>
      <c r="AE904" s="147">
        <v>0</v>
      </c>
      <c r="AF904" s="147">
        <v>10912</v>
      </c>
    </row>
    <row r="905" spans="1:32" ht="12.6" customHeight="1" x14ac:dyDescent="0.25">
      <c r="A905" s="147"/>
      <c r="B905" s="147"/>
      <c r="C905" s="147"/>
      <c r="D905" s="157"/>
      <c r="E905" s="157"/>
      <c r="F905" s="157"/>
      <c r="G905" s="157"/>
      <c r="H905" s="157"/>
      <c r="I905" s="157"/>
      <c r="J905" s="157"/>
      <c r="K905" s="147"/>
      <c r="L905" s="147"/>
      <c r="M905" s="147"/>
      <c r="N905" s="264"/>
      <c r="O905" s="264"/>
      <c r="Q905" s="147" t="str">
        <f t="array" aca="1" ref="Q905" ca="1">IF(AND(K905&lt;&gt;"",P905&lt;&gt;"Present",U905&lt;&gt;"NO",M905="3GPPMEMBER"),IF(INDIRECT(S905)&lt;&gt;"Present","CHECK","Covered"),"")</f>
        <v/>
      </c>
      <c r="R905" s="177" t="str">
        <f t="shared" si="98"/>
        <v/>
      </c>
      <c r="S905" s="157" t="b">
        <f t="array" ref="S905">IF(M905="3GPPMEMBER","'Voting List'!L"&amp;MATCH(TRUE,EXACT(K905,'Voting List'!B:B),0))</f>
        <v>0</v>
      </c>
      <c r="T905" s="157" t="str">
        <f t="shared" si="99"/>
        <v xml:space="preserve">; </v>
      </c>
      <c r="U905" s="243" t="str">
        <f>IF(K905&lt;&gt;"",IF(ISNUMBER(FIND(K905,'Voting List'!J904)),"YES","NO"),"")</f>
        <v/>
      </c>
      <c r="W905" s="157" t="str">
        <f t="shared" si="100"/>
        <v/>
      </c>
      <c r="X905" s="157" t="str">
        <f>IF(V905&lt;&gt;"", IF(FIND(G905,X1)&gt;0,"EXISTS","NEW"), "")</f>
        <v/>
      </c>
      <c r="Y905" s="157" t="str">
        <f t="shared" si="101"/>
        <v/>
      </c>
      <c r="Z905" s="157" t="str">
        <f t="shared" si="103"/>
        <v/>
      </c>
      <c r="AA905" s="157" t="str">
        <f t="shared" si="104"/>
        <v/>
      </c>
      <c r="AB905" s="157" t="str">
        <f t="shared" si="102"/>
        <v/>
      </c>
      <c r="AE905" s="147">
        <v>0</v>
      </c>
      <c r="AF905" s="147">
        <v>10913</v>
      </c>
    </row>
    <row r="906" spans="1:32" ht="12.6" customHeight="1" x14ac:dyDescent="0.25">
      <c r="A906" s="147"/>
      <c r="B906" s="147"/>
      <c r="C906" s="147"/>
      <c r="D906" s="157"/>
      <c r="E906" s="157"/>
      <c r="F906" s="157"/>
      <c r="G906" s="157"/>
      <c r="H906" s="157"/>
      <c r="I906" s="157"/>
      <c r="J906" s="157"/>
      <c r="K906" s="147"/>
      <c r="L906" s="147"/>
      <c r="M906" s="147"/>
      <c r="N906" s="264"/>
      <c r="O906" s="264"/>
      <c r="Q906" s="147" t="str">
        <f t="array" aca="1" ref="Q906" ca="1">IF(AND(K906&lt;&gt;"",P906&lt;&gt;"Present",U906&lt;&gt;"NO",M906="3GPPMEMBER"),IF(INDIRECT(S906)&lt;&gt;"Present","CHECK","Covered"),"")</f>
        <v/>
      </c>
      <c r="R906" s="177" t="str">
        <f t="shared" si="98"/>
        <v/>
      </c>
      <c r="S906" s="157" t="b">
        <f t="array" ref="S906">IF(M906="3GPPMEMBER","'Voting List'!L"&amp;MATCH(TRUE,EXACT(K906,'Voting List'!B:B),0))</f>
        <v>0</v>
      </c>
      <c r="T906" s="157" t="str">
        <f t="shared" si="99"/>
        <v xml:space="preserve">; </v>
      </c>
      <c r="U906" s="243" t="str">
        <f>IF(K906&lt;&gt;"",IF(ISNUMBER(FIND(K906,'Voting List'!J905)),"YES","NO"),"")</f>
        <v/>
      </c>
      <c r="W906" s="157" t="str">
        <f t="shared" si="100"/>
        <v/>
      </c>
      <c r="X906" s="157" t="str">
        <f>IF(V906&lt;&gt;"", IF(FIND(G906,X1)&gt;0,"EXISTS","NEW"), "")</f>
        <v/>
      </c>
      <c r="Y906" s="157" t="str">
        <f t="shared" si="101"/>
        <v/>
      </c>
      <c r="Z906" s="157" t="str">
        <f t="shared" si="103"/>
        <v/>
      </c>
      <c r="AA906" s="157" t="str">
        <f t="shared" si="104"/>
        <v/>
      </c>
      <c r="AB906" s="157" t="str">
        <f t="shared" si="102"/>
        <v/>
      </c>
      <c r="AE906" s="147">
        <v>0</v>
      </c>
      <c r="AF906" s="147">
        <v>10914</v>
      </c>
    </row>
    <row r="907" spans="1:32" ht="12.6" customHeight="1" x14ac:dyDescent="0.25">
      <c r="A907" s="147"/>
      <c r="B907" s="147"/>
      <c r="C907" s="147"/>
      <c r="D907" s="157"/>
      <c r="E907" s="157"/>
      <c r="F907" s="157"/>
      <c r="G907" s="157"/>
      <c r="H907" s="157"/>
      <c r="I907" s="157"/>
      <c r="J907" s="157"/>
      <c r="K907" s="147"/>
      <c r="L907" s="147"/>
      <c r="M907" s="147"/>
      <c r="N907" s="264"/>
      <c r="O907" s="264"/>
      <c r="Q907" s="147" t="str">
        <f t="array" aca="1" ref="Q907" ca="1">IF(AND(K907&lt;&gt;"",P907&lt;&gt;"Present",U907&lt;&gt;"NO",M907="3GPPMEMBER"),IF(INDIRECT(S907)&lt;&gt;"Present","CHECK","Covered"),"")</f>
        <v/>
      </c>
      <c r="R907" s="177" t="str">
        <f t="shared" si="98"/>
        <v/>
      </c>
      <c r="S907" s="157" t="b">
        <f t="array" ref="S907">IF(M907="3GPPMEMBER","'Voting List'!L"&amp;MATCH(TRUE,EXACT(K907,'Voting List'!B:B),0))</f>
        <v>0</v>
      </c>
      <c r="T907" s="157" t="str">
        <f t="shared" si="99"/>
        <v xml:space="preserve">; </v>
      </c>
      <c r="U907" s="243" t="str">
        <f>IF(K907&lt;&gt;"",IF(ISNUMBER(FIND(K907,'Voting List'!J906)),"YES","NO"),"")</f>
        <v/>
      </c>
      <c r="W907" s="157" t="str">
        <f t="shared" si="100"/>
        <v/>
      </c>
      <c r="X907" s="157" t="str">
        <f>IF(V907&lt;&gt;"", IF(FIND(G907,X1)&gt;0,"EXISTS","NEW"), "")</f>
        <v/>
      </c>
      <c r="Y907" s="157" t="str">
        <f t="shared" si="101"/>
        <v/>
      </c>
      <c r="Z907" s="157" t="str">
        <f t="shared" si="103"/>
        <v/>
      </c>
      <c r="AA907" s="157" t="str">
        <f t="shared" si="104"/>
        <v/>
      </c>
      <c r="AB907" s="157" t="str">
        <f t="shared" si="102"/>
        <v/>
      </c>
      <c r="AE907" s="147">
        <v>0</v>
      </c>
      <c r="AF907" s="147">
        <v>10915</v>
      </c>
    </row>
    <row r="908" spans="1:32" ht="12.6" customHeight="1" x14ac:dyDescent="0.25">
      <c r="A908" s="147"/>
      <c r="B908" s="147"/>
      <c r="C908" s="147"/>
      <c r="D908" s="157"/>
      <c r="E908" s="157"/>
      <c r="F908" s="157"/>
      <c r="G908" s="157"/>
      <c r="H908" s="157"/>
      <c r="I908" s="157"/>
      <c r="J908" s="157"/>
      <c r="K908" s="147"/>
      <c r="L908" s="147"/>
      <c r="M908" s="147"/>
      <c r="N908" s="264"/>
      <c r="O908" s="264"/>
      <c r="Q908" s="147" t="str">
        <f t="array" aca="1" ref="Q908" ca="1">IF(AND(K908&lt;&gt;"",P908&lt;&gt;"Present",U908&lt;&gt;"NO",M908="3GPPMEMBER"),IF(INDIRECT(S908)&lt;&gt;"Present","CHECK","Covered"),"")</f>
        <v/>
      </c>
      <c r="R908" s="177" t="str">
        <f t="shared" si="98"/>
        <v/>
      </c>
      <c r="S908" s="157" t="b">
        <f t="array" ref="S908">IF(M908="3GPPMEMBER","'Voting List'!L"&amp;MATCH(TRUE,EXACT(K908,'Voting List'!B:B),0))</f>
        <v>0</v>
      </c>
      <c r="T908" s="157" t="str">
        <f t="shared" si="99"/>
        <v xml:space="preserve">; </v>
      </c>
      <c r="U908" s="243" t="str">
        <f>IF(K908&lt;&gt;"",IF(ISNUMBER(FIND(K908,'Voting List'!J907)),"YES","NO"),"")</f>
        <v/>
      </c>
      <c r="W908" s="157" t="str">
        <f t="shared" si="100"/>
        <v/>
      </c>
      <c r="X908" s="157" t="str">
        <f>IF(V908&lt;&gt;"", IF(FIND(G908,X1)&gt;0,"EXISTS","NEW"), "")</f>
        <v/>
      </c>
      <c r="Y908" s="157" t="str">
        <f t="shared" si="101"/>
        <v/>
      </c>
      <c r="Z908" s="157" t="str">
        <f t="shared" si="103"/>
        <v/>
      </c>
      <c r="AA908" s="157" t="str">
        <f t="shared" si="104"/>
        <v/>
      </c>
      <c r="AB908" s="157" t="str">
        <f t="shared" si="102"/>
        <v/>
      </c>
      <c r="AE908" s="147">
        <v>0</v>
      </c>
      <c r="AF908" s="147">
        <v>10916</v>
      </c>
    </row>
    <row r="909" spans="1:32" ht="12.6" customHeight="1" x14ac:dyDescent="0.25">
      <c r="A909" s="147"/>
      <c r="B909" s="147"/>
      <c r="C909" s="147"/>
      <c r="D909" s="157"/>
      <c r="E909" s="157"/>
      <c r="F909" s="157"/>
      <c r="G909" s="157"/>
      <c r="H909" s="157"/>
      <c r="I909" s="157"/>
      <c r="J909" s="157"/>
      <c r="K909" s="147"/>
      <c r="L909" s="147"/>
      <c r="M909" s="147"/>
      <c r="N909" s="264"/>
      <c r="O909" s="264"/>
      <c r="Q909" s="147" t="str">
        <f t="array" aca="1" ref="Q909" ca="1">IF(AND(K909&lt;&gt;"",P909&lt;&gt;"Present",U909&lt;&gt;"NO",M909="3GPPMEMBER"),IF(INDIRECT(S909)&lt;&gt;"Present","CHECK","Covered"),"")</f>
        <v/>
      </c>
      <c r="R909" s="177" t="str">
        <f t="shared" si="98"/>
        <v/>
      </c>
      <c r="S909" s="157" t="b">
        <f t="array" ref="S909">IF(M909="3GPPMEMBER","'Voting List'!L"&amp;MATCH(TRUE,EXACT(K909,'Voting List'!B:B),0))</f>
        <v>0</v>
      </c>
      <c r="T909" s="157" t="str">
        <f t="shared" si="99"/>
        <v xml:space="preserve">; </v>
      </c>
      <c r="U909" s="243" t="str">
        <f>IF(K909&lt;&gt;"",IF(ISNUMBER(FIND(K909,'Voting List'!J908)),"YES","NO"),"")</f>
        <v/>
      </c>
      <c r="W909" s="157" t="str">
        <f t="shared" si="100"/>
        <v/>
      </c>
      <c r="X909" s="157" t="str">
        <f>IF(V909&lt;&gt;"", IF(FIND(G909,X1)&gt;0,"EXISTS","NEW"), "")</f>
        <v/>
      </c>
      <c r="Y909" s="157" t="str">
        <f t="shared" si="101"/>
        <v/>
      </c>
      <c r="Z909" s="157" t="str">
        <f t="shared" si="103"/>
        <v/>
      </c>
      <c r="AA909" s="157" t="str">
        <f t="shared" si="104"/>
        <v/>
      </c>
      <c r="AB909" s="157" t="str">
        <f t="shared" si="102"/>
        <v/>
      </c>
      <c r="AE909" s="147">
        <v>0</v>
      </c>
      <c r="AF909" s="147">
        <v>10917</v>
      </c>
    </row>
    <row r="910" spans="1:32" ht="12.6" customHeight="1" x14ac:dyDescent="0.25">
      <c r="A910" s="147"/>
      <c r="B910" s="147"/>
      <c r="C910" s="147"/>
      <c r="D910" s="157"/>
      <c r="E910" s="157"/>
      <c r="F910" s="157"/>
      <c r="G910" s="157"/>
      <c r="H910" s="157"/>
      <c r="I910" s="157"/>
      <c r="J910" s="157"/>
      <c r="K910" s="147"/>
      <c r="L910" s="147"/>
      <c r="M910" s="147"/>
      <c r="N910" s="264"/>
      <c r="O910" s="264"/>
      <c r="Q910" s="147" t="str">
        <f t="array" aca="1" ref="Q910" ca="1">IF(AND(K910&lt;&gt;"",P910&lt;&gt;"Present",U910&lt;&gt;"NO",M910="3GPPMEMBER"),IF(INDIRECT(S910)&lt;&gt;"Present","CHECK","Covered"),"")</f>
        <v/>
      </c>
      <c r="R910" s="177" t="str">
        <f t="shared" si="98"/>
        <v/>
      </c>
      <c r="S910" s="157" t="b">
        <f t="array" ref="S910">IF(M910="3GPPMEMBER","'Voting List'!L"&amp;MATCH(TRUE,EXACT(K910,'Voting List'!B:B),0))</f>
        <v>0</v>
      </c>
      <c r="T910" s="157" t="str">
        <f t="shared" si="99"/>
        <v xml:space="preserve">; </v>
      </c>
      <c r="U910" s="243" t="str">
        <f>IF(K910&lt;&gt;"",IF(ISNUMBER(FIND(K910,'Voting List'!J909)),"YES","NO"),"")</f>
        <v/>
      </c>
      <c r="W910" s="157" t="str">
        <f t="shared" si="100"/>
        <v/>
      </c>
      <c r="X910" s="157" t="str">
        <f>IF(V910&lt;&gt;"", IF(FIND(G910,X1)&gt;0,"EXISTS","NEW"), "")</f>
        <v/>
      </c>
      <c r="Y910" s="157" t="str">
        <f t="shared" si="101"/>
        <v/>
      </c>
      <c r="Z910" s="157" t="str">
        <f t="shared" si="103"/>
        <v/>
      </c>
      <c r="AA910" s="157" t="str">
        <f t="shared" si="104"/>
        <v/>
      </c>
      <c r="AB910" s="157" t="str">
        <f t="shared" si="102"/>
        <v/>
      </c>
      <c r="AE910" s="147">
        <v>0</v>
      </c>
      <c r="AF910" s="147">
        <v>10918</v>
      </c>
    </row>
    <row r="911" spans="1:32" ht="12.6" customHeight="1" x14ac:dyDescent="0.25">
      <c r="A911" s="147"/>
      <c r="B911" s="147"/>
      <c r="C911" s="147"/>
      <c r="D911" s="157"/>
      <c r="E911" s="157"/>
      <c r="F911" s="157"/>
      <c r="G911" s="157"/>
      <c r="H911" s="157"/>
      <c r="I911" s="157"/>
      <c r="J911" s="157"/>
      <c r="K911" s="147"/>
      <c r="L911" s="147"/>
      <c r="M911" s="147"/>
      <c r="N911" s="264"/>
      <c r="O911" s="264"/>
      <c r="Q911" s="147" t="str">
        <f t="array" aca="1" ref="Q911" ca="1">IF(AND(K911&lt;&gt;"",P911&lt;&gt;"Present",U911&lt;&gt;"NO",M911="3GPPMEMBER"),IF(INDIRECT(S911)&lt;&gt;"Present","CHECK","Covered"),"")</f>
        <v/>
      </c>
      <c r="R911" s="177" t="str">
        <f t="shared" si="98"/>
        <v/>
      </c>
      <c r="S911" s="157" t="b">
        <f t="array" ref="S911">IF(M911="3GPPMEMBER","'Voting List'!L"&amp;MATCH(TRUE,EXACT(K911,'Voting List'!B:B),0))</f>
        <v>0</v>
      </c>
      <c r="T911" s="157" t="str">
        <f t="shared" si="99"/>
        <v xml:space="preserve">; </v>
      </c>
      <c r="U911" s="243" t="str">
        <f>IF(K911&lt;&gt;"",IF(ISNUMBER(FIND(K911,'Voting List'!J910)),"YES","NO"),"")</f>
        <v/>
      </c>
      <c r="W911" s="157" t="str">
        <f t="shared" si="100"/>
        <v/>
      </c>
      <c r="X911" s="157" t="str">
        <f>IF(V911&lt;&gt;"", IF(FIND(G911,X1)&gt;0,"EXISTS","NEW"), "")</f>
        <v/>
      </c>
      <c r="Y911" s="157" t="str">
        <f t="shared" si="101"/>
        <v/>
      </c>
      <c r="Z911" s="157" t="str">
        <f t="shared" si="103"/>
        <v/>
      </c>
      <c r="AA911" s="157" t="str">
        <f t="shared" si="104"/>
        <v/>
      </c>
      <c r="AB911" s="157" t="str">
        <f t="shared" si="102"/>
        <v/>
      </c>
      <c r="AE911" s="147">
        <v>0</v>
      </c>
      <c r="AF911" s="147">
        <v>10919</v>
      </c>
    </row>
    <row r="912" spans="1:32" ht="12.6" customHeight="1" x14ac:dyDescent="0.25">
      <c r="A912" s="147"/>
      <c r="B912" s="147"/>
      <c r="C912" s="147"/>
      <c r="D912" s="157"/>
      <c r="E912" s="157"/>
      <c r="F912" s="157"/>
      <c r="G912" s="157"/>
      <c r="H912" s="157"/>
      <c r="I912" s="157"/>
      <c r="J912" s="157"/>
      <c r="K912" s="147"/>
      <c r="L912" s="147"/>
      <c r="M912" s="147"/>
      <c r="N912" s="264"/>
      <c r="O912" s="264"/>
      <c r="Q912" s="147" t="str">
        <f t="array" aca="1" ref="Q912" ca="1">IF(AND(K912&lt;&gt;"",P912&lt;&gt;"Present",U912&lt;&gt;"NO",M912="3GPPMEMBER"),IF(INDIRECT(S912)&lt;&gt;"Present","CHECK","Covered"),"")</f>
        <v/>
      </c>
      <c r="R912" s="177" t="str">
        <f t="shared" si="98"/>
        <v/>
      </c>
      <c r="S912" s="157" t="b">
        <f t="array" ref="S912">IF(M912="3GPPMEMBER","'Voting List'!L"&amp;MATCH(TRUE,EXACT(K912,'Voting List'!B:B),0))</f>
        <v>0</v>
      </c>
      <c r="T912" s="157" t="str">
        <f t="shared" si="99"/>
        <v xml:space="preserve">; </v>
      </c>
      <c r="U912" s="243" t="str">
        <f>IF(K912&lt;&gt;"",IF(ISNUMBER(FIND(K912,'Voting List'!J911)),"YES","NO"),"")</f>
        <v/>
      </c>
      <c r="W912" s="157" t="str">
        <f t="shared" si="100"/>
        <v/>
      </c>
      <c r="X912" s="157" t="str">
        <f>IF(V912&lt;&gt;"", IF(FIND(G912,X1)&gt;0,"EXISTS","NEW"), "")</f>
        <v/>
      </c>
      <c r="Y912" s="157" t="str">
        <f t="shared" si="101"/>
        <v/>
      </c>
      <c r="Z912" s="157" t="str">
        <f t="shared" si="103"/>
        <v/>
      </c>
      <c r="AA912" s="157" t="str">
        <f t="shared" si="104"/>
        <v/>
      </c>
      <c r="AB912" s="157" t="str">
        <f t="shared" si="102"/>
        <v/>
      </c>
      <c r="AE912" s="147">
        <v>0</v>
      </c>
      <c r="AF912" s="147">
        <v>10920</v>
      </c>
    </row>
    <row r="913" spans="1:32" ht="12.6" customHeight="1" x14ac:dyDescent="0.25">
      <c r="A913" s="147"/>
      <c r="B913" s="147"/>
      <c r="C913" s="147"/>
      <c r="D913" s="157"/>
      <c r="E913" s="157"/>
      <c r="F913" s="157"/>
      <c r="G913" s="157"/>
      <c r="H913" s="157"/>
      <c r="I913" s="157"/>
      <c r="J913" s="157"/>
      <c r="K913" s="147"/>
      <c r="L913" s="147"/>
      <c r="M913" s="147"/>
      <c r="N913" s="264"/>
      <c r="O913" s="264"/>
      <c r="Q913" s="147" t="str">
        <f t="array" aca="1" ref="Q913" ca="1">IF(AND(K913&lt;&gt;"",P913&lt;&gt;"Present",U913&lt;&gt;"NO",M913="3GPPMEMBER"),IF(INDIRECT(S913)&lt;&gt;"Present","CHECK","Covered"),"")</f>
        <v/>
      </c>
      <c r="R913" s="177" t="str">
        <f t="shared" si="98"/>
        <v/>
      </c>
      <c r="S913" s="157" t="b">
        <f t="array" ref="S913">IF(M913="3GPPMEMBER","'Voting List'!L"&amp;MATCH(TRUE,EXACT(K913,'Voting List'!B:B),0))</f>
        <v>0</v>
      </c>
      <c r="T913" s="157" t="str">
        <f t="shared" si="99"/>
        <v xml:space="preserve">; </v>
      </c>
      <c r="U913" s="243" t="str">
        <f>IF(K913&lt;&gt;"",IF(ISNUMBER(FIND(K913,'Voting List'!J912)),"YES","NO"),"")</f>
        <v/>
      </c>
      <c r="W913" s="157" t="str">
        <f t="shared" si="100"/>
        <v/>
      </c>
      <c r="X913" s="157" t="str">
        <f>IF(V913&lt;&gt;"", IF(FIND(G913,X1)&gt;0,"EXISTS","NEW"), "")</f>
        <v/>
      </c>
      <c r="Y913" s="157" t="str">
        <f t="shared" si="101"/>
        <v/>
      </c>
      <c r="Z913" s="157" t="str">
        <f t="shared" si="103"/>
        <v/>
      </c>
      <c r="AA913" s="157" t="str">
        <f t="shared" si="104"/>
        <v/>
      </c>
      <c r="AB913" s="157" t="str">
        <f t="shared" si="102"/>
        <v/>
      </c>
      <c r="AE913" s="147">
        <v>0</v>
      </c>
      <c r="AF913" s="147">
        <v>10921</v>
      </c>
    </row>
    <row r="914" spans="1:32" ht="12.6" customHeight="1" x14ac:dyDescent="0.25">
      <c r="A914" s="147"/>
      <c r="B914" s="147"/>
      <c r="C914" s="147"/>
      <c r="D914" s="157"/>
      <c r="E914" s="157"/>
      <c r="F914" s="157"/>
      <c r="G914" s="157"/>
      <c r="H914" s="157"/>
      <c r="I914" s="157"/>
      <c r="J914" s="157"/>
      <c r="K914" s="147"/>
      <c r="L914" s="147"/>
      <c r="M914" s="147"/>
      <c r="N914" s="264"/>
      <c r="O914" s="264"/>
      <c r="Q914" s="147" t="str">
        <f t="array" aca="1" ref="Q914" ca="1">IF(AND(K914&lt;&gt;"",P914&lt;&gt;"Present",U914&lt;&gt;"NO",M914="3GPPMEMBER"),IF(INDIRECT(S914)&lt;&gt;"Present","CHECK","Covered"),"")</f>
        <v/>
      </c>
      <c r="R914" s="177" t="str">
        <f t="shared" si="98"/>
        <v/>
      </c>
      <c r="S914" s="157" t="b">
        <f t="array" ref="S914">IF(M914="3GPPMEMBER","'Voting List'!L"&amp;MATCH(TRUE,EXACT(K914,'Voting List'!B:B),0))</f>
        <v>0</v>
      </c>
      <c r="T914" s="157" t="str">
        <f t="shared" si="99"/>
        <v xml:space="preserve">; </v>
      </c>
      <c r="U914" s="243" t="str">
        <f>IF(K914&lt;&gt;"",IF(ISNUMBER(FIND(K914,'Voting List'!J913)),"YES","NO"),"")</f>
        <v/>
      </c>
      <c r="W914" s="157" t="str">
        <f t="shared" si="100"/>
        <v/>
      </c>
      <c r="X914" s="157" t="str">
        <f>IF(V914&lt;&gt;"", IF(FIND(G914,X1)&gt;0,"EXISTS","NEW"), "")</f>
        <v/>
      </c>
      <c r="Y914" s="157" t="str">
        <f t="shared" si="101"/>
        <v/>
      </c>
      <c r="Z914" s="157" t="str">
        <f t="shared" si="103"/>
        <v/>
      </c>
      <c r="AA914" s="157" t="str">
        <f t="shared" si="104"/>
        <v/>
      </c>
      <c r="AB914" s="157" t="str">
        <f t="shared" si="102"/>
        <v/>
      </c>
      <c r="AE914" s="147">
        <v>0</v>
      </c>
      <c r="AF914" s="147">
        <v>10922</v>
      </c>
    </row>
    <row r="915" spans="1:32" ht="12.6" customHeight="1" x14ac:dyDescent="0.25">
      <c r="A915" s="147"/>
      <c r="B915" s="147"/>
      <c r="C915" s="147"/>
      <c r="D915" s="157"/>
      <c r="E915" s="157"/>
      <c r="F915" s="157"/>
      <c r="G915" s="157"/>
      <c r="H915" s="157"/>
      <c r="I915" s="157"/>
      <c r="J915" s="157"/>
      <c r="K915" s="147"/>
      <c r="L915" s="147"/>
      <c r="M915" s="147"/>
      <c r="N915" s="264"/>
      <c r="O915" s="264"/>
      <c r="Q915" s="147" t="str">
        <f t="array" aca="1" ref="Q915" ca="1">IF(AND(K915&lt;&gt;"",P915&lt;&gt;"Present",U915&lt;&gt;"NO",M915="3GPPMEMBER"),IF(INDIRECT(S915)&lt;&gt;"Present","CHECK","Covered"),"")</f>
        <v/>
      </c>
      <c r="R915" s="177" t="str">
        <f t="shared" si="98"/>
        <v/>
      </c>
      <c r="S915" s="157" t="b">
        <f t="array" ref="S915">IF(M915="3GPPMEMBER","'Voting List'!L"&amp;MATCH(TRUE,EXACT(K915,'Voting List'!B:B),0))</f>
        <v>0</v>
      </c>
      <c r="T915" s="157" t="str">
        <f t="shared" si="99"/>
        <v xml:space="preserve">; </v>
      </c>
      <c r="U915" s="243" t="str">
        <f>IF(K915&lt;&gt;"",IF(ISNUMBER(FIND(K915,'Voting List'!J914)),"YES","NO"),"")</f>
        <v/>
      </c>
      <c r="W915" s="157" t="str">
        <f t="shared" si="100"/>
        <v/>
      </c>
      <c r="X915" s="157" t="str">
        <f>IF(V915&lt;&gt;"", IF(FIND(G915,X1)&gt;0,"EXISTS","NEW"), "")</f>
        <v/>
      </c>
      <c r="Y915" s="157" t="str">
        <f t="shared" si="101"/>
        <v/>
      </c>
      <c r="Z915" s="157" t="str">
        <f t="shared" si="103"/>
        <v/>
      </c>
      <c r="AA915" s="157" t="str">
        <f t="shared" si="104"/>
        <v/>
      </c>
      <c r="AB915" s="157" t="str">
        <f t="shared" si="102"/>
        <v/>
      </c>
      <c r="AE915" s="147">
        <v>0</v>
      </c>
      <c r="AF915" s="147">
        <v>10923</v>
      </c>
    </row>
    <row r="916" spans="1:32" ht="12.6" customHeight="1" x14ac:dyDescent="0.25">
      <c r="A916" s="147"/>
      <c r="B916" s="147"/>
      <c r="C916" s="147"/>
      <c r="D916" s="157"/>
      <c r="E916" s="157"/>
      <c r="F916" s="157"/>
      <c r="G916" s="157"/>
      <c r="H916" s="157"/>
      <c r="I916" s="157"/>
      <c r="J916" s="157"/>
      <c r="K916" s="147"/>
      <c r="L916" s="147"/>
      <c r="M916" s="147"/>
      <c r="N916" s="264"/>
      <c r="O916" s="264"/>
      <c r="Q916" s="147" t="str">
        <f t="array" aca="1" ref="Q916" ca="1">IF(AND(K916&lt;&gt;"",P916&lt;&gt;"Present",U916&lt;&gt;"NO",M916="3GPPMEMBER"),IF(INDIRECT(S916)&lt;&gt;"Present","CHECK","Covered"),"")</f>
        <v/>
      </c>
      <c r="R916" s="177" t="str">
        <f t="shared" si="98"/>
        <v/>
      </c>
      <c r="S916" s="157" t="b">
        <f t="array" ref="S916">IF(M916="3GPPMEMBER","'Voting List'!L"&amp;MATCH(TRUE,EXACT(K916,'Voting List'!B:B),0))</f>
        <v>0</v>
      </c>
      <c r="T916" s="157" t="str">
        <f t="shared" si="99"/>
        <v xml:space="preserve">; </v>
      </c>
      <c r="U916" s="243" t="str">
        <f>IF(K916&lt;&gt;"",IF(ISNUMBER(FIND(K916,'Voting List'!J915)),"YES","NO"),"")</f>
        <v/>
      </c>
      <c r="W916" s="157" t="str">
        <f t="shared" si="100"/>
        <v/>
      </c>
      <c r="X916" s="157" t="str">
        <f>IF(V916&lt;&gt;"", IF(FIND(G916,X1)&gt;0,"EXISTS","NEW"), "")</f>
        <v/>
      </c>
      <c r="Y916" s="157" t="str">
        <f t="shared" si="101"/>
        <v/>
      </c>
      <c r="Z916" s="157" t="str">
        <f t="shared" si="103"/>
        <v/>
      </c>
      <c r="AA916" s="157" t="str">
        <f t="shared" si="104"/>
        <v/>
      </c>
      <c r="AB916" s="157" t="str">
        <f t="shared" si="102"/>
        <v/>
      </c>
      <c r="AE916" s="147">
        <v>0</v>
      </c>
      <c r="AF916" s="147">
        <v>10924</v>
      </c>
    </row>
    <row r="917" spans="1:32" ht="12.6" customHeight="1" x14ac:dyDescent="0.25">
      <c r="A917" s="147"/>
      <c r="B917" s="147"/>
      <c r="C917" s="147"/>
      <c r="D917" s="157"/>
      <c r="E917" s="157"/>
      <c r="F917" s="157"/>
      <c r="G917" s="157"/>
      <c r="H917" s="157"/>
      <c r="I917" s="157"/>
      <c r="J917" s="157"/>
      <c r="K917" s="147"/>
      <c r="L917" s="147"/>
      <c r="M917" s="147"/>
      <c r="N917" s="264"/>
      <c r="O917" s="264"/>
      <c r="Q917" s="147" t="str">
        <f t="array" aca="1" ref="Q917" ca="1">IF(AND(K917&lt;&gt;"",P917&lt;&gt;"Present",U917&lt;&gt;"NO",M917="3GPPMEMBER"),IF(INDIRECT(S917)&lt;&gt;"Present","CHECK","Covered"),"")</f>
        <v/>
      </c>
      <c r="R917" s="177" t="str">
        <f t="shared" si="98"/>
        <v/>
      </c>
      <c r="S917" s="157" t="b">
        <f t="array" ref="S917">IF(M917="3GPPMEMBER","'Voting List'!L"&amp;MATCH(TRUE,EXACT(K917,'Voting List'!B:B),0))</f>
        <v>0</v>
      </c>
      <c r="T917" s="157" t="str">
        <f t="shared" si="99"/>
        <v xml:space="preserve">; </v>
      </c>
      <c r="U917" s="243" t="str">
        <f>IF(K917&lt;&gt;"",IF(ISNUMBER(FIND(K917,'Voting List'!J916)),"YES","NO"),"")</f>
        <v/>
      </c>
      <c r="W917" s="157" t="str">
        <f t="shared" si="100"/>
        <v/>
      </c>
      <c r="X917" s="157" t="str">
        <f>IF(V917&lt;&gt;"", IF(FIND(G917,X1)&gt;0,"EXISTS","NEW"), "")</f>
        <v/>
      </c>
      <c r="Y917" s="157" t="str">
        <f t="shared" si="101"/>
        <v/>
      </c>
      <c r="Z917" s="157" t="str">
        <f t="shared" si="103"/>
        <v/>
      </c>
      <c r="AA917" s="157" t="str">
        <f t="shared" si="104"/>
        <v/>
      </c>
      <c r="AB917" s="157" t="str">
        <f t="shared" si="102"/>
        <v/>
      </c>
      <c r="AE917" s="147">
        <v>0</v>
      </c>
      <c r="AF917" s="147">
        <v>10925</v>
      </c>
    </row>
    <row r="918" spans="1:32" ht="12.6" customHeight="1" x14ac:dyDescent="0.25">
      <c r="A918" s="147"/>
      <c r="B918" s="147"/>
      <c r="C918" s="147"/>
      <c r="D918" s="157"/>
      <c r="E918" s="157"/>
      <c r="F918" s="157"/>
      <c r="G918" s="157"/>
      <c r="H918" s="157"/>
      <c r="I918" s="157"/>
      <c r="J918" s="157"/>
      <c r="K918" s="147"/>
      <c r="L918" s="147"/>
      <c r="M918" s="147"/>
      <c r="N918" s="264"/>
      <c r="O918" s="264"/>
      <c r="Q918" s="147" t="str">
        <f t="array" aca="1" ref="Q918" ca="1">IF(AND(K918&lt;&gt;"",P918&lt;&gt;"Present",U918&lt;&gt;"NO",M918="3GPPMEMBER"),IF(INDIRECT(S918)&lt;&gt;"Present","CHECK","Covered"),"")</f>
        <v/>
      </c>
      <c r="R918" s="177" t="str">
        <f t="shared" si="98"/>
        <v/>
      </c>
      <c r="S918" s="157" t="b">
        <f t="array" ref="S918">IF(M918="3GPPMEMBER","'Voting List'!L"&amp;MATCH(TRUE,EXACT(K918,'Voting List'!B:B),0))</f>
        <v>0</v>
      </c>
      <c r="T918" s="157" t="str">
        <f t="shared" si="99"/>
        <v xml:space="preserve">; </v>
      </c>
      <c r="U918" s="243" t="str">
        <f>IF(K918&lt;&gt;"",IF(ISNUMBER(FIND(K918,'Voting List'!J917)),"YES","NO"),"")</f>
        <v/>
      </c>
      <c r="W918" s="157" t="str">
        <f t="shared" si="100"/>
        <v/>
      </c>
      <c r="X918" s="157" t="str">
        <f>IF(V918&lt;&gt;"", IF(FIND(G918,X1)&gt;0,"EXISTS","NEW"), "")</f>
        <v/>
      </c>
      <c r="Y918" s="157" t="str">
        <f t="shared" si="101"/>
        <v/>
      </c>
      <c r="Z918" s="157" t="str">
        <f t="shared" si="103"/>
        <v/>
      </c>
      <c r="AA918" s="157" t="str">
        <f t="shared" si="104"/>
        <v/>
      </c>
      <c r="AB918" s="157" t="str">
        <f t="shared" si="102"/>
        <v/>
      </c>
      <c r="AE918" s="147">
        <v>0</v>
      </c>
      <c r="AF918" s="147">
        <v>10926</v>
      </c>
    </row>
    <row r="919" spans="1:32" ht="12.6" customHeight="1" x14ac:dyDescent="0.25">
      <c r="A919" s="147"/>
      <c r="B919" s="147"/>
      <c r="C919" s="147"/>
      <c r="D919" s="157"/>
      <c r="E919" s="157"/>
      <c r="F919" s="157"/>
      <c r="G919" s="157"/>
      <c r="H919" s="157"/>
      <c r="I919" s="157"/>
      <c r="J919" s="157"/>
      <c r="K919" s="147"/>
      <c r="L919" s="147"/>
      <c r="M919" s="147"/>
      <c r="N919" s="264"/>
      <c r="O919" s="264"/>
      <c r="Q919" s="147" t="str">
        <f t="array" aca="1" ref="Q919" ca="1">IF(AND(K919&lt;&gt;"",P919&lt;&gt;"Present",U919&lt;&gt;"NO",M919="3GPPMEMBER"),IF(INDIRECT(S919)&lt;&gt;"Present","CHECK","Covered"),"")</f>
        <v/>
      </c>
      <c r="R919" s="177" t="str">
        <f t="shared" si="98"/>
        <v/>
      </c>
      <c r="S919" s="157" t="b">
        <f t="array" ref="S919">IF(M919="3GPPMEMBER","'Voting List'!L"&amp;MATCH(TRUE,EXACT(K919,'Voting List'!B:B),0))</f>
        <v>0</v>
      </c>
      <c r="T919" s="157" t="str">
        <f t="shared" si="99"/>
        <v xml:space="preserve">; </v>
      </c>
      <c r="U919" s="243" t="str">
        <f>IF(K919&lt;&gt;"",IF(ISNUMBER(FIND(K919,'Voting List'!J918)),"YES","NO"),"")</f>
        <v/>
      </c>
      <c r="W919" s="157" t="str">
        <f t="shared" si="100"/>
        <v/>
      </c>
      <c r="X919" s="157" t="str">
        <f>IF(V919&lt;&gt;"", IF(FIND(G919,X1)&gt;0,"EXISTS","NEW"), "")</f>
        <v/>
      </c>
      <c r="Y919" s="157" t="str">
        <f t="shared" si="101"/>
        <v/>
      </c>
      <c r="Z919" s="157" t="str">
        <f t="shared" si="103"/>
        <v/>
      </c>
      <c r="AA919" s="157" t="str">
        <f t="shared" si="104"/>
        <v/>
      </c>
      <c r="AB919" s="157" t="str">
        <f t="shared" si="102"/>
        <v/>
      </c>
      <c r="AE919" s="147">
        <v>0</v>
      </c>
      <c r="AF919" s="147">
        <v>10927</v>
      </c>
    </row>
    <row r="920" spans="1:32" ht="12.6" customHeight="1" x14ac:dyDescent="0.25">
      <c r="A920" s="147"/>
      <c r="B920" s="147"/>
      <c r="C920" s="147"/>
      <c r="D920" s="157"/>
      <c r="E920" s="157"/>
      <c r="F920" s="157"/>
      <c r="G920" s="157"/>
      <c r="H920" s="157"/>
      <c r="I920" s="157"/>
      <c r="J920" s="157"/>
      <c r="K920" s="147"/>
      <c r="L920" s="147"/>
      <c r="M920" s="147"/>
      <c r="N920" s="264"/>
      <c r="O920" s="264"/>
      <c r="Q920" s="147" t="str">
        <f t="array" aca="1" ref="Q920" ca="1">IF(AND(K920&lt;&gt;"",P920&lt;&gt;"Present",U920&lt;&gt;"NO",M920="3GPPMEMBER"),IF(INDIRECT(S920)&lt;&gt;"Present","CHECK","Covered"),"")</f>
        <v/>
      </c>
      <c r="R920" s="177" t="str">
        <f t="shared" si="98"/>
        <v/>
      </c>
      <c r="S920" s="157" t="b">
        <f t="array" ref="S920">IF(M920="3GPPMEMBER","'Voting List'!L"&amp;MATCH(TRUE,EXACT(K920,'Voting List'!B:B),0))</f>
        <v>0</v>
      </c>
      <c r="T920" s="157" t="str">
        <f t="shared" si="99"/>
        <v xml:space="preserve">; </v>
      </c>
      <c r="U920" s="243" t="str">
        <f>IF(K920&lt;&gt;"",IF(ISNUMBER(FIND(K920,'Voting List'!J919)),"YES","NO"),"")</f>
        <v/>
      </c>
      <c r="W920" s="157" t="str">
        <f t="shared" si="100"/>
        <v/>
      </c>
      <c r="X920" s="157" t="str">
        <f>IF(V920&lt;&gt;"", IF(FIND(G920,X1)&gt;0,"EXISTS","NEW"), "")</f>
        <v/>
      </c>
      <c r="Y920" s="157" t="str">
        <f t="shared" si="101"/>
        <v/>
      </c>
      <c r="Z920" s="157" t="str">
        <f t="shared" si="103"/>
        <v/>
      </c>
      <c r="AA920" s="157" t="str">
        <f t="shared" si="104"/>
        <v/>
      </c>
      <c r="AB920" s="157" t="str">
        <f t="shared" si="102"/>
        <v/>
      </c>
      <c r="AE920" s="147">
        <v>0</v>
      </c>
      <c r="AF920" s="147">
        <v>10928</v>
      </c>
    </row>
    <row r="921" spans="1:32" ht="12.6" customHeight="1" x14ac:dyDescent="0.25">
      <c r="A921" s="147"/>
      <c r="B921" s="147"/>
      <c r="C921" s="147"/>
      <c r="D921" s="157"/>
      <c r="E921" s="157"/>
      <c r="F921" s="157"/>
      <c r="G921" s="157"/>
      <c r="H921" s="157"/>
      <c r="I921" s="157"/>
      <c r="J921" s="157"/>
      <c r="K921" s="147"/>
      <c r="L921" s="147"/>
      <c r="M921" s="147"/>
      <c r="N921" s="264"/>
      <c r="O921" s="264"/>
      <c r="Q921" s="147" t="str">
        <f t="array" aca="1" ref="Q921" ca="1">IF(AND(K921&lt;&gt;"",P921&lt;&gt;"Present",U921&lt;&gt;"NO",M921="3GPPMEMBER"),IF(INDIRECT(S921)&lt;&gt;"Present","CHECK","Covered"),"")</f>
        <v/>
      </c>
      <c r="R921" s="177" t="str">
        <f t="shared" si="98"/>
        <v/>
      </c>
      <c r="S921" s="157" t="b">
        <f t="array" ref="S921">IF(M921="3GPPMEMBER","'Voting List'!L"&amp;MATCH(TRUE,EXACT(K921,'Voting List'!B:B),0))</f>
        <v>0</v>
      </c>
      <c r="T921" s="157" t="str">
        <f t="shared" si="99"/>
        <v xml:space="preserve">; </v>
      </c>
      <c r="U921" s="243" t="str">
        <f>IF(K921&lt;&gt;"",IF(ISNUMBER(FIND(K921,'Voting List'!J920)),"YES","NO"),"")</f>
        <v/>
      </c>
      <c r="W921" s="157" t="str">
        <f t="shared" si="100"/>
        <v/>
      </c>
      <c r="X921" s="157" t="str">
        <f>IF(V921&lt;&gt;"", IF(FIND(G921,X1)&gt;0,"EXISTS","NEW"), "")</f>
        <v/>
      </c>
      <c r="Y921" s="157" t="str">
        <f t="shared" si="101"/>
        <v/>
      </c>
      <c r="Z921" s="157" t="str">
        <f t="shared" si="103"/>
        <v/>
      </c>
      <c r="AA921" s="157" t="str">
        <f t="shared" si="104"/>
        <v/>
      </c>
      <c r="AB921" s="157" t="str">
        <f t="shared" si="102"/>
        <v/>
      </c>
      <c r="AE921" s="147">
        <v>0</v>
      </c>
      <c r="AF921" s="147">
        <v>10929</v>
      </c>
    </row>
    <row r="922" spans="1:32" ht="12.6" customHeight="1" x14ac:dyDescent="0.25">
      <c r="A922" s="147"/>
      <c r="B922" s="147"/>
      <c r="C922" s="147"/>
      <c r="D922" s="157"/>
      <c r="E922" s="157"/>
      <c r="F922" s="157"/>
      <c r="G922" s="157"/>
      <c r="H922" s="157"/>
      <c r="I922" s="157"/>
      <c r="J922" s="157"/>
      <c r="K922" s="147"/>
      <c r="L922" s="147"/>
      <c r="M922" s="147"/>
      <c r="N922" s="264"/>
      <c r="O922" s="264"/>
      <c r="Q922" s="147" t="str">
        <f t="array" aca="1" ref="Q922" ca="1">IF(AND(K922&lt;&gt;"",P922&lt;&gt;"Present",U922&lt;&gt;"NO",M922="3GPPMEMBER"),IF(INDIRECT(S922)&lt;&gt;"Present","CHECK","Covered"),"")</f>
        <v/>
      </c>
      <c r="R922" s="177" t="str">
        <f t="shared" si="98"/>
        <v/>
      </c>
      <c r="S922" s="157" t="b">
        <f t="array" ref="S922">IF(M922="3GPPMEMBER","'Voting List'!L"&amp;MATCH(TRUE,EXACT(K922,'Voting List'!B:B),0))</f>
        <v>0</v>
      </c>
      <c r="T922" s="157" t="str">
        <f t="shared" si="99"/>
        <v xml:space="preserve">; </v>
      </c>
      <c r="U922" s="243" t="str">
        <f>IF(K922&lt;&gt;"",IF(ISNUMBER(FIND(K922,'Voting List'!J921)),"YES","NO"),"")</f>
        <v/>
      </c>
      <c r="W922" s="157" t="str">
        <f t="shared" si="100"/>
        <v/>
      </c>
      <c r="X922" s="157" t="str">
        <f>IF(V922&lt;&gt;"", IF(FIND(G922,X1)&gt;0,"EXISTS","NEW"), "")</f>
        <v/>
      </c>
      <c r="Y922" s="157" t="str">
        <f t="shared" si="101"/>
        <v/>
      </c>
      <c r="Z922" s="157" t="str">
        <f t="shared" si="103"/>
        <v/>
      </c>
      <c r="AA922" s="157" t="str">
        <f t="shared" si="104"/>
        <v/>
      </c>
      <c r="AB922" s="157" t="str">
        <f t="shared" si="102"/>
        <v/>
      </c>
      <c r="AE922" s="147">
        <v>0</v>
      </c>
      <c r="AF922" s="147">
        <v>10930</v>
      </c>
    </row>
    <row r="923" spans="1:32" ht="12.6" customHeight="1" x14ac:dyDescent="0.25">
      <c r="A923" s="147"/>
      <c r="B923" s="147"/>
      <c r="C923" s="147"/>
      <c r="D923" s="157"/>
      <c r="E923" s="157"/>
      <c r="F923" s="157"/>
      <c r="G923" s="157"/>
      <c r="H923" s="157"/>
      <c r="I923" s="157"/>
      <c r="J923" s="157"/>
      <c r="K923" s="147"/>
      <c r="L923" s="147"/>
      <c r="M923" s="147"/>
      <c r="N923" s="264"/>
      <c r="O923" s="264"/>
      <c r="Q923" s="147" t="str">
        <f t="array" aca="1" ref="Q923" ca="1">IF(AND(K923&lt;&gt;"",P923&lt;&gt;"Present",U923&lt;&gt;"NO",M923="3GPPMEMBER"),IF(INDIRECT(S923)&lt;&gt;"Present","CHECK","Covered"),"")</f>
        <v/>
      </c>
      <c r="R923" s="177" t="str">
        <f t="shared" si="98"/>
        <v/>
      </c>
      <c r="S923" s="157" t="b">
        <f t="array" ref="S923">IF(M923="3GPPMEMBER","'Voting List'!L"&amp;MATCH(TRUE,EXACT(K923,'Voting List'!B:B),0))</f>
        <v>0</v>
      </c>
      <c r="T923" s="157" t="str">
        <f t="shared" si="99"/>
        <v xml:space="preserve">; </v>
      </c>
      <c r="U923" s="243" t="str">
        <f>IF(K923&lt;&gt;"",IF(ISNUMBER(FIND(K923,'Voting List'!J922)),"YES","NO"),"")</f>
        <v/>
      </c>
      <c r="W923" s="157" t="str">
        <f t="shared" si="100"/>
        <v/>
      </c>
      <c r="X923" s="157" t="str">
        <f>IF(V923&lt;&gt;"", IF(FIND(G923,X1)&gt;0,"EXISTS","NEW"), "")</f>
        <v/>
      </c>
      <c r="Y923" s="157" t="str">
        <f t="shared" si="101"/>
        <v/>
      </c>
      <c r="Z923" s="157" t="str">
        <f t="shared" si="103"/>
        <v/>
      </c>
      <c r="AA923" s="157" t="str">
        <f t="shared" si="104"/>
        <v/>
      </c>
      <c r="AB923" s="157" t="str">
        <f t="shared" si="102"/>
        <v/>
      </c>
      <c r="AE923" s="147">
        <v>0</v>
      </c>
      <c r="AF923" s="147">
        <v>10931</v>
      </c>
    </row>
    <row r="924" spans="1:32" ht="12.6" customHeight="1" x14ac:dyDescent="0.25">
      <c r="A924" s="147"/>
      <c r="B924" s="147"/>
      <c r="C924" s="147"/>
      <c r="D924" s="157"/>
      <c r="E924" s="157"/>
      <c r="F924" s="157"/>
      <c r="G924" s="157"/>
      <c r="H924" s="157"/>
      <c r="I924" s="157"/>
      <c r="J924" s="157"/>
      <c r="K924" s="147"/>
      <c r="L924" s="147"/>
      <c r="M924" s="147"/>
      <c r="N924" s="264"/>
      <c r="O924" s="264"/>
      <c r="Q924" s="147" t="str">
        <f t="array" aca="1" ref="Q924" ca="1">IF(AND(K924&lt;&gt;"",P924&lt;&gt;"Present",U924&lt;&gt;"NO",M924="3GPPMEMBER"),IF(INDIRECT(S924)&lt;&gt;"Present","CHECK","Covered"),"")</f>
        <v/>
      </c>
      <c r="R924" s="177" t="str">
        <f t="shared" si="98"/>
        <v/>
      </c>
      <c r="S924" s="157" t="b">
        <f t="array" ref="S924">IF(M924="3GPPMEMBER","'Voting List'!L"&amp;MATCH(TRUE,EXACT(K924,'Voting List'!B:B),0))</f>
        <v>0</v>
      </c>
      <c r="T924" s="157" t="str">
        <f t="shared" si="99"/>
        <v xml:space="preserve">; </v>
      </c>
      <c r="U924" s="243" t="str">
        <f>IF(K924&lt;&gt;"",IF(ISNUMBER(FIND(K924,'Voting List'!J923)),"YES","NO"),"")</f>
        <v/>
      </c>
      <c r="W924" s="157" t="str">
        <f t="shared" si="100"/>
        <v/>
      </c>
      <c r="X924" s="157" t="str">
        <f>IF(V924&lt;&gt;"", IF(FIND(G924,X1)&gt;0,"EXISTS","NEW"), "")</f>
        <v/>
      </c>
      <c r="Y924" s="157" t="str">
        <f t="shared" si="101"/>
        <v/>
      </c>
      <c r="Z924" s="157" t="str">
        <f t="shared" si="103"/>
        <v/>
      </c>
      <c r="AA924" s="157" t="str">
        <f t="shared" si="104"/>
        <v/>
      </c>
      <c r="AB924" s="157" t="str">
        <f t="shared" si="102"/>
        <v/>
      </c>
      <c r="AE924" s="147">
        <v>0</v>
      </c>
      <c r="AF924" s="147">
        <v>10932</v>
      </c>
    </row>
    <row r="925" spans="1:32" ht="12.6" customHeight="1" x14ac:dyDescent="0.25">
      <c r="A925" s="147"/>
      <c r="B925" s="147"/>
      <c r="C925" s="147"/>
      <c r="D925" s="157"/>
      <c r="E925" s="157"/>
      <c r="F925" s="157"/>
      <c r="G925" s="157"/>
      <c r="H925" s="157"/>
      <c r="I925" s="157"/>
      <c r="J925" s="157"/>
      <c r="K925" s="147"/>
      <c r="L925" s="147"/>
      <c r="M925" s="147"/>
      <c r="N925" s="264"/>
      <c r="O925" s="264"/>
      <c r="Q925" s="147" t="str">
        <f t="array" aca="1" ref="Q925" ca="1">IF(AND(K925&lt;&gt;"",P925&lt;&gt;"Present",U925&lt;&gt;"NO",M925="3GPPMEMBER"),IF(INDIRECT(S925)&lt;&gt;"Present","CHECK","Covered"),"")</f>
        <v/>
      </c>
      <c r="R925" s="177" t="str">
        <f t="shared" si="98"/>
        <v/>
      </c>
      <c r="S925" s="157" t="b">
        <f t="array" ref="S925">IF(M925="3GPPMEMBER","'Voting List'!L"&amp;MATCH(TRUE,EXACT(K925,'Voting List'!B:B),0))</f>
        <v>0</v>
      </c>
      <c r="T925" s="157" t="str">
        <f t="shared" si="99"/>
        <v xml:space="preserve">; </v>
      </c>
      <c r="U925" s="243" t="str">
        <f>IF(K925&lt;&gt;"",IF(ISNUMBER(FIND(K925,'Voting List'!J924)),"YES","NO"),"")</f>
        <v/>
      </c>
      <c r="W925" s="157" t="str">
        <f t="shared" si="100"/>
        <v/>
      </c>
      <c r="X925" s="157" t="str">
        <f>IF(V925&lt;&gt;"", IF(FIND(G925,X1)&gt;0,"EXISTS","NEW"), "")</f>
        <v/>
      </c>
      <c r="Y925" s="157" t="str">
        <f t="shared" si="101"/>
        <v/>
      </c>
      <c r="Z925" s="157" t="str">
        <f t="shared" si="103"/>
        <v/>
      </c>
      <c r="AA925" s="157" t="str">
        <f t="shared" si="104"/>
        <v/>
      </c>
      <c r="AB925" s="157" t="str">
        <f t="shared" si="102"/>
        <v/>
      </c>
      <c r="AE925" s="147">
        <v>0</v>
      </c>
      <c r="AF925" s="147">
        <v>10933</v>
      </c>
    </row>
    <row r="926" spans="1:32" ht="12.6" customHeight="1" x14ac:dyDescent="0.25">
      <c r="A926" s="147"/>
      <c r="B926" s="147"/>
      <c r="C926" s="147"/>
      <c r="D926" s="157"/>
      <c r="E926" s="157"/>
      <c r="F926" s="157"/>
      <c r="G926" s="157"/>
      <c r="H926" s="157"/>
      <c r="I926" s="157"/>
      <c r="J926" s="157"/>
      <c r="K926" s="147"/>
      <c r="L926" s="147"/>
      <c r="M926" s="147"/>
      <c r="N926" s="264"/>
      <c r="O926" s="264"/>
      <c r="Q926" s="147" t="str">
        <f t="array" aca="1" ref="Q926" ca="1">IF(AND(K926&lt;&gt;"",P926&lt;&gt;"Present",U926&lt;&gt;"NO",M926="3GPPMEMBER"),IF(INDIRECT(S926)&lt;&gt;"Present","CHECK","Covered"),"")</f>
        <v/>
      </c>
      <c r="R926" s="177" t="str">
        <f t="shared" si="98"/>
        <v/>
      </c>
      <c r="S926" s="157" t="b">
        <f t="array" ref="S926">IF(M926="3GPPMEMBER","'Voting List'!L"&amp;MATCH(TRUE,EXACT(K926,'Voting List'!B:B),0))</f>
        <v>0</v>
      </c>
      <c r="T926" s="157" t="str">
        <f t="shared" si="99"/>
        <v xml:space="preserve">; </v>
      </c>
      <c r="U926" s="243" t="str">
        <f>IF(K926&lt;&gt;"",IF(ISNUMBER(FIND(K926,'Voting List'!J925)),"YES","NO"),"")</f>
        <v/>
      </c>
      <c r="W926" s="157" t="str">
        <f t="shared" si="100"/>
        <v/>
      </c>
      <c r="X926" s="157" t="str">
        <f>IF(V926&lt;&gt;"", IF(FIND(G926,X1)&gt;0,"EXISTS","NEW"), "")</f>
        <v/>
      </c>
      <c r="Y926" s="157" t="str">
        <f t="shared" si="101"/>
        <v/>
      </c>
      <c r="Z926" s="157" t="str">
        <f t="shared" si="103"/>
        <v/>
      </c>
      <c r="AA926" s="157" t="str">
        <f t="shared" si="104"/>
        <v/>
      </c>
      <c r="AB926" s="157" t="str">
        <f t="shared" si="102"/>
        <v/>
      </c>
      <c r="AE926" s="147">
        <v>0</v>
      </c>
      <c r="AF926" s="147">
        <v>10934</v>
      </c>
    </row>
    <row r="927" spans="1:32" ht="12.6" customHeight="1" x14ac:dyDescent="0.25">
      <c r="A927" s="147"/>
      <c r="B927" s="147"/>
      <c r="C927" s="147"/>
      <c r="D927" s="157"/>
      <c r="E927" s="157"/>
      <c r="F927" s="157"/>
      <c r="G927" s="157"/>
      <c r="H927" s="157"/>
      <c r="I927" s="157"/>
      <c r="J927" s="157"/>
      <c r="K927" s="147"/>
      <c r="L927" s="147"/>
      <c r="M927" s="147"/>
      <c r="N927" s="264"/>
      <c r="O927" s="264"/>
      <c r="Q927" s="147" t="str">
        <f t="array" aca="1" ref="Q927" ca="1">IF(AND(K927&lt;&gt;"",P927&lt;&gt;"Present",U927&lt;&gt;"NO",M927="3GPPMEMBER"),IF(INDIRECT(S927)&lt;&gt;"Present","CHECK","Covered"),"")</f>
        <v/>
      </c>
      <c r="R927" s="177" t="str">
        <f t="shared" si="98"/>
        <v/>
      </c>
      <c r="S927" s="157" t="b">
        <f t="array" ref="S927">IF(M927="3GPPMEMBER","'Voting List'!L"&amp;MATCH(TRUE,EXACT(K927,'Voting List'!B:B),0))</f>
        <v>0</v>
      </c>
      <c r="T927" s="157" t="str">
        <f t="shared" si="99"/>
        <v xml:space="preserve">; </v>
      </c>
      <c r="U927" s="243" t="str">
        <f>IF(K927&lt;&gt;"",IF(ISNUMBER(FIND(K927,'Voting List'!J926)),"YES","NO"),"")</f>
        <v/>
      </c>
      <c r="W927" s="157" t="str">
        <f t="shared" si="100"/>
        <v/>
      </c>
      <c r="X927" s="157" t="str">
        <f>IF(V927&lt;&gt;"", IF(FIND(G927,X1)&gt;0,"EXISTS","NEW"), "")</f>
        <v/>
      </c>
      <c r="Y927" s="157" t="str">
        <f t="shared" si="101"/>
        <v/>
      </c>
      <c r="Z927" s="157" t="str">
        <f t="shared" si="103"/>
        <v/>
      </c>
      <c r="AA927" s="157" t="str">
        <f t="shared" si="104"/>
        <v/>
      </c>
      <c r="AB927" s="157" t="str">
        <f t="shared" si="102"/>
        <v/>
      </c>
      <c r="AE927" s="147">
        <v>0</v>
      </c>
      <c r="AF927" s="147">
        <v>10935</v>
      </c>
    </row>
    <row r="928" spans="1:32" ht="12.6" customHeight="1" x14ac:dyDescent="0.25">
      <c r="A928" s="147"/>
      <c r="B928" s="147"/>
      <c r="C928" s="147"/>
      <c r="D928" s="157"/>
      <c r="E928" s="157"/>
      <c r="F928" s="157"/>
      <c r="G928" s="157"/>
      <c r="H928" s="157"/>
      <c r="I928" s="157"/>
      <c r="J928" s="157"/>
      <c r="K928" s="147"/>
      <c r="L928" s="147"/>
      <c r="M928" s="147"/>
      <c r="N928" s="264"/>
      <c r="O928" s="264"/>
      <c r="Q928" s="147" t="str">
        <f t="array" aca="1" ref="Q928" ca="1">IF(AND(K928&lt;&gt;"",P928&lt;&gt;"Present",U928&lt;&gt;"NO",M928="3GPPMEMBER"),IF(INDIRECT(S928)&lt;&gt;"Present","CHECK","Covered"),"")</f>
        <v/>
      </c>
      <c r="R928" s="177" t="str">
        <f t="shared" si="98"/>
        <v/>
      </c>
      <c r="S928" s="157" t="b">
        <f t="array" ref="S928">IF(M928="3GPPMEMBER","'Voting List'!L"&amp;MATCH(TRUE,EXACT(K928,'Voting List'!B:B),0))</f>
        <v>0</v>
      </c>
      <c r="T928" s="157" t="str">
        <f t="shared" si="99"/>
        <v xml:space="preserve">; </v>
      </c>
      <c r="U928" s="243" t="str">
        <f>IF(K928&lt;&gt;"",IF(ISNUMBER(FIND(K928,'Voting List'!J927)),"YES","NO"),"")</f>
        <v/>
      </c>
      <c r="W928" s="157" t="str">
        <f t="shared" si="100"/>
        <v/>
      </c>
      <c r="X928" s="157" t="str">
        <f>IF(V928&lt;&gt;"", IF(FIND(G928,X1)&gt;0,"EXISTS","NEW"), "")</f>
        <v/>
      </c>
      <c r="Y928" s="157" t="str">
        <f t="shared" si="101"/>
        <v/>
      </c>
      <c r="Z928" s="157" t="str">
        <f t="shared" si="103"/>
        <v/>
      </c>
      <c r="AA928" s="157" t="str">
        <f t="shared" si="104"/>
        <v/>
      </c>
      <c r="AB928" s="157" t="str">
        <f t="shared" si="102"/>
        <v/>
      </c>
      <c r="AE928" s="147">
        <v>0</v>
      </c>
      <c r="AF928" s="147">
        <v>10936</v>
      </c>
    </row>
    <row r="929" spans="1:32" ht="12.6" customHeight="1" x14ac:dyDescent="0.25">
      <c r="A929" s="147"/>
      <c r="B929" s="147"/>
      <c r="C929" s="147"/>
      <c r="D929" s="157"/>
      <c r="E929" s="157"/>
      <c r="F929" s="157"/>
      <c r="G929" s="157"/>
      <c r="H929" s="157"/>
      <c r="I929" s="157"/>
      <c r="J929" s="157"/>
      <c r="K929" s="147"/>
      <c r="L929" s="147"/>
      <c r="M929" s="147"/>
      <c r="N929" s="264"/>
      <c r="O929" s="264"/>
      <c r="Q929" s="147" t="str">
        <f t="array" aca="1" ref="Q929" ca="1">IF(AND(K929&lt;&gt;"",P929&lt;&gt;"Present",U929&lt;&gt;"NO",M929="3GPPMEMBER"),IF(INDIRECT(S929)&lt;&gt;"Present","CHECK","Covered"),"")</f>
        <v/>
      </c>
      <c r="R929" s="177" t="str">
        <f t="shared" si="98"/>
        <v/>
      </c>
      <c r="S929" s="157" t="b">
        <f t="array" ref="S929">IF(M929="3GPPMEMBER","'Voting List'!L"&amp;MATCH(TRUE,EXACT(K929,'Voting List'!B:B),0))</f>
        <v>0</v>
      </c>
      <c r="T929" s="157" t="str">
        <f t="shared" si="99"/>
        <v xml:space="preserve">; </v>
      </c>
      <c r="U929" s="243" t="str">
        <f>IF(K929&lt;&gt;"",IF(ISNUMBER(FIND(K929,'Voting List'!J928)),"YES","NO"),"")</f>
        <v/>
      </c>
      <c r="W929" s="157" t="str">
        <f t="shared" si="100"/>
        <v/>
      </c>
      <c r="X929" s="157" t="str">
        <f>IF(V929&lt;&gt;"", IF(FIND(G929,X1)&gt;0,"EXISTS","NEW"), "")</f>
        <v/>
      </c>
      <c r="Y929" s="157" t="str">
        <f t="shared" si="101"/>
        <v/>
      </c>
      <c r="Z929" s="157" t="str">
        <f t="shared" si="103"/>
        <v/>
      </c>
      <c r="AA929" s="157" t="str">
        <f t="shared" si="104"/>
        <v/>
      </c>
      <c r="AB929" s="157" t="str">
        <f t="shared" si="102"/>
        <v/>
      </c>
      <c r="AE929" s="147">
        <v>0</v>
      </c>
      <c r="AF929" s="147">
        <v>10937</v>
      </c>
    </row>
    <row r="930" spans="1:32" ht="12.6" customHeight="1" x14ac:dyDescent="0.25">
      <c r="A930" s="147"/>
      <c r="B930" s="147"/>
      <c r="C930" s="147"/>
      <c r="D930" s="157"/>
      <c r="E930" s="157"/>
      <c r="F930" s="157"/>
      <c r="G930" s="157"/>
      <c r="H930" s="157"/>
      <c r="I930" s="157"/>
      <c r="J930" s="157"/>
      <c r="K930" s="147"/>
      <c r="L930" s="147"/>
      <c r="M930" s="147"/>
      <c r="N930" s="264"/>
      <c r="O930" s="264"/>
      <c r="Q930" s="147" t="str">
        <f t="array" aca="1" ref="Q930" ca="1">IF(AND(K930&lt;&gt;"",P930&lt;&gt;"Present",U930&lt;&gt;"NO",M930="3GPPMEMBER"),IF(INDIRECT(S930)&lt;&gt;"Present","CHECK","Covered"),"")</f>
        <v/>
      </c>
      <c r="R930" s="177" t="str">
        <f t="shared" si="98"/>
        <v/>
      </c>
      <c r="S930" s="157" t="b">
        <f t="array" ref="S930">IF(M930="3GPPMEMBER","'Voting List'!L"&amp;MATCH(TRUE,EXACT(K930,'Voting List'!B:B),0))</f>
        <v>0</v>
      </c>
      <c r="T930" s="157" t="str">
        <f t="shared" si="99"/>
        <v xml:space="preserve">; </v>
      </c>
      <c r="U930" s="243" t="str">
        <f>IF(K930&lt;&gt;"",IF(ISNUMBER(FIND(K930,'Voting List'!J929)),"YES","NO"),"")</f>
        <v/>
      </c>
      <c r="W930" s="157" t="str">
        <f t="shared" si="100"/>
        <v/>
      </c>
      <c r="X930" s="157" t="str">
        <f>IF(V930&lt;&gt;"", IF(FIND(G930,X1)&gt;0,"EXISTS","NEW"), "")</f>
        <v/>
      </c>
      <c r="Y930" s="157" t="str">
        <f t="shared" si="101"/>
        <v/>
      </c>
      <c r="Z930" s="157" t="str">
        <f t="shared" si="103"/>
        <v/>
      </c>
      <c r="AA930" s="157" t="str">
        <f t="shared" si="104"/>
        <v/>
      </c>
      <c r="AB930" s="157" t="str">
        <f t="shared" si="102"/>
        <v/>
      </c>
      <c r="AE930" s="147">
        <v>0</v>
      </c>
      <c r="AF930" s="147">
        <v>10938</v>
      </c>
    </row>
    <row r="931" spans="1:32" ht="12.6" customHeight="1" x14ac:dyDescent="0.25">
      <c r="A931" s="147"/>
      <c r="B931" s="147"/>
      <c r="C931" s="147"/>
      <c r="D931" s="157"/>
      <c r="E931" s="157"/>
      <c r="F931" s="157"/>
      <c r="G931" s="157"/>
      <c r="H931" s="157"/>
      <c r="I931" s="157"/>
      <c r="J931" s="157"/>
      <c r="K931" s="147"/>
      <c r="L931" s="147"/>
      <c r="M931" s="147"/>
      <c r="N931" s="264"/>
      <c r="O931" s="264"/>
      <c r="Q931" s="147" t="str">
        <f t="array" aca="1" ref="Q931" ca="1">IF(AND(K931&lt;&gt;"",P931&lt;&gt;"Present",U931&lt;&gt;"NO",M931="3GPPMEMBER"),IF(INDIRECT(S931)&lt;&gt;"Present","CHECK","Covered"),"")</f>
        <v/>
      </c>
      <c r="R931" s="177" t="str">
        <f t="shared" si="98"/>
        <v/>
      </c>
      <c r="S931" s="157" t="b">
        <f t="array" ref="S931">IF(M931="3GPPMEMBER","'Voting List'!L"&amp;MATCH(TRUE,EXACT(K931,'Voting List'!B:B),0))</f>
        <v>0</v>
      </c>
      <c r="T931" s="157" t="str">
        <f t="shared" si="99"/>
        <v xml:space="preserve">; </v>
      </c>
      <c r="U931" s="243" t="str">
        <f>IF(K931&lt;&gt;"",IF(ISNUMBER(FIND(K931,'Voting List'!J930)),"YES","NO"),"")</f>
        <v/>
      </c>
      <c r="W931" s="157" t="str">
        <f t="shared" si="100"/>
        <v/>
      </c>
      <c r="X931" s="157" t="str">
        <f>IF(V931&lt;&gt;"", IF(FIND(G931,X1)&gt;0,"EXISTS","NEW"), "")</f>
        <v/>
      </c>
      <c r="Y931" s="157" t="str">
        <f t="shared" si="101"/>
        <v/>
      </c>
      <c r="Z931" s="157" t="str">
        <f t="shared" si="103"/>
        <v/>
      </c>
      <c r="AA931" s="157" t="str">
        <f t="shared" si="104"/>
        <v/>
      </c>
      <c r="AB931" s="157" t="str">
        <f t="shared" si="102"/>
        <v/>
      </c>
      <c r="AE931" s="147">
        <v>0</v>
      </c>
      <c r="AF931" s="147">
        <v>10939</v>
      </c>
    </row>
    <row r="932" spans="1:32" ht="12.6" customHeight="1" x14ac:dyDescent="0.25">
      <c r="A932" s="147"/>
      <c r="B932" s="147"/>
      <c r="C932" s="147"/>
      <c r="D932" s="157"/>
      <c r="E932" s="157"/>
      <c r="F932" s="157"/>
      <c r="G932" s="157"/>
      <c r="H932" s="157"/>
      <c r="I932" s="157"/>
      <c r="J932" s="157"/>
      <c r="K932" s="147"/>
      <c r="L932" s="147"/>
      <c r="M932" s="147"/>
      <c r="N932" s="264"/>
      <c r="O932" s="264"/>
      <c r="Q932" s="147" t="str">
        <f t="array" aca="1" ref="Q932" ca="1">IF(AND(K932&lt;&gt;"",P932&lt;&gt;"Present",U932&lt;&gt;"NO",M932="3GPPMEMBER"),IF(INDIRECT(S932)&lt;&gt;"Present","CHECK","Covered"),"")</f>
        <v/>
      </c>
      <c r="R932" s="177" t="str">
        <f t="shared" si="98"/>
        <v/>
      </c>
      <c r="S932" s="157" t="b">
        <f t="array" ref="S932">IF(M932="3GPPMEMBER","'Voting List'!L"&amp;MATCH(TRUE,EXACT(K932,'Voting List'!B:B),0))</f>
        <v>0</v>
      </c>
      <c r="T932" s="157" t="str">
        <f t="shared" si="99"/>
        <v xml:space="preserve">; </v>
      </c>
      <c r="U932" s="243" t="str">
        <f>IF(K932&lt;&gt;"",IF(ISNUMBER(FIND(K932,'Voting List'!J931)),"YES","NO"),"")</f>
        <v/>
      </c>
      <c r="W932" s="157" t="str">
        <f t="shared" si="100"/>
        <v/>
      </c>
      <c r="X932" s="157" t="str">
        <f>IF(V932&lt;&gt;"", IF(FIND(G932,X1)&gt;0,"EXISTS","NEW"), "")</f>
        <v/>
      </c>
      <c r="Y932" s="157" t="str">
        <f t="shared" si="101"/>
        <v/>
      </c>
      <c r="Z932" s="157" t="str">
        <f t="shared" si="103"/>
        <v/>
      </c>
      <c r="AA932" s="157" t="str">
        <f t="shared" si="104"/>
        <v/>
      </c>
      <c r="AB932" s="157" t="str">
        <f t="shared" si="102"/>
        <v/>
      </c>
      <c r="AE932" s="147">
        <v>0</v>
      </c>
      <c r="AF932" s="147">
        <v>10940</v>
      </c>
    </row>
    <row r="933" spans="1:32" ht="12.6" customHeight="1" x14ac:dyDescent="0.25">
      <c r="A933" s="147"/>
      <c r="B933" s="147"/>
      <c r="C933" s="147"/>
      <c r="D933" s="157"/>
      <c r="E933" s="157"/>
      <c r="F933" s="157"/>
      <c r="G933" s="157"/>
      <c r="H933" s="157"/>
      <c r="I933" s="157"/>
      <c r="J933" s="157"/>
      <c r="K933" s="147"/>
      <c r="L933" s="147"/>
      <c r="M933" s="147"/>
      <c r="N933" s="264"/>
      <c r="O933" s="264"/>
      <c r="Q933" s="147" t="str">
        <f t="array" aca="1" ref="Q933" ca="1">IF(AND(K933&lt;&gt;"",P933&lt;&gt;"Present",U933&lt;&gt;"NO",M933="3GPPMEMBER"),IF(INDIRECT(S933)&lt;&gt;"Present","CHECK","Covered"),"")</f>
        <v/>
      </c>
      <c r="R933" s="177" t="str">
        <f t="shared" si="98"/>
        <v/>
      </c>
      <c r="S933" s="157" t="b">
        <f t="array" ref="S933">IF(M933="3GPPMEMBER","'Voting List'!L"&amp;MATCH(TRUE,EXACT(K933,'Voting List'!B:B),0))</f>
        <v>0</v>
      </c>
      <c r="T933" s="157" t="str">
        <f t="shared" si="99"/>
        <v xml:space="preserve">; </v>
      </c>
      <c r="U933" s="243" t="str">
        <f>IF(K933&lt;&gt;"",IF(ISNUMBER(FIND(K933,'Voting List'!J932)),"YES","NO"),"")</f>
        <v/>
      </c>
      <c r="W933" s="157" t="str">
        <f t="shared" si="100"/>
        <v/>
      </c>
      <c r="X933" s="157" t="str">
        <f>IF(V933&lt;&gt;"", IF(FIND(G933,X1)&gt;0,"EXISTS","NEW"), "")</f>
        <v/>
      </c>
      <c r="Y933" s="157" t="str">
        <f t="shared" si="101"/>
        <v/>
      </c>
      <c r="Z933" s="157" t="str">
        <f t="shared" si="103"/>
        <v/>
      </c>
      <c r="AA933" s="157" t="str">
        <f t="shared" si="104"/>
        <v/>
      </c>
      <c r="AB933" s="157" t="str">
        <f t="shared" si="102"/>
        <v/>
      </c>
      <c r="AE933" s="147">
        <v>0</v>
      </c>
      <c r="AF933" s="147">
        <v>10941</v>
      </c>
    </row>
    <row r="934" spans="1:32" ht="12.6" customHeight="1" x14ac:dyDescent="0.25">
      <c r="A934" s="147"/>
      <c r="B934" s="147"/>
      <c r="C934" s="147"/>
      <c r="D934" s="157"/>
      <c r="E934" s="157"/>
      <c r="F934" s="157"/>
      <c r="G934" s="157"/>
      <c r="H934" s="157"/>
      <c r="I934" s="157"/>
      <c r="J934" s="157"/>
      <c r="K934" s="147"/>
      <c r="L934" s="147"/>
      <c r="M934" s="147"/>
      <c r="N934" s="264"/>
      <c r="O934" s="264"/>
      <c r="Q934" s="147" t="str">
        <f t="array" aca="1" ref="Q934" ca="1">IF(AND(K934&lt;&gt;"",P934&lt;&gt;"Present",U934&lt;&gt;"NO",M934="3GPPMEMBER"),IF(INDIRECT(S934)&lt;&gt;"Present","CHECK","Covered"),"")</f>
        <v/>
      </c>
      <c r="R934" s="177" t="str">
        <f t="shared" si="98"/>
        <v/>
      </c>
      <c r="S934" s="157" t="b">
        <f t="array" ref="S934">IF(M934="3GPPMEMBER","'Voting List'!L"&amp;MATCH(TRUE,EXACT(K934,'Voting List'!B:B),0))</f>
        <v>0</v>
      </c>
      <c r="T934" s="157" t="str">
        <f t="shared" si="99"/>
        <v xml:space="preserve">; </v>
      </c>
      <c r="U934" s="243" t="str">
        <f>IF(K934&lt;&gt;"",IF(ISNUMBER(FIND(K934,'Voting List'!J933)),"YES","NO"),"")</f>
        <v/>
      </c>
      <c r="W934" s="157" t="str">
        <f t="shared" si="100"/>
        <v/>
      </c>
      <c r="X934" s="157" t="str">
        <f>IF(V934&lt;&gt;"", IF(FIND(G934,X1)&gt;0,"EXISTS","NEW"), "")</f>
        <v/>
      </c>
      <c r="Y934" s="157" t="str">
        <f t="shared" si="101"/>
        <v/>
      </c>
      <c r="Z934" s="157" t="str">
        <f t="shared" si="103"/>
        <v/>
      </c>
      <c r="AA934" s="157" t="str">
        <f t="shared" si="104"/>
        <v/>
      </c>
      <c r="AB934" s="157" t="str">
        <f t="shared" si="102"/>
        <v/>
      </c>
      <c r="AE934" s="147">
        <v>0</v>
      </c>
      <c r="AF934" s="147">
        <v>10942</v>
      </c>
    </row>
    <row r="935" spans="1:32" ht="12.6" customHeight="1" x14ac:dyDescent="0.25">
      <c r="A935" s="147"/>
      <c r="B935" s="147"/>
      <c r="C935" s="147"/>
      <c r="D935" s="157"/>
      <c r="E935" s="157"/>
      <c r="F935" s="157"/>
      <c r="G935" s="157"/>
      <c r="H935" s="157"/>
      <c r="I935" s="157"/>
      <c r="J935" s="157"/>
      <c r="K935" s="147"/>
      <c r="L935" s="147"/>
      <c r="M935" s="147"/>
      <c r="N935" s="264"/>
      <c r="O935" s="264"/>
      <c r="Q935" s="147" t="str">
        <f t="array" aca="1" ref="Q935" ca="1">IF(AND(K935&lt;&gt;"",P935&lt;&gt;"Present",U935&lt;&gt;"NO",M935="3GPPMEMBER"),IF(INDIRECT(S935)&lt;&gt;"Present","CHECK","Covered"),"")</f>
        <v/>
      </c>
      <c r="R935" s="177" t="str">
        <f t="shared" si="98"/>
        <v/>
      </c>
      <c r="S935" s="157" t="b">
        <f t="array" ref="S935">IF(M935="3GPPMEMBER","'Voting List'!L"&amp;MATCH(TRUE,EXACT(K935,'Voting List'!B:B),0))</f>
        <v>0</v>
      </c>
      <c r="T935" s="157" t="str">
        <f t="shared" si="99"/>
        <v xml:space="preserve">; </v>
      </c>
      <c r="U935" s="243" t="str">
        <f>IF(K935&lt;&gt;"",IF(ISNUMBER(FIND(K935,'Voting List'!J934)),"YES","NO"),"")</f>
        <v/>
      </c>
      <c r="W935" s="157" t="str">
        <f t="shared" si="100"/>
        <v/>
      </c>
      <c r="X935" s="157" t="str">
        <f>IF(V935&lt;&gt;"", IF(FIND(G935,X1)&gt;0,"EXISTS","NEW"), "")</f>
        <v/>
      </c>
      <c r="Y935" s="157" t="str">
        <f t="shared" si="101"/>
        <v/>
      </c>
      <c r="Z935" s="157" t="str">
        <f t="shared" si="103"/>
        <v/>
      </c>
      <c r="AA935" s="157" t="str">
        <f t="shared" si="104"/>
        <v/>
      </c>
      <c r="AB935" s="157" t="str">
        <f t="shared" si="102"/>
        <v/>
      </c>
      <c r="AE935" s="147">
        <v>0</v>
      </c>
      <c r="AF935" s="147">
        <v>10943</v>
      </c>
    </row>
    <row r="936" spans="1:32" ht="12.6" customHeight="1" x14ac:dyDescent="0.25">
      <c r="A936" s="147"/>
      <c r="B936" s="147"/>
      <c r="C936" s="147"/>
      <c r="D936" s="157"/>
      <c r="E936" s="157"/>
      <c r="F936" s="157"/>
      <c r="G936" s="157"/>
      <c r="H936" s="157"/>
      <c r="I936" s="157"/>
      <c r="J936" s="157"/>
      <c r="K936" s="147"/>
      <c r="L936" s="147"/>
      <c r="M936" s="147"/>
      <c r="N936" s="264"/>
      <c r="O936" s="264"/>
      <c r="Q936" s="147" t="str">
        <f t="array" aca="1" ref="Q936" ca="1">IF(AND(K936&lt;&gt;"",P936&lt;&gt;"Present",U936&lt;&gt;"NO",M936="3GPPMEMBER"),IF(INDIRECT(S936)&lt;&gt;"Present","CHECK","Covered"),"")</f>
        <v/>
      </c>
      <c r="R936" s="177" t="str">
        <f t="shared" si="98"/>
        <v/>
      </c>
      <c r="S936" s="157" t="b">
        <f t="array" ref="S936">IF(M936="3GPPMEMBER","'Voting List'!L"&amp;MATCH(TRUE,EXACT(K936,'Voting List'!B:B),0))</f>
        <v>0</v>
      </c>
      <c r="T936" s="157" t="str">
        <f t="shared" si="99"/>
        <v xml:space="preserve">; </v>
      </c>
      <c r="U936" s="243" t="str">
        <f>IF(K936&lt;&gt;"",IF(ISNUMBER(FIND(K936,'Voting List'!J935)),"YES","NO"),"")</f>
        <v/>
      </c>
      <c r="W936" s="157" t="str">
        <f t="shared" si="100"/>
        <v/>
      </c>
      <c r="X936" s="157" t="str">
        <f>IF(V936&lt;&gt;"", IF(FIND(G936,X1)&gt;0,"EXISTS","NEW"), "")</f>
        <v/>
      </c>
      <c r="Y936" s="157" t="str">
        <f t="shared" si="101"/>
        <v/>
      </c>
      <c r="Z936" s="157" t="str">
        <f t="shared" si="103"/>
        <v/>
      </c>
      <c r="AA936" s="157" t="str">
        <f t="shared" si="104"/>
        <v/>
      </c>
      <c r="AB936" s="157" t="str">
        <f t="shared" si="102"/>
        <v/>
      </c>
      <c r="AE936" s="147">
        <v>0</v>
      </c>
      <c r="AF936" s="147">
        <v>10944</v>
      </c>
    </row>
    <row r="937" spans="1:32" ht="12.6" customHeight="1" x14ac:dyDescent="0.25">
      <c r="A937" s="147"/>
      <c r="B937" s="147"/>
      <c r="C937" s="147"/>
      <c r="D937" s="157"/>
      <c r="E937" s="157"/>
      <c r="F937" s="157"/>
      <c r="G937" s="157"/>
      <c r="H937" s="157"/>
      <c r="I937" s="157"/>
      <c r="J937" s="157"/>
      <c r="K937" s="147"/>
      <c r="L937" s="147"/>
      <c r="M937" s="147"/>
      <c r="N937" s="264"/>
      <c r="O937" s="264"/>
      <c r="Q937" s="147" t="str">
        <f t="array" aca="1" ref="Q937" ca="1">IF(AND(K937&lt;&gt;"",P937&lt;&gt;"Present",U937&lt;&gt;"NO",M937="3GPPMEMBER"),IF(INDIRECT(S937)&lt;&gt;"Present","CHECK","Covered"),"")</f>
        <v/>
      </c>
      <c r="R937" s="177" t="str">
        <f t="shared" si="98"/>
        <v/>
      </c>
      <c r="S937" s="157" t="b">
        <f t="array" ref="S937">IF(M937="3GPPMEMBER","'Voting List'!L"&amp;MATCH(TRUE,EXACT(K937,'Voting List'!B:B),0))</f>
        <v>0</v>
      </c>
      <c r="T937" s="157" t="str">
        <f t="shared" si="99"/>
        <v xml:space="preserve">; </v>
      </c>
      <c r="U937" s="243" t="str">
        <f>IF(K937&lt;&gt;"",IF(ISNUMBER(FIND(K937,'Voting List'!J936)),"YES","NO"),"")</f>
        <v/>
      </c>
      <c r="W937" s="157" t="str">
        <f t="shared" si="100"/>
        <v/>
      </c>
      <c r="X937" s="157" t="str">
        <f>IF(V937&lt;&gt;"", IF(FIND(G937,X1)&gt;0,"EXISTS","NEW"), "")</f>
        <v/>
      </c>
      <c r="Y937" s="157" t="str">
        <f t="shared" si="101"/>
        <v/>
      </c>
      <c r="Z937" s="157" t="str">
        <f t="shared" si="103"/>
        <v/>
      </c>
      <c r="AA937" s="157" t="str">
        <f t="shared" si="104"/>
        <v/>
      </c>
      <c r="AB937" s="157" t="str">
        <f t="shared" si="102"/>
        <v/>
      </c>
      <c r="AE937" s="147">
        <v>0</v>
      </c>
      <c r="AF937" s="147">
        <v>10945</v>
      </c>
    </row>
    <row r="938" spans="1:32" ht="12.6" customHeight="1" x14ac:dyDescent="0.25">
      <c r="A938" s="147"/>
      <c r="B938" s="147"/>
      <c r="C938" s="147"/>
      <c r="D938" s="157"/>
      <c r="E938" s="157"/>
      <c r="F938" s="157"/>
      <c r="G938" s="157"/>
      <c r="H938" s="157"/>
      <c r="I938" s="157"/>
      <c r="J938" s="157"/>
      <c r="K938" s="147"/>
      <c r="L938" s="147"/>
      <c r="M938" s="147"/>
      <c r="N938" s="264"/>
      <c r="O938" s="264"/>
      <c r="Q938" s="147" t="str">
        <f t="array" aca="1" ref="Q938" ca="1">IF(AND(K938&lt;&gt;"",P938&lt;&gt;"Present",U938&lt;&gt;"NO",M938="3GPPMEMBER"),IF(INDIRECT(S938)&lt;&gt;"Present","CHECK","Covered"),"")</f>
        <v/>
      </c>
      <c r="R938" s="177" t="str">
        <f t="shared" ref="R938:R1001" si="105">IF(P938="Present", "%" &amp; K938 &amp; L938 &amp; "%", "")</f>
        <v/>
      </c>
      <c r="S938" s="157" t="b">
        <f t="array" ref="S938">IF(M938="3GPPMEMBER","'Voting List'!L"&amp;MATCH(TRUE,EXACT(K938,'Voting List'!B:B),0))</f>
        <v>0</v>
      </c>
      <c r="T938" s="157" t="str">
        <f t="shared" ref="T938:T1001" si="106">IF(P938&lt;&gt;"Present",G938 &amp; "; ","")</f>
        <v xml:space="preserve">; </v>
      </c>
      <c r="U938" s="243" t="str">
        <f>IF(K938&lt;&gt;"",IF(ISNUMBER(FIND(K938,'Voting List'!J937)),"YES","NO"),"")</f>
        <v/>
      </c>
      <c r="W938" s="157" t="str">
        <f t="shared" ref="W938:W1001" si="107">IF(V938&lt;&gt;"", IF(ISERROR(X938), G938 &amp; "; ", ""), "")</f>
        <v/>
      </c>
      <c r="X938" s="157" t="str">
        <f>IF(V938&lt;&gt;"", IF(FIND(G938,X1)&gt;0,"EXISTS","NEW"), "")</f>
        <v/>
      </c>
      <c r="Y938" s="157" t="str">
        <f t="shared" ref="Y938:Y1001" si="108">IF(V938&lt;&gt;"", IF(ISERROR(X938), G938 &amp; " (" &amp; B938  &amp; " " &amp; C938 &amp; ")" &amp; CHAR(10), ""), "")</f>
        <v/>
      </c>
      <c r="Z938" s="157" t="str">
        <f t="shared" si="103"/>
        <v/>
      </c>
      <c r="AA938" s="157" t="str">
        <f t="shared" si="104"/>
        <v/>
      </c>
      <c r="AB938" s="157" t="str">
        <f t="shared" ref="AB938:AB1001" si="109">IF(O938="Remote", G938 &amp; "; ", "")</f>
        <v/>
      </c>
      <c r="AE938" s="147">
        <v>0</v>
      </c>
      <c r="AF938" s="147">
        <v>10946</v>
      </c>
    </row>
    <row r="939" spans="1:32" ht="12.6" customHeight="1" x14ac:dyDescent="0.25">
      <c r="A939" s="147"/>
      <c r="B939" s="147"/>
      <c r="C939" s="147"/>
      <c r="D939" s="157"/>
      <c r="E939" s="157"/>
      <c r="F939" s="157"/>
      <c r="G939" s="157"/>
      <c r="H939" s="157"/>
      <c r="I939" s="157"/>
      <c r="J939" s="157"/>
      <c r="K939" s="147"/>
      <c r="L939" s="147"/>
      <c r="M939" s="147"/>
      <c r="N939" s="264"/>
      <c r="O939" s="264"/>
      <c r="Q939" s="147" t="str">
        <f t="array" aca="1" ref="Q939" ca="1">IF(AND(K939&lt;&gt;"",P939&lt;&gt;"Present",U939&lt;&gt;"NO",M939="3GPPMEMBER"),IF(INDIRECT(S939)&lt;&gt;"Present","CHECK","Covered"),"")</f>
        <v/>
      </c>
      <c r="R939" s="177" t="str">
        <f t="shared" si="105"/>
        <v/>
      </c>
      <c r="S939" s="157" t="b">
        <f t="array" ref="S939">IF(M939="3GPPMEMBER","'Voting List'!L"&amp;MATCH(TRUE,EXACT(K939,'Voting List'!B:B),0))</f>
        <v>0</v>
      </c>
      <c r="T939" s="157" t="str">
        <f t="shared" si="106"/>
        <v xml:space="preserve">; </v>
      </c>
      <c r="U939" s="243" t="str">
        <f>IF(K939&lt;&gt;"",IF(ISNUMBER(FIND(K939,'Voting List'!J938)),"YES","NO"),"")</f>
        <v/>
      </c>
      <c r="W939" s="157" t="str">
        <f t="shared" si="107"/>
        <v/>
      </c>
      <c r="X939" s="157" t="str">
        <f>IF(V939&lt;&gt;"", IF(FIND(G939,X1)&gt;0,"EXISTS","NEW"), "")</f>
        <v/>
      </c>
      <c r="Y939" s="157" t="str">
        <f t="shared" si="108"/>
        <v/>
      </c>
      <c r="Z939" s="157" t="str">
        <f t="shared" si="103"/>
        <v/>
      </c>
      <c r="AA939" s="157" t="str">
        <f t="shared" si="104"/>
        <v/>
      </c>
      <c r="AB939" s="157" t="str">
        <f t="shared" si="109"/>
        <v/>
      </c>
      <c r="AE939" s="147">
        <v>0</v>
      </c>
      <c r="AF939" s="147">
        <v>10947</v>
      </c>
    </row>
    <row r="940" spans="1:32" ht="12.6" customHeight="1" x14ac:dyDescent="0.25">
      <c r="A940" s="147"/>
      <c r="B940" s="147"/>
      <c r="C940" s="147"/>
      <c r="D940" s="157"/>
      <c r="E940" s="157"/>
      <c r="F940" s="157"/>
      <c r="G940" s="157"/>
      <c r="H940" s="157"/>
      <c r="I940" s="157"/>
      <c r="J940" s="157"/>
      <c r="K940" s="147"/>
      <c r="L940" s="147"/>
      <c r="M940" s="147"/>
      <c r="N940" s="264"/>
      <c r="O940" s="264"/>
      <c r="Q940" s="147" t="str">
        <f t="array" aca="1" ref="Q940" ca="1">IF(AND(K940&lt;&gt;"",P940&lt;&gt;"Present",U940&lt;&gt;"NO",M940="3GPPMEMBER"),IF(INDIRECT(S940)&lt;&gt;"Present","CHECK","Covered"),"")</f>
        <v/>
      </c>
      <c r="R940" s="177" t="str">
        <f t="shared" si="105"/>
        <v/>
      </c>
      <c r="S940" s="157" t="b">
        <f t="array" ref="S940">IF(M940="3GPPMEMBER","'Voting List'!L"&amp;MATCH(TRUE,EXACT(K940,'Voting List'!B:B),0))</f>
        <v>0</v>
      </c>
      <c r="T940" s="157" t="str">
        <f t="shared" si="106"/>
        <v xml:space="preserve">; </v>
      </c>
      <c r="U940" s="243" t="str">
        <f>IF(K940&lt;&gt;"",IF(ISNUMBER(FIND(K940,'Voting List'!J939)),"YES","NO"),"")</f>
        <v/>
      </c>
      <c r="W940" s="157" t="str">
        <f t="shared" si="107"/>
        <v/>
      </c>
      <c r="X940" s="157" t="str">
        <f>IF(V940&lt;&gt;"", IF(FIND(G940,X1)&gt;0,"EXISTS","NEW"), "")</f>
        <v/>
      </c>
      <c r="Y940" s="157" t="str">
        <f t="shared" si="108"/>
        <v/>
      </c>
      <c r="Z940" s="157" t="str">
        <f t="shared" si="103"/>
        <v/>
      </c>
      <c r="AA940" s="157" t="str">
        <f t="shared" si="104"/>
        <v/>
      </c>
      <c r="AB940" s="157" t="str">
        <f t="shared" si="109"/>
        <v/>
      </c>
      <c r="AE940" s="147">
        <v>0</v>
      </c>
      <c r="AF940" s="147">
        <v>10948</v>
      </c>
    </row>
    <row r="941" spans="1:32" ht="12.6" customHeight="1" x14ac:dyDescent="0.25">
      <c r="A941" s="147"/>
      <c r="B941" s="147"/>
      <c r="C941" s="147"/>
      <c r="D941" s="157"/>
      <c r="E941" s="157"/>
      <c r="F941" s="157"/>
      <c r="G941" s="157"/>
      <c r="H941" s="157"/>
      <c r="I941" s="157"/>
      <c r="J941" s="157"/>
      <c r="K941" s="147"/>
      <c r="L941" s="147"/>
      <c r="M941" s="147"/>
      <c r="N941" s="264"/>
      <c r="O941" s="264"/>
      <c r="Q941" s="147" t="str">
        <f t="array" aca="1" ref="Q941" ca="1">IF(AND(K941&lt;&gt;"",P941&lt;&gt;"Present",U941&lt;&gt;"NO",M941="3GPPMEMBER"),IF(INDIRECT(S941)&lt;&gt;"Present","CHECK","Covered"),"")</f>
        <v/>
      </c>
      <c r="R941" s="177" t="str">
        <f t="shared" si="105"/>
        <v/>
      </c>
      <c r="S941" s="157" t="b">
        <f t="array" ref="S941">IF(M941="3GPPMEMBER","'Voting List'!L"&amp;MATCH(TRUE,EXACT(K941,'Voting List'!B:B),0))</f>
        <v>0</v>
      </c>
      <c r="T941" s="157" t="str">
        <f t="shared" si="106"/>
        <v xml:space="preserve">; </v>
      </c>
      <c r="U941" s="243" t="str">
        <f>IF(K941&lt;&gt;"",IF(ISNUMBER(FIND(K941,'Voting List'!J940)),"YES","NO"),"")</f>
        <v/>
      </c>
      <c r="W941" s="157" t="str">
        <f t="shared" si="107"/>
        <v/>
      </c>
      <c r="X941" s="157" t="str">
        <f>IF(V941&lt;&gt;"", IF(FIND(G941,X1)&gt;0,"EXISTS","NEW"), "")</f>
        <v/>
      </c>
      <c r="Y941" s="157" t="str">
        <f t="shared" si="108"/>
        <v/>
      </c>
      <c r="Z941" s="157" t="str">
        <f t="shared" ref="Z941:Z1001" si="110">IF(G941&lt;&gt;"", G941 &amp; " (" &amp; B941  &amp; " " &amp; C941 &amp; ")" &amp; CHAR(10), "")</f>
        <v/>
      </c>
      <c r="AA941" s="157" t="str">
        <f t="shared" si="104"/>
        <v/>
      </c>
      <c r="AB941" s="157" t="str">
        <f t="shared" si="109"/>
        <v/>
      </c>
      <c r="AE941" s="147">
        <v>0</v>
      </c>
      <c r="AF941" s="147">
        <v>10949</v>
      </c>
    </row>
    <row r="942" spans="1:32" ht="12.6" customHeight="1" x14ac:dyDescent="0.25">
      <c r="A942" s="147"/>
      <c r="B942" s="147"/>
      <c r="C942" s="147"/>
      <c r="D942" s="157"/>
      <c r="E942" s="157"/>
      <c r="F942" s="157"/>
      <c r="G942" s="157"/>
      <c r="H942" s="157"/>
      <c r="I942" s="157"/>
      <c r="J942" s="157"/>
      <c r="K942" s="147"/>
      <c r="L942" s="147"/>
      <c r="M942" s="147"/>
      <c r="N942" s="264"/>
      <c r="O942" s="264"/>
      <c r="Q942" s="147" t="str">
        <f t="array" aca="1" ref="Q942" ca="1">IF(AND(K942&lt;&gt;"",P942&lt;&gt;"Present",U942&lt;&gt;"NO",M942="3GPPMEMBER"),IF(INDIRECT(S942)&lt;&gt;"Present","CHECK","Covered"),"")</f>
        <v/>
      </c>
      <c r="R942" s="177" t="str">
        <f t="shared" si="105"/>
        <v/>
      </c>
      <c r="S942" s="157" t="b">
        <f t="array" ref="S942">IF(M942="3GPPMEMBER","'Voting List'!L"&amp;MATCH(TRUE,EXACT(K942,'Voting List'!B:B),0))</f>
        <v>0</v>
      </c>
      <c r="T942" s="157" t="str">
        <f t="shared" si="106"/>
        <v xml:space="preserve">; </v>
      </c>
      <c r="U942" s="243" t="str">
        <f>IF(K942&lt;&gt;"",IF(ISNUMBER(FIND(K942,'Voting List'!J941)),"YES","NO"),"")</f>
        <v/>
      </c>
      <c r="W942" s="157" t="str">
        <f t="shared" si="107"/>
        <v/>
      </c>
      <c r="X942" s="157" t="str">
        <f>IF(V942&lt;&gt;"", IF(FIND(G942,X1)&gt;0,"EXISTS","NEW"), "")</f>
        <v/>
      </c>
      <c r="Y942" s="157" t="str">
        <f t="shared" si="108"/>
        <v/>
      </c>
      <c r="Z942" s="157" t="str">
        <f t="shared" si="110"/>
        <v/>
      </c>
      <c r="AA942" s="157" t="str">
        <f t="shared" si="104"/>
        <v/>
      </c>
      <c r="AB942" s="157" t="str">
        <f t="shared" si="109"/>
        <v/>
      </c>
      <c r="AE942" s="147">
        <v>0</v>
      </c>
      <c r="AF942" s="147">
        <v>10950</v>
      </c>
    </row>
    <row r="943" spans="1:32" ht="12.6" customHeight="1" x14ac:dyDescent="0.25">
      <c r="A943" s="147"/>
      <c r="B943" s="147"/>
      <c r="C943" s="147"/>
      <c r="D943" s="157"/>
      <c r="E943" s="157"/>
      <c r="F943" s="157"/>
      <c r="G943" s="157"/>
      <c r="H943" s="157"/>
      <c r="I943" s="157"/>
      <c r="J943" s="157"/>
      <c r="K943" s="147"/>
      <c r="L943" s="147"/>
      <c r="M943" s="147"/>
      <c r="N943" s="264"/>
      <c r="O943" s="264"/>
      <c r="Q943" s="147" t="str">
        <f t="array" aca="1" ref="Q943" ca="1">IF(AND(K943&lt;&gt;"",P943&lt;&gt;"Present",U943&lt;&gt;"NO",M943="3GPPMEMBER"),IF(INDIRECT(S943)&lt;&gt;"Present","CHECK","Covered"),"")</f>
        <v/>
      </c>
      <c r="R943" s="177" t="str">
        <f t="shared" si="105"/>
        <v/>
      </c>
      <c r="S943" s="157" t="b">
        <f t="array" ref="S943">IF(M943="3GPPMEMBER","'Voting List'!L"&amp;MATCH(TRUE,EXACT(K943,'Voting List'!B:B),0))</f>
        <v>0</v>
      </c>
      <c r="T943" s="157" t="str">
        <f t="shared" si="106"/>
        <v xml:space="preserve">; </v>
      </c>
      <c r="U943" s="243" t="str">
        <f>IF(K943&lt;&gt;"",IF(ISNUMBER(FIND(K943,'Voting List'!J942)),"YES","NO"),"")</f>
        <v/>
      </c>
      <c r="W943" s="157" t="str">
        <f t="shared" si="107"/>
        <v/>
      </c>
      <c r="X943" s="157" t="str">
        <f>IF(V943&lt;&gt;"", IF(FIND(G943,X1)&gt;0,"EXISTS","NEW"), "")</f>
        <v/>
      </c>
      <c r="Y943" s="157" t="str">
        <f t="shared" si="108"/>
        <v/>
      </c>
      <c r="Z943" s="157" t="str">
        <f t="shared" si="110"/>
        <v/>
      </c>
      <c r="AA943" s="157" t="str">
        <f t="shared" si="104"/>
        <v/>
      </c>
      <c r="AB943" s="157" t="str">
        <f t="shared" si="109"/>
        <v/>
      </c>
      <c r="AE943" s="147">
        <v>0</v>
      </c>
      <c r="AF943" s="147">
        <v>10951</v>
      </c>
    </row>
    <row r="944" spans="1:32" ht="12.6" customHeight="1" x14ac:dyDescent="0.25">
      <c r="A944" s="147"/>
      <c r="B944" s="147"/>
      <c r="C944" s="147"/>
      <c r="D944" s="157"/>
      <c r="E944" s="157"/>
      <c r="F944" s="157"/>
      <c r="G944" s="157"/>
      <c r="H944" s="157"/>
      <c r="I944" s="157"/>
      <c r="J944" s="157"/>
      <c r="K944" s="147"/>
      <c r="L944" s="147"/>
      <c r="M944" s="147"/>
      <c r="N944" s="264"/>
      <c r="O944" s="264"/>
      <c r="Q944" s="147" t="str">
        <f t="array" aca="1" ref="Q944" ca="1">IF(AND(K944&lt;&gt;"",P944&lt;&gt;"Present",U944&lt;&gt;"NO",M944="3GPPMEMBER"),IF(INDIRECT(S944)&lt;&gt;"Present","CHECK","Covered"),"")</f>
        <v/>
      </c>
      <c r="R944" s="177" t="str">
        <f t="shared" si="105"/>
        <v/>
      </c>
      <c r="S944" s="157" t="b">
        <f t="array" ref="S944">IF(M944="3GPPMEMBER","'Voting List'!L"&amp;MATCH(TRUE,EXACT(K944,'Voting List'!B:B),0))</f>
        <v>0</v>
      </c>
      <c r="T944" s="157" t="str">
        <f t="shared" si="106"/>
        <v xml:space="preserve">; </v>
      </c>
      <c r="U944" s="243" t="str">
        <f>IF(K944&lt;&gt;"",IF(ISNUMBER(FIND(K944,'Voting List'!J943)),"YES","NO"),"")</f>
        <v/>
      </c>
      <c r="W944" s="157" t="str">
        <f t="shared" si="107"/>
        <v/>
      </c>
      <c r="X944" s="157" t="str">
        <f>IF(V944&lt;&gt;"", IF(FIND(G944,X1)&gt;0,"EXISTS","NEW"), "")</f>
        <v/>
      </c>
      <c r="Y944" s="157" t="str">
        <f t="shared" si="108"/>
        <v/>
      </c>
      <c r="Z944" s="157" t="str">
        <f t="shared" si="110"/>
        <v/>
      </c>
      <c r="AA944" s="157" t="str">
        <f t="shared" si="104"/>
        <v/>
      </c>
      <c r="AB944" s="157" t="str">
        <f t="shared" si="109"/>
        <v/>
      </c>
      <c r="AE944" s="147">
        <v>0</v>
      </c>
      <c r="AF944" s="147">
        <v>10952</v>
      </c>
    </row>
    <row r="945" spans="1:32" ht="12.6" customHeight="1" x14ac:dyDescent="0.25">
      <c r="A945" s="147"/>
      <c r="B945" s="147"/>
      <c r="C945" s="147"/>
      <c r="D945" s="157"/>
      <c r="E945" s="157"/>
      <c r="F945" s="157"/>
      <c r="G945" s="157"/>
      <c r="H945" s="157"/>
      <c r="I945" s="157"/>
      <c r="J945" s="157"/>
      <c r="K945" s="147"/>
      <c r="L945" s="147"/>
      <c r="M945" s="147"/>
      <c r="N945" s="264"/>
      <c r="O945" s="264"/>
      <c r="Q945" s="147" t="str">
        <f t="array" aca="1" ref="Q945" ca="1">IF(AND(K945&lt;&gt;"",P945&lt;&gt;"Present",U945&lt;&gt;"NO",M945="3GPPMEMBER"),IF(INDIRECT(S945)&lt;&gt;"Present","CHECK","Covered"),"")</f>
        <v/>
      </c>
      <c r="R945" s="177" t="str">
        <f t="shared" si="105"/>
        <v/>
      </c>
      <c r="S945" s="157" t="b">
        <f t="array" ref="S945">IF(M945="3GPPMEMBER","'Voting List'!L"&amp;MATCH(TRUE,EXACT(K945,'Voting List'!B:B),0))</f>
        <v>0</v>
      </c>
      <c r="T945" s="157" t="str">
        <f t="shared" si="106"/>
        <v xml:space="preserve">; </v>
      </c>
      <c r="U945" s="243" t="str">
        <f>IF(K945&lt;&gt;"",IF(ISNUMBER(FIND(K945,'Voting List'!J944)),"YES","NO"),"")</f>
        <v/>
      </c>
      <c r="W945" s="157" t="str">
        <f t="shared" si="107"/>
        <v/>
      </c>
      <c r="X945" s="157" t="str">
        <f>IF(V945&lt;&gt;"", IF(FIND(G945,X1)&gt;0,"EXISTS","NEW"), "")</f>
        <v/>
      </c>
      <c r="Y945" s="157" t="str">
        <f t="shared" si="108"/>
        <v/>
      </c>
      <c r="Z945" s="157" t="str">
        <f t="shared" si="110"/>
        <v/>
      </c>
      <c r="AA945" s="157" t="str">
        <f t="shared" si="104"/>
        <v/>
      </c>
      <c r="AB945" s="157" t="str">
        <f t="shared" si="109"/>
        <v/>
      </c>
      <c r="AE945" s="147">
        <v>0</v>
      </c>
      <c r="AF945" s="147">
        <v>10953</v>
      </c>
    </row>
    <row r="946" spans="1:32" ht="12.6" customHeight="1" x14ac:dyDescent="0.25">
      <c r="A946" s="147"/>
      <c r="B946" s="147"/>
      <c r="C946" s="147"/>
      <c r="D946" s="157"/>
      <c r="E946" s="157"/>
      <c r="F946" s="157"/>
      <c r="G946" s="157"/>
      <c r="H946" s="157"/>
      <c r="I946" s="157"/>
      <c r="J946" s="157"/>
      <c r="K946" s="147"/>
      <c r="L946" s="147"/>
      <c r="M946" s="147"/>
      <c r="N946" s="264"/>
      <c r="O946" s="264"/>
      <c r="Q946" s="147" t="str">
        <f t="array" aca="1" ref="Q946" ca="1">IF(AND(K946&lt;&gt;"",P946&lt;&gt;"Present",U946&lt;&gt;"NO",M946="3GPPMEMBER"),IF(INDIRECT(S946)&lt;&gt;"Present","CHECK","Covered"),"")</f>
        <v/>
      </c>
      <c r="R946" s="177" t="str">
        <f t="shared" si="105"/>
        <v/>
      </c>
      <c r="S946" s="157" t="b">
        <f t="array" ref="S946">IF(M946="3GPPMEMBER","'Voting List'!L"&amp;MATCH(TRUE,EXACT(K946,'Voting List'!B:B),0))</f>
        <v>0</v>
      </c>
      <c r="T946" s="157" t="str">
        <f t="shared" si="106"/>
        <v xml:space="preserve">; </v>
      </c>
      <c r="U946" s="243" t="str">
        <f>IF(K946&lt;&gt;"",IF(ISNUMBER(FIND(K946,'Voting List'!J945)),"YES","NO"),"")</f>
        <v/>
      </c>
      <c r="W946" s="157" t="str">
        <f t="shared" si="107"/>
        <v/>
      </c>
      <c r="X946" s="157" t="str">
        <f>IF(V946&lt;&gt;"", IF(FIND(G946,X1)&gt;0,"EXISTS","NEW"), "")</f>
        <v/>
      </c>
      <c r="Y946" s="157" t="str">
        <f t="shared" si="108"/>
        <v/>
      </c>
      <c r="Z946" s="157" t="str">
        <f t="shared" si="110"/>
        <v/>
      </c>
      <c r="AA946" s="157" t="str">
        <f t="shared" si="104"/>
        <v/>
      </c>
      <c r="AB946" s="157" t="str">
        <f t="shared" si="109"/>
        <v/>
      </c>
      <c r="AE946" s="147">
        <v>0</v>
      </c>
      <c r="AF946" s="147">
        <v>10954</v>
      </c>
    </row>
    <row r="947" spans="1:32" ht="12.6" customHeight="1" x14ac:dyDescent="0.25">
      <c r="A947" s="147"/>
      <c r="B947" s="147"/>
      <c r="C947" s="147"/>
      <c r="D947" s="157"/>
      <c r="E947" s="157"/>
      <c r="F947" s="157"/>
      <c r="G947" s="157"/>
      <c r="H947" s="157"/>
      <c r="I947" s="157"/>
      <c r="J947" s="157"/>
      <c r="K947" s="147"/>
      <c r="L947" s="147"/>
      <c r="M947" s="147"/>
      <c r="N947" s="264"/>
      <c r="O947" s="264"/>
      <c r="Q947" s="147" t="str">
        <f t="array" aca="1" ref="Q947" ca="1">IF(AND(K947&lt;&gt;"",P947&lt;&gt;"Present",U947&lt;&gt;"NO",M947="3GPPMEMBER"),IF(INDIRECT(S947)&lt;&gt;"Present","CHECK","Covered"),"")</f>
        <v/>
      </c>
      <c r="R947" s="177" t="str">
        <f t="shared" si="105"/>
        <v/>
      </c>
      <c r="S947" s="157" t="b">
        <f t="array" ref="S947">IF(M947="3GPPMEMBER","'Voting List'!L"&amp;MATCH(TRUE,EXACT(K947,'Voting List'!B:B),0))</f>
        <v>0</v>
      </c>
      <c r="T947" s="157" t="str">
        <f t="shared" si="106"/>
        <v xml:space="preserve">; </v>
      </c>
      <c r="U947" s="243" t="str">
        <f>IF(K947&lt;&gt;"",IF(ISNUMBER(FIND(K947,'Voting List'!J946)),"YES","NO"),"")</f>
        <v/>
      </c>
      <c r="W947" s="157" t="str">
        <f t="shared" si="107"/>
        <v/>
      </c>
      <c r="X947" s="157" t="str">
        <f>IF(V947&lt;&gt;"", IF(FIND(G947,X1)&gt;0,"EXISTS","NEW"), "")</f>
        <v/>
      </c>
      <c r="Y947" s="157" t="str">
        <f t="shared" si="108"/>
        <v/>
      </c>
      <c r="Z947" s="157" t="str">
        <f t="shared" si="110"/>
        <v/>
      </c>
      <c r="AA947" s="157" t="str">
        <f t="shared" si="104"/>
        <v/>
      </c>
      <c r="AB947" s="157" t="str">
        <f t="shared" si="109"/>
        <v/>
      </c>
      <c r="AE947" s="147">
        <v>0</v>
      </c>
      <c r="AF947" s="147">
        <v>10955</v>
      </c>
    </row>
    <row r="948" spans="1:32" ht="12.6" customHeight="1" x14ac:dyDescent="0.25">
      <c r="A948" s="147"/>
      <c r="B948" s="147"/>
      <c r="C948" s="147"/>
      <c r="D948" s="157"/>
      <c r="E948" s="157"/>
      <c r="F948" s="157"/>
      <c r="G948" s="157"/>
      <c r="H948" s="157"/>
      <c r="I948" s="157"/>
      <c r="J948" s="157"/>
      <c r="K948" s="147"/>
      <c r="L948" s="147"/>
      <c r="M948" s="147"/>
      <c r="N948" s="264"/>
      <c r="O948" s="264"/>
      <c r="Q948" s="147" t="str">
        <f t="array" aca="1" ref="Q948" ca="1">IF(AND(K948&lt;&gt;"",P948&lt;&gt;"Present",U948&lt;&gt;"NO",M948="3GPPMEMBER"),IF(INDIRECT(S948)&lt;&gt;"Present","CHECK","Covered"),"")</f>
        <v/>
      </c>
      <c r="R948" s="177" t="str">
        <f t="shared" si="105"/>
        <v/>
      </c>
      <c r="S948" s="157" t="b">
        <f t="array" ref="S948">IF(M948="3GPPMEMBER","'Voting List'!L"&amp;MATCH(TRUE,EXACT(K948,'Voting List'!B:B),0))</f>
        <v>0</v>
      </c>
      <c r="T948" s="157" t="str">
        <f t="shared" si="106"/>
        <v xml:space="preserve">; </v>
      </c>
      <c r="U948" s="243" t="str">
        <f>IF(K948&lt;&gt;"",IF(ISNUMBER(FIND(K948,'Voting List'!J947)),"YES","NO"),"")</f>
        <v/>
      </c>
      <c r="W948" s="157" t="str">
        <f t="shared" si="107"/>
        <v/>
      </c>
      <c r="X948" s="157" t="str">
        <f>IF(V948&lt;&gt;"", IF(FIND(G948,X1)&gt;0,"EXISTS","NEW"), "")</f>
        <v/>
      </c>
      <c r="Y948" s="157" t="str">
        <f t="shared" si="108"/>
        <v/>
      </c>
      <c r="Z948" s="157" t="str">
        <f t="shared" si="110"/>
        <v/>
      </c>
      <c r="AA948" s="157" t="str">
        <f t="shared" si="104"/>
        <v/>
      </c>
      <c r="AB948" s="157" t="str">
        <f t="shared" si="109"/>
        <v/>
      </c>
      <c r="AE948" s="147">
        <v>0</v>
      </c>
      <c r="AF948" s="147">
        <v>10956</v>
      </c>
    </row>
    <row r="949" spans="1:32" ht="12.6" customHeight="1" x14ac:dyDescent="0.25">
      <c r="A949" s="147"/>
      <c r="B949" s="147"/>
      <c r="C949" s="147"/>
      <c r="D949" s="157"/>
      <c r="E949" s="157"/>
      <c r="F949" s="157"/>
      <c r="G949" s="157"/>
      <c r="H949" s="157"/>
      <c r="I949" s="157"/>
      <c r="J949" s="157"/>
      <c r="K949" s="147"/>
      <c r="L949" s="147"/>
      <c r="M949" s="147"/>
      <c r="N949" s="264"/>
      <c r="O949" s="264"/>
      <c r="Q949" s="147" t="str">
        <f t="array" aca="1" ref="Q949" ca="1">IF(AND(K949&lt;&gt;"",P949&lt;&gt;"Present",U949&lt;&gt;"NO",M949="3GPPMEMBER"),IF(INDIRECT(S949)&lt;&gt;"Present","CHECK","Covered"),"")</f>
        <v/>
      </c>
      <c r="R949" s="177" t="str">
        <f t="shared" si="105"/>
        <v/>
      </c>
      <c r="S949" s="157" t="b">
        <f t="array" ref="S949">IF(M949="3GPPMEMBER","'Voting List'!L"&amp;MATCH(TRUE,EXACT(K949,'Voting List'!B:B),0))</f>
        <v>0</v>
      </c>
      <c r="T949" s="157" t="str">
        <f t="shared" si="106"/>
        <v xml:space="preserve">; </v>
      </c>
      <c r="U949" s="243" t="str">
        <f>IF(K949&lt;&gt;"",IF(ISNUMBER(FIND(K949,'Voting List'!J948)),"YES","NO"),"")</f>
        <v/>
      </c>
      <c r="W949" s="157" t="str">
        <f t="shared" si="107"/>
        <v/>
      </c>
      <c r="X949" s="157" t="str">
        <f>IF(V949&lt;&gt;"", IF(FIND(G949,X1)&gt;0,"EXISTS","NEW"), "")</f>
        <v/>
      </c>
      <c r="Y949" s="157" t="str">
        <f t="shared" si="108"/>
        <v/>
      </c>
      <c r="Z949" s="157" t="str">
        <f t="shared" si="110"/>
        <v/>
      </c>
      <c r="AA949" s="157" t="str">
        <f t="shared" si="104"/>
        <v/>
      </c>
      <c r="AB949" s="157" t="str">
        <f t="shared" si="109"/>
        <v/>
      </c>
      <c r="AE949" s="147">
        <v>0</v>
      </c>
      <c r="AF949" s="147">
        <v>10957</v>
      </c>
    </row>
    <row r="950" spans="1:32" ht="12.6" customHeight="1" x14ac:dyDescent="0.25">
      <c r="A950" s="147"/>
      <c r="B950" s="147"/>
      <c r="C950" s="147"/>
      <c r="D950" s="157"/>
      <c r="E950" s="157"/>
      <c r="F950" s="157"/>
      <c r="G950" s="157"/>
      <c r="H950" s="157"/>
      <c r="I950" s="157"/>
      <c r="J950" s="157"/>
      <c r="K950" s="147"/>
      <c r="L950" s="147"/>
      <c r="M950" s="147"/>
      <c r="N950" s="264"/>
      <c r="O950" s="264"/>
      <c r="Q950" s="147" t="str">
        <f t="array" aca="1" ref="Q950" ca="1">IF(AND(K950&lt;&gt;"",P950&lt;&gt;"Present",U950&lt;&gt;"NO",M950="3GPPMEMBER"),IF(INDIRECT(S950)&lt;&gt;"Present","CHECK","Covered"),"")</f>
        <v/>
      </c>
      <c r="R950" s="177" t="str">
        <f t="shared" si="105"/>
        <v/>
      </c>
      <c r="S950" s="157" t="b">
        <f t="array" ref="S950">IF(M950="3GPPMEMBER","'Voting List'!L"&amp;MATCH(TRUE,EXACT(K950,'Voting List'!B:B),0))</f>
        <v>0</v>
      </c>
      <c r="T950" s="157" t="str">
        <f t="shared" si="106"/>
        <v xml:space="preserve">; </v>
      </c>
      <c r="U950" s="243" t="str">
        <f>IF(K950&lt;&gt;"",IF(ISNUMBER(FIND(K950,'Voting List'!J949)),"YES","NO"),"")</f>
        <v/>
      </c>
      <c r="W950" s="157" t="str">
        <f t="shared" si="107"/>
        <v/>
      </c>
      <c r="X950" s="157" t="str">
        <f>IF(V950&lt;&gt;"", IF(FIND(G950,X1)&gt;0,"EXISTS","NEW"), "")</f>
        <v/>
      </c>
      <c r="Y950" s="157" t="str">
        <f t="shared" si="108"/>
        <v/>
      </c>
      <c r="Z950" s="157" t="str">
        <f t="shared" si="110"/>
        <v/>
      </c>
      <c r="AA950" s="157" t="str">
        <f t="shared" si="104"/>
        <v/>
      </c>
      <c r="AB950" s="157" t="str">
        <f t="shared" si="109"/>
        <v/>
      </c>
      <c r="AE950" s="147">
        <v>0</v>
      </c>
      <c r="AF950" s="147">
        <v>10958</v>
      </c>
    </row>
    <row r="951" spans="1:32" ht="12.6" customHeight="1" x14ac:dyDescent="0.25">
      <c r="A951" s="147"/>
      <c r="B951" s="147"/>
      <c r="C951" s="147"/>
      <c r="D951" s="157"/>
      <c r="E951" s="157"/>
      <c r="F951" s="157"/>
      <c r="G951" s="157"/>
      <c r="H951" s="157"/>
      <c r="I951" s="157"/>
      <c r="J951" s="157"/>
      <c r="K951" s="147"/>
      <c r="L951" s="147"/>
      <c r="M951" s="147"/>
      <c r="N951" s="264"/>
      <c r="O951" s="264"/>
      <c r="Q951" s="147" t="str">
        <f t="array" aca="1" ref="Q951" ca="1">IF(AND(K951&lt;&gt;"",P951&lt;&gt;"Present",U951&lt;&gt;"NO",M951="3GPPMEMBER"),IF(INDIRECT(S951)&lt;&gt;"Present","CHECK","Covered"),"")</f>
        <v/>
      </c>
      <c r="R951" s="177" t="str">
        <f t="shared" si="105"/>
        <v/>
      </c>
      <c r="S951" s="157" t="b">
        <f t="array" ref="S951">IF(M951="3GPPMEMBER","'Voting List'!L"&amp;MATCH(TRUE,EXACT(K951,'Voting List'!B:B),0))</f>
        <v>0</v>
      </c>
      <c r="T951" s="157" t="str">
        <f t="shared" si="106"/>
        <v xml:space="preserve">; </v>
      </c>
      <c r="U951" s="243" t="str">
        <f>IF(K951&lt;&gt;"",IF(ISNUMBER(FIND(K951,'Voting List'!J950)),"YES","NO"),"")</f>
        <v/>
      </c>
      <c r="W951" s="157" t="str">
        <f t="shared" si="107"/>
        <v/>
      </c>
      <c r="X951" s="157" t="str">
        <f>IF(V951&lt;&gt;"", IF(FIND(G951,X1)&gt;0,"EXISTS","NEW"), "")</f>
        <v/>
      </c>
      <c r="Y951" s="157" t="str">
        <f t="shared" si="108"/>
        <v/>
      </c>
      <c r="Z951" s="157" t="str">
        <f t="shared" si="110"/>
        <v/>
      </c>
      <c r="AA951" s="157" t="str">
        <f t="shared" si="104"/>
        <v/>
      </c>
      <c r="AB951" s="157" t="str">
        <f t="shared" si="109"/>
        <v/>
      </c>
      <c r="AE951" s="147">
        <v>0</v>
      </c>
      <c r="AF951" s="147">
        <v>10959</v>
      </c>
    </row>
    <row r="952" spans="1:32" ht="12.6" customHeight="1" x14ac:dyDescent="0.25">
      <c r="A952" s="147"/>
      <c r="B952" s="147"/>
      <c r="C952" s="147"/>
      <c r="D952" s="157"/>
      <c r="E952" s="157"/>
      <c r="F952" s="157"/>
      <c r="G952" s="157"/>
      <c r="H952" s="157"/>
      <c r="I952" s="157"/>
      <c r="J952" s="157"/>
      <c r="K952" s="147"/>
      <c r="L952" s="147"/>
      <c r="M952" s="147"/>
      <c r="N952" s="264"/>
      <c r="O952" s="264"/>
      <c r="Q952" s="147" t="str">
        <f t="array" aca="1" ref="Q952" ca="1">IF(AND(K952&lt;&gt;"",P952&lt;&gt;"Present",U952&lt;&gt;"NO",M952="3GPPMEMBER"),IF(INDIRECT(S952)&lt;&gt;"Present","CHECK","Covered"),"")</f>
        <v/>
      </c>
      <c r="R952" s="177" t="str">
        <f t="shared" si="105"/>
        <v/>
      </c>
      <c r="S952" s="157" t="b">
        <f t="array" ref="S952">IF(M952="3GPPMEMBER","'Voting List'!L"&amp;MATCH(TRUE,EXACT(K952,'Voting List'!B:B),0))</f>
        <v>0</v>
      </c>
      <c r="T952" s="157" t="str">
        <f t="shared" si="106"/>
        <v xml:space="preserve">; </v>
      </c>
      <c r="U952" s="243" t="str">
        <f>IF(K952&lt;&gt;"",IF(ISNUMBER(FIND(K952,'Voting List'!J951)),"YES","NO"),"")</f>
        <v/>
      </c>
      <c r="W952" s="157" t="str">
        <f t="shared" si="107"/>
        <v/>
      </c>
      <c r="X952" s="157" t="str">
        <f>IF(V952&lt;&gt;"", IF(FIND(G952,X1)&gt;0,"EXISTS","NEW"), "")</f>
        <v/>
      </c>
      <c r="Y952" s="157" t="str">
        <f t="shared" si="108"/>
        <v/>
      </c>
      <c r="Z952" s="157" t="str">
        <f t="shared" si="110"/>
        <v/>
      </c>
      <c r="AA952" s="157" t="str">
        <f t="shared" si="104"/>
        <v/>
      </c>
      <c r="AB952" s="157" t="str">
        <f t="shared" si="109"/>
        <v/>
      </c>
      <c r="AE952" s="147">
        <v>0</v>
      </c>
      <c r="AF952" s="147">
        <v>10960</v>
      </c>
    </row>
    <row r="953" spans="1:32" ht="12.6" customHeight="1" x14ac:dyDescent="0.25">
      <c r="A953" s="147"/>
      <c r="B953" s="147"/>
      <c r="C953" s="147"/>
      <c r="D953" s="157"/>
      <c r="E953" s="157"/>
      <c r="F953" s="157"/>
      <c r="G953" s="157"/>
      <c r="H953" s="157"/>
      <c r="I953" s="157"/>
      <c r="J953" s="157"/>
      <c r="K953" s="147"/>
      <c r="L953" s="147"/>
      <c r="M953" s="147"/>
      <c r="N953" s="264"/>
      <c r="O953" s="264"/>
      <c r="Q953" s="147" t="str">
        <f t="array" aca="1" ref="Q953" ca="1">IF(AND(K953&lt;&gt;"",P953&lt;&gt;"Present",U953&lt;&gt;"NO",M953="3GPPMEMBER"),IF(INDIRECT(S953)&lt;&gt;"Present","CHECK","Covered"),"")</f>
        <v/>
      </c>
      <c r="R953" s="177" t="str">
        <f t="shared" si="105"/>
        <v/>
      </c>
      <c r="S953" s="157" t="b">
        <f t="array" ref="S953">IF(M953="3GPPMEMBER","'Voting List'!L"&amp;MATCH(TRUE,EXACT(K953,'Voting List'!B:B),0))</f>
        <v>0</v>
      </c>
      <c r="T953" s="157" t="str">
        <f t="shared" si="106"/>
        <v xml:space="preserve">; </v>
      </c>
      <c r="U953" s="243" t="str">
        <f>IF(K953&lt;&gt;"",IF(ISNUMBER(FIND(K953,'Voting List'!J952)),"YES","NO"),"")</f>
        <v/>
      </c>
      <c r="W953" s="157" t="str">
        <f t="shared" si="107"/>
        <v/>
      </c>
      <c r="X953" s="157" t="str">
        <f>IF(V953&lt;&gt;"", IF(FIND(G953,X1)&gt;0,"EXISTS","NEW"), "")</f>
        <v/>
      </c>
      <c r="Y953" s="157" t="str">
        <f t="shared" si="108"/>
        <v/>
      </c>
      <c r="Z953" s="157" t="str">
        <f t="shared" si="110"/>
        <v/>
      </c>
      <c r="AA953" s="157" t="str">
        <f t="shared" si="104"/>
        <v/>
      </c>
      <c r="AB953" s="157" t="str">
        <f t="shared" si="109"/>
        <v/>
      </c>
      <c r="AE953" s="147">
        <v>0</v>
      </c>
      <c r="AF953" s="147">
        <v>10961</v>
      </c>
    </row>
    <row r="954" spans="1:32" ht="12.6" customHeight="1" x14ac:dyDescent="0.25">
      <c r="A954" s="147"/>
      <c r="B954" s="147"/>
      <c r="C954" s="147"/>
      <c r="D954" s="157"/>
      <c r="E954" s="157"/>
      <c r="F954" s="157"/>
      <c r="G954" s="157"/>
      <c r="H954" s="157"/>
      <c r="I954" s="157"/>
      <c r="J954" s="157"/>
      <c r="K954" s="147"/>
      <c r="L954" s="147"/>
      <c r="M954" s="147"/>
      <c r="N954" s="264"/>
      <c r="O954" s="264"/>
      <c r="Q954" s="147" t="str">
        <f t="array" aca="1" ref="Q954" ca="1">IF(AND(K954&lt;&gt;"",P954&lt;&gt;"Present",U954&lt;&gt;"NO",M954="3GPPMEMBER"),IF(INDIRECT(S954)&lt;&gt;"Present","CHECK","Covered"),"")</f>
        <v/>
      </c>
      <c r="R954" s="177" t="str">
        <f t="shared" si="105"/>
        <v/>
      </c>
      <c r="S954" s="157" t="b">
        <f t="array" ref="S954">IF(M954="3GPPMEMBER","'Voting List'!L"&amp;MATCH(TRUE,EXACT(K954,'Voting List'!B:B),0))</f>
        <v>0</v>
      </c>
      <c r="T954" s="157" t="str">
        <f t="shared" si="106"/>
        <v xml:space="preserve">; </v>
      </c>
      <c r="U954" s="243" t="str">
        <f>IF(K954&lt;&gt;"",IF(ISNUMBER(FIND(K954,'Voting List'!J953)),"YES","NO"),"")</f>
        <v/>
      </c>
      <c r="W954" s="157" t="str">
        <f t="shared" si="107"/>
        <v/>
      </c>
      <c r="X954" s="157" t="str">
        <f>IF(V954&lt;&gt;"", IF(FIND(G954,X1)&gt;0,"EXISTS","NEW"), "")</f>
        <v/>
      </c>
      <c r="Y954" s="157" t="str">
        <f t="shared" si="108"/>
        <v/>
      </c>
      <c r="Z954" s="157" t="str">
        <f t="shared" si="110"/>
        <v/>
      </c>
      <c r="AA954" s="157" t="str">
        <f t="shared" si="104"/>
        <v/>
      </c>
      <c r="AB954" s="157" t="str">
        <f t="shared" si="109"/>
        <v/>
      </c>
      <c r="AE954" s="147">
        <v>0</v>
      </c>
      <c r="AF954" s="147">
        <v>10962</v>
      </c>
    </row>
    <row r="955" spans="1:32" ht="12.6" customHeight="1" x14ac:dyDescent="0.25">
      <c r="A955" s="147"/>
      <c r="B955" s="147"/>
      <c r="C955" s="147"/>
      <c r="D955" s="157"/>
      <c r="E955" s="157"/>
      <c r="F955" s="157"/>
      <c r="G955" s="157"/>
      <c r="H955" s="157"/>
      <c r="I955" s="157"/>
      <c r="J955" s="157"/>
      <c r="K955" s="147"/>
      <c r="L955" s="147"/>
      <c r="M955" s="147"/>
      <c r="N955" s="264"/>
      <c r="O955" s="264"/>
      <c r="Q955" s="147" t="str">
        <f t="array" aca="1" ref="Q955" ca="1">IF(AND(K955&lt;&gt;"",P955&lt;&gt;"Present",U955&lt;&gt;"NO",M955="3GPPMEMBER"),IF(INDIRECT(S955)&lt;&gt;"Present","CHECK","Covered"),"")</f>
        <v/>
      </c>
      <c r="R955" s="177" t="str">
        <f t="shared" si="105"/>
        <v/>
      </c>
      <c r="S955" s="157" t="b">
        <f t="array" ref="S955">IF(M955="3GPPMEMBER","'Voting List'!L"&amp;MATCH(TRUE,EXACT(K955,'Voting List'!B:B),0))</f>
        <v>0</v>
      </c>
      <c r="T955" s="157" t="str">
        <f t="shared" si="106"/>
        <v xml:space="preserve">; </v>
      </c>
      <c r="U955" s="243" t="str">
        <f>IF(K955&lt;&gt;"",IF(ISNUMBER(FIND(K955,'Voting List'!J954)),"YES","NO"),"")</f>
        <v/>
      </c>
      <c r="W955" s="157" t="str">
        <f t="shared" si="107"/>
        <v/>
      </c>
      <c r="X955" s="157" t="str">
        <f>IF(V955&lt;&gt;"", IF(FIND(G955,X1)&gt;0,"EXISTS","NEW"), "")</f>
        <v/>
      </c>
      <c r="Y955" s="157" t="str">
        <f t="shared" si="108"/>
        <v/>
      </c>
      <c r="Z955" s="157" t="str">
        <f t="shared" si="110"/>
        <v/>
      </c>
      <c r="AA955" s="157" t="str">
        <f t="shared" si="104"/>
        <v/>
      </c>
      <c r="AB955" s="157" t="str">
        <f t="shared" si="109"/>
        <v/>
      </c>
      <c r="AE955" s="147">
        <v>0</v>
      </c>
      <c r="AF955" s="147">
        <v>10963</v>
      </c>
    </row>
    <row r="956" spans="1:32" ht="12.6" customHeight="1" x14ac:dyDescent="0.25">
      <c r="A956" s="147"/>
      <c r="B956" s="147"/>
      <c r="C956" s="147"/>
      <c r="D956" s="157"/>
      <c r="E956" s="157"/>
      <c r="F956" s="157"/>
      <c r="G956" s="157"/>
      <c r="H956" s="157"/>
      <c r="I956" s="157"/>
      <c r="J956" s="157"/>
      <c r="K956" s="147"/>
      <c r="L956" s="147"/>
      <c r="M956" s="147"/>
      <c r="N956" s="264"/>
      <c r="O956" s="264"/>
      <c r="Q956" s="147" t="str">
        <f t="array" aca="1" ref="Q956" ca="1">IF(AND(K956&lt;&gt;"",P956&lt;&gt;"Present",U956&lt;&gt;"NO",M956="3GPPMEMBER"),IF(INDIRECT(S956)&lt;&gt;"Present","CHECK","Covered"),"")</f>
        <v/>
      </c>
      <c r="R956" s="177" t="str">
        <f t="shared" si="105"/>
        <v/>
      </c>
      <c r="S956" s="157" t="b">
        <f t="array" ref="S956">IF(M956="3GPPMEMBER","'Voting List'!L"&amp;MATCH(TRUE,EXACT(K956,'Voting List'!B:B),0))</f>
        <v>0</v>
      </c>
      <c r="T956" s="157" t="str">
        <f t="shared" si="106"/>
        <v xml:space="preserve">; </v>
      </c>
      <c r="U956" s="243" t="str">
        <f>IF(K956&lt;&gt;"",IF(ISNUMBER(FIND(K956,'Voting List'!J955)),"YES","NO"),"")</f>
        <v/>
      </c>
      <c r="W956" s="157" t="str">
        <f t="shared" si="107"/>
        <v/>
      </c>
      <c r="X956" s="157" t="str">
        <f>IF(V956&lt;&gt;"", IF(FIND(G956,X1)&gt;0,"EXISTS","NEW"), "")</f>
        <v/>
      </c>
      <c r="Y956" s="157" t="str">
        <f t="shared" si="108"/>
        <v/>
      </c>
      <c r="Z956" s="157" t="str">
        <f t="shared" si="110"/>
        <v/>
      </c>
      <c r="AA956" s="157" t="str">
        <f t="shared" si="104"/>
        <v/>
      </c>
      <c r="AB956" s="157" t="str">
        <f t="shared" si="109"/>
        <v/>
      </c>
      <c r="AE956" s="147">
        <v>0</v>
      </c>
      <c r="AF956" s="147">
        <v>10964</v>
      </c>
    </row>
    <row r="957" spans="1:32" ht="12.6" customHeight="1" x14ac:dyDescent="0.25">
      <c r="A957" s="147"/>
      <c r="B957" s="147"/>
      <c r="C957" s="147"/>
      <c r="D957" s="157"/>
      <c r="E957" s="157"/>
      <c r="F957" s="157"/>
      <c r="G957" s="157"/>
      <c r="H957" s="157"/>
      <c r="I957" s="157"/>
      <c r="J957" s="157"/>
      <c r="K957" s="147"/>
      <c r="L957" s="147"/>
      <c r="M957" s="147"/>
      <c r="N957" s="264"/>
      <c r="O957" s="264"/>
      <c r="Q957" s="147" t="str">
        <f t="array" aca="1" ref="Q957" ca="1">IF(AND(K957&lt;&gt;"",P957&lt;&gt;"Present",U957&lt;&gt;"NO",M957="3GPPMEMBER"),IF(INDIRECT(S957)&lt;&gt;"Present","CHECK","Covered"),"")</f>
        <v/>
      </c>
      <c r="R957" s="177" t="str">
        <f t="shared" si="105"/>
        <v/>
      </c>
      <c r="S957" s="157" t="b">
        <f t="array" ref="S957">IF(M957="3GPPMEMBER","'Voting List'!L"&amp;MATCH(TRUE,EXACT(K957,'Voting List'!B:B),0))</f>
        <v>0</v>
      </c>
      <c r="T957" s="157" t="str">
        <f t="shared" si="106"/>
        <v xml:space="preserve">; </v>
      </c>
      <c r="U957" s="243" t="str">
        <f>IF(K957&lt;&gt;"",IF(ISNUMBER(FIND(K957,'Voting List'!J956)),"YES","NO"),"")</f>
        <v/>
      </c>
      <c r="W957" s="157" t="str">
        <f t="shared" si="107"/>
        <v/>
      </c>
      <c r="X957" s="157" t="str">
        <f>IF(V957&lt;&gt;"", IF(FIND(G957,X1)&gt;0,"EXISTS","NEW"), "")</f>
        <v/>
      </c>
      <c r="Y957" s="157" t="str">
        <f t="shared" si="108"/>
        <v/>
      </c>
      <c r="Z957" s="157" t="str">
        <f t="shared" si="110"/>
        <v/>
      </c>
      <c r="AA957" s="157" t="str">
        <f t="shared" si="104"/>
        <v/>
      </c>
      <c r="AB957" s="157" t="str">
        <f t="shared" si="109"/>
        <v/>
      </c>
      <c r="AE957" s="147">
        <v>0</v>
      </c>
      <c r="AF957" s="147">
        <v>10965</v>
      </c>
    </row>
    <row r="958" spans="1:32" ht="12.6" customHeight="1" x14ac:dyDescent="0.25">
      <c r="A958" s="147"/>
      <c r="B958" s="147"/>
      <c r="C958" s="147"/>
      <c r="D958" s="157"/>
      <c r="E958" s="157"/>
      <c r="F958" s="157"/>
      <c r="G958" s="157"/>
      <c r="H958" s="157"/>
      <c r="I958" s="157"/>
      <c r="J958" s="157"/>
      <c r="K958" s="147"/>
      <c r="L958" s="147"/>
      <c r="M958" s="147"/>
      <c r="N958" s="264"/>
      <c r="O958" s="264"/>
      <c r="Q958" s="147" t="str">
        <f t="array" aca="1" ref="Q958" ca="1">IF(AND(K958&lt;&gt;"",P958&lt;&gt;"Present",U958&lt;&gt;"NO",M958="3GPPMEMBER"),IF(INDIRECT(S958)&lt;&gt;"Present","CHECK","Covered"),"")</f>
        <v/>
      </c>
      <c r="R958" s="177" t="str">
        <f t="shared" si="105"/>
        <v/>
      </c>
      <c r="S958" s="157" t="b">
        <f t="array" ref="S958">IF(M958="3GPPMEMBER","'Voting List'!L"&amp;MATCH(TRUE,EXACT(K958,'Voting List'!B:B),0))</f>
        <v>0</v>
      </c>
      <c r="T958" s="157" t="str">
        <f t="shared" si="106"/>
        <v xml:space="preserve">; </v>
      </c>
      <c r="U958" s="243" t="str">
        <f>IF(K958&lt;&gt;"",IF(ISNUMBER(FIND(K958,'Voting List'!J957)),"YES","NO"),"")</f>
        <v/>
      </c>
      <c r="W958" s="157" t="str">
        <f t="shared" si="107"/>
        <v/>
      </c>
      <c r="X958" s="157" t="str">
        <f>IF(V958&lt;&gt;"", IF(FIND(G958,X1)&gt;0,"EXISTS","NEW"), "")</f>
        <v/>
      </c>
      <c r="Y958" s="157" t="str">
        <f t="shared" si="108"/>
        <v/>
      </c>
      <c r="Z958" s="157" t="str">
        <f t="shared" si="110"/>
        <v/>
      </c>
      <c r="AA958" s="157" t="str">
        <f t="shared" si="104"/>
        <v/>
      </c>
      <c r="AB958" s="157" t="str">
        <f t="shared" si="109"/>
        <v/>
      </c>
      <c r="AE958" s="147">
        <v>0</v>
      </c>
      <c r="AF958" s="147">
        <v>10966</v>
      </c>
    </row>
    <row r="959" spans="1:32" ht="12.6" customHeight="1" x14ac:dyDescent="0.25">
      <c r="A959" s="147"/>
      <c r="B959" s="147"/>
      <c r="C959" s="147"/>
      <c r="D959" s="157"/>
      <c r="E959" s="157"/>
      <c r="F959" s="157"/>
      <c r="G959" s="157"/>
      <c r="H959" s="157"/>
      <c r="I959" s="157"/>
      <c r="J959" s="157"/>
      <c r="K959" s="147"/>
      <c r="L959" s="147"/>
      <c r="M959" s="147"/>
      <c r="N959" s="264"/>
      <c r="O959" s="264"/>
      <c r="Q959" s="147" t="str">
        <f t="array" aca="1" ref="Q959" ca="1">IF(AND(K959&lt;&gt;"",P959&lt;&gt;"Present",U959&lt;&gt;"NO",M959="3GPPMEMBER"),IF(INDIRECT(S959)&lt;&gt;"Present","CHECK","Covered"),"")</f>
        <v/>
      </c>
      <c r="R959" s="177" t="str">
        <f t="shared" si="105"/>
        <v/>
      </c>
      <c r="S959" s="157" t="b">
        <f t="array" ref="S959">IF(M959="3GPPMEMBER","'Voting List'!L"&amp;MATCH(TRUE,EXACT(K959,'Voting List'!B:B),0))</f>
        <v>0</v>
      </c>
      <c r="T959" s="157" t="str">
        <f t="shared" si="106"/>
        <v xml:space="preserve">; </v>
      </c>
      <c r="U959" s="243" t="str">
        <f>IF(K959&lt;&gt;"",IF(ISNUMBER(FIND(K959,'Voting List'!J958)),"YES","NO"),"")</f>
        <v/>
      </c>
      <c r="W959" s="157" t="str">
        <f t="shared" si="107"/>
        <v/>
      </c>
      <c r="X959" s="157" t="str">
        <f>IF(V959&lt;&gt;"", IF(FIND(G959,X1)&gt;0,"EXISTS","NEW"), "")</f>
        <v/>
      </c>
      <c r="Y959" s="157" t="str">
        <f t="shared" si="108"/>
        <v/>
      </c>
      <c r="Z959" s="157" t="str">
        <f t="shared" si="110"/>
        <v/>
      </c>
      <c r="AA959" s="157" t="str">
        <f t="shared" si="104"/>
        <v/>
      </c>
      <c r="AB959" s="157" t="str">
        <f t="shared" si="109"/>
        <v/>
      </c>
      <c r="AE959" s="147">
        <v>0</v>
      </c>
      <c r="AF959" s="147">
        <v>10967</v>
      </c>
    </row>
    <row r="960" spans="1:32" ht="12.6" customHeight="1" x14ac:dyDescent="0.25">
      <c r="A960" s="147"/>
      <c r="B960" s="147"/>
      <c r="C960" s="147"/>
      <c r="D960" s="157"/>
      <c r="E960" s="157"/>
      <c r="F960" s="157"/>
      <c r="G960" s="157"/>
      <c r="H960" s="157"/>
      <c r="I960" s="157"/>
      <c r="J960" s="157"/>
      <c r="K960" s="147"/>
      <c r="L960" s="147"/>
      <c r="M960" s="147"/>
      <c r="N960" s="264"/>
      <c r="O960" s="264"/>
      <c r="Q960" s="147" t="str">
        <f t="array" aca="1" ref="Q960" ca="1">IF(AND(K960&lt;&gt;"",P960&lt;&gt;"Present",U960&lt;&gt;"NO",M960="3GPPMEMBER"),IF(INDIRECT(S960)&lt;&gt;"Present","CHECK","Covered"),"")</f>
        <v/>
      </c>
      <c r="R960" s="177" t="str">
        <f t="shared" si="105"/>
        <v/>
      </c>
      <c r="S960" s="157" t="b">
        <f t="array" ref="S960">IF(M960="3GPPMEMBER","'Voting List'!L"&amp;MATCH(TRUE,EXACT(K960,'Voting List'!B:B),0))</f>
        <v>0</v>
      </c>
      <c r="T960" s="157" t="str">
        <f t="shared" si="106"/>
        <v xml:space="preserve">; </v>
      </c>
      <c r="U960" s="243" t="str">
        <f>IF(K960&lt;&gt;"",IF(ISNUMBER(FIND(K960,'Voting List'!J959)),"YES","NO"),"")</f>
        <v/>
      </c>
      <c r="W960" s="157" t="str">
        <f t="shared" si="107"/>
        <v/>
      </c>
      <c r="X960" s="157" t="str">
        <f>IF(V960&lt;&gt;"", IF(FIND(G960,X1)&gt;0,"EXISTS","NEW"), "")</f>
        <v/>
      </c>
      <c r="Y960" s="157" t="str">
        <f t="shared" si="108"/>
        <v/>
      </c>
      <c r="Z960" s="157" t="str">
        <f t="shared" si="110"/>
        <v/>
      </c>
      <c r="AA960" s="157" t="str">
        <f t="shared" si="104"/>
        <v/>
      </c>
      <c r="AB960" s="157" t="str">
        <f t="shared" si="109"/>
        <v/>
      </c>
      <c r="AE960" s="147">
        <v>0</v>
      </c>
      <c r="AF960" s="147">
        <v>10968</v>
      </c>
    </row>
    <row r="961" spans="1:32" ht="12.6" customHeight="1" x14ac:dyDescent="0.25">
      <c r="A961" s="147"/>
      <c r="B961" s="147"/>
      <c r="C961" s="147"/>
      <c r="D961" s="157"/>
      <c r="E961" s="157"/>
      <c r="F961" s="157"/>
      <c r="G961" s="157"/>
      <c r="H961" s="157"/>
      <c r="I961" s="157"/>
      <c r="J961" s="157"/>
      <c r="K961" s="147"/>
      <c r="L961" s="147"/>
      <c r="M961" s="147"/>
      <c r="N961" s="264"/>
      <c r="O961" s="264"/>
      <c r="Q961" s="147" t="str">
        <f t="array" aca="1" ref="Q961" ca="1">IF(AND(K961&lt;&gt;"",P961&lt;&gt;"Present",U961&lt;&gt;"NO",M961="3GPPMEMBER"),IF(INDIRECT(S961)&lt;&gt;"Present","CHECK","Covered"),"")</f>
        <v/>
      </c>
      <c r="R961" s="177" t="str">
        <f t="shared" si="105"/>
        <v/>
      </c>
      <c r="S961" s="157" t="b">
        <f t="array" ref="S961">IF(M961="3GPPMEMBER","'Voting List'!L"&amp;MATCH(TRUE,EXACT(K961,'Voting List'!B:B),0))</f>
        <v>0</v>
      </c>
      <c r="T961" s="157" t="str">
        <f t="shared" si="106"/>
        <v xml:space="preserve">; </v>
      </c>
      <c r="U961" s="243" t="str">
        <f>IF(K961&lt;&gt;"",IF(ISNUMBER(FIND(K961,'Voting List'!J960)),"YES","NO"),"")</f>
        <v/>
      </c>
      <c r="W961" s="157" t="str">
        <f t="shared" si="107"/>
        <v/>
      </c>
      <c r="X961" s="157" t="str">
        <f>IF(V961&lt;&gt;"", IF(FIND(G961,X1)&gt;0,"EXISTS","NEW"), "")</f>
        <v/>
      </c>
      <c r="Y961" s="157" t="str">
        <f t="shared" si="108"/>
        <v/>
      </c>
      <c r="Z961" s="157" t="str">
        <f t="shared" si="110"/>
        <v/>
      </c>
      <c r="AA961" s="157" t="str">
        <f t="shared" si="104"/>
        <v/>
      </c>
      <c r="AB961" s="157" t="str">
        <f t="shared" si="109"/>
        <v/>
      </c>
      <c r="AE961" s="147">
        <v>0</v>
      </c>
      <c r="AF961" s="147">
        <v>10969</v>
      </c>
    </row>
    <row r="962" spans="1:32" ht="12.6" customHeight="1" x14ac:dyDescent="0.25">
      <c r="A962" s="147"/>
      <c r="B962" s="147"/>
      <c r="C962" s="147"/>
      <c r="D962" s="157"/>
      <c r="E962" s="157"/>
      <c r="F962" s="157"/>
      <c r="G962" s="157"/>
      <c r="H962" s="157"/>
      <c r="I962" s="157"/>
      <c r="J962" s="157"/>
      <c r="K962" s="147"/>
      <c r="L962" s="147"/>
      <c r="M962" s="147"/>
      <c r="N962" s="264"/>
      <c r="O962" s="264"/>
      <c r="Q962" s="147" t="str">
        <f t="array" aca="1" ref="Q962" ca="1">IF(AND(K962&lt;&gt;"",P962&lt;&gt;"Present",U962&lt;&gt;"NO",M962="3GPPMEMBER"),IF(INDIRECT(S962)&lt;&gt;"Present","CHECK","Covered"),"")</f>
        <v/>
      </c>
      <c r="R962" s="177" t="str">
        <f t="shared" si="105"/>
        <v/>
      </c>
      <c r="S962" s="157" t="b">
        <f t="array" ref="S962">IF(M962="3GPPMEMBER","'Voting List'!L"&amp;MATCH(TRUE,EXACT(K962,'Voting List'!B:B),0))</f>
        <v>0</v>
      </c>
      <c r="T962" s="157" t="str">
        <f t="shared" si="106"/>
        <v xml:space="preserve">; </v>
      </c>
      <c r="U962" s="243" t="str">
        <f>IF(K962&lt;&gt;"",IF(ISNUMBER(FIND(K962,'Voting List'!J961)),"YES","NO"),"")</f>
        <v/>
      </c>
      <c r="W962" s="157" t="str">
        <f t="shared" si="107"/>
        <v/>
      </c>
      <c r="X962" s="157" t="str">
        <f>IF(V962&lt;&gt;"", IF(FIND(G962,X1)&gt;0,"EXISTS","NEW"), "")</f>
        <v/>
      </c>
      <c r="Y962" s="157" t="str">
        <f t="shared" si="108"/>
        <v/>
      </c>
      <c r="Z962" s="157" t="str">
        <f t="shared" si="110"/>
        <v/>
      </c>
      <c r="AA962" s="157" t="str">
        <f t="shared" ref="AA962:AA1000" si="111">IF(G962&lt;&gt;"",G962&amp;" ("&amp;C962&amp;" "&amp;B962&amp;")"&amp;CHAR(10), "")</f>
        <v/>
      </c>
      <c r="AB962" s="157" t="str">
        <f t="shared" si="109"/>
        <v/>
      </c>
      <c r="AE962" s="147">
        <v>0</v>
      </c>
      <c r="AF962" s="147">
        <v>10970</v>
      </c>
    </row>
    <row r="963" spans="1:32" ht="12.6" customHeight="1" x14ac:dyDescent="0.25">
      <c r="A963" s="147"/>
      <c r="B963" s="147"/>
      <c r="C963" s="147"/>
      <c r="D963" s="157"/>
      <c r="E963" s="157"/>
      <c r="F963" s="157"/>
      <c r="G963" s="157"/>
      <c r="H963" s="157"/>
      <c r="I963" s="157"/>
      <c r="J963" s="157"/>
      <c r="K963" s="147"/>
      <c r="L963" s="147"/>
      <c r="M963" s="147"/>
      <c r="N963" s="264"/>
      <c r="O963" s="264"/>
      <c r="Q963" s="147" t="str">
        <f t="array" aca="1" ref="Q963" ca="1">IF(AND(K963&lt;&gt;"",P963&lt;&gt;"Present",U963&lt;&gt;"NO",M963="3GPPMEMBER"),IF(INDIRECT(S963)&lt;&gt;"Present","CHECK","Covered"),"")</f>
        <v/>
      </c>
      <c r="R963" s="177" t="str">
        <f t="shared" si="105"/>
        <v/>
      </c>
      <c r="S963" s="157" t="b">
        <f t="array" ref="S963">IF(M963="3GPPMEMBER","'Voting List'!L"&amp;MATCH(TRUE,EXACT(K963,'Voting List'!B:B),0))</f>
        <v>0</v>
      </c>
      <c r="T963" s="157" t="str">
        <f t="shared" si="106"/>
        <v xml:space="preserve">; </v>
      </c>
      <c r="U963" s="243" t="str">
        <f>IF(K963&lt;&gt;"",IF(ISNUMBER(FIND(K963,'Voting List'!J962)),"YES","NO"),"")</f>
        <v/>
      </c>
      <c r="W963" s="157" t="str">
        <f t="shared" si="107"/>
        <v/>
      </c>
      <c r="X963" s="157" t="str">
        <f>IF(V963&lt;&gt;"", IF(FIND(G963,X1)&gt;0,"EXISTS","NEW"), "")</f>
        <v/>
      </c>
      <c r="Y963" s="157" t="str">
        <f t="shared" si="108"/>
        <v/>
      </c>
      <c r="Z963" s="157" t="str">
        <f t="shared" si="110"/>
        <v/>
      </c>
      <c r="AA963" s="157" t="str">
        <f t="shared" si="111"/>
        <v/>
      </c>
      <c r="AB963" s="157" t="str">
        <f t="shared" si="109"/>
        <v/>
      </c>
      <c r="AE963" s="147">
        <v>0</v>
      </c>
      <c r="AF963" s="147">
        <v>10971</v>
      </c>
    </row>
    <row r="964" spans="1:32" ht="12.6" customHeight="1" x14ac:dyDescent="0.25">
      <c r="A964" s="147"/>
      <c r="B964" s="147"/>
      <c r="C964" s="147"/>
      <c r="D964" s="157"/>
      <c r="E964" s="157"/>
      <c r="F964" s="157"/>
      <c r="G964" s="157"/>
      <c r="H964" s="157"/>
      <c r="I964" s="157"/>
      <c r="J964" s="157"/>
      <c r="K964" s="147"/>
      <c r="L964" s="147"/>
      <c r="M964" s="147"/>
      <c r="N964" s="264"/>
      <c r="O964" s="264"/>
      <c r="Q964" s="147" t="str">
        <f t="array" aca="1" ref="Q964" ca="1">IF(AND(K964&lt;&gt;"",P964&lt;&gt;"Present",U964&lt;&gt;"NO",M964="3GPPMEMBER"),IF(INDIRECT(S964)&lt;&gt;"Present","CHECK","Covered"),"")</f>
        <v/>
      </c>
      <c r="R964" s="177" t="str">
        <f t="shared" si="105"/>
        <v/>
      </c>
      <c r="S964" s="157" t="b">
        <f t="array" ref="S964">IF(M964="3GPPMEMBER","'Voting List'!L"&amp;MATCH(TRUE,EXACT(K964,'Voting List'!B:B),0))</f>
        <v>0</v>
      </c>
      <c r="T964" s="157" t="str">
        <f t="shared" si="106"/>
        <v xml:space="preserve">; </v>
      </c>
      <c r="U964" s="243" t="str">
        <f>IF(K964&lt;&gt;"",IF(ISNUMBER(FIND(K964,'Voting List'!J963)),"YES","NO"),"")</f>
        <v/>
      </c>
      <c r="W964" s="157" t="str">
        <f t="shared" si="107"/>
        <v/>
      </c>
      <c r="X964" s="157" t="str">
        <f>IF(V964&lt;&gt;"", IF(FIND(G964,X1)&gt;0,"EXISTS","NEW"), "")</f>
        <v/>
      </c>
      <c r="Y964" s="157" t="str">
        <f t="shared" si="108"/>
        <v/>
      </c>
      <c r="Z964" s="157" t="str">
        <f t="shared" si="110"/>
        <v/>
      </c>
      <c r="AA964" s="157" t="str">
        <f t="shared" si="111"/>
        <v/>
      </c>
      <c r="AB964" s="157" t="str">
        <f t="shared" si="109"/>
        <v/>
      </c>
      <c r="AE964" s="147">
        <v>0</v>
      </c>
      <c r="AF964" s="147">
        <v>10972</v>
      </c>
    </row>
    <row r="965" spans="1:32" ht="12.6" customHeight="1" x14ac:dyDescent="0.25">
      <c r="A965" s="147"/>
      <c r="B965" s="147"/>
      <c r="C965" s="147"/>
      <c r="D965" s="157"/>
      <c r="E965" s="157"/>
      <c r="F965" s="157"/>
      <c r="G965" s="157"/>
      <c r="H965" s="157"/>
      <c r="I965" s="157"/>
      <c r="J965" s="157"/>
      <c r="K965" s="147"/>
      <c r="L965" s="147"/>
      <c r="M965" s="147"/>
      <c r="N965" s="264"/>
      <c r="O965" s="264"/>
      <c r="Q965" s="147" t="str">
        <f t="array" aca="1" ref="Q965" ca="1">IF(AND(K965&lt;&gt;"",P965&lt;&gt;"Present",U965&lt;&gt;"NO",M965="3GPPMEMBER"),IF(INDIRECT(S965)&lt;&gt;"Present","CHECK","Covered"),"")</f>
        <v/>
      </c>
      <c r="R965" s="177" t="str">
        <f t="shared" si="105"/>
        <v/>
      </c>
      <c r="S965" s="157" t="b">
        <f t="array" ref="S965">IF(M965="3GPPMEMBER","'Voting List'!L"&amp;MATCH(TRUE,EXACT(K965,'Voting List'!B:B),0))</f>
        <v>0</v>
      </c>
      <c r="T965" s="157" t="str">
        <f t="shared" si="106"/>
        <v xml:space="preserve">; </v>
      </c>
      <c r="U965" s="243" t="str">
        <f>IF(K965&lt;&gt;"",IF(ISNUMBER(FIND(K965,'Voting List'!J964)),"YES","NO"),"")</f>
        <v/>
      </c>
      <c r="W965" s="157" t="str">
        <f t="shared" si="107"/>
        <v/>
      </c>
      <c r="X965" s="157" t="str">
        <f>IF(V965&lt;&gt;"", IF(FIND(G965,X1)&gt;0,"EXISTS","NEW"), "")</f>
        <v/>
      </c>
      <c r="Y965" s="157" t="str">
        <f t="shared" si="108"/>
        <v/>
      </c>
      <c r="Z965" s="157" t="str">
        <f t="shared" si="110"/>
        <v/>
      </c>
      <c r="AA965" s="157" t="str">
        <f t="shared" si="111"/>
        <v/>
      </c>
      <c r="AB965" s="157" t="str">
        <f t="shared" si="109"/>
        <v/>
      </c>
      <c r="AE965" s="147">
        <v>0</v>
      </c>
      <c r="AF965" s="147">
        <v>10973</v>
      </c>
    </row>
    <row r="966" spans="1:32" ht="12.6" customHeight="1" x14ac:dyDescent="0.25">
      <c r="A966" s="147"/>
      <c r="B966" s="147"/>
      <c r="C966" s="147"/>
      <c r="D966" s="157"/>
      <c r="E966" s="157"/>
      <c r="F966" s="157"/>
      <c r="G966" s="157"/>
      <c r="H966" s="157"/>
      <c r="I966" s="157"/>
      <c r="J966" s="157"/>
      <c r="K966" s="147"/>
      <c r="L966" s="147"/>
      <c r="M966" s="147"/>
      <c r="N966" s="264"/>
      <c r="O966" s="264"/>
      <c r="Q966" s="147" t="str">
        <f t="array" aca="1" ref="Q966" ca="1">IF(AND(K966&lt;&gt;"",P966&lt;&gt;"Present",U966&lt;&gt;"NO",M966="3GPPMEMBER"),IF(INDIRECT(S966)&lt;&gt;"Present","CHECK","Covered"),"")</f>
        <v/>
      </c>
      <c r="R966" s="177" t="str">
        <f t="shared" si="105"/>
        <v/>
      </c>
      <c r="S966" s="157" t="b">
        <f t="array" ref="S966">IF(M966="3GPPMEMBER","'Voting List'!L"&amp;MATCH(TRUE,EXACT(K966,'Voting List'!B:B),0))</f>
        <v>0</v>
      </c>
      <c r="T966" s="157" t="str">
        <f t="shared" si="106"/>
        <v xml:space="preserve">; </v>
      </c>
      <c r="U966" s="243" t="str">
        <f>IF(K966&lt;&gt;"",IF(ISNUMBER(FIND(K966,'Voting List'!J965)),"YES","NO"),"")</f>
        <v/>
      </c>
      <c r="W966" s="157" t="str">
        <f t="shared" si="107"/>
        <v/>
      </c>
      <c r="X966" s="157" t="str">
        <f>IF(V966&lt;&gt;"", IF(FIND(G966,X1)&gt;0,"EXISTS","NEW"), "")</f>
        <v/>
      </c>
      <c r="Y966" s="157" t="str">
        <f t="shared" si="108"/>
        <v/>
      </c>
      <c r="Z966" s="157" t="str">
        <f t="shared" si="110"/>
        <v/>
      </c>
      <c r="AA966" s="157" t="str">
        <f t="shared" si="111"/>
        <v/>
      </c>
      <c r="AB966" s="157" t="str">
        <f t="shared" si="109"/>
        <v/>
      </c>
      <c r="AE966" s="147">
        <v>0</v>
      </c>
      <c r="AF966" s="147">
        <v>10974</v>
      </c>
    </row>
    <row r="967" spans="1:32" ht="12.6" customHeight="1" x14ac:dyDescent="0.25">
      <c r="A967" s="147"/>
      <c r="B967" s="147"/>
      <c r="C967" s="147"/>
      <c r="D967" s="157"/>
      <c r="E967" s="157"/>
      <c r="F967" s="157"/>
      <c r="G967" s="157"/>
      <c r="H967" s="157"/>
      <c r="I967" s="157"/>
      <c r="J967" s="157"/>
      <c r="K967" s="147"/>
      <c r="L967" s="147"/>
      <c r="M967" s="147"/>
      <c r="N967" s="264"/>
      <c r="O967" s="264"/>
      <c r="Q967" s="147" t="str">
        <f t="array" aca="1" ref="Q967" ca="1">IF(AND(K967&lt;&gt;"",P967&lt;&gt;"Present",U967&lt;&gt;"NO",M967="3GPPMEMBER"),IF(INDIRECT(S967)&lt;&gt;"Present","CHECK","Covered"),"")</f>
        <v/>
      </c>
      <c r="R967" s="177" t="str">
        <f t="shared" si="105"/>
        <v/>
      </c>
      <c r="S967" s="157" t="b">
        <f t="array" ref="S967">IF(M967="3GPPMEMBER","'Voting List'!L"&amp;MATCH(TRUE,EXACT(K967,'Voting List'!B:B),0))</f>
        <v>0</v>
      </c>
      <c r="T967" s="157" t="str">
        <f t="shared" si="106"/>
        <v xml:space="preserve">; </v>
      </c>
      <c r="U967" s="243" t="str">
        <f>IF(K967&lt;&gt;"",IF(ISNUMBER(FIND(K967,'Voting List'!J966)),"YES","NO"),"")</f>
        <v/>
      </c>
      <c r="W967" s="157" t="str">
        <f t="shared" si="107"/>
        <v/>
      </c>
      <c r="X967" s="157" t="str">
        <f>IF(V967&lt;&gt;"", IF(FIND(G967,X1)&gt;0,"EXISTS","NEW"), "")</f>
        <v/>
      </c>
      <c r="Y967" s="157" t="str">
        <f t="shared" si="108"/>
        <v/>
      </c>
      <c r="Z967" s="157" t="str">
        <f t="shared" si="110"/>
        <v/>
      </c>
      <c r="AA967" s="157" t="str">
        <f t="shared" si="111"/>
        <v/>
      </c>
      <c r="AB967" s="157" t="str">
        <f t="shared" si="109"/>
        <v/>
      </c>
      <c r="AE967" s="147">
        <v>0</v>
      </c>
      <c r="AF967" s="147">
        <v>10975</v>
      </c>
    </row>
    <row r="968" spans="1:32" ht="12.6" customHeight="1" x14ac:dyDescent="0.25">
      <c r="A968" s="147"/>
      <c r="B968" s="147"/>
      <c r="C968" s="147"/>
      <c r="D968" s="157"/>
      <c r="E968" s="157"/>
      <c r="F968" s="157"/>
      <c r="G968" s="157"/>
      <c r="H968" s="157"/>
      <c r="I968" s="157"/>
      <c r="J968" s="157"/>
      <c r="K968" s="147"/>
      <c r="L968" s="147"/>
      <c r="M968" s="147"/>
      <c r="N968" s="264"/>
      <c r="O968" s="264"/>
      <c r="Q968" s="147" t="str">
        <f t="array" aca="1" ref="Q968" ca="1">IF(AND(K968&lt;&gt;"",P968&lt;&gt;"Present",U968&lt;&gt;"NO",M968="3GPPMEMBER"),IF(INDIRECT(S968)&lt;&gt;"Present","CHECK","Covered"),"")</f>
        <v/>
      </c>
      <c r="R968" s="177" t="str">
        <f t="shared" si="105"/>
        <v/>
      </c>
      <c r="S968" s="157" t="b">
        <f t="array" ref="S968">IF(M968="3GPPMEMBER","'Voting List'!L"&amp;MATCH(TRUE,EXACT(K968,'Voting List'!B:B),0))</f>
        <v>0</v>
      </c>
      <c r="T968" s="157" t="str">
        <f t="shared" si="106"/>
        <v xml:space="preserve">; </v>
      </c>
      <c r="U968" s="243" t="str">
        <f>IF(K968&lt;&gt;"",IF(ISNUMBER(FIND(K968,'Voting List'!J967)),"YES","NO"),"")</f>
        <v/>
      </c>
      <c r="W968" s="157" t="str">
        <f t="shared" si="107"/>
        <v/>
      </c>
      <c r="X968" s="157" t="str">
        <f>IF(V968&lt;&gt;"", IF(FIND(G968,X1)&gt;0,"EXISTS","NEW"), "")</f>
        <v/>
      </c>
      <c r="Y968" s="157" t="str">
        <f t="shared" si="108"/>
        <v/>
      </c>
      <c r="Z968" s="157" t="str">
        <f t="shared" si="110"/>
        <v/>
      </c>
      <c r="AA968" s="157" t="str">
        <f t="shared" si="111"/>
        <v/>
      </c>
      <c r="AB968" s="157" t="str">
        <f t="shared" si="109"/>
        <v/>
      </c>
      <c r="AE968" s="147">
        <v>0</v>
      </c>
      <c r="AF968" s="147">
        <v>10976</v>
      </c>
    </row>
    <row r="969" spans="1:32" ht="12.6" customHeight="1" x14ac:dyDescent="0.25">
      <c r="A969" s="147"/>
      <c r="B969" s="147"/>
      <c r="C969" s="147"/>
      <c r="D969" s="157"/>
      <c r="E969" s="157"/>
      <c r="F969" s="157"/>
      <c r="G969" s="157"/>
      <c r="H969" s="157"/>
      <c r="I969" s="157"/>
      <c r="J969" s="157"/>
      <c r="K969" s="147"/>
      <c r="L969" s="147"/>
      <c r="M969" s="147"/>
      <c r="N969" s="264"/>
      <c r="O969" s="264"/>
      <c r="Q969" s="147" t="str">
        <f t="array" aca="1" ref="Q969" ca="1">IF(AND(K969&lt;&gt;"",P969&lt;&gt;"Present",U969&lt;&gt;"NO",M969="3GPPMEMBER"),IF(INDIRECT(S969)&lt;&gt;"Present","CHECK","Covered"),"")</f>
        <v/>
      </c>
      <c r="R969" s="177" t="str">
        <f t="shared" si="105"/>
        <v/>
      </c>
      <c r="S969" s="157" t="b">
        <f t="array" ref="S969">IF(M969="3GPPMEMBER","'Voting List'!L"&amp;MATCH(TRUE,EXACT(K969,'Voting List'!B:B),0))</f>
        <v>0</v>
      </c>
      <c r="T969" s="157" t="str">
        <f t="shared" si="106"/>
        <v xml:space="preserve">; </v>
      </c>
      <c r="U969" s="243" t="str">
        <f>IF(K969&lt;&gt;"",IF(ISNUMBER(FIND(K969,'Voting List'!J968)),"YES","NO"),"")</f>
        <v/>
      </c>
      <c r="W969" s="157" t="str">
        <f t="shared" si="107"/>
        <v/>
      </c>
      <c r="X969" s="157" t="str">
        <f>IF(V969&lt;&gt;"", IF(FIND(G969,X1)&gt;0,"EXISTS","NEW"), "")</f>
        <v/>
      </c>
      <c r="Y969" s="157" t="str">
        <f t="shared" si="108"/>
        <v/>
      </c>
      <c r="Z969" s="157" t="str">
        <f t="shared" si="110"/>
        <v/>
      </c>
      <c r="AA969" s="157" t="str">
        <f t="shared" si="111"/>
        <v/>
      </c>
      <c r="AB969" s="157" t="str">
        <f t="shared" si="109"/>
        <v/>
      </c>
      <c r="AE969" s="147">
        <v>0</v>
      </c>
      <c r="AF969" s="147">
        <v>10977</v>
      </c>
    </row>
    <row r="970" spans="1:32" ht="12.6" customHeight="1" x14ac:dyDescent="0.25">
      <c r="A970" s="147"/>
      <c r="B970" s="147"/>
      <c r="C970" s="147"/>
      <c r="D970" s="157"/>
      <c r="E970" s="157"/>
      <c r="F970" s="157"/>
      <c r="G970" s="157"/>
      <c r="H970" s="157"/>
      <c r="I970" s="157"/>
      <c r="J970" s="157"/>
      <c r="K970" s="147"/>
      <c r="L970" s="147"/>
      <c r="M970" s="147"/>
      <c r="N970" s="264"/>
      <c r="O970" s="264"/>
      <c r="Q970" s="147" t="str">
        <f t="array" aca="1" ref="Q970" ca="1">IF(AND(K970&lt;&gt;"",P970&lt;&gt;"Present",U970&lt;&gt;"NO",M970="3GPPMEMBER"),IF(INDIRECT(S970)&lt;&gt;"Present","CHECK","Covered"),"")</f>
        <v/>
      </c>
      <c r="R970" s="177" t="str">
        <f t="shared" si="105"/>
        <v/>
      </c>
      <c r="S970" s="157" t="b">
        <f t="array" ref="S970">IF(M970="3GPPMEMBER","'Voting List'!L"&amp;MATCH(TRUE,EXACT(K970,'Voting List'!B:B),0))</f>
        <v>0</v>
      </c>
      <c r="T970" s="157" t="str">
        <f t="shared" si="106"/>
        <v xml:space="preserve">; </v>
      </c>
      <c r="U970" s="243" t="str">
        <f>IF(K970&lt;&gt;"",IF(ISNUMBER(FIND(K970,'Voting List'!J969)),"YES","NO"),"")</f>
        <v/>
      </c>
      <c r="W970" s="157" t="str">
        <f t="shared" si="107"/>
        <v/>
      </c>
      <c r="X970" s="157" t="str">
        <f>IF(V970&lt;&gt;"", IF(FIND(G970,X1)&gt;0,"EXISTS","NEW"), "")</f>
        <v/>
      </c>
      <c r="Y970" s="157" t="str">
        <f t="shared" si="108"/>
        <v/>
      </c>
      <c r="Z970" s="157" t="str">
        <f t="shared" si="110"/>
        <v/>
      </c>
      <c r="AA970" s="157" t="str">
        <f t="shared" si="111"/>
        <v/>
      </c>
      <c r="AB970" s="157" t="str">
        <f t="shared" si="109"/>
        <v/>
      </c>
      <c r="AE970" s="147">
        <v>0</v>
      </c>
      <c r="AF970" s="147">
        <v>10978</v>
      </c>
    </row>
    <row r="971" spans="1:32" ht="12.6" customHeight="1" x14ac:dyDescent="0.25">
      <c r="A971" s="147"/>
      <c r="B971" s="147"/>
      <c r="C971" s="147"/>
      <c r="D971" s="157"/>
      <c r="E971" s="157"/>
      <c r="F971" s="157"/>
      <c r="G971" s="157"/>
      <c r="H971" s="157"/>
      <c r="I971" s="157"/>
      <c r="J971" s="157"/>
      <c r="K971" s="147"/>
      <c r="L971" s="147"/>
      <c r="M971" s="147"/>
      <c r="N971" s="264"/>
      <c r="O971" s="264"/>
      <c r="Q971" s="147" t="str">
        <f t="array" aca="1" ref="Q971" ca="1">IF(AND(K971&lt;&gt;"",P971&lt;&gt;"Present",U971&lt;&gt;"NO",M971="3GPPMEMBER"),IF(INDIRECT(S971)&lt;&gt;"Present","CHECK","Covered"),"")</f>
        <v/>
      </c>
      <c r="R971" s="177" t="str">
        <f t="shared" si="105"/>
        <v/>
      </c>
      <c r="S971" s="157" t="b">
        <f t="array" ref="S971">IF(M971="3GPPMEMBER","'Voting List'!L"&amp;MATCH(TRUE,EXACT(K971,'Voting List'!B:B),0))</f>
        <v>0</v>
      </c>
      <c r="T971" s="157" t="str">
        <f t="shared" si="106"/>
        <v xml:space="preserve">; </v>
      </c>
      <c r="U971" s="243" t="str">
        <f>IF(K971&lt;&gt;"",IF(ISNUMBER(FIND(K971,'Voting List'!J970)),"YES","NO"),"")</f>
        <v/>
      </c>
      <c r="W971" s="157" t="str">
        <f t="shared" si="107"/>
        <v/>
      </c>
      <c r="X971" s="157" t="str">
        <f>IF(V971&lt;&gt;"", IF(FIND(G971,X1)&gt;0,"EXISTS","NEW"), "")</f>
        <v/>
      </c>
      <c r="Y971" s="157" t="str">
        <f t="shared" si="108"/>
        <v/>
      </c>
      <c r="Z971" s="157" t="str">
        <f t="shared" si="110"/>
        <v/>
      </c>
      <c r="AA971" s="157" t="str">
        <f t="shared" si="111"/>
        <v/>
      </c>
      <c r="AB971" s="157" t="str">
        <f t="shared" si="109"/>
        <v/>
      </c>
      <c r="AE971" s="147">
        <v>0</v>
      </c>
      <c r="AF971" s="147">
        <v>10979</v>
      </c>
    </row>
    <row r="972" spans="1:32" ht="12.6" customHeight="1" x14ac:dyDescent="0.25">
      <c r="A972" s="147"/>
      <c r="B972" s="147"/>
      <c r="C972" s="147"/>
      <c r="D972" s="157"/>
      <c r="E972" s="157"/>
      <c r="F972" s="157"/>
      <c r="G972" s="157"/>
      <c r="H972" s="157"/>
      <c r="I972" s="157"/>
      <c r="J972" s="157"/>
      <c r="K972" s="147"/>
      <c r="L972" s="147"/>
      <c r="M972" s="147"/>
      <c r="N972" s="264"/>
      <c r="O972" s="264"/>
      <c r="Q972" s="147" t="str">
        <f t="array" aca="1" ref="Q972" ca="1">IF(AND(K972&lt;&gt;"",P972&lt;&gt;"Present",U972&lt;&gt;"NO",M972="3GPPMEMBER"),IF(INDIRECT(S972)&lt;&gt;"Present","CHECK","Covered"),"")</f>
        <v/>
      </c>
      <c r="R972" s="177" t="str">
        <f t="shared" si="105"/>
        <v/>
      </c>
      <c r="S972" s="157" t="b">
        <f t="array" ref="S972">IF(M972="3GPPMEMBER","'Voting List'!L"&amp;MATCH(TRUE,EXACT(K972,'Voting List'!B:B),0))</f>
        <v>0</v>
      </c>
      <c r="T972" s="157" t="str">
        <f t="shared" si="106"/>
        <v xml:space="preserve">; </v>
      </c>
      <c r="U972" s="243" t="str">
        <f>IF(K972&lt;&gt;"",IF(ISNUMBER(FIND(K972,'Voting List'!J971)),"YES","NO"),"")</f>
        <v/>
      </c>
      <c r="W972" s="157" t="str">
        <f t="shared" si="107"/>
        <v/>
      </c>
      <c r="X972" s="157" t="str">
        <f>IF(V972&lt;&gt;"", IF(FIND(G972,X1)&gt;0,"EXISTS","NEW"), "")</f>
        <v/>
      </c>
      <c r="Y972" s="157" t="str">
        <f t="shared" si="108"/>
        <v/>
      </c>
      <c r="Z972" s="157" t="str">
        <f t="shared" si="110"/>
        <v/>
      </c>
      <c r="AA972" s="157" t="str">
        <f t="shared" si="111"/>
        <v/>
      </c>
      <c r="AB972" s="157" t="str">
        <f t="shared" si="109"/>
        <v/>
      </c>
      <c r="AE972" s="147">
        <v>0</v>
      </c>
      <c r="AF972" s="147">
        <v>10980</v>
      </c>
    </row>
    <row r="973" spans="1:32" ht="12.6" customHeight="1" x14ac:dyDescent="0.25">
      <c r="A973" s="147"/>
      <c r="B973" s="147"/>
      <c r="C973" s="147"/>
      <c r="D973" s="157"/>
      <c r="E973" s="157"/>
      <c r="F973" s="157"/>
      <c r="G973" s="157"/>
      <c r="H973" s="157"/>
      <c r="I973" s="157"/>
      <c r="J973" s="157"/>
      <c r="K973" s="147"/>
      <c r="L973" s="147"/>
      <c r="M973" s="147"/>
      <c r="N973" s="264"/>
      <c r="O973" s="264"/>
      <c r="Q973" s="147" t="str">
        <f t="array" aca="1" ref="Q973" ca="1">IF(AND(K973&lt;&gt;"",P973&lt;&gt;"Present",U973&lt;&gt;"NO",M973="3GPPMEMBER"),IF(INDIRECT(S973)&lt;&gt;"Present","CHECK","Covered"),"")</f>
        <v/>
      </c>
      <c r="R973" s="177" t="str">
        <f t="shared" si="105"/>
        <v/>
      </c>
      <c r="S973" s="157" t="b">
        <f t="array" ref="S973">IF(M973="3GPPMEMBER","'Voting List'!L"&amp;MATCH(TRUE,EXACT(K973,'Voting List'!B:B),0))</f>
        <v>0</v>
      </c>
      <c r="T973" s="157" t="str">
        <f t="shared" si="106"/>
        <v xml:space="preserve">; </v>
      </c>
      <c r="U973" s="243" t="str">
        <f>IF(K973&lt;&gt;"",IF(ISNUMBER(FIND(K973,'Voting List'!J972)),"YES","NO"),"")</f>
        <v/>
      </c>
      <c r="W973" s="157" t="str">
        <f t="shared" si="107"/>
        <v/>
      </c>
      <c r="X973" s="157" t="str">
        <f>IF(V973&lt;&gt;"", IF(FIND(G973,X1)&gt;0,"EXISTS","NEW"), "")</f>
        <v/>
      </c>
      <c r="Y973" s="157" t="str">
        <f t="shared" si="108"/>
        <v/>
      </c>
      <c r="Z973" s="157" t="str">
        <f t="shared" si="110"/>
        <v/>
      </c>
      <c r="AA973" s="157" t="str">
        <f t="shared" si="111"/>
        <v/>
      </c>
      <c r="AB973" s="157" t="str">
        <f t="shared" si="109"/>
        <v/>
      </c>
      <c r="AE973" s="147">
        <v>0</v>
      </c>
      <c r="AF973" s="147">
        <v>10981</v>
      </c>
    </row>
    <row r="974" spans="1:32" ht="12.6" customHeight="1" x14ac:dyDescent="0.25">
      <c r="A974" s="147"/>
      <c r="B974" s="147"/>
      <c r="C974" s="147"/>
      <c r="D974" s="157"/>
      <c r="E974" s="157"/>
      <c r="F974" s="157"/>
      <c r="G974" s="157"/>
      <c r="H974" s="157"/>
      <c r="I974" s="157"/>
      <c r="J974" s="157"/>
      <c r="K974" s="147"/>
      <c r="L974" s="147"/>
      <c r="M974" s="147"/>
      <c r="N974" s="264"/>
      <c r="O974" s="264"/>
      <c r="Q974" s="147" t="str">
        <f t="array" aca="1" ref="Q974" ca="1">IF(AND(K974&lt;&gt;"",P974&lt;&gt;"Present",U974&lt;&gt;"NO",M974="3GPPMEMBER"),IF(INDIRECT(S974)&lt;&gt;"Present","CHECK","Covered"),"")</f>
        <v/>
      </c>
      <c r="R974" s="177" t="str">
        <f t="shared" si="105"/>
        <v/>
      </c>
      <c r="S974" s="157" t="b">
        <f t="array" ref="S974">IF(M974="3GPPMEMBER","'Voting List'!L"&amp;MATCH(TRUE,EXACT(K974,'Voting List'!B:B),0))</f>
        <v>0</v>
      </c>
      <c r="T974" s="157" t="str">
        <f t="shared" si="106"/>
        <v xml:space="preserve">; </v>
      </c>
      <c r="U974" s="243" t="str">
        <f>IF(K974&lt;&gt;"",IF(ISNUMBER(FIND(K974,'Voting List'!J973)),"YES","NO"),"")</f>
        <v/>
      </c>
      <c r="W974" s="157" t="str">
        <f t="shared" si="107"/>
        <v/>
      </c>
      <c r="X974" s="157" t="str">
        <f>IF(V974&lt;&gt;"", IF(FIND(G974,X1)&gt;0,"EXISTS","NEW"), "")</f>
        <v/>
      </c>
      <c r="Y974" s="157" t="str">
        <f t="shared" si="108"/>
        <v/>
      </c>
      <c r="Z974" s="157" t="str">
        <f t="shared" si="110"/>
        <v/>
      </c>
      <c r="AA974" s="157" t="str">
        <f t="shared" si="111"/>
        <v/>
      </c>
      <c r="AB974" s="157" t="str">
        <f t="shared" si="109"/>
        <v/>
      </c>
      <c r="AE974" s="147">
        <v>0</v>
      </c>
      <c r="AF974" s="147">
        <v>10982</v>
      </c>
    </row>
    <row r="975" spans="1:32" ht="12.6" customHeight="1" x14ac:dyDescent="0.25">
      <c r="A975" s="147"/>
      <c r="B975" s="147"/>
      <c r="C975" s="147"/>
      <c r="D975" s="157"/>
      <c r="E975" s="157"/>
      <c r="F975" s="157"/>
      <c r="G975" s="157"/>
      <c r="H975" s="157"/>
      <c r="I975" s="157"/>
      <c r="J975" s="157"/>
      <c r="K975" s="147"/>
      <c r="L975" s="147"/>
      <c r="M975" s="147"/>
      <c r="N975" s="264"/>
      <c r="O975" s="264"/>
      <c r="Q975" s="147" t="str">
        <f t="array" aca="1" ref="Q975" ca="1">IF(AND(K975&lt;&gt;"",P975&lt;&gt;"Present",U975&lt;&gt;"NO",M975="3GPPMEMBER"),IF(INDIRECT(S975)&lt;&gt;"Present","CHECK","Covered"),"")</f>
        <v/>
      </c>
      <c r="R975" s="177" t="str">
        <f t="shared" si="105"/>
        <v/>
      </c>
      <c r="S975" s="157" t="b">
        <f t="array" ref="S975">IF(M975="3GPPMEMBER","'Voting List'!L"&amp;MATCH(TRUE,EXACT(K975,'Voting List'!B:B),0))</f>
        <v>0</v>
      </c>
      <c r="T975" s="157" t="str">
        <f t="shared" si="106"/>
        <v xml:space="preserve">; </v>
      </c>
      <c r="U975" s="243" t="str">
        <f>IF(K975&lt;&gt;"",IF(ISNUMBER(FIND(K975,'Voting List'!J974)),"YES","NO"),"")</f>
        <v/>
      </c>
      <c r="W975" s="157" t="str">
        <f t="shared" si="107"/>
        <v/>
      </c>
      <c r="X975" s="157" t="str">
        <f>IF(V975&lt;&gt;"", IF(FIND(G975,X1)&gt;0,"EXISTS","NEW"), "")</f>
        <v/>
      </c>
      <c r="Y975" s="157" t="str">
        <f t="shared" si="108"/>
        <v/>
      </c>
      <c r="Z975" s="157" t="str">
        <f t="shared" si="110"/>
        <v/>
      </c>
      <c r="AA975" s="157" t="str">
        <f t="shared" si="111"/>
        <v/>
      </c>
      <c r="AB975" s="157" t="str">
        <f t="shared" si="109"/>
        <v/>
      </c>
      <c r="AE975" s="147">
        <v>0</v>
      </c>
      <c r="AF975" s="147">
        <v>10983</v>
      </c>
    </row>
    <row r="976" spans="1:32" ht="12.6" customHeight="1" x14ac:dyDescent="0.25">
      <c r="A976" s="147"/>
      <c r="B976" s="147"/>
      <c r="C976" s="147"/>
      <c r="D976" s="157"/>
      <c r="E976" s="157"/>
      <c r="F976" s="157"/>
      <c r="G976" s="157"/>
      <c r="H976" s="157"/>
      <c r="I976" s="157"/>
      <c r="J976" s="157"/>
      <c r="K976" s="147"/>
      <c r="L976" s="147"/>
      <c r="M976" s="147"/>
      <c r="N976" s="264"/>
      <c r="O976" s="264"/>
      <c r="Q976" s="147" t="str">
        <f t="array" aca="1" ref="Q976" ca="1">IF(AND(K976&lt;&gt;"",P976&lt;&gt;"Present",U976&lt;&gt;"NO",M976="3GPPMEMBER"),IF(INDIRECT(S976)&lt;&gt;"Present","CHECK","Covered"),"")</f>
        <v/>
      </c>
      <c r="R976" s="177" t="str">
        <f t="shared" si="105"/>
        <v/>
      </c>
      <c r="S976" s="157" t="b">
        <f t="array" ref="S976">IF(M976="3GPPMEMBER","'Voting List'!L"&amp;MATCH(TRUE,EXACT(K976,'Voting List'!B:B),0))</f>
        <v>0</v>
      </c>
      <c r="T976" s="157" t="str">
        <f t="shared" si="106"/>
        <v xml:space="preserve">; </v>
      </c>
      <c r="U976" s="243" t="str">
        <f>IF(K976&lt;&gt;"",IF(ISNUMBER(FIND(K976,'Voting List'!J975)),"YES","NO"),"")</f>
        <v/>
      </c>
      <c r="W976" s="157" t="str">
        <f t="shared" si="107"/>
        <v/>
      </c>
      <c r="X976" s="157" t="str">
        <f>IF(V976&lt;&gt;"", IF(FIND(G976,X1)&gt;0,"EXISTS","NEW"), "")</f>
        <v/>
      </c>
      <c r="Y976" s="157" t="str">
        <f t="shared" si="108"/>
        <v/>
      </c>
      <c r="Z976" s="157" t="str">
        <f t="shared" si="110"/>
        <v/>
      </c>
      <c r="AA976" s="157" t="str">
        <f t="shared" si="111"/>
        <v/>
      </c>
      <c r="AB976" s="157" t="str">
        <f t="shared" si="109"/>
        <v/>
      </c>
      <c r="AE976" s="147">
        <v>0</v>
      </c>
      <c r="AF976" s="147">
        <v>10984</v>
      </c>
    </row>
    <row r="977" spans="1:32" ht="12.6" customHeight="1" x14ac:dyDescent="0.25">
      <c r="A977" s="147"/>
      <c r="B977" s="147"/>
      <c r="C977" s="147"/>
      <c r="D977" s="157"/>
      <c r="E977" s="157"/>
      <c r="F977" s="157"/>
      <c r="G977" s="157"/>
      <c r="H977" s="157"/>
      <c r="I977" s="157"/>
      <c r="J977" s="157"/>
      <c r="K977" s="147"/>
      <c r="L977" s="147"/>
      <c r="M977" s="147"/>
      <c r="N977" s="264"/>
      <c r="O977" s="264"/>
      <c r="Q977" s="147" t="str">
        <f t="array" aca="1" ref="Q977" ca="1">IF(AND(K977&lt;&gt;"",P977&lt;&gt;"Present",U977&lt;&gt;"NO",M977="3GPPMEMBER"),IF(INDIRECT(S977)&lt;&gt;"Present","CHECK","Covered"),"")</f>
        <v/>
      </c>
      <c r="R977" s="177" t="str">
        <f t="shared" si="105"/>
        <v/>
      </c>
      <c r="S977" s="157" t="b">
        <f t="array" ref="S977">IF(M977="3GPPMEMBER","'Voting List'!L"&amp;MATCH(TRUE,EXACT(K977,'Voting List'!B:B),0))</f>
        <v>0</v>
      </c>
      <c r="T977" s="157" t="str">
        <f t="shared" si="106"/>
        <v xml:space="preserve">; </v>
      </c>
      <c r="U977" s="243" t="str">
        <f>IF(K977&lt;&gt;"",IF(ISNUMBER(FIND(K977,'Voting List'!J976)),"YES","NO"),"")</f>
        <v/>
      </c>
      <c r="W977" s="157" t="str">
        <f t="shared" si="107"/>
        <v/>
      </c>
      <c r="X977" s="157" t="str">
        <f>IF(V977&lt;&gt;"", IF(FIND(G977,X1)&gt;0,"EXISTS","NEW"), "")</f>
        <v/>
      </c>
      <c r="Y977" s="157" t="str">
        <f t="shared" si="108"/>
        <v/>
      </c>
      <c r="Z977" s="157" t="str">
        <f t="shared" si="110"/>
        <v/>
      </c>
      <c r="AA977" s="157" t="str">
        <f t="shared" si="111"/>
        <v/>
      </c>
      <c r="AB977" s="157" t="str">
        <f t="shared" si="109"/>
        <v/>
      </c>
      <c r="AE977" s="147">
        <v>0</v>
      </c>
      <c r="AF977" s="147">
        <v>10985</v>
      </c>
    </row>
    <row r="978" spans="1:32" ht="12.6" customHeight="1" x14ac:dyDescent="0.25">
      <c r="A978" s="147"/>
      <c r="B978" s="147"/>
      <c r="C978" s="147"/>
      <c r="D978" s="157"/>
      <c r="E978" s="157"/>
      <c r="F978" s="157"/>
      <c r="G978" s="157"/>
      <c r="H978" s="157"/>
      <c r="I978" s="157"/>
      <c r="J978" s="157"/>
      <c r="K978" s="147"/>
      <c r="L978" s="147"/>
      <c r="M978" s="147"/>
      <c r="N978" s="264"/>
      <c r="O978" s="264"/>
      <c r="Q978" s="147" t="str">
        <f t="array" aca="1" ref="Q978" ca="1">IF(AND(K978&lt;&gt;"",P978&lt;&gt;"Present",U978&lt;&gt;"NO",M978="3GPPMEMBER"),IF(INDIRECT(S978)&lt;&gt;"Present","CHECK","Covered"),"")</f>
        <v/>
      </c>
      <c r="R978" s="177" t="str">
        <f t="shared" si="105"/>
        <v/>
      </c>
      <c r="S978" s="157" t="b">
        <f t="array" ref="S978">IF(M978="3GPPMEMBER","'Voting List'!L"&amp;MATCH(TRUE,EXACT(K978,'Voting List'!B:B),0))</f>
        <v>0</v>
      </c>
      <c r="T978" s="157" t="str">
        <f t="shared" si="106"/>
        <v xml:space="preserve">; </v>
      </c>
      <c r="U978" s="243" t="str">
        <f>IF(K978&lt;&gt;"",IF(ISNUMBER(FIND(K978,'Voting List'!J977)),"YES","NO"),"")</f>
        <v/>
      </c>
      <c r="W978" s="157" t="str">
        <f t="shared" si="107"/>
        <v/>
      </c>
      <c r="X978" s="157" t="str">
        <f>IF(V978&lt;&gt;"", IF(FIND(G978,X1)&gt;0,"EXISTS","NEW"), "")</f>
        <v/>
      </c>
      <c r="Y978" s="157" t="str">
        <f t="shared" si="108"/>
        <v/>
      </c>
      <c r="Z978" s="157" t="str">
        <f t="shared" si="110"/>
        <v/>
      </c>
      <c r="AA978" s="157" t="str">
        <f t="shared" si="111"/>
        <v/>
      </c>
      <c r="AB978" s="157" t="str">
        <f t="shared" si="109"/>
        <v/>
      </c>
      <c r="AE978" s="147">
        <v>0</v>
      </c>
      <c r="AF978" s="147">
        <v>10986</v>
      </c>
    </row>
    <row r="979" spans="1:32" ht="12.6" customHeight="1" x14ac:dyDescent="0.25">
      <c r="A979" s="147"/>
      <c r="B979" s="147"/>
      <c r="C979" s="147"/>
      <c r="D979" s="157"/>
      <c r="E979" s="157"/>
      <c r="F979" s="157"/>
      <c r="G979" s="157"/>
      <c r="H979" s="157"/>
      <c r="I979" s="157"/>
      <c r="J979" s="157"/>
      <c r="K979" s="147"/>
      <c r="L979" s="147"/>
      <c r="M979" s="147"/>
      <c r="N979" s="264"/>
      <c r="O979" s="264"/>
      <c r="Q979" s="147" t="str">
        <f t="array" aca="1" ref="Q979" ca="1">IF(AND(K979&lt;&gt;"",P979&lt;&gt;"Present",U979&lt;&gt;"NO",M979="3GPPMEMBER"),IF(INDIRECT(S979)&lt;&gt;"Present","CHECK","Covered"),"")</f>
        <v/>
      </c>
      <c r="R979" s="177" t="str">
        <f t="shared" si="105"/>
        <v/>
      </c>
      <c r="S979" s="157" t="b">
        <f t="array" ref="S979">IF(M979="3GPPMEMBER","'Voting List'!L"&amp;MATCH(TRUE,EXACT(K979,'Voting List'!B:B),0))</f>
        <v>0</v>
      </c>
      <c r="T979" s="157" t="str">
        <f t="shared" si="106"/>
        <v xml:space="preserve">; </v>
      </c>
      <c r="U979" s="243" t="str">
        <f>IF(K979&lt;&gt;"",IF(ISNUMBER(FIND(K979,'Voting List'!J978)),"YES","NO"),"")</f>
        <v/>
      </c>
      <c r="W979" s="157" t="str">
        <f t="shared" si="107"/>
        <v/>
      </c>
      <c r="X979" s="157" t="str">
        <f>IF(V979&lt;&gt;"", IF(FIND(G979,X1)&gt;0,"EXISTS","NEW"), "")</f>
        <v/>
      </c>
      <c r="Y979" s="157" t="str">
        <f t="shared" si="108"/>
        <v/>
      </c>
      <c r="Z979" s="157" t="str">
        <f t="shared" si="110"/>
        <v/>
      </c>
      <c r="AA979" s="157" t="str">
        <f t="shared" si="111"/>
        <v/>
      </c>
      <c r="AB979" s="157" t="str">
        <f t="shared" si="109"/>
        <v/>
      </c>
      <c r="AE979" s="147">
        <v>0</v>
      </c>
      <c r="AF979" s="147">
        <v>10987</v>
      </c>
    </row>
    <row r="980" spans="1:32" ht="12.6" customHeight="1" x14ac:dyDescent="0.25">
      <c r="A980" s="147"/>
      <c r="B980" s="147"/>
      <c r="C980" s="147"/>
      <c r="D980" s="157"/>
      <c r="E980" s="157"/>
      <c r="F980" s="157"/>
      <c r="G980" s="157"/>
      <c r="H980" s="157"/>
      <c r="I980" s="157"/>
      <c r="J980" s="157"/>
      <c r="K980" s="147"/>
      <c r="L980" s="147"/>
      <c r="M980" s="147"/>
      <c r="N980" s="264"/>
      <c r="O980" s="264"/>
      <c r="Q980" s="147" t="str">
        <f t="array" aca="1" ref="Q980" ca="1">IF(AND(K980&lt;&gt;"",P980&lt;&gt;"Present",U980&lt;&gt;"NO",M980="3GPPMEMBER"),IF(INDIRECT(S980)&lt;&gt;"Present","CHECK","Covered"),"")</f>
        <v/>
      </c>
      <c r="R980" s="177" t="str">
        <f t="shared" si="105"/>
        <v/>
      </c>
      <c r="S980" s="157" t="b">
        <f t="array" ref="S980">IF(M980="3GPPMEMBER","'Voting List'!L"&amp;MATCH(TRUE,EXACT(K980,'Voting List'!B:B),0))</f>
        <v>0</v>
      </c>
      <c r="T980" s="157" t="str">
        <f t="shared" si="106"/>
        <v xml:space="preserve">; </v>
      </c>
      <c r="U980" s="243" t="str">
        <f>IF(K980&lt;&gt;"",IF(ISNUMBER(FIND(K980,'Voting List'!J979)),"YES","NO"),"")</f>
        <v/>
      </c>
      <c r="W980" s="157" t="str">
        <f t="shared" si="107"/>
        <v/>
      </c>
      <c r="X980" s="157" t="str">
        <f>IF(V980&lt;&gt;"", IF(FIND(G980,X1)&gt;0,"EXISTS","NEW"), "")</f>
        <v/>
      </c>
      <c r="Y980" s="157" t="str">
        <f t="shared" si="108"/>
        <v/>
      </c>
      <c r="Z980" s="157" t="str">
        <f t="shared" si="110"/>
        <v/>
      </c>
      <c r="AA980" s="157" t="str">
        <f t="shared" si="111"/>
        <v/>
      </c>
      <c r="AB980" s="157" t="str">
        <f t="shared" si="109"/>
        <v/>
      </c>
      <c r="AE980" s="147">
        <v>0</v>
      </c>
      <c r="AF980" s="147">
        <v>10988</v>
      </c>
    </row>
    <row r="981" spans="1:32" ht="12.6" customHeight="1" x14ac:dyDescent="0.25">
      <c r="A981" s="147"/>
      <c r="B981" s="147"/>
      <c r="C981" s="147"/>
      <c r="D981" s="157"/>
      <c r="E981" s="157"/>
      <c r="F981" s="157"/>
      <c r="G981" s="157"/>
      <c r="H981" s="157"/>
      <c r="I981" s="157"/>
      <c r="J981" s="157"/>
      <c r="K981" s="147"/>
      <c r="L981" s="147"/>
      <c r="M981" s="147"/>
      <c r="N981" s="264"/>
      <c r="O981" s="264"/>
      <c r="Q981" s="147" t="str">
        <f t="array" aca="1" ref="Q981" ca="1">IF(AND(K981&lt;&gt;"",P981&lt;&gt;"Present",U981&lt;&gt;"NO",M981="3GPPMEMBER"),IF(INDIRECT(S981)&lt;&gt;"Present","CHECK","Covered"),"")</f>
        <v/>
      </c>
      <c r="R981" s="177" t="str">
        <f t="shared" si="105"/>
        <v/>
      </c>
      <c r="S981" s="157" t="b">
        <f t="array" ref="S981">IF(M981="3GPPMEMBER","'Voting List'!L"&amp;MATCH(TRUE,EXACT(K981,'Voting List'!B:B),0))</f>
        <v>0</v>
      </c>
      <c r="T981" s="157" t="str">
        <f t="shared" si="106"/>
        <v xml:space="preserve">; </v>
      </c>
      <c r="U981" s="243" t="str">
        <f>IF(K981&lt;&gt;"",IF(ISNUMBER(FIND(K981,'Voting List'!J980)),"YES","NO"),"")</f>
        <v/>
      </c>
      <c r="W981" s="157" t="str">
        <f t="shared" si="107"/>
        <v/>
      </c>
      <c r="X981" s="157" t="str">
        <f>IF(V981&lt;&gt;"", IF(FIND(G981,X1)&gt;0,"EXISTS","NEW"), "")</f>
        <v/>
      </c>
      <c r="Y981" s="157" t="str">
        <f t="shared" si="108"/>
        <v/>
      </c>
      <c r="Z981" s="157" t="str">
        <f t="shared" si="110"/>
        <v/>
      </c>
      <c r="AA981" s="157" t="str">
        <f t="shared" si="111"/>
        <v/>
      </c>
      <c r="AB981" s="157" t="str">
        <f t="shared" si="109"/>
        <v/>
      </c>
      <c r="AE981" s="147">
        <v>0</v>
      </c>
      <c r="AF981" s="147">
        <v>10989</v>
      </c>
    </row>
    <row r="982" spans="1:32" ht="12.6" customHeight="1" x14ac:dyDescent="0.25">
      <c r="A982" s="147"/>
      <c r="B982" s="147"/>
      <c r="C982" s="147"/>
      <c r="D982" s="157"/>
      <c r="E982" s="157"/>
      <c r="F982" s="157"/>
      <c r="G982" s="157"/>
      <c r="H982" s="157"/>
      <c r="I982" s="157"/>
      <c r="J982" s="157"/>
      <c r="K982" s="147"/>
      <c r="L982" s="147"/>
      <c r="M982" s="147"/>
      <c r="N982" s="264"/>
      <c r="O982" s="264"/>
      <c r="Q982" s="147" t="str">
        <f t="array" aca="1" ref="Q982" ca="1">IF(AND(K982&lt;&gt;"",P982&lt;&gt;"Present",U982&lt;&gt;"NO",M982="3GPPMEMBER"),IF(INDIRECT(S982)&lt;&gt;"Present","CHECK","Covered"),"")</f>
        <v/>
      </c>
      <c r="R982" s="177" t="str">
        <f t="shared" si="105"/>
        <v/>
      </c>
      <c r="S982" s="157" t="b">
        <f t="array" ref="S982">IF(M982="3GPPMEMBER","'Voting List'!L"&amp;MATCH(TRUE,EXACT(K982,'Voting List'!B:B),0))</f>
        <v>0</v>
      </c>
      <c r="T982" s="157" t="str">
        <f t="shared" si="106"/>
        <v xml:space="preserve">; </v>
      </c>
      <c r="U982" s="243" t="str">
        <f>IF(K982&lt;&gt;"",IF(ISNUMBER(FIND(K982,'Voting List'!J981)),"YES","NO"),"")</f>
        <v/>
      </c>
      <c r="W982" s="157" t="str">
        <f t="shared" si="107"/>
        <v/>
      </c>
      <c r="X982" s="157" t="str">
        <f>IF(V982&lt;&gt;"", IF(FIND(G982,X1)&gt;0,"EXISTS","NEW"), "")</f>
        <v/>
      </c>
      <c r="Y982" s="157" t="str">
        <f t="shared" si="108"/>
        <v/>
      </c>
      <c r="Z982" s="157" t="str">
        <f t="shared" si="110"/>
        <v/>
      </c>
      <c r="AA982" s="157" t="str">
        <f t="shared" si="111"/>
        <v/>
      </c>
      <c r="AB982" s="157" t="str">
        <f t="shared" si="109"/>
        <v/>
      </c>
      <c r="AE982" s="147">
        <v>0</v>
      </c>
      <c r="AF982" s="147">
        <v>10990</v>
      </c>
    </row>
    <row r="983" spans="1:32" ht="12.6" customHeight="1" x14ac:dyDescent="0.25">
      <c r="A983" s="147"/>
      <c r="B983" s="147"/>
      <c r="C983" s="147"/>
      <c r="D983" s="157"/>
      <c r="E983" s="157"/>
      <c r="F983" s="157"/>
      <c r="G983" s="157"/>
      <c r="H983" s="157"/>
      <c r="I983" s="157"/>
      <c r="J983" s="157"/>
      <c r="K983" s="147"/>
      <c r="L983" s="147"/>
      <c r="M983" s="147"/>
      <c r="N983" s="264"/>
      <c r="O983" s="264"/>
      <c r="Q983" s="147" t="str">
        <f t="array" aca="1" ref="Q983" ca="1">IF(AND(K983&lt;&gt;"",P983&lt;&gt;"Present",U983&lt;&gt;"NO",M983="3GPPMEMBER"),IF(INDIRECT(S983)&lt;&gt;"Present","CHECK","Covered"),"")</f>
        <v/>
      </c>
      <c r="R983" s="177" t="str">
        <f t="shared" si="105"/>
        <v/>
      </c>
      <c r="S983" s="157" t="b">
        <f t="array" ref="S983">IF(M983="3GPPMEMBER","'Voting List'!L"&amp;MATCH(TRUE,EXACT(K983,'Voting List'!B:B),0))</f>
        <v>0</v>
      </c>
      <c r="T983" s="157" t="str">
        <f t="shared" si="106"/>
        <v xml:space="preserve">; </v>
      </c>
      <c r="U983" s="243" t="str">
        <f>IF(K983&lt;&gt;"",IF(ISNUMBER(FIND(K983,'Voting List'!J982)),"YES","NO"),"")</f>
        <v/>
      </c>
      <c r="W983" s="157" t="str">
        <f t="shared" si="107"/>
        <v/>
      </c>
      <c r="X983" s="157" t="str">
        <f>IF(V983&lt;&gt;"", IF(FIND(G983,X1)&gt;0,"EXISTS","NEW"), "")</f>
        <v/>
      </c>
      <c r="Y983" s="157" t="str">
        <f t="shared" si="108"/>
        <v/>
      </c>
      <c r="Z983" s="157" t="str">
        <f t="shared" si="110"/>
        <v/>
      </c>
      <c r="AA983" s="157" t="str">
        <f t="shared" si="111"/>
        <v/>
      </c>
      <c r="AB983" s="157" t="str">
        <f t="shared" si="109"/>
        <v/>
      </c>
      <c r="AE983" s="147">
        <v>0</v>
      </c>
      <c r="AF983" s="147">
        <v>10991</v>
      </c>
    </row>
    <row r="984" spans="1:32" ht="12.6" customHeight="1" x14ac:dyDescent="0.25">
      <c r="A984" s="147"/>
      <c r="B984" s="147"/>
      <c r="C984" s="147"/>
      <c r="D984" s="157"/>
      <c r="E984" s="157"/>
      <c r="F984" s="157"/>
      <c r="G984" s="157"/>
      <c r="H984" s="157"/>
      <c r="I984" s="157"/>
      <c r="J984" s="157"/>
      <c r="K984" s="147"/>
      <c r="L984" s="147"/>
      <c r="M984" s="147"/>
      <c r="N984" s="264"/>
      <c r="O984" s="264"/>
      <c r="Q984" s="147" t="str">
        <f t="array" aca="1" ref="Q984" ca="1">IF(AND(K984&lt;&gt;"",P984&lt;&gt;"Present",U984&lt;&gt;"NO",M984="3GPPMEMBER"),IF(INDIRECT(S984)&lt;&gt;"Present","CHECK","Covered"),"")</f>
        <v/>
      </c>
      <c r="R984" s="177" t="str">
        <f t="shared" si="105"/>
        <v/>
      </c>
      <c r="S984" s="157" t="b">
        <f t="array" ref="S984">IF(M984="3GPPMEMBER","'Voting List'!L"&amp;MATCH(TRUE,EXACT(K984,'Voting List'!B:B),0))</f>
        <v>0</v>
      </c>
      <c r="T984" s="157" t="str">
        <f t="shared" si="106"/>
        <v xml:space="preserve">; </v>
      </c>
      <c r="U984" s="243" t="str">
        <f>IF(K984&lt;&gt;"",IF(ISNUMBER(FIND(K984,'Voting List'!J983)),"YES","NO"),"")</f>
        <v/>
      </c>
      <c r="W984" s="157" t="str">
        <f t="shared" si="107"/>
        <v/>
      </c>
      <c r="X984" s="157" t="str">
        <f>IF(V984&lt;&gt;"", IF(FIND(G984,X1)&gt;0,"EXISTS","NEW"), "")</f>
        <v/>
      </c>
      <c r="Y984" s="157" t="str">
        <f t="shared" si="108"/>
        <v/>
      </c>
      <c r="Z984" s="157" t="str">
        <f t="shared" si="110"/>
        <v/>
      </c>
      <c r="AA984" s="157" t="str">
        <f t="shared" si="111"/>
        <v/>
      </c>
      <c r="AB984" s="157" t="str">
        <f t="shared" si="109"/>
        <v/>
      </c>
      <c r="AE984" s="147">
        <v>0</v>
      </c>
      <c r="AF984" s="147">
        <v>10992</v>
      </c>
    </row>
    <row r="985" spans="1:32" ht="12.6" customHeight="1" x14ac:dyDescent="0.25">
      <c r="A985" s="147"/>
      <c r="B985" s="147"/>
      <c r="C985" s="147"/>
      <c r="D985" s="157"/>
      <c r="E985" s="157"/>
      <c r="F985" s="157"/>
      <c r="G985" s="157"/>
      <c r="H985" s="157"/>
      <c r="I985" s="157"/>
      <c r="J985" s="157"/>
      <c r="K985" s="147"/>
      <c r="L985" s="147"/>
      <c r="M985" s="147"/>
      <c r="N985" s="264"/>
      <c r="O985" s="264"/>
      <c r="Q985" s="147" t="str">
        <f t="array" aca="1" ref="Q985" ca="1">IF(AND(K985&lt;&gt;"",P985&lt;&gt;"Present",U985&lt;&gt;"NO",M985="3GPPMEMBER"),IF(INDIRECT(S985)&lt;&gt;"Present","CHECK","Covered"),"")</f>
        <v/>
      </c>
      <c r="R985" s="177" t="str">
        <f t="shared" si="105"/>
        <v/>
      </c>
      <c r="S985" s="157" t="b">
        <f t="array" ref="S985">IF(M985="3GPPMEMBER","'Voting List'!L"&amp;MATCH(TRUE,EXACT(K985,'Voting List'!B:B),0))</f>
        <v>0</v>
      </c>
      <c r="T985" s="157" t="str">
        <f t="shared" si="106"/>
        <v xml:space="preserve">; </v>
      </c>
      <c r="U985" s="243" t="str">
        <f>IF(K985&lt;&gt;"",IF(ISNUMBER(FIND(K985,'Voting List'!J984)),"YES","NO"),"")</f>
        <v/>
      </c>
      <c r="W985" s="157" t="str">
        <f t="shared" si="107"/>
        <v/>
      </c>
      <c r="X985" s="157" t="str">
        <f>IF(V985&lt;&gt;"", IF(FIND(G985,X1)&gt;0,"EXISTS","NEW"), "")</f>
        <v/>
      </c>
      <c r="Y985" s="157" t="str">
        <f t="shared" si="108"/>
        <v/>
      </c>
      <c r="Z985" s="157" t="str">
        <f t="shared" si="110"/>
        <v/>
      </c>
      <c r="AA985" s="157" t="str">
        <f t="shared" si="111"/>
        <v/>
      </c>
      <c r="AB985" s="157" t="str">
        <f t="shared" si="109"/>
        <v/>
      </c>
      <c r="AE985" s="147">
        <v>0</v>
      </c>
      <c r="AF985" s="147">
        <v>10993</v>
      </c>
    </row>
    <row r="986" spans="1:32" ht="12.6" customHeight="1" x14ac:dyDescent="0.25">
      <c r="A986" s="147"/>
      <c r="B986" s="147"/>
      <c r="C986" s="147"/>
      <c r="D986" s="157"/>
      <c r="E986" s="157"/>
      <c r="F986" s="157"/>
      <c r="G986" s="157"/>
      <c r="H986" s="157"/>
      <c r="I986" s="157"/>
      <c r="J986" s="157"/>
      <c r="K986" s="147"/>
      <c r="L986" s="147"/>
      <c r="M986" s="147"/>
      <c r="N986" s="264"/>
      <c r="O986" s="264"/>
      <c r="Q986" s="147" t="str">
        <f t="array" aca="1" ref="Q986" ca="1">IF(AND(K986&lt;&gt;"",P986&lt;&gt;"Present",U986&lt;&gt;"NO",M986="3GPPMEMBER"),IF(INDIRECT(S986)&lt;&gt;"Present","CHECK","Covered"),"")</f>
        <v/>
      </c>
      <c r="R986" s="177" t="str">
        <f t="shared" si="105"/>
        <v/>
      </c>
      <c r="S986" s="157" t="b">
        <f t="array" ref="S986">IF(M986="3GPPMEMBER","'Voting List'!L"&amp;MATCH(TRUE,EXACT(K986,'Voting List'!B:B),0))</f>
        <v>0</v>
      </c>
      <c r="T986" s="157" t="str">
        <f t="shared" si="106"/>
        <v xml:space="preserve">; </v>
      </c>
      <c r="U986" s="243" t="str">
        <f>IF(K986&lt;&gt;"",IF(ISNUMBER(FIND(K986,'Voting List'!J985)),"YES","NO"),"")</f>
        <v/>
      </c>
      <c r="W986" s="157" t="str">
        <f t="shared" si="107"/>
        <v/>
      </c>
      <c r="X986" s="157" t="str">
        <f>IF(V986&lt;&gt;"", IF(FIND(G986,X1)&gt;0,"EXISTS","NEW"), "")</f>
        <v/>
      </c>
      <c r="Y986" s="157" t="str">
        <f t="shared" si="108"/>
        <v/>
      </c>
      <c r="Z986" s="157" t="str">
        <f t="shared" si="110"/>
        <v/>
      </c>
      <c r="AA986" s="157" t="str">
        <f t="shared" si="111"/>
        <v/>
      </c>
      <c r="AB986" s="157" t="str">
        <f t="shared" si="109"/>
        <v/>
      </c>
      <c r="AE986" s="147">
        <v>0</v>
      </c>
      <c r="AF986" s="147">
        <v>10994</v>
      </c>
    </row>
    <row r="987" spans="1:32" ht="12.6" customHeight="1" x14ac:dyDescent="0.25">
      <c r="A987" s="147"/>
      <c r="B987" s="147"/>
      <c r="C987" s="147"/>
      <c r="D987" s="157"/>
      <c r="E987" s="157"/>
      <c r="F987" s="157"/>
      <c r="G987" s="157"/>
      <c r="H987" s="157"/>
      <c r="I987" s="157"/>
      <c r="J987" s="157"/>
      <c r="K987" s="147"/>
      <c r="L987" s="147"/>
      <c r="M987" s="147"/>
      <c r="N987" s="264"/>
      <c r="O987" s="264"/>
      <c r="Q987" s="147" t="str">
        <f t="array" aca="1" ref="Q987" ca="1">IF(AND(K987&lt;&gt;"",P987&lt;&gt;"Present",U987&lt;&gt;"NO",M987="3GPPMEMBER"),IF(INDIRECT(S987)&lt;&gt;"Present","CHECK","Covered"),"")</f>
        <v/>
      </c>
      <c r="R987" s="177" t="str">
        <f t="shared" si="105"/>
        <v/>
      </c>
      <c r="S987" s="157" t="b">
        <f t="array" ref="S987">IF(M987="3GPPMEMBER","'Voting List'!L"&amp;MATCH(TRUE,EXACT(K987,'Voting List'!B:B),0))</f>
        <v>0</v>
      </c>
      <c r="T987" s="157" t="str">
        <f t="shared" si="106"/>
        <v xml:space="preserve">; </v>
      </c>
      <c r="U987" s="243" t="str">
        <f>IF(K987&lt;&gt;"",IF(ISNUMBER(FIND(K987,'Voting List'!J986)),"YES","NO"),"")</f>
        <v/>
      </c>
      <c r="W987" s="157" t="str">
        <f t="shared" si="107"/>
        <v/>
      </c>
      <c r="X987" s="157" t="str">
        <f>IF(V987&lt;&gt;"", IF(FIND(G987,X1)&gt;0,"EXISTS","NEW"), "")</f>
        <v/>
      </c>
      <c r="Y987" s="157" t="str">
        <f t="shared" si="108"/>
        <v/>
      </c>
      <c r="Z987" s="157" t="str">
        <f t="shared" si="110"/>
        <v/>
      </c>
      <c r="AA987" s="157" t="str">
        <f t="shared" si="111"/>
        <v/>
      </c>
      <c r="AB987" s="157" t="str">
        <f t="shared" si="109"/>
        <v/>
      </c>
      <c r="AE987" s="147">
        <v>0</v>
      </c>
      <c r="AF987" s="147">
        <v>10995</v>
      </c>
    </row>
    <row r="988" spans="1:32" ht="12.6" customHeight="1" x14ac:dyDescent="0.25">
      <c r="A988" s="147"/>
      <c r="B988" s="147"/>
      <c r="C988" s="147"/>
      <c r="D988" s="157"/>
      <c r="E988" s="157"/>
      <c r="F988" s="157"/>
      <c r="G988" s="157"/>
      <c r="H988" s="157"/>
      <c r="I988" s="157"/>
      <c r="J988" s="157"/>
      <c r="K988" s="147"/>
      <c r="L988" s="147"/>
      <c r="M988" s="147"/>
      <c r="N988" s="264"/>
      <c r="O988" s="264"/>
      <c r="Q988" s="147" t="str">
        <f t="array" aca="1" ref="Q988" ca="1">IF(AND(K988&lt;&gt;"",P988&lt;&gt;"Present",U988&lt;&gt;"NO",M988="3GPPMEMBER"),IF(INDIRECT(S988)&lt;&gt;"Present","CHECK","Covered"),"")</f>
        <v/>
      </c>
      <c r="R988" s="177" t="str">
        <f t="shared" si="105"/>
        <v/>
      </c>
      <c r="S988" s="157" t="b">
        <f t="array" ref="S988">IF(M988="3GPPMEMBER","'Voting List'!L"&amp;MATCH(TRUE,EXACT(K988,'Voting List'!B:B),0))</f>
        <v>0</v>
      </c>
      <c r="T988" s="157" t="str">
        <f t="shared" si="106"/>
        <v xml:space="preserve">; </v>
      </c>
      <c r="U988" s="243" t="str">
        <f>IF(K988&lt;&gt;"",IF(ISNUMBER(FIND(K988,'Voting List'!J987)),"YES","NO"),"")</f>
        <v/>
      </c>
      <c r="W988" s="157" t="str">
        <f t="shared" si="107"/>
        <v/>
      </c>
      <c r="X988" s="157" t="str">
        <f>IF(V988&lt;&gt;"", IF(FIND(G988,X1)&gt;0,"EXISTS","NEW"), "")</f>
        <v/>
      </c>
      <c r="Y988" s="157" t="str">
        <f t="shared" si="108"/>
        <v/>
      </c>
      <c r="Z988" s="157" t="str">
        <f t="shared" si="110"/>
        <v/>
      </c>
      <c r="AA988" s="157" t="str">
        <f t="shared" si="111"/>
        <v/>
      </c>
      <c r="AB988" s="157" t="str">
        <f t="shared" si="109"/>
        <v/>
      </c>
      <c r="AE988" s="147">
        <v>0</v>
      </c>
      <c r="AF988" s="147">
        <v>10996</v>
      </c>
    </row>
    <row r="989" spans="1:32" ht="12.6" customHeight="1" x14ac:dyDescent="0.25">
      <c r="A989" s="147"/>
      <c r="B989" s="147"/>
      <c r="C989" s="147"/>
      <c r="D989" s="157"/>
      <c r="E989" s="157"/>
      <c r="F989" s="157"/>
      <c r="G989" s="157"/>
      <c r="H989" s="157"/>
      <c r="I989" s="157"/>
      <c r="J989" s="157"/>
      <c r="K989" s="147"/>
      <c r="L989" s="147"/>
      <c r="M989" s="147"/>
      <c r="N989" s="264"/>
      <c r="O989" s="264"/>
      <c r="Q989" s="147" t="str">
        <f t="array" aca="1" ref="Q989" ca="1">IF(AND(K989&lt;&gt;"",P989&lt;&gt;"Present",U989&lt;&gt;"NO",M989="3GPPMEMBER"),IF(INDIRECT(S989)&lt;&gt;"Present","CHECK","Covered"),"")</f>
        <v/>
      </c>
      <c r="R989" s="177" t="str">
        <f t="shared" si="105"/>
        <v/>
      </c>
      <c r="S989" s="157" t="b">
        <f t="array" ref="S989">IF(M989="3GPPMEMBER","'Voting List'!L"&amp;MATCH(TRUE,EXACT(K989,'Voting List'!B:B),0))</f>
        <v>0</v>
      </c>
      <c r="T989" s="157" t="str">
        <f t="shared" si="106"/>
        <v xml:space="preserve">; </v>
      </c>
      <c r="U989" s="243" t="str">
        <f>IF(K989&lt;&gt;"",IF(ISNUMBER(FIND(K989,'Voting List'!J988)),"YES","NO"),"")</f>
        <v/>
      </c>
      <c r="W989" s="157" t="str">
        <f t="shared" si="107"/>
        <v/>
      </c>
      <c r="X989" s="157" t="str">
        <f>IF(V989&lt;&gt;"", IF(FIND(G989,X1)&gt;0,"EXISTS","NEW"), "")</f>
        <v/>
      </c>
      <c r="Y989" s="157" t="str">
        <f t="shared" si="108"/>
        <v/>
      </c>
      <c r="Z989" s="157" t="str">
        <f t="shared" si="110"/>
        <v/>
      </c>
      <c r="AA989" s="157" t="str">
        <f t="shared" si="111"/>
        <v/>
      </c>
      <c r="AB989" s="157" t="str">
        <f t="shared" si="109"/>
        <v/>
      </c>
      <c r="AE989" s="147">
        <v>0</v>
      </c>
      <c r="AF989" s="147">
        <v>10997</v>
      </c>
    </row>
    <row r="990" spans="1:32" ht="12.6" customHeight="1" x14ac:dyDescent="0.25">
      <c r="A990" s="147"/>
      <c r="B990" s="147"/>
      <c r="C990" s="147"/>
      <c r="D990" s="157"/>
      <c r="E990" s="157"/>
      <c r="F990" s="157"/>
      <c r="G990" s="157"/>
      <c r="H990" s="157"/>
      <c r="I990" s="157"/>
      <c r="J990" s="157"/>
      <c r="K990" s="147"/>
      <c r="L990" s="147"/>
      <c r="M990" s="147"/>
      <c r="N990" s="264"/>
      <c r="O990" s="264"/>
      <c r="Q990" s="147" t="str">
        <f t="array" aca="1" ref="Q990" ca="1">IF(AND(K990&lt;&gt;"",P990&lt;&gt;"Present",U990&lt;&gt;"NO",M990="3GPPMEMBER"),IF(INDIRECT(S990)&lt;&gt;"Present","CHECK","Covered"),"")</f>
        <v/>
      </c>
      <c r="R990" s="177" t="str">
        <f t="shared" si="105"/>
        <v/>
      </c>
      <c r="S990" s="157" t="b">
        <f t="array" ref="S990">IF(M990="3GPPMEMBER","'Voting List'!L"&amp;MATCH(TRUE,EXACT(K990,'Voting List'!B:B),0))</f>
        <v>0</v>
      </c>
      <c r="T990" s="157" t="str">
        <f t="shared" si="106"/>
        <v xml:space="preserve">; </v>
      </c>
      <c r="U990" s="243" t="str">
        <f>IF(K990&lt;&gt;"",IF(ISNUMBER(FIND(K990,'Voting List'!J989)),"YES","NO"),"")</f>
        <v/>
      </c>
      <c r="W990" s="157" t="str">
        <f t="shared" si="107"/>
        <v/>
      </c>
      <c r="X990" s="157" t="str">
        <f>IF(V990&lt;&gt;"", IF(FIND(G990,X1)&gt;0,"EXISTS","NEW"), "")</f>
        <v/>
      </c>
      <c r="Y990" s="157" t="str">
        <f t="shared" si="108"/>
        <v/>
      </c>
      <c r="Z990" s="157" t="str">
        <f t="shared" si="110"/>
        <v/>
      </c>
      <c r="AA990" s="157" t="str">
        <f t="shared" si="111"/>
        <v/>
      </c>
      <c r="AB990" s="157" t="str">
        <f t="shared" si="109"/>
        <v/>
      </c>
      <c r="AE990" s="147">
        <v>0</v>
      </c>
      <c r="AF990" s="147">
        <v>10998</v>
      </c>
    </row>
    <row r="991" spans="1:32" ht="12.6" customHeight="1" x14ac:dyDescent="0.25">
      <c r="A991" s="147"/>
      <c r="B991" s="147"/>
      <c r="C991" s="147"/>
      <c r="D991" s="157"/>
      <c r="E991" s="157"/>
      <c r="F991" s="157"/>
      <c r="G991" s="157"/>
      <c r="H991" s="157"/>
      <c r="I991" s="157"/>
      <c r="J991" s="157"/>
      <c r="K991" s="147"/>
      <c r="L991" s="147"/>
      <c r="M991" s="147"/>
      <c r="N991" s="264"/>
      <c r="O991" s="264"/>
      <c r="Q991" s="147" t="str">
        <f t="array" aca="1" ref="Q991" ca="1">IF(AND(K991&lt;&gt;"",P991&lt;&gt;"Present",U991&lt;&gt;"NO",M991="3GPPMEMBER"),IF(INDIRECT(S991)&lt;&gt;"Present","CHECK","Covered"),"")</f>
        <v/>
      </c>
      <c r="R991" s="177" t="str">
        <f t="shared" si="105"/>
        <v/>
      </c>
      <c r="S991" s="157" t="b">
        <f t="array" ref="S991">IF(M991="3GPPMEMBER","'Voting List'!L"&amp;MATCH(TRUE,EXACT(K991,'Voting List'!B:B),0))</f>
        <v>0</v>
      </c>
      <c r="T991" s="157" t="str">
        <f t="shared" si="106"/>
        <v xml:space="preserve">; </v>
      </c>
      <c r="U991" s="243" t="str">
        <f>IF(K991&lt;&gt;"",IF(ISNUMBER(FIND(K991,'Voting List'!J990)),"YES","NO"),"")</f>
        <v/>
      </c>
      <c r="W991" s="157" t="str">
        <f t="shared" si="107"/>
        <v/>
      </c>
      <c r="X991" s="157" t="str">
        <f>IF(V991&lt;&gt;"", IF(FIND(G991,X1)&gt;0,"EXISTS","NEW"), "")</f>
        <v/>
      </c>
      <c r="Y991" s="157" t="str">
        <f t="shared" si="108"/>
        <v/>
      </c>
      <c r="Z991" s="157" t="str">
        <f t="shared" si="110"/>
        <v/>
      </c>
      <c r="AA991" s="157" t="str">
        <f t="shared" si="111"/>
        <v/>
      </c>
      <c r="AB991" s="157" t="str">
        <f t="shared" si="109"/>
        <v/>
      </c>
      <c r="AE991" s="147">
        <v>0</v>
      </c>
      <c r="AF991" s="147">
        <v>10999</v>
      </c>
    </row>
    <row r="992" spans="1:32" ht="12.6" customHeight="1" x14ac:dyDescent="0.25">
      <c r="A992" s="147"/>
      <c r="B992" s="147"/>
      <c r="C992" s="147"/>
      <c r="D992" s="157"/>
      <c r="E992" s="157"/>
      <c r="F992" s="157"/>
      <c r="G992" s="157"/>
      <c r="H992" s="157"/>
      <c r="I992" s="157"/>
      <c r="J992" s="157"/>
      <c r="K992" s="147"/>
      <c r="L992" s="147"/>
      <c r="M992" s="147"/>
      <c r="N992" s="264"/>
      <c r="O992" s="264"/>
      <c r="Q992" s="147" t="str">
        <f t="array" aca="1" ref="Q992" ca="1">IF(AND(K992&lt;&gt;"",P992&lt;&gt;"Present",U992&lt;&gt;"NO",M992="3GPPMEMBER"),IF(INDIRECT(S992)&lt;&gt;"Present","CHECK","Covered"),"")</f>
        <v/>
      </c>
      <c r="R992" s="177" t="str">
        <f t="shared" si="105"/>
        <v/>
      </c>
      <c r="S992" s="157" t="b">
        <f t="array" ref="S992">IF(M992="3GPPMEMBER","'Voting List'!L"&amp;MATCH(TRUE,EXACT(K992,'Voting List'!B:B),0))</f>
        <v>0</v>
      </c>
      <c r="T992" s="157" t="str">
        <f t="shared" si="106"/>
        <v xml:space="preserve">; </v>
      </c>
      <c r="U992" s="243" t="str">
        <f>IF(K992&lt;&gt;"",IF(ISNUMBER(FIND(K992,'Voting List'!J991)),"YES","NO"),"")</f>
        <v/>
      </c>
      <c r="W992" s="157" t="str">
        <f t="shared" si="107"/>
        <v/>
      </c>
      <c r="X992" s="157" t="str">
        <f>IF(V992&lt;&gt;"", IF(FIND(G992,X1)&gt;0,"EXISTS","NEW"), "")</f>
        <v/>
      </c>
      <c r="Y992" s="157" t="str">
        <f t="shared" si="108"/>
        <v/>
      </c>
      <c r="Z992" s="157" t="str">
        <f t="shared" si="110"/>
        <v/>
      </c>
      <c r="AA992" s="157" t="str">
        <f t="shared" si="111"/>
        <v/>
      </c>
      <c r="AB992" s="157" t="str">
        <f t="shared" si="109"/>
        <v/>
      </c>
      <c r="AE992" s="147">
        <v>0</v>
      </c>
      <c r="AF992" s="147">
        <v>11000</v>
      </c>
    </row>
    <row r="993" spans="1:32" ht="12.6" customHeight="1" x14ac:dyDescent="0.25">
      <c r="A993" s="147"/>
      <c r="B993" s="147"/>
      <c r="C993" s="147"/>
      <c r="D993" s="157"/>
      <c r="E993" s="157"/>
      <c r="F993" s="157"/>
      <c r="G993" s="157"/>
      <c r="H993" s="157"/>
      <c r="I993" s="157"/>
      <c r="J993" s="157"/>
      <c r="K993" s="147"/>
      <c r="L993" s="147"/>
      <c r="M993" s="147"/>
      <c r="N993" s="264"/>
      <c r="O993" s="264"/>
      <c r="Q993" s="147" t="str">
        <f t="array" aca="1" ref="Q993" ca="1">IF(AND(K993&lt;&gt;"",P993&lt;&gt;"Present",U993&lt;&gt;"NO",M993="3GPPMEMBER"),IF(INDIRECT(S993)&lt;&gt;"Present","CHECK","Covered"),"")</f>
        <v/>
      </c>
      <c r="R993" s="177" t="str">
        <f t="shared" si="105"/>
        <v/>
      </c>
      <c r="S993" s="157" t="b">
        <f t="array" ref="S993">IF(M993="3GPPMEMBER","'Voting List'!L"&amp;MATCH(TRUE,EXACT(K993,'Voting List'!B:B),0))</f>
        <v>0</v>
      </c>
      <c r="T993" s="157" t="str">
        <f t="shared" si="106"/>
        <v xml:space="preserve">; </v>
      </c>
      <c r="U993" s="243" t="str">
        <f>IF(K993&lt;&gt;"",IF(ISNUMBER(FIND(K993,'Voting List'!J992)),"YES","NO"),"")</f>
        <v/>
      </c>
      <c r="W993" s="157" t="str">
        <f t="shared" si="107"/>
        <v/>
      </c>
      <c r="X993" s="157" t="str">
        <f>IF(V993&lt;&gt;"", IF(FIND(G993,X1)&gt;0,"EXISTS","NEW"), "")</f>
        <v/>
      </c>
      <c r="Y993" s="157" t="str">
        <f t="shared" si="108"/>
        <v/>
      </c>
      <c r="Z993" s="157" t="str">
        <f t="shared" si="110"/>
        <v/>
      </c>
      <c r="AA993" s="157" t="str">
        <f t="shared" si="111"/>
        <v/>
      </c>
      <c r="AB993" s="157" t="str">
        <f t="shared" si="109"/>
        <v/>
      </c>
      <c r="AE993" s="147">
        <v>0</v>
      </c>
      <c r="AF993" s="147">
        <v>11001</v>
      </c>
    </row>
    <row r="994" spans="1:32" ht="12.6" customHeight="1" x14ac:dyDescent="0.25">
      <c r="A994" s="147"/>
      <c r="B994" s="147"/>
      <c r="C994" s="147"/>
      <c r="D994" s="157"/>
      <c r="E994" s="157"/>
      <c r="F994" s="157"/>
      <c r="G994" s="157"/>
      <c r="H994" s="157"/>
      <c r="I994" s="157"/>
      <c r="J994" s="157"/>
      <c r="K994" s="147"/>
      <c r="L994" s="147"/>
      <c r="M994" s="147"/>
      <c r="N994" s="264"/>
      <c r="O994" s="264"/>
      <c r="Q994" s="147" t="str">
        <f t="array" aca="1" ref="Q994" ca="1">IF(AND(K994&lt;&gt;"",P994&lt;&gt;"Present",U994&lt;&gt;"NO",M994="3GPPMEMBER"),IF(INDIRECT(S994)&lt;&gt;"Present","CHECK","Covered"),"")</f>
        <v/>
      </c>
      <c r="R994" s="177" t="str">
        <f t="shared" si="105"/>
        <v/>
      </c>
      <c r="S994" s="157" t="b">
        <f t="array" ref="S994">IF(M994="3GPPMEMBER","'Voting List'!L"&amp;MATCH(TRUE,EXACT(K994,'Voting List'!B:B),0))</f>
        <v>0</v>
      </c>
      <c r="T994" s="157" t="str">
        <f t="shared" si="106"/>
        <v xml:space="preserve">; </v>
      </c>
      <c r="U994" s="243" t="str">
        <f>IF(K994&lt;&gt;"",IF(ISNUMBER(FIND(K994,'Voting List'!J993)),"YES","NO"),"")</f>
        <v/>
      </c>
      <c r="W994" s="157" t="str">
        <f t="shared" si="107"/>
        <v/>
      </c>
      <c r="X994" s="157" t="str">
        <f>IF(V994&lt;&gt;"", IF(FIND(G994,X1)&gt;0,"EXISTS","NEW"), "")</f>
        <v/>
      </c>
      <c r="Y994" s="157" t="str">
        <f t="shared" si="108"/>
        <v/>
      </c>
      <c r="Z994" s="157" t="str">
        <f t="shared" si="110"/>
        <v/>
      </c>
      <c r="AA994" s="157" t="str">
        <f t="shared" si="111"/>
        <v/>
      </c>
      <c r="AB994" s="157" t="str">
        <f t="shared" si="109"/>
        <v/>
      </c>
      <c r="AE994" s="147">
        <v>0</v>
      </c>
      <c r="AF994" s="147">
        <v>11002</v>
      </c>
    </row>
    <row r="995" spans="1:32" ht="12.6" customHeight="1" x14ac:dyDescent="0.25">
      <c r="A995" s="147"/>
      <c r="B995" s="147"/>
      <c r="C995" s="147"/>
      <c r="D995" s="157"/>
      <c r="E995" s="157"/>
      <c r="F995" s="157"/>
      <c r="G995" s="157"/>
      <c r="H995" s="157"/>
      <c r="I995" s="157"/>
      <c r="J995" s="157"/>
      <c r="K995" s="147"/>
      <c r="L995" s="147"/>
      <c r="M995" s="147"/>
      <c r="N995" s="264"/>
      <c r="O995" s="264"/>
      <c r="Q995" s="147" t="str">
        <f t="array" aca="1" ref="Q995" ca="1">IF(AND(K995&lt;&gt;"",P995&lt;&gt;"Present",U995&lt;&gt;"NO",M995="3GPPMEMBER"),IF(INDIRECT(S995)&lt;&gt;"Present","CHECK","Covered"),"")</f>
        <v/>
      </c>
      <c r="R995" s="177" t="str">
        <f t="shared" si="105"/>
        <v/>
      </c>
      <c r="S995" s="157" t="b">
        <f t="array" ref="S995">IF(M995="3GPPMEMBER","'Voting List'!L"&amp;MATCH(TRUE,EXACT(K995,'Voting List'!B:B),0))</f>
        <v>0</v>
      </c>
      <c r="T995" s="157" t="str">
        <f t="shared" si="106"/>
        <v xml:space="preserve">; </v>
      </c>
      <c r="U995" s="243" t="str">
        <f>IF(K995&lt;&gt;"",IF(ISNUMBER(FIND(K995,'Voting List'!J994)),"YES","NO"),"")</f>
        <v/>
      </c>
      <c r="W995" s="157" t="str">
        <f t="shared" si="107"/>
        <v/>
      </c>
      <c r="X995" s="157" t="str">
        <f>IF(V995&lt;&gt;"", IF(FIND(G995,X1)&gt;0,"EXISTS","NEW"), "")</f>
        <v/>
      </c>
      <c r="Y995" s="157" t="str">
        <f t="shared" si="108"/>
        <v/>
      </c>
      <c r="Z995" s="157" t="str">
        <f t="shared" si="110"/>
        <v/>
      </c>
      <c r="AA995" s="157" t="str">
        <f t="shared" si="111"/>
        <v/>
      </c>
      <c r="AB995" s="157" t="str">
        <f t="shared" si="109"/>
        <v/>
      </c>
      <c r="AE995" s="147">
        <v>0</v>
      </c>
      <c r="AF995" s="147">
        <v>11003</v>
      </c>
    </row>
    <row r="996" spans="1:32" ht="12.6" customHeight="1" x14ac:dyDescent="0.25">
      <c r="A996" s="147"/>
      <c r="B996" s="147"/>
      <c r="C996" s="147"/>
      <c r="D996" s="157"/>
      <c r="E996" s="157"/>
      <c r="F996" s="157"/>
      <c r="G996" s="157"/>
      <c r="H996" s="157"/>
      <c r="I996" s="157"/>
      <c r="J996" s="157"/>
      <c r="K996" s="147"/>
      <c r="L996" s="147"/>
      <c r="M996" s="147"/>
      <c r="N996" s="264"/>
      <c r="O996" s="264"/>
      <c r="Q996" s="147" t="str">
        <f t="array" aca="1" ref="Q996" ca="1">IF(AND(K996&lt;&gt;"",P996&lt;&gt;"Present",U996&lt;&gt;"NO",M996="3GPPMEMBER"),IF(INDIRECT(S996)&lt;&gt;"Present","CHECK","Covered"),"")</f>
        <v/>
      </c>
      <c r="R996" s="177" t="str">
        <f t="shared" si="105"/>
        <v/>
      </c>
      <c r="S996" s="157" t="b">
        <f t="array" ref="S996">IF(M996="3GPPMEMBER","'Voting List'!L"&amp;MATCH(TRUE,EXACT(K996,'Voting List'!B:B),0))</f>
        <v>0</v>
      </c>
      <c r="T996" s="157" t="str">
        <f t="shared" si="106"/>
        <v xml:space="preserve">; </v>
      </c>
      <c r="U996" s="243" t="str">
        <f>IF(K996&lt;&gt;"",IF(ISNUMBER(FIND(K996,'Voting List'!J995)),"YES","NO"),"")</f>
        <v/>
      </c>
      <c r="W996" s="157" t="str">
        <f t="shared" si="107"/>
        <v/>
      </c>
      <c r="X996" s="157" t="str">
        <f>IF(V996&lt;&gt;"", IF(FIND(G996,X1)&gt;0,"EXISTS","NEW"), "")</f>
        <v/>
      </c>
      <c r="Y996" s="157" t="str">
        <f t="shared" si="108"/>
        <v/>
      </c>
      <c r="Z996" s="157" t="str">
        <f t="shared" si="110"/>
        <v/>
      </c>
      <c r="AA996" s="157" t="str">
        <f t="shared" si="111"/>
        <v/>
      </c>
      <c r="AB996" s="157" t="str">
        <f t="shared" si="109"/>
        <v/>
      </c>
      <c r="AE996" s="147">
        <v>0</v>
      </c>
      <c r="AF996" s="147">
        <v>11004</v>
      </c>
    </row>
    <row r="997" spans="1:32" ht="12.6" customHeight="1" x14ac:dyDescent="0.25">
      <c r="A997" s="147"/>
      <c r="B997" s="147"/>
      <c r="C997" s="147"/>
      <c r="D997" s="157"/>
      <c r="E997" s="157"/>
      <c r="F997" s="157"/>
      <c r="G997" s="157"/>
      <c r="H997" s="157"/>
      <c r="I997" s="157"/>
      <c r="J997" s="157"/>
      <c r="K997" s="147"/>
      <c r="L997" s="147"/>
      <c r="M997" s="147"/>
      <c r="N997" s="264"/>
      <c r="O997" s="264"/>
      <c r="Q997" s="147" t="str">
        <f t="array" aca="1" ref="Q997" ca="1">IF(AND(K997&lt;&gt;"",P997&lt;&gt;"Present",U997&lt;&gt;"NO",M997="3GPPMEMBER"),IF(INDIRECT(S997)&lt;&gt;"Present","CHECK","Covered"),"")</f>
        <v/>
      </c>
      <c r="R997" s="177" t="str">
        <f t="shared" si="105"/>
        <v/>
      </c>
      <c r="S997" s="157" t="b">
        <f t="array" ref="S997">IF(M997="3GPPMEMBER","'Voting List'!L"&amp;MATCH(TRUE,EXACT(K997,'Voting List'!B:B),0))</f>
        <v>0</v>
      </c>
      <c r="T997" s="157" t="str">
        <f t="shared" si="106"/>
        <v xml:space="preserve">; </v>
      </c>
      <c r="U997" s="243" t="str">
        <f>IF(K997&lt;&gt;"",IF(ISNUMBER(FIND(K997,'Voting List'!J996)),"YES","NO"),"")</f>
        <v/>
      </c>
      <c r="W997" s="157" t="str">
        <f t="shared" si="107"/>
        <v/>
      </c>
      <c r="X997" s="157" t="str">
        <f>IF(V997&lt;&gt;"", IF(FIND(G997,X1)&gt;0,"EXISTS","NEW"), "")</f>
        <v/>
      </c>
      <c r="Y997" s="157" t="str">
        <f t="shared" si="108"/>
        <v/>
      </c>
      <c r="Z997" s="157" t="str">
        <f t="shared" si="110"/>
        <v/>
      </c>
      <c r="AA997" s="157" t="str">
        <f t="shared" si="111"/>
        <v/>
      </c>
      <c r="AB997" s="157" t="str">
        <f t="shared" si="109"/>
        <v/>
      </c>
      <c r="AE997" s="147">
        <v>0</v>
      </c>
      <c r="AF997" s="147">
        <v>11005</v>
      </c>
    </row>
    <row r="998" spans="1:32" ht="12.6" customHeight="1" x14ac:dyDescent="0.25">
      <c r="A998" s="147"/>
      <c r="B998" s="147"/>
      <c r="C998" s="147"/>
      <c r="D998" s="157"/>
      <c r="E998" s="157"/>
      <c r="F998" s="157"/>
      <c r="G998" s="157"/>
      <c r="H998" s="157"/>
      <c r="I998" s="157"/>
      <c r="J998" s="157"/>
      <c r="K998" s="147"/>
      <c r="L998" s="147"/>
      <c r="M998" s="147"/>
      <c r="N998" s="264"/>
      <c r="O998" s="264"/>
      <c r="Q998" s="147" t="str">
        <f t="array" aca="1" ref="Q998" ca="1">IF(AND(K998&lt;&gt;"",P998&lt;&gt;"Present",U998&lt;&gt;"NO",M998="3GPPMEMBER"),IF(INDIRECT(S998)&lt;&gt;"Present","CHECK","Covered"),"")</f>
        <v/>
      </c>
      <c r="R998" s="177" t="str">
        <f t="shared" si="105"/>
        <v/>
      </c>
      <c r="S998" s="157" t="b">
        <f t="array" ref="S998">IF(M998="3GPPMEMBER","'Voting List'!L"&amp;MATCH(TRUE,EXACT(K998,'Voting List'!B:B),0))</f>
        <v>0</v>
      </c>
      <c r="T998" s="157" t="str">
        <f t="shared" si="106"/>
        <v xml:space="preserve">; </v>
      </c>
      <c r="U998" s="243" t="str">
        <f>IF(K998&lt;&gt;"",IF(ISNUMBER(FIND(K998,'Voting List'!J997)),"YES","NO"),"")</f>
        <v/>
      </c>
      <c r="W998" s="157" t="str">
        <f t="shared" si="107"/>
        <v/>
      </c>
      <c r="X998" s="157" t="str">
        <f>IF(V998&lt;&gt;"", IF(FIND(G998,X1)&gt;0,"EXISTS","NEW"), "")</f>
        <v/>
      </c>
      <c r="Y998" s="157" t="str">
        <f t="shared" si="108"/>
        <v/>
      </c>
      <c r="Z998" s="157" t="str">
        <f t="shared" si="110"/>
        <v/>
      </c>
      <c r="AA998" s="157" t="str">
        <f t="shared" si="111"/>
        <v/>
      </c>
      <c r="AB998" s="157" t="str">
        <f t="shared" si="109"/>
        <v/>
      </c>
      <c r="AE998" s="147">
        <v>0</v>
      </c>
      <c r="AF998" s="147">
        <v>11006</v>
      </c>
    </row>
    <row r="999" spans="1:32" ht="12.6" customHeight="1" x14ac:dyDescent="0.25">
      <c r="A999" s="147"/>
      <c r="B999" s="147"/>
      <c r="C999" s="147"/>
      <c r="D999" s="157"/>
      <c r="E999" s="157"/>
      <c r="F999" s="157"/>
      <c r="G999" s="157"/>
      <c r="H999" s="157"/>
      <c r="I999" s="157"/>
      <c r="J999" s="157"/>
      <c r="K999" s="147"/>
      <c r="L999" s="147"/>
      <c r="M999" s="147"/>
      <c r="N999" s="264"/>
      <c r="O999" s="264"/>
      <c r="Q999" s="147" t="str">
        <f t="array" aca="1" ref="Q999" ca="1">IF(AND(K999&lt;&gt;"",P999&lt;&gt;"Present",U999&lt;&gt;"NO",M999="3GPPMEMBER"),IF(INDIRECT(S999)&lt;&gt;"Present","CHECK","Covered"),"")</f>
        <v/>
      </c>
      <c r="R999" s="177" t="str">
        <f t="shared" si="105"/>
        <v/>
      </c>
      <c r="S999" s="157" t="b">
        <f t="array" ref="S999">IF(M999="3GPPMEMBER","'Voting List'!L"&amp;MATCH(TRUE,EXACT(K999,'Voting List'!B:B),0))</f>
        <v>0</v>
      </c>
      <c r="T999" s="157" t="str">
        <f t="shared" si="106"/>
        <v xml:space="preserve">; </v>
      </c>
      <c r="U999" s="243" t="str">
        <f>IF(K999&lt;&gt;"",IF(ISNUMBER(FIND(K999,'Voting List'!J998)),"YES","NO"),"")</f>
        <v/>
      </c>
      <c r="W999" s="157" t="str">
        <f t="shared" si="107"/>
        <v/>
      </c>
      <c r="X999" s="157" t="str">
        <f>IF(V999&lt;&gt;"", IF(FIND(G999,X1)&gt;0,"EXISTS","NEW"), "")</f>
        <v/>
      </c>
      <c r="Y999" s="157" t="str">
        <f t="shared" si="108"/>
        <v/>
      </c>
      <c r="Z999" s="157" t="str">
        <f t="shared" si="110"/>
        <v/>
      </c>
      <c r="AA999" s="157" t="str">
        <f t="shared" si="111"/>
        <v/>
      </c>
      <c r="AB999" s="157" t="str">
        <f t="shared" si="109"/>
        <v/>
      </c>
      <c r="AE999" s="147">
        <v>0</v>
      </c>
      <c r="AF999" s="147">
        <v>11007</v>
      </c>
    </row>
    <row r="1000" spans="1:32" ht="12.6" customHeight="1" x14ac:dyDescent="0.25">
      <c r="A1000" s="147"/>
      <c r="B1000" s="147"/>
      <c r="C1000" s="147"/>
      <c r="D1000" s="157"/>
      <c r="E1000" s="157"/>
      <c r="F1000" s="157"/>
      <c r="G1000" s="157"/>
      <c r="H1000" s="157"/>
      <c r="I1000" s="157"/>
      <c r="J1000" s="157"/>
      <c r="K1000" s="147"/>
      <c r="L1000" s="147"/>
      <c r="M1000" s="147"/>
      <c r="N1000" s="264"/>
      <c r="O1000" s="264"/>
      <c r="Q1000" s="147" t="str">
        <f t="array" aca="1" ref="Q1000" ca="1">IF(AND(K1000&lt;&gt;"",P1000&lt;&gt;"Present",U1000&lt;&gt;"NO",M1000="3GPPMEMBER"),IF(INDIRECT(S1000)&lt;&gt;"Present","CHECK","Covered"),"")</f>
        <v/>
      </c>
      <c r="R1000" s="177" t="str">
        <f t="shared" si="105"/>
        <v/>
      </c>
      <c r="S1000" s="157" t="b">
        <f t="array" ref="S1000">IF(M1000="3GPPMEMBER","'Voting List'!L"&amp;MATCH(TRUE,EXACT(K1000,'Voting List'!B:B),0))</f>
        <v>0</v>
      </c>
      <c r="T1000" s="157" t="str">
        <f t="shared" si="106"/>
        <v xml:space="preserve">; </v>
      </c>
      <c r="U1000" s="243" t="str">
        <f>IF(K1000&lt;&gt;"",IF(ISNUMBER(FIND(K1000,'Voting List'!J999)),"YES","NO"),"")</f>
        <v/>
      </c>
      <c r="W1000" s="157" t="str">
        <f t="shared" si="107"/>
        <v/>
      </c>
      <c r="X1000" s="157" t="str">
        <f>IF(V1000&lt;&gt;"", IF(FIND(G1000,X1)&gt;0,"EXISTS","NEW"), "")</f>
        <v/>
      </c>
      <c r="Y1000" s="157" t="str">
        <f t="shared" si="108"/>
        <v/>
      </c>
      <c r="Z1000" s="157" t="str">
        <f t="shared" si="110"/>
        <v/>
      </c>
      <c r="AA1000" s="157" t="str">
        <f t="shared" si="111"/>
        <v/>
      </c>
      <c r="AB1000" s="157" t="str">
        <f t="shared" si="109"/>
        <v/>
      </c>
      <c r="AE1000" s="147">
        <v>0</v>
      </c>
      <c r="AF1000" s="147">
        <v>11008</v>
      </c>
    </row>
    <row r="1001" spans="1:32" ht="12.6" customHeight="1" x14ac:dyDescent="0.25">
      <c r="A1001" s="147"/>
      <c r="B1001" s="147"/>
      <c r="C1001" s="147"/>
      <c r="D1001" s="157"/>
      <c r="E1001" s="157"/>
      <c r="F1001" s="157"/>
      <c r="G1001" s="157"/>
      <c r="H1001" s="157"/>
      <c r="I1001" s="157"/>
      <c r="J1001" s="157"/>
      <c r="K1001" s="147"/>
      <c r="L1001" s="147"/>
      <c r="M1001" s="147"/>
      <c r="N1001" s="264"/>
      <c r="O1001" s="264"/>
      <c r="Q1001" s="147" t="str">
        <f t="array" aca="1" ref="Q1001" ca="1">IF(AND(K1001&lt;&gt;"",P1001&lt;&gt;"Present",U1001&lt;&gt;"NO",M1001="3GPPMEMBER"),IF(INDIRECT(S1001)&lt;&gt;"Present","CHECK","Covered"),"")</f>
        <v/>
      </c>
      <c r="R1001" s="177" t="str">
        <f t="shared" si="105"/>
        <v/>
      </c>
      <c r="S1001" s="157" t="b">
        <f t="array" ref="S1001">IF(M1001="3GPPMEMBER","'Voting List'!L"&amp;MATCH(TRUE,EXACT(K1001,'Voting List'!B:B),0))</f>
        <v>0</v>
      </c>
      <c r="T1001" s="157" t="str">
        <f t="shared" si="106"/>
        <v xml:space="preserve">; </v>
      </c>
      <c r="U1001" s="243" t="str">
        <f>IF(K1001&lt;&gt;"",IF(ISNUMBER(FIND(K1001,'Voting List'!J1000)),"YES","NO"),"")</f>
        <v/>
      </c>
      <c r="W1001" s="157" t="str">
        <f t="shared" si="107"/>
        <v/>
      </c>
      <c r="X1001" s="157" t="str">
        <f>IF(V1001&lt;&gt;"", IF(FIND(G1001,X1)&gt;0,"EXISTS","NEW"), "")</f>
        <v/>
      </c>
      <c r="Y1001" s="157" t="str">
        <f t="shared" si="108"/>
        <v/>
      </c>
      <c r="Z1001" s="157" t="str">
        <f t="shared" si="110"/>
        <v/>
      </c>
      <c r="AA1001" s="157" t="b">
        <f>IF(G1001&lt;&gt;"",G1001&amp;" ("&amp;C1001&amp;" "&amp;B1001&amp;")"&amp;CHAR(10))</f>
        <v>0</v>
      </c>
      <c r="AB1001" s="157" t="str">
        <f t="shared" si="109"/>
        <v/>
      </c>
      <c r="AE1001" s="147">
        <v>0</v>
      </c>
      <c r="AF1001" s="147">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8" priority="7">
      <formula>ISEVEN(ROW())</formula>
    </cfRule>
  </conditionalFormatting>
  <conditionalFormatting sqref="L1:O1001">
    <cfRule type="cellIs" dxfId="17" priority="5" operator="equal">
      <formula>""</formula>
    </cfRule>
  </conditionalFormatting>
  <conditionalFormatting sqref="P1:P1048576">
    <cfRule type="cellIs" dxfId="16" priority="2" operator="equal">
      <formula>"Present"</formula>
    </cfRule>
    <cfRule type="cellIs" dxfId="15" priority="3" operator="equal">
      <formula>"Absent"</formula>
    </cfRule>
    <cfRule type="cellIs" dxfId="14" priority="4" operator="equal">
      <formula>"Unkown"</formula>
    </cfRule>
  </conditionalFormatting>
  <conditionalFormatting sqref="Q1:Q1048576">
    <cfRule type="cellIs" dxfId="13" priority="1" operator="equal">
      <formula>"CHECK"</formula>
    </cfRule>
  </conditionalFormatting>
  <conditionalFormatting sqref="U2:U1048576">
    <cfRule type="cellIs" dxfId="12" priority="9" operator="equal">
      <formula>"NO"</formula>
    </cfRule>
    <cfRule type="cellIs" dxfId="11" priority="11" operator="equal">
      <formula>"YES"</formula>
    </cfRule>
    <cfRule type="containsErrors" dxfId="10" priority="15">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R1539"/>
  <sheetViews>
    <sheetView topLeftCell="B1" workbookViewId="0">
      <pane ySplit="1" topLeftCell="A2" activePane="bottomLeft" state="frozenSplit"/>
      <selection pane="bottomLeft" activeCell="B2" sqref="B2"/>
    </sheetView>
  </sheetViews>
  <sheetFormatPr defaultColWidth="35.7109375" defaultRowHeight="12.6" customHeight="1" x14ac:dyDescent="0.25"/>
  <cols>
    <col min="1" max="2" width="25.140625" style="152" customWidth="1"/>
    <col min="3" max="10" width="13.28515625" style="151" customWidth="1"/>
    <col min="11" max="12" width="21.5703125" style="151" customWidth="1"/>
    <col min="13" max="13" width="15" style="149" customWidth="1"/>
    <col min="14" max="14" width="22.140625" style="147" customWidth="1"/>
    <col min="15" max="17" width="2.28515625" style="147" customWidth="1"/>
    <col min="18" max="18" width="54" style="147" customWidth="1"/>
    <col min="19" max="27" width="12.28515625" style="147" customWidth="1"/>
    <col min="28" max="16384" width="35.7109375" style="147"/>
  </cols>
  <sheetData>
    <row r="1" spans="1:18" ht="12.6" customHeight="1" x14ac:dyDescent="0.25">
      <c r="A1" s="253" t="s">
        <v>489</v>
      </c>
      <c r="B1" s="253" t="s">
        <v>489</v>
      </c>
      <c r="C1" s="254" t="s">
        <v>490</v>
      </c>
      <c r="D1" s="254" t="s">
        <v>1627</v>
      </c>
      <c r="E1" s="254" t="s">
        <v>1628</v>
      </c>
      <c r="F1" s="254" t="s">
        <v>1629</v>
      </c>
      <c r="G1" s="254" t="s">
        <v>2130</v>
      </c>
      <c r="H1" s="254" t="s">
        <v>2131</v>
      </c>
      <c r="I1" s="254" t="s">
        <v>2184</v>
      </c>
      <c r="J1" s="254" t="s">
        <v>5687</v>
      </c>
      <c r="K1" s="254" t="s">
        <v>491</v>
      </c>
      <c r="L1" s="254" t="s">
        <v>492</v>
      </c>
      <c r="M1" s="145"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N1" s="146" t="str">
        <f>"All " &amp;B1 &amp;"s: " &amp; _xlfn.CONCAT(B2:B2000)</f>
        <v>All Individual Members: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 SpaceMobileASTRIAstrome Technologies Pvt LtASTRUM MOBILE PTE. LTD.ASUSTEK COMPUTER (SHANGHAI)AT&amp;TAT&amp;T Labs, IncAT&amp;T Services, Inc.ATEMEAUMOVIOAustralian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CorConfluence Technology GroupConnectedConsort DigitalCosmianCQUPTCSACSCNCSIROCTSICTTCCU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S.p.A.FAUFCCFederated Telecoms HubFiberCopFiberhome Technologies GroupFirstNetFOGUSFORCE TechnologyFraunhofer FOKUSFraunhofer HHIFraunhofer IISFRDCFree Stream TechnologiesFrequentis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Inc.IntersecIntertekIPCom GmbH &amp; Co.KGIPLOOKiQooIridium Satellite LLCIRT Saint ExuperyISEDiSignal Research LabsISROISSDUITLITOCHU Techno-Solutions CorpITRIITRON SASJapan Radio Co., LtdJetflowJio PlatformsJMA WirelessJohn Deere GmbH &amp; Co. KGJohns Hopkins University APLJSI GmbHKAISTKapsch TrafficCom AGKDDI CorporationKDDI Corporation (TTC)KeplerKeysight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RailNextNavNHKNICTNightwingNiralNISTNJITNkomNokiaNokia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SILUniversity of SheffieldUnumplusUPV/EHUUS DHS Science &amp; TechnologyUSTBUTIMACO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R1" s="290" t="s">
        <v>5685</v>
      </c>
    </row>
    <row r="2" spans="1:18" ht="12.6" customHeight="1" x14ac:dyDescent="0.25">
      <c r="A2" s="148" t="s">
        <v>494</v>
      </c>
      <c r="B2" s="148" t="s">
        <v>494</v>
      </c>
      <c r="C2" s="147" t="s">
        <v>335</v>
      </c>
      <c r="D2" s="147"/>
      <c r="E2" s="147" t="s">
        <v>286</v>
      </c>
      <c r="F2" s="147" t="s">
        <v>286</v>
      </c>
      <c r="G2" s="147" t="s">
        <v>286</v>
      </c>
      <c r="H2" s="147" t="s">
        <v>286</v>
      </c>
      <c r="I2" s="147" t="s">
        <v>286</v>
      </c>
      <c r="J2" s="147" t="s">
        <v>286</v>
      </c>
      <c r="K2" s="147" t="s">
        <v>493</v>
      </c>
      <c r="L2" s="147" t="s">
        <v>493</v>
      </c>
      <c r="M2" s="149" t="str">
        <f>IF(A2="", "", IFERROR(FIND(A2,Registration!V1)&gt;0,"No Vote"))</f>
        <v>No Vote</v>
      </c>
      <c r="N2" s="161" t="str">
        <f>"Present Vote Mem: " &amp; COUNTIF(M:M, "Present")</f>
        <v>Present Vote Mem: 0</v>
      </c>
      <c r="R2" s="290" t="s">
        <v>5686</v>
      </c>
    </row>
    <row r="3" spans="1:18" ht="12.6" customHeight="1" x14ac:dyDescent="0.25">
      <c r="A3" s="148" t="s">
        <v>1630</v>
      </c>
      <c r="B3" s="148" t="s">
        <v>1630</v>
      </c>
      <c r="C3" s="147" t="s">
        <v>335</v>
      </c>
      <c r="D3" s="147"/>
      <c r="E3" s="147" t="s">
        <v>1123</v>
      </c>
      <c r="F3" s="147" t="s">
        <v>1123</v>
      </c>
      <c r="G3" s="147" t="s">
        <v>286</v>
      </c>
      <c r="H3" s="147" t="s">
        <v>286</v>
      </c>
      <c r="I3" s="147" t="s">
        <v>286</v>
      </c>
      <c r="J3" s="147" t="s">
        <v>286</v>
      </c>
      <c r="K3" s="147" t="s">
        <v>493</v>
      </c>
      <c r="L3" s="147" t="s">
        <v>493</v>
      </c>
      <c r="M3" s="149" t="str">
        <f>IF(A3="", "", IFERROR(FIND(A3,Registration!V1)&gt;0,"No Vote"))</f>
        <v>No Vote</v>
      </c>
    </row>
    <row r="4" spans="1:18" ht="12.6" customHeight="1" x14ac:dyDescent="0.25">
      <c r="A4" s="148" t="s">
        <v>888</v>
      </c>
      <c r="B4" s="148" t="s">
        <v>888</v>
      </c>
      <c r="C4" s="147" t="s">
        <v>335</v>
      </c>
      <c r="D4" s="147"/>
      <c r="E4" s="147" t="s">
        <v>286</v>
      </c>
      <c r="F4" s="147" t="s">
        <v>286</v>
      </c>
      <c r="G4" s="147" t="s">
        <v>286</v>
      </c>
      <c r="H4" s="147" t="s">
        <v>286</v>
      </c>
      <c r="I4" s="147" t="s">
        <v>286</v>
      </c>
      <c r="J4" s="147" t="s">
        <v>286</v>
      </c>
      <c r="K4" s="147" t="s">
        <v>493</v>
      </c>
      <c r="L4" s="147" t="s">
        <v>493</v>
      </c>
      <c r="M4" s="149" t="str">
        <f>IF(A4="", "", IFERROR(FIND(A4,Registration!V1)&gt;0,"No Vote"))</f>
        <v>No Vote</v>
      </c>
    </row>
    <row r="5" spans="1:18" ht="12.6" customHeight="1" x14ac:dyDescent="0.25">
      <c r="A5" s="148" t="s">
        <v>1549</v>
      </c>
      <c r="B5" s="148" t="s">
        <v>1549</v>
      </c>
      <c r="C5" s="147" t="s">
        <v>335</v>
      </c>
      <c r="D5" s="147"/>
      <c r="E5" s="147" t="s">
        <v>1123</v>
      </c>
      <c r="F5" s="147" t="s">
        <v>286</v>
      </c>
      <c r="G5" s="147" t="s">
        <v>286</v>
      </c>
      <c r="H5" s="147" t="s">
        <v>286</v>
      </c>
      <c r="I5" s="147" t="s">
        <v>286</v>
      </c>
      <c r="J5" s="147" t="s">
        <v>286</v>
      </c>
      <c r="K5" s="147" t="s">
        <v>493</v>
      </c>
      <c r="L5" s="147" t="s">
        <v>493</v>
      </c>
      <c r="M5" s="149" t="str">
        <f>IF(A5="", "", IFERROR(FIND(A5,Registration!V1)&gt;0,"No Vote"))</f>
        <v>No Vote</v>
      </c>
    </row>
    <row r="6" spans="1:18" ht="12.6" customHeight="1" x14ac:dyDescent="0.25">
      <c r="A6" s="148" t="s">
        <v>496</v>
      </c>
      <c r="B6" s="148" t="s">
        <v>496</v>
      </c>
      <c r="C6" s="147" t="s">
        <v>342</v>
      </c>
      <c r="D6" s="147"/>
      <c r="E6" s="147" t="s">
        <v>286</v>
      </c>
      <c r="F6" s="147" t="s">
        <v>286</v>
      </c>
      <c r="G6" s="147" t="s">
        <v>286</v>
      </c>
      <c r="H6" s="147" t="s">
        <v>286</v>
      </c>
      <c r="I6" s="147" t="s">
        <v>286</v>
      </c>
      <c r="J6" s="147" t="s">
        <v>286</v>
      </c>
      <c r="K6" s="147" t="s">
        <v>493</v>
      </c>
      <c r="L6" s="147" t="s">
        <v>493</v>
      </c>
      <c r="M6" s="149" t="str">
        <f>IF(A6="", "", IFERROR(FIND(A6,Registration!V1)&gt;0,"No Vote"))</f>
        <v>No Vote</v>
      </c>
    </row>
    <row r="7" spans="1:18" ht="12.6" customHeight="1" x14ac:dyDescent="0.25">
      <c r="A7" s="148" t="s">
        <v>497</v>
      </c>
      <c r="B7" s="148" t="s">
        <v>497</v>
      </c>
      <c r="C7" s="147" t="s">
        <v>342</v>
      </c>
      <c r="D7" s="147" t="s">
        <v>1631</v>
      </c>
      <c r="E7" s="147" t="s">
        <v>286</v>
      </c>
      <c r="F7" s="147" t="s">
        <v>286</v>
      </c>
      <c r="G7" s="147" t="s">
        <v>286</v>
      </c>
      <c r="H7" s="147" t="s">
        <v>286</v>
      </c>
      <c r="I7" s="147" t="s">
        <v>286</v>
      </c>
      <c r="J7" s="147" t="s">
        <v>286</v>
      </c>
      <c r="K7" s="147" t="s">
        <v>493</v>
      </c>
      <c r="L7" s="147" t="s">
        <v>493</v>
      </c>
      <c r="M7" s="149" t="str">
        <f>IF(A7="", "", IFERROR(FIND(A7,Registration!V1)&gt;0,"No Vote"))</f>
        <v>No Vote</v>
      </c>
    </row>
    <row r="8" spans="1:18" ht="12.6" customHeight="1" x14ac:dyDescent="0.25">
      <c r="A8" s="148" t="s">
        <v>498</v>
      </c>
      <c r="B8" s="148" t="s">
        <v>498</v>
      </c>
      <c r="C8" s="147" t="s">
        <v>335</v>
      </c>
      <c r="D8" s="147"/>
      <c r="E8" s="147" t="s">
        <v>286</v>
      </c>
      <c r="F8" s="147" t="s">
        <v>286</v>
      </c>
      <c r="G8" s="147" t="s">
        <v>286</v>
      </c>
      <c r="H8" s="147" t="s">
        <v>286</v>
      </c>
      <c r="I8" s="147" t="s">
        <v>286</v>
      </c>
      <c r="J8" s="147" t="s">
        <v>286</v>
      </c>
      <c r="K8" s="147" t="s">
        <v>493</v>
      </c>
      <c r="L8" s="147" t="s">
        <v>493</v>
      </c>
      <c r="M8" s="149" t="str">
        <f>IF(A8="", "", IFERROR(FIND(A8,Registration!V1)&gt;0,"No Vote"))</f>
        <v>No Vote</v>
      </c>
    </row>
    <row r="9" spans="1:18" ht="12.6" customHeight="1" x14ac:dyDescent="0.25">
      <c r="A9" s="148" t="s">
        <v>1546</v>
      </c>
      <c r="B9" s="148" t="s">
        <v>1546</v>
      </c>
      <c r="C9" s="147" t="s">
        <v>335</v>
      </c>
      <c r="D9" s="147" t="s">
        <v>1546</v>
      </c>
      <c r="E9" s="147" t="s">
        <v>94</v>
      </c>
      <c r="F9" s="147" t="s">
        <v>94</v>
      </c>
      <c r="G9" s="147" t="s">
        <v>94</v>
      </c>
      <c r="H9" s="147" t="s">
        <v>94</v>
      </c>
      <c r="I9" s="147" t="s">
        <v>94</v>
      </c>
      <c r="J9" s="147" t="s">
        <v>286</v>
      </c>
      <c r="K9" s="147" t="s">
        <v>495</v>
      </c>
      <c r="L9" s="147" t="s">
        <v>495</v>
      </c>
      <c r="M9" s="149" t="str">
        <f>IF(A9="", "", IFERROR(FIND(A9,Registration!V1)&gt;0,"No Vote"))</f>
        <v>No Vote</v>
      </c>
    </row>
    <row r="10" spans="1:18" ht="12.6" customHeight="1" x14ac:dyDescent="0.25">
      <c r="A10" s="148" t="s">
        <v>499</v>
      </c>
      <c r="B10" s="148" t="s">
        <v>499</v>
      </c>
      <c r="C10" s="147" t="s">
        <v>335</v>
      </c>
      <c r="D10" s="147"/>
      <c r="E10" s="147" t="s">
        <v>286</v>
      </c>
      <c r="F10" s="147" t="s">
        <v>286</v>
      </c>
      <c r="G10" s="147" t="s">
        <v>286</v>
      </c>
      <c r="H10" s="147" t="s">
        <v>286</v>
      </c>
      <c r="I10" s="147" t="s">
        <v>286</v>
      </c>
      <c r="J10" s="147" t="s">
        <v>286</v>
      </c>
      <c r="K10" s="147" t="s">
        <v>493</v>
      </c>
      <c r="L10" s="147" t="s">
        <v>493</v>
      </c>
      <c r="M10" s="149" t="str">
        <f>IF(A10="", "", IFERROR(FIND(A10,Registration!V1)&gt;0,"No Vote"))</f>
        <v>No Vote</v>
      </c>
    </row>
    <row r="11" spans="1:18" ht="12.6" customHeight="1" x14ac:dyDescent="0.25">
      <c r="A11" s="148" t="s">
        <v>1632</v>
      </c>
      <c r="B11" s="148" t="s">
        <v>1632</v>
      </c>
      <c r="C11" s="147" t="s">
        <v>335</v>
      </c>
      <c r="D11" s="147"/>
      <c r="E11" s="147" t="s">
        <v>286</v>
      </c>
      <c r="F11" s="147" t="s">
        <v>286</v>
      </c>
      <c r="G11" s="147" t="s">
        <v>286</v>
      </c>
      <c r="H11" s="147" t="s">
        <v>286</v>
      </c>
      <c r="I11" s="147" t="s">
        <v>286</v>
      </c>
      <c r="J11" s="147" t="s">
        <v>286</v>
      </c>
      <c r="K11" s="147" t="s">
        <v>493</v>
      </c>
      <c r="L11" s="147" t="s">
        <v>493</v>
      </c>
      <c r="M11" s="149" t="str">
        <f>IF(A11="", "", IFERROR(FIND(A11,Registration!V1)&gt;0,"No Vote"))</f>
        <v>No Vote</v>
      </c>
    </row>
    <row r="12" spans="1:18" ht="12.6" customHeight="1" x14ac:dyDescent="0.25">
      <c r="A12" s="148" t="s">
        <v>500</v>
      </c>
      <c r="B12" s="148" t="s">
        <v>500</v>
      </c>
      <c r="C12" s="147" t="s">
        <v>335</v>
      </c>
      <c r="D12" s="147"/>
      <c r="E12" s="147" t="s">
        <v>286</v>
      </c>
      <c r="F12" s="147" t="s">
        <v>286</v>
      </c>
      <c r="G12" s="147" t="s">
        <v>286</v>
      </c>
      <c r="H12" s="147" t="s">
        <v>286</v>
      </c>
      <c r="I12" s="147" t="s">
        <v>286</v>
      </c>
      <c r="J12" s="147" t="s">
        <v>286</v>
      </c>
      <c r="K12" s="147" t="s">
        <v>493</v>
      </c>
      <c r="L12" s="147" t="s">
        <v>493</v>
      </c>
      <c r="M12" s="149" t="str">
        <f>IF(A12="", "", IFERROR(FIND(A12,Registration!V1)&gt;0,"No Vote"))</f>
        <v>No Vote</v>
      </c>
    </row>
    <row r="13" spans="1:18" ht="12.6" customHeight="1" x14ac:dyDescent="0.25">
      <c r="A13" s="148" t="s">
        <v>430</v>
      </c>
      <c r="B13" s="148" t="s">
        <v>430</v>
      </c>
      <c r="C13" s="147" t="s">
        <v>335</v>
      </c>
      <c r="D13" s="147"/>
      <c r="E13" s="147" t="s">
        <v>94</v>
      </c>
      <c r="F13" s="147" t="s">
        <v>94</v>
      </c>
      <c r="G13" s="147" t="s">
        <v>94</v>
      </c>
      <c r="H13" s="147" t="s">
        <v>94</v>
      </c>
      <c r="I13" s="147" t="s">
        <v>94</v>
      </c>
      <c r="J13" s="147" t="s">
        <v>286</v>
      </c>
      <c r="K13" s="147" t="s">
        <v>495</v>
      </c>
      <c r="L13" s="147" t="s">
        <v>495</v>
      </c>
      <c r="M13" s="149" t="str">
        <f>IF(A13="", "", IFERROR(FIND(A13,Registration!V1)&gt;0,"No Vote"))</f>
        <v>No Vote</v>
      </c>
    </row>
    <row r="14" spans="1:18" ht="12.6" customHeight="1" x14ac:dyDescent="0.25">
      <c r="A14" s="148" t="s">
        <v>1312</v>
      </c>
      <c r="B14" s="148" t="s">
        <v>1312</v>
      </c>
      <c r="C14" s="150" t="s">
        <v>357</v>
      </c>
      <c r="D14" s="150"/>
      <c r="E14" s="147" t="s">
        <v>286</v>
      </c>
      <c r="F14" s="147" t="s">
        <v>286</v>
      </c>
      <c r="G14" s="147" t="s">
        <v>286</v>
      </c>
      <c r="H14" s="147" t="s">
        <v>286</v>
      </c>
      <c r="I14" s="147" t="s">
        <v>286</v>
      </c>
      <c r="J14" s="147" t="s">
        <v>286</v>
      </c>
      <c r="K14" s="147" t="s">
        <v>493</v>
      </c>
      <c r="L14" s="147" t="s">
        <v>493</v>
      </c>
      <c r="M14" s="149" t="str">
        <f>IF(A14="", "", IFERROR(FIND(A14,Registration!V1)&gt;0,"No Vote"))</f>
        <v>No Vote</v>
      </c>
    </row>
    <row r="15" spans="1:18" ht="12.6" customHeight="1" x14ac:dyDescent="0.25">
      <c r="A15" s="148" t="s">
        <v>1380</v>
      </c>
      <c r="B15" s="148" t="s">
        <v>1380</v>
      </c>
      <c r="C15" s="147" t="s">
        <v>335</v>
      </c>
      <c r="D15" s="147"/>
      <c r="E15" s="147" t="s">
        <v>286</v>
      </c>
      <c r="F15" s="147" t="s">
        <v>286</v>
      </c>
      <c r="G15" s="147" t="s">
        <v>286</v>
      </c>
      <c r="H15" s="147" t="s">
        <v>286</v>
      </c>
      <c r="I15" s="147" t="s">
        <v>286</v>
      </c>
      <c r="J15" s="147" t="s">
        <v>286</v>
      </c>
      <c r="K15" s="147" t="s">
        <v>493</v>
      </c>
      <c r="L15" s="147" t="s">
        <v>493</v>
      </c>
      <c r="M15" s="149" t="str">
        <f>IF(A15="", "", IFERROR(FIND(A15,Registration!V1)&gt;0,"No Vote"))</f>
        <v>No Vote</v>
      </c>
    </row>
    <row r="16" spans="1:18" ht="12.6" customHeight="1" x14ac:dyDescent="0.25">
      <c r="A16" s="148" t="s">
        <v>501</v>
      </c>
      <c r="B16" s="148" t="s">
        <v>501</v>
      </c>
      <c r="C16" s="147" t="s">
        <v>335</v>
      </c>
      <c r="D16" s="147"/>
      <c r="E16" s="147" t="s">
        <v>286</v>
      </c>
      <c r="F16" s="147" t="s">
        <v>286</v>
      </c>
      <c r="G16" s="147" t="s">
        <v>286</v>
      </c>
      <c r="H16" s="147" t="s">
        <v>286</v>
      </c>
      <c r="I16" s="147" t="s">
        <v>286</v>
      </c>
      <c r="J16" s="147" t="s">
        <v>286</v>
      </c>
      <c r="K16" s="147" t="s">
        <v>493</v>
      </c>
      <c r="L16" s="147" t="s">
        <v>493</v>
      </c>
      <c r="M16" s="149" t="str">
        <f>IF(A16="", "", IFERROR(FIND(A16,Registration!V1)&gt;0,"No Vote"))</f>
        <v>No Vote</v>
      </c>
    </row>
    <row r="17" spans="1:13" ht="12.6" customHeight="1" x14ac:dyDescent="0.25">
      <c r="A17" s="148" t="s">
        <v>1260</v>
      </c>
      <c r="B17" s="148" t="s">
        <v>1260</v>
      </c>
      <c r="C17" s="147" t="s">
        <v>335</v>
      </c>
      <c r="D17" s="147"/>
      <c r="E17" s="147" t="s">
        <v>286</v>
      </c>
      <c r="F17" s="147" t="s">
        <v>286</v>
      </c>
      <c r="G17" s="147" t="s">
        <v>286</v>
      </c>
      <c r="H17" s="147" t="s">
        <v>286</v>
      </c>
      <c r="I17" s="147" t="s">
        <v>286</v>
      </c>
      <c r="J17" s="147" t="s">
        <v>286</v>
      </c>
      <c r="K17" s="147" t="s">
        <v>493</v>
      </c>
      <c r="L17" s="147" t="s">
        <v>493</v>
      </c>
      <c r="M17" s="149" t="str">
        <f>IF(A17="", "", IFERROR(FIND(A17,Registration!V1)&gt;0,"No Vote"))</f>
        <v>No Vote</v>
      </c>
    </row>
    <row r="18" spans="1:13" ht="12.6" customHeight="1" x14ac:dyDescent="0.25">
      <c r="A18" s="148" t="s">
        <v>502</v>
      </c>
      <c r="B18" s="148" t="s">
        <v>502</v>
      </c>
      <c r="C18" s="147" t="s">
        <v>335</v>
      </c>
      <c r="D18" s="147" t="s">
        <v>1633</v>
      </c>
      <c r="E18" s="147" t="s">
        <v>94</v>
      </c>
      <c r="F18" s="147" t="s">
        <v>286</v>
      </c>
      <c r="G18" s="147" t="s">
        <v>286</v>
      </c>
      <c r="H18" s="147" t="s">
        <v>286</v>
      </c>
      <c r="I18" s="147" t="s">
        <v>286</v>
      </c>
      <c r="J18" s="147" t="s">
        <v>286</v>
      </c>
      <c r="K18" s="147" t="s">
        <v>493</v>
      </c>
      <c r="L18" s="147" t="s">
        <v>493</v>
      </c>
      <c r="M18" s="149" t="str">
        <f>IF(A18="", "", IFERROR(FIND(A18,Registration!V1)&gt;0,"No Vote"))</f>
        <v>No Vote</v>
      </c>
    </row>
    <row r="19" spans="1:13" ht="12.6" customHeight="1" x14ac:dyDescent="0.25">
      <c r="A19" s="148" t="s">
        <v>1261</v>
      </c>
      <c r="B19" s="148" t="s">
        <v>1261</v>
      </c>
      <c r="C19" s="150" t="s">
        <v>348</v>
      </c>
      <c r="D19" s="150"/>
      <c r="E19" s="147" t="s">
        <v>286</v>
      </c>
      <c r="F19" s="147" t="s">
        <v>286</v>
      </c>
      <c r="G19" s="147" t="s">
        <v>286</v>
      </c>
      <c r="H19" s="147" t="s">
        <v>286</v>
      </c>
      <c r="I19" s="147" t="s">
        <v>286</v>
      </c>
      <c r="J19" s="147" t="s">
        <v>286</v>
      </c>
      <c r="K19" s="147" t="s">
        <v>493</v>
      </c>
      <c r="L19" s="147" t="s">
        <v>493</v>
      </c>
      <c r="M19" s="149" t="str">
        <f>IF(A19="", "", IFERROR(FIND(A19,Registration!V1)&gt;0,"No Vote"))</f>
        <v>No Vote</v>
      </c>
    </row>
    <row r="20" spans="1:13" ht="12.6" customHeight="1" x14ac:dyDescent="0.25">
      <c r="A20" s="148" t="s">
        <v>503</v>
      </c>
      <c r="B20" s="148" t="s">
        <v>503</v>
      </c>
      <c r="C20" s="150" t="s">
        <v>335</v>
      </c>
      <c r="D20" s="150"/>
      <c r="E20" s="147" t="s">
        <v>286</v>
      </c>
      <c r="F20" s="147" t="s">
        <v>286</v>
      </c>
      <c r="G20" s="147" t="s">
        <v>286</v>
      </c>
      <c r="H20" s="147" t="s">
        <v>286</v>
      </c>
      <c r="I20" s="147" t="s">
        <v>286</v>
      </c>
      <c r="J20" s="147" t="s">
        <v>286</v>
      </c>
      <c r="K20" s="147" t="s">
        <v>493</v>
      </c>
      <c r="L20" s="147" t="s">
        <v>493</v>
      </c>
      <c r="M20" s="149" t="str">
        <f>IF(A20="", "", IFERROR(FIND(A20,Registration!V1)&gt;0,"No Vote"))</f>
        <v>No Vote</v>
      </c>
    </row>
    <row r="21" spans="1:13" ht="12.6" customHeight="1" x14ac:dyDescent="0.25">
      <c r="A21" s="148" t="s">
        <v>504</v>
      </c>
      <c r="B21" s="148" t="s">
        <v>504</v>
      </c>
      <c r="C21" s="147" t="s">
        <v>338</v>
      </c>
      <c r="D21" s="147" t="s">
        <v>504</v>
      </c>
      <c r="E21" s="147" t="s">
        <v>286</v>
      </c>
      <c r="F21" s="147" t="s">
        <v>286</v>
      </c>
      <c r="G21" s="147" t="s">
        <v>286</v>
      </c>
      <c r="H21" s="147" t="s">
        <v>286</v>
      </c>
      <c r="I21" s="147" t="s">
        <v>286</v>
      </c>
      <c r="J21" s="147" t="s">
        <v>286</v>
      </c>
      <c r="K21" s="147" t="s">
        <v>493</v>
      </c>
      <c r="L21" s="147" t="s">
        <v>493</v>
      </c>
      <c r="M21" s="149" t="str">
        <f>IF(A21="", "", IFERROR(FIND(A21,Registration!V1)&gt;0,"No Vote"))</f>
        <v>No Vote</v>
      </c>
    </row>
    <row r="22" spans="1:13" ht="12.6" customHeight="1" x14ac:dyDescent="0.25">
      <c r="A22" s="148" t="s">
        <v>1096</v>
      </c>
      <c r="B22" s="148" t="s">
        <v>1096</v>
      </c>
      <c r="C22" s="147" t="s">
        <v>335</v>
      </c>
      <c r="D22" s="147" t="s">
        <v>504</v>
      </c>
      <c r="E22" s="147" t="s">
        <v>286</v>
      </c>
      <c r="F22" s="147" t="s">
        <v>286</v>
      </c>
      <c r="G22" s="147" t="s">
        <v>286</v>
      </c>
      <c r="H22" s="147" t="s">
        <v>286</v>
      </c>
      <c r="I22" s="147" t="s">
        <v>286</v>
      </c>
      <c r="J22" s="147" t="s">
        <v>286</v>
      </c>
      <c r="K22" s="147" t="s">
        <v>493</v>
      </c>
      <c r="L22" s="147" t="s">
        <v>493</v>
      </c>
      <c r="M22" s="149" t="str">
        <f>IF(A22="", "", IFERROR(FIND(A22,Registration!V1)&gt;0,"No Vote"))</f>
        <v>No Vote</v>
      </c>
    </row>
    <row r="23" spans="1:13" ht="12.6" customHeight="1" x14ac:dyDescent="0.25">
      <c r="A23" s="148" t="s">
        <v>505</v>
      </c>
      <c r="B23" s="148" t="s">
        <v>505</v>
      </c>
      <c r="C23" s="147" t="s">
        <v>348</v>
      </c>
      <c r="D23" s="147"/>
      <c r="E23" s="147" t="s">
        <v>286</v>
      </c>
      <c r="F23" s="147" t="s">
        <v>286</v>
      </c>
      <c r="G23" s="147" t="s">
        <v>286</v>
      </c>
      <c r="H23" s="147" t="s">
        <v>286</v>
      </c>
      <c r="I23" s="147" t="s">
        <v>286</v>
      </c>
      <c r="J23" s="147" t="s">
        <v>286</v>
      </c>
      <c r="K23" s="147" t="s">
        <v>493</v>
      </c>
      <c r="L23" s="147" t="s">
        <v>493</v>
      </c>
      <c r="M23" s="149" t="str">
        <f>IF(A23="", "", IFERROR(FIND(A23,Registration!V1)&gt;0,"No Vote"))</f>
        <v>No Vote</v>
      </c>
    </row>
    <row r="24" spans="1:13" ht="12.6" customHeight="1" x14ac:dyDescent="0.25">
      <c r="A24" s="148" t="s">
        <v>2132</v>
      </c>
      <c r="B24" s="148" t="s">
        <v>2132</v>
      </c>
      <c r="C24" s="150" t="s">
        <v>348</v>
      </c>
      <c r="D24" s="150"/>
      <c r="E24" s="147" t="s">
        <v>1123</v>
      </c>
      <c r="F24" s="147" t="s">
        <v>1123</v>
      </c>
      <c r="G24" s="147" t="s">
        <v>286</v>
      </c>
      <c r="H24" s="147" t="s">
        <v>286</v>
      </c>
      <c r="I24" s="147" t="s">
        <v>286</v>
      </c>
      <c r="J24" s="147" t="s">
        <v>286</v>
      </c>
      <c r="K24" s="147" t="s">
        <v>493</v>
      </c>
      <c r="L24" s="147" t="s">
        <v>493</v>
      </c>
      <c r="M24" s="149" t="str">
        <f>IF(A24="", "", IFERROR(FIND(A24,Registration!V1)&gt;0,"No Vote"))</f>
        <v>No Vote</v>
      </c>
    </row>
    <row r="25" spans="1:13" ht="12.6" customHeight="1" x14ac:dyDescent="0.25">
      <c r="A25" s="148" t="s">
        <v>259</v>
      </c>
      <c r="B25" s="148" t="s">
        <v>259</v>
      </c>
      <c r="C25" s="147" t="s">
        <v>342</v>
      </c>
      <c r="D25" s="147" t="s">
        <v>1634</v>
      </c>
      <c r="E25" s="147" t="s">
        <v>94</v>
      </c>
      <c r="F25" s="147" t="s">
        <v>94</v>
      </c>
      <c r="G25" s="147" t="s">
        <v>286</v>
      </c>
      <c r="H25" s="147" t="s">
        <v>94</v>
      </c>
      <c r="I25" s="147" t="s">
        <v>286</v>
      </c>
      <c r="J25" s="147" t="s">
        <v>94</v>
      </c>
      <c r="K25" s="147" t="s">
        <v>495</v>
      </c>
      <c r="L25" s="147" t="s">
        <v>495</v>
      </c>
      <c r="M25" s="149" t="str">
        <f>IF(A25="", "", IFERROR(FIND(A25,Registration!V1)&gt;0,"No Vote"))</f>
        <v>No Vote</v>
      </c>
    </row>
    <row r="26" spans="1:13" ht="12.6" customHeight="1" x14ac:dyDescent="0.25">
      <c r="A26" s="148" t="s">
        <v>984</v>
      </c>
      <c r="B26" s="148" t="s">
        <v>984</v>
      </c>
      <c r="C26" s="147" t="s">
        <v>342</v>
      </c>
      <c r="D26" s="147" t="s">
        <v>1634</v>
      </c>
      <c r="E26" s="147" t="s">
        <v>94</v>
      </c>
      <c r="F26" s="147" t="s">
        <v>94</v>
      </c>
      <c r="G26" s="147" t="s">
        <v>286</v>
      </c>
      <c r="H26" s="147" t="s">
        <v>286</v>
      </c>
      <c r="I26" s="147" t="s">
        <v>94</v>
      </c>
      <c r="J26" s="147" t="s">
        <v>286</v>
      </c>
      <c r="K26" s="147" t="s">
        <v>495</v>
      </c>
      <c r="L26" s="147" t="s">
        <v>495</v>
      </c>
      <c r="M26" s="149" t="str">
        <f>IF(A26="", "", IFERROR(FIND(A26,Registration!V1)&gt;0,"No Vote"))</f>
        <v>No Vote</v>
      </c>
    </row>
    <row r="27" spans="1:13" ht="12.6" customHeight="1" x14ac:dyDescent="0.25">
      <c r="A27" s="148" t="s">
        <v>390</v>
      </c>
      <c r="B27" s="148" t="s">
        <v>390</v>
      </c>
      <c r="C27" s="150" t="s">
        <v>335</v>
      </c>
      <c r="D27" s="150" t="s">
        <v>1634</v>
      </c>
      <c r="E27" s="147" t="s">
        <v>94</v>
      </c>
      <c r="F27" s="147" t="s">
        <v>94</v>
      </c>
      <c r="G27" s="147" t="s">
        <v>94</v>
      </c>
      <c r="H27" s="147" t="s">
        <v>286</v>
      </c>
      <c r="I27" s="147" t="s">
        <v>94</v>
      </c>
      <c r="J27" s="147" t="s">
        <v>94</v>
      </c>
      <c r="K27" s="147" t="s">
        <v>495</v>
      </c>
      <c r="L27" s="147" t="s">
        <v>495</v>
      </c>
      <c r="M27" s="149" t="str">
        <f>IF(A27="", "", IFERROR(FIND(A27,Registration!V1)&gt;0,"No Vote"))</f>
        <v>No Vote</v>
      </c>
    </row>
    <row r="28" spans="1:13" ht="12.6" customHeight="1" x14ac:dyDescent="0.25">
      <c r="A28" s="148" t="s">
        <v>985</v>
      </c>
      <c r="B28" s="148" t="s">
        <v>985</v>
      </c>
      <c r="C28" s="147" t="s">
        <v>342</v>
      </c>
      <c r="D28" s="147" t="s">
        <v>1634</v>
      </c>
      <c r="E28" s="147" t="s">
        <v>94</v>
      </c>
      <c r="F28" s="147" t="s">
        <v>94</v>
      </c>
      <c r="G28" s="147" t="s">
        <v>286</v>
      </c>
      <c r="H28" s="147" t="s">
        <v>286</v>
      </c>
      <c r="I28" s="147" t="s">
        <v>286</v>
      </c>
      <c r="J28" s="147" t="s">
        <v>286</v>
      </c>
      <c r="K28" s="147" t="s">
        <v>493</v>
      </c>
      <c r="L28" s="147" t="s">
        <v>493</v>
      </c>
      <c r="M28" s="149" t="str">
        <f>IF(A28="", "", IFERROR(FIND(A28,Registration!V1)&gt;0,"No Vote"))</f>
        <v>No Vote</v>
      </c>
    </row>
    <row r="29" spans="1:13" ht="12.6" customHeight="1" x14ac:dyDescent="0.25">
      <c r="A29" s="148" t="s">
        <v>989</v>
      </c>
      <c r="B29" s="148" t="s">
        <v>989</v>
      </c>
      <c r="C29" s="147" t="s">
        <v>335</v>
      </c>
      <c r="D29" s="147" t="s">
        <v>1634</v>
      </c>
      <c r="E29" s="147" t="s">
        <v>94</v>
      </c>
      <c r="F29" s="147" t="s">
        <v>94</v>
      </c>
      <c r="G29" s="147" t="s">
        <v>286</v>
      </c>
      <c r="H29" s="147" t="s">
        <v>94</v>
      </c>
      <c r="I29" s="147" t="s">
        <v>286</v>
      </c>
      <c r="J29" s="147" t="s">
        <v>94</v>
      </c>
      <c r="K29" s="147" t="s">
        <v>495</v>
      </c>
      <c r="L29" s="147" t="s">
        <v>495</v>
      </c>
      <c r="M29" s="149" t="str">
        <f>IF(A29="", "", IFERROR(FIND(A29,Registration!V1)&gt;0,"No Vote"))</f>
        <v>No Vote</v>
      </c>
    </row>
    <row r="30" spans="1:13" ht="12.6" customHeight="1" x14ac:dyDescent="0.25">
      <c r="A30" s="148" t="s">
        <v>506</v>
      </c>
      <c r="B30" s="148" t="s">
        <v>506</v>
      </c>
      <c r="C30" s="147" t="s">
        <v>335</v>
      </c>
      <c r="D30" s="147" t="s">
        <v>1634</v>
      </c>
      <c r="E30" s="147" t="s">
        <v>94</v>
      </c>
      <c r="F30" s="147" t="s">
        <v>94</v>
      </c>
      <c r="G30" s="147" t="s">
        <v>94</v>
      </c>
      <c r="H30" s="147" t="s">
        <v>94</v>
      </c>
      <c r="I30" s="147" t="s">
        <v>286</v>
      </c>
      <c r="J30" s="147" t="s">
        <v>94</v>
      </c>
      <c r="K30" s="147" t="s">
        <v>495</v>
      </c>
      <c r="L30" s="147" t="s">
        <v>495</v>
      </c>
      <c r="M30" s="149" t="str">
        <f>IF(A30="", "", IFERROR(FIND(A30,Registration!V1)&gt;0,"No Vote"))</f>
        <v>No Vote</v>
      </c>
    </row>
    <row r="31" spans="1:13" ht="12.6" customHeight="1" x14ac:dyDescent="0.25">
      <c r="A31" s="148" t="s">
        <v>990</v>
      </c>
      <c r="B31" s="148" t="s">
        <v>990</v>
      </c>
      <c r="C31" s="147" t="s">
        <v>335</v>
      </c>
      <c r="D31" s="147" t="s">
        <v>1634</v>
      </c>
      <c r="E31" s="147" t="s">
        <v>94</v>
      </c>
      <c r="F31" s="147" t="s">
        <v>94</v>
      </c>
      <c r="G31" s="147" t="s">
        <v>286</v>
      </c>
      <c r="H31" s="147" t="s">
        <v>286</v>
      </c>
      <c r="I31" s="147" t="s">
        <v>94</v>
      </c>
      <c r="J31" s="147" t="s">
        <v>286</v>
      </c>
      <c r="K31" s="147" t="s">
        <v>495</v>
      </c>
      <c r="L31" s="147" t="s">
        <v>495</v>
      </c>
      <c r="M31" s="149" t="str">
        <f>IF(A31="", "", IFERROR(FIND(A31,Registration!V1)&gt;0,"No Vote"))</f>
        <v>No Vote</v>
      </c>
    </row>
    <row r="32" spans="1:13" ht="12.6" customHeight="1" x14ac:dyDescent="0.25">
      <c r="A32" s="148" t="s">
        <v>326</v>
      </c>
      <c r="B32" s="148" t="s">
        <v>326</v>
      </c>
      <c r="C32" s="147" t="s">
        <v>342</v>
      </c>
      <c r="D32" s="147" t="s">
        <v>1634</v>
      </c>
      <c r="E32" s="147" t="s">
        <v>94</v>
      </c>
      <c r="F32" s="147" t="s">
        <v>94</v>
      </c>
      <c r="G32" s="147" t="s">
        <v>286</v>
      </c>
      <c r="H32" s="147" t="s">
        <v>94</v>
      </c>
      <c r="I32" s="147" t="s">
        <v>94</v>
      </c>
      <c r="J32" s="147" t="s">
        <v>286</v>
      </c>
      <c r="K32" s="147" t="s">
        <v>495</v>
      </c>
      <c r="L32" s="147" t="s">
        <v>495</v>
      </c>
      <c r="M32" s="149" t="str">
        <f>IF(A32="", "", IFERROR(FIND(A32,Registration!V1)&gt;0,"No Vote"))</f>
        <v>No Vote</v>
      </c>
    </row>
    <row r="33" spans="1:13" ht="12.6" customHeight="1" x14ac:dyDescent="0.25">
      <c r="A33" s="148" t="s">
        <v>986</v>
      </c>
      <c r="B33" s="148" t="s">
        <v>986</v>
      </c>
      <c r="C33" s="147" t="s">
        <v>335</v>
      </c>
      <c r="D33" s="147" t="s">
        <v>1634</v>
      </c>
      <c r="E33" s="147" t="s">
        <v>94</v>
      </c>
      <c r="F33" s="147" t="s">
        <v>94</v>
      </c>
      <c r="G33" s="147" t="s">
        <v>94</v>
      </c>
      <c r="H33" s="147" t="s">
        <v>286</v>
      </c>
      <c r="I33" s="147" t="s">
        <v>94</v>
      </c>
      <c r="J33" s="147" t="s">
        <v>286</v>
      </c>
      <c r="K33" s="147" t="s">
        <v>495</v>
      </c>
      <c r="L33" s="147" t="s">
        <v>495</v>
      </c>
      <c r="M33" s="149" t="str">
        <f>IF(A33="", "", IFERROR(FIND(A33,Registration!V1)&gt;0,"No Vote"))</f>
        <v>No Vote</v>
      </c>
    </row>
    <row r="34" spans="1:13" ht="12.6" customHeight="1" x14ac:dyDescent="0.25">
      <c r="A34" s="148" t="s">
        <v>507</v>
      </c>
      <c r="B34" s="148" t="s">
        <v>507</v>
      </c>
      <c r="C34" s="147" t="s">
        <v>335</v>
      </c>
      <c r="D34" s="147" t="s">
        <v>1634</v>
      </c>
      <c r="E34" s="147" t="s">
        <v>94</v>
      </c>
      <c r="F34" s="147" t="s">
        <v>94</v>
      </c>
      <c r="G34" s="147" t="s">
        <v>286</v>
      </c>
      <c r="H34" s="147" t="s">
        <v>94</v>
      </c>
      <c r="I34" s="147" t="s">
        <v>286</v>
      </c>
      <c r="J34" s="147" t="s">
        <v>94</v>
      </c>
      <c r="K34" s="147" t="s">
        <v>495</v>
      </c>
      <c r="L34" s="147" t="s">
        <v>495</v>
      </c>
      <c r="M34" s="149" t="str">
        <f>IF(A34="", "", IFERROR(FIND(A34,Registration!V1)&gt;0,"No Vote"))</f>
        <v>No Vote</v>
      </c>
    </row>
    <row r="35" spans="1:13" ht="12.6" customHeight="1" x14ac:dyDescent="0.25">
      <c r="A35" s="148" t="s">
        <v>403</v>
      </c>
      <c r="B35" s="148" t="s">
        <v>403</v>
      </c>
      <c r="C35" s="147" t="s">
        <v>335</v>
      </c>
      <c r="D35" s="147" t="s">
        <v>1634</v>
      </c>
      <c r="E35" s="147" t="s">
        <v>94</v>
      </c>
      <c r="F35" s="147" t="s">
        <v>94</v>
      </c>
      <c r="G35" s="147" t="s">
        <v>286</v>
      </c>
      <c r="H35" s="147" t="s">
        <v>94</v>
      </c>
      <c r="I35" s="147" t="s">
        <v>94</v>
      </c>
      <c r="J35" s="147" t="s">
        <v>94</v>
      </c>
      <c r="K35" s="147" t="s">
        <v>495</v>
      </c>
      <c r="L35" s="147" t="s">
        <v>495</v>
      </c>
      <c r="M35" s="149" t="str">
        <f>IF(A35="", "", IFERROR(FIND(A35,Registration!V1)&gt;0,"No Vote"))</f>
        <v>No Vote</v>
      </c>
    </row>
    <row r="36" spans="1:13" ht="12.6" customHeight="1" x14ac:dyDescent="0.25">
      <c r="A36" s="148" t="s">
        <v>1052</v>
      </c>
      <c r="B36" s="148" t="s">
        <v>1052</v>
      </c>
      <c r="C36" s="147" t="s">
        <v>348</v>
      </c>
      <c r="D36" s="147" t="s">
        <v>1634</v>
      </c>
      <c r="E36" s="147" t="s">
        <v>94</v>
      </c>
      <c r="F36" s="147" t="s">
        <v>94</v>
      </c>
      <c r="G36" s="147" t="s">
        <v>286</v>
      </c>
      <c r="H36" s="147" t="s">
        <v>94</v>
      </c>
      <c r="I36" s="147" t="s">
        <v>94</v>
      </c>
      <c r="J36" s="147" t="s">
        <v>286</v>
      </c>
      <c r="K36" s="147" t="s">
        <v>495</v>
      </c>
      <c r="L36" s="147" t="s">
        <v>495</v>
      </c>
      <c r="M36" s="149" t="str">
        <f>IF(A36="", "", IFERROR(FIND(A36,Registration!V1)&gt;0,"No Vote"))</f>
        <v>No Vote</v>
      </c>
    </row>
    <row r="37" spans="1:13" ht="12.6" customHeight="1" x14ac:dyDescent="0.25">
      <c r="A37" s="148" t="s">
        <v>857</v>
      </c>
      <c r="B37" s="148" t="s">
        <v>857</v>
      </c>
      <c r="C37" s="150" t="s">
        <v>342</v>
      </c>
      <c r="D37" s="150" t="s">
        <v>1634</v>
      </c>
      <c r="E37" s="147" t="s">
        <v>94</v>
      </c>
      <c r="F37" s="147" t="s">
        <v>94</v>
      </c>
      <c r="G37" s="147" t="s">
        <v>94</v>
      </c>
      <c r="H37" s="147" t="s">
        <v>286</v>
      </c>
      <c r="I37" s="147" t="s">
        <v>94</v>
      </c>
      <c r="J37" s="147" t="s">
        <v>286</v>
      </c>
      <c r="K37" s="147" t="s">
        <v>495</v>
      </c>
      <c r="L37" s="147" t="s">
        <v>495</v>
      </c>
      <c r="M37" s="149" t="str">
        <f>IF(A37="", "", IFERROR(FIND(A37,Registration!V1)&gt;0,"No Vote"))</f>
        <v>No Vote</v>
      </c>
    </row>
    <row r="38" spans="1:13" ht="12.6" customHeight="1" x14ac:dyDescent="0.25">
      <c r="A38" s="148" t="s">
        <v>987</v>
      </c>
      <c r="B38" s="148" t="s">
        <v>987</v>
      </c>
      <c r="C38" s="150" t="s">
        <v>342</v>
      </c>
      <c r="D38" s="150" t="s">
        <v>1634</v>
      </c>
      <c r="E38" s="147" t="s">
        <v>94</v>
      </c>
      <c r="F38" s="147" t="s">
        <v>94</v>
      </c>
      <c r="G38" s="147" t="s">
        <v>286</v>
      </c>
      <c r="H38" s="147" t="s">
        <v>94</v>
      </c>
      <c r="I38" s="147" t="s">
        <v>286</v>
      </c>
      <c r="J38" s="147" t="s">
        <v>286</v>
      </c>
      <c r="K38" s="147" t="s">
        <v>495</v>
      </c>
      <c r="L38" s="147" t="s">
        <v>495</v>
      </c>
      <c r="M38" s="149" t="str">
        <f>IF(A38="", "", IFERROR(FIND(A38,Registration!V1)&gt;0,"No Vote"))</f>
        <v>No Vote</v>
      </c>
    </row>
    <row r="39" spans="1:13" ht="12.6" customHeight="1" x14ac:dyDescent="0.25">
      <c r="A39" s="148" t="s">
        <v>508</v>
      </c>
      <c r="B39" s="148" t="s">
        <v>508</v>
      </c>
      <c r="C39" s="147" t="s">
        <v>335</v>
      </c>
      <c r="D39" s="147" t="s">
        <v>1634</v>
      </c>
      <c r="E39" s="147" t="s">
        <v>94</v>
      </c>
      <c r="F39" s="147" t="s">
        <v>94</v>
      </c>
      <c r="G39" s="147" t="s">
        <v>286</v>
      </c>
      <c r="H39" s="147" t="s">
        <v>94</v>
      </c>
      <c r="I39" s="147" t="s">
        <v>286</v>
      </c>
      <c r="J39" s="147" t="s">
        <v>94</v>
      </c>
      <c r="K39" s="147" t="s">
        <v>495</v>
      </c>
      <c r="L39" s="147" t="s">
        <v>495</v>
      </c>
      <c r="M39" s="149" t="str">
        <f>IF(A39="", "", IFERROR(FIND(A39,Registration!V1)&gt;0,"No Vote"))</f>
        <v>No Vote</v>
      </c>
    </row>
    <row r="40" spans="1:13" ht="12.6" customHeight="1" x14ac:dyDescent="0.25">
      <c r="A40" s="148" t="s">
        <v>988</v>
      </c>
      <c r="B40" s="148" t="s">
        <v>988</v>
      </c>
      <c r="C40" s="147" t="s">
        <v>342</v>
      </c>
      <c r="D40" s="147" t="s">
        <v>1634</v>
      </c>
      <c r="E40" s="147" t="s">
        <v>94</v>
      </c>
      <c r="F40" s="147" t="s">
        <v>94</v>
      </c>
      <c r="G40" s="147" t="s">
        <v>94</v>
      </c>
      <c r="H40" s="147" t="s">
        <v>286</v>
      </c>
      <c r="I40" s="147" t="s">
        <v>94</v>
      </c>
      <c r="J40" s="147" t="s">
        <v>286</v>
      </c>
      <c r="K40" s="147" t="s">
        <v>495</v>
      </c>
      <c r="L40" s="147" t="s">
        <v>495</v>
      </c>
      <c r="M40" s="149" t="str">
        <f>IF(A40="", "", IFERROR(FIND(A40,Registration!V1)&gt;0,"No Vote"))</f>
        <v>No Vote</v>
      </c>
    </row>
    <row r="41" spans="1:13" ht="12.6" customHeight="1" x14ac:dyDescent="0.25">
      <c r="A41" s="148" t="s">
        <v>509</v>
      </c>
      <c r="B41" s="148" t="s">
        <v>509</v>
      </c>
      <c r="C41" s="147" t="s">
        <v>335</v>
      </c>
      <c r="D41" s="147"/>
      <c r="E41" s="147" t="s">
        <v>286</v>
      </c>
      <c r="F41" s="147" t="s">
        <v>286</v>
      </c>
      <c r="G41" s="147" t="s">
        <v>286</v>
      </c>
      <c r="H41" s="147" t="s">
        <v>286</v>
      </c>
      <c r="I41" s="147" t="s">
        <v>286</v>
      </c>
      <c r="J41" s="147" t="s">
        <v>286</v>
      </c>
      <c r="K41" s="147" t="s">
        <v>493</v>
      </c>
      <c r="L41" s="147" t="s">
        <v>493</v>
      </c>
      <c r="M41" s="149" t="str">
        <f>IF(A41="", "", IFERROR(FIND(A41,Registration!V1)&gt;0,"No Vote"))</f>
        <v>No Vote</v>
      </c>
    </row>
    <row r="42" spans="1:13" ht="12.6" customHeight="1" x14ac:dyDescent="0.25">
      <c r="A42" s="148" t="s">
        <v>510</v>
      </c>
      <c r="B42" s="148" t="s">
        <v>510</v>
      </c>
      <c r="C42" s="147" t="s">
        <v>335</v>
      </c>
      <c r="D42" s="147"/>
      <c r="E42" s="147" t="s">
        <v>286</v>
      </c>
      <c r="F42" s="147" t="s">
        <v>286</v>
      </c>
      <c r="G42" s="147" t="s">
        <v>286</v>
      </c>
      <c r="H42" s="147" t="s">
        <v>286</v>
      </c>
      <c r="I42" s="147" t="s">
        <v>286</v>
      </c>
      <c r="J42" s="147" t="s">
        <v>286</v>
      </c>
      <c r="K42" s="147" t="s">
        <v>493</v>
      </c>
      <c r="L42" s="147" t="s">
        <v>493</v>
      </c>
      <c r="M42" s="149" t="str">
        <f>IF(A42="", "", IFERROR(FIND(A42,Registration!V1)&gt;0,"No Vote"))</f>
        <v>No Vote</v>
      </c>
    </row>
    <row r="43" spans="1:13" ht="12.6" customHeight="1" x14ac:dyDescent="0.25">
      <c r="A43" s="148" t="s">
        <v>511</v>
      </c>
      <c r="B43" s="148" t="s">
        <v>511</v>
      </c>
      <c r="C43" s="147" t="s">
        <v>335</v>
      </c>
      <c r="D43" s="147"/>
      <c r="E43" s="147" t="s">
        <v>286</v>
      </c>
      <c r="F43" s="147" t="s">
        <v>286</v>
      </c>
      <c r="G43" s="147" t="s">
        <v>286</v>
      </c>
      <c r="H43" s="147" t="s">
        <v>286</v>
      </c>
      <c r="I43" s="147" t="s">
        <v>286</v>
      </c>
      <c r="J43" s="147" t="s">
        <v>286</v>
      </c>
      <c r="K43" s="147" t="s">
        <v>493</v>
      </c>
      <c r="L43" s="147" t="s">
        <v>493</v>
      </c>
      <c r="M43" s="149" t="str">
        <f>IF(A43="", "", IFERROR(FIND(A43,Registration!V1)&gt;0,"No Vote"))</f>
        <v>No Vote</v>
      </c>
    </row>
    <row r="44" spans="1:13" ht="12.6" customHeight="1" x14ac:dyDescent="0.25">
      <c r="A44" s="148" t="s">
        <v>512</v>
      </c>
      <c r="B44" s="148" t="s">
        <v>512</v>
      </c>
      <c r="C44" s="147" t="s">
        <v>342</v>
      </c>
      <c r="D44" s="147" t="s">
        <v>1635</v>
      </c>
      <c r="E44" s="147" t="s">
        <v>286</v>
      </c>
      <c r="F44" s="147" t="s">
        <v>286</v>
      </c>
      <c r="G44" s="147" t="s">
        <v>286</v>
      </c>
      <c r="H44" s="147" t="s">
        <v>94</v>
      </c>
      <c r="I44" s="147" t="s">
        <v>286</v>
      </c>
      <c r="J44" s="147" t="s">
        <v>286</v>
      </c>
      <c r="K44" s="147" t="s">
        <v>495</v>
      </c>
      <c r="L44" s="147" t="s">
        <v>493</v>
      </c>
      <c r="M44" s="149" t="str">
        <f>IF(A44="", "", IFERROR(FIND(A44,Registration!V1)&gt;0,"No Vote"))</f>
        <v>No Vote</v>
      </c>
    </row>
    <row r="45" spans="1:13" ht="12.6" customHeight="1" x14ac:dyDescent="0.25">
      <c r="A45" s="148" t="s">
        <v>513</v>
      </c>
      <c r="B45" s="148" t="s">
        <v>513</v>
      </c>
      <c r="C45" s="147" t="s">
        <v>335</v>
      </c>
      <c r="D45" s="147" t="s">
        <v>1635</v>
      </c>
      <c r="E45" s="147" t="s">
        <v>286</v>
      </c>
      <c r="F45" s="147" t="s">
        <v>286</v>
      </c>
      <c r="G45" s="147" t="s">
        <v>286</v>
      </c>
      <c r="H45" s="147" t="s">
        <v>286</v>
      </c>
      <c r="I45" s="147" t="s">
        <v>286</v>
      </c>
      <c r="J45" s="147" t="s">
        <v>286</v>
      </c>
      <c r="K45" s="147" t="s">
        <v>493</v>
      </c>
      <c r="L45" s="147" t="s">
        <v>493</v>
      </c>
      <c r="M45" s="149" t="str">
        <f>IF(A45="", "", IFERROR(FIND(A45,Registration!V1)&gt;0,"No Vote"))</f>
        <v>No Vote</v>
      </c>
    </row>
    <row r="46" spans="1:13" ht="12.6" customHeight="1" x14ac:dyDescent="0.25">
      <c r="A46" s="148" t="s">
        <v>889</v>
      </c>
      <c r="B46" s="148" t="s">
        <v>889</v>
      </c>
      <c r="C46" s="147" t="s">
        <v>342</v>
      </c>
      <c r="D46" s="147"/>
      <c r="E46" s="147" t="s">
        <v>286</v>
      </c>
      <c r="F46" s="147" t="s">
        <v>286</v>
      </c>
      <c r="G46" s="147" t="s">
        <v>286</v>
      </c>
      <c r="H46" s="147" t="s">
        <v>286</v>
      </c>
      <c r="I46" s="147" t="s">
        <v>286</v>
      </c>
      <c r="J46" s="147" t="s">
        <v>286</v>
      </c>
      <c r="K46" s="147" t="s">
        <v>493</v>
      </c>
      <c r="L46" s="147" t="s">
        <v>493</v>
      </c>
      <c r="M46" s="149" t="str">
        <f>IF(A46="", "", IFERROR(FIND(A46,Registration!V1)&gt;0,"No Vote"))</f>
        <v>No Vote</v>
      </c>
    </row>
    <row r="47" spans="1:13" ht="12.6" customHeight="1" x14ac:dyDescent="0.25">
      <c r="A47" s="148" t="s">
        <v>514</v>
      </c>
      <c r="B47" s="148" t="s">
        <v>5688</v>
      </c>
      <c r="C47" s="147" t="s">
        <v>348</v>
      </c>
      <c r="D47" s="147"/>
      <c r="E47" s="147" t="s">
        <v>1123</v>
      </c>
      <c r="F47" s="147" t="s">
        <v>1123</v>
      </c>
      <c r="G47" s="147" t="s">
        <v>1123</v>
      </c>
      <c r="H47" s="147" t="s">
        <v>1123</v>
      </c>
      <c r="I47" s="147" t="s">
        <v>1123</v>
      </c>
      <c r="J47" s="147" t="s">
        <v>286</v>
      </c>
      <c r="K47" s="147" t="s">
        <v>493</v>
      </c>
      <c r="L47" s="147" t="s">
        <v>493</v>
      </c>
      <c r="M47" s="149" t="str">
        <f>IF(A47="", "", IFERROR(FIND(A47,Registration!V1)&gt;0,"No Vote"))</f>
        <v>No Vote</v>
      </c>
    </row>
    <row r="48" spans="1:13" ht="12.6" customHeight="1" x14ac:dyDescent="0.25">
      <c r="A48" s="148" t="s">
        <v>890</v>
      </c>
      <c r="B48" s="148" t="s">
        <v>514</v>
      </c>
      <c r="C48" s="147" t="s">
        <v>335</v>
      </c>
      <c r="D48" s="147" t="s">
        <v>1636</v>
      </c>
      <c r="E48" s="147" t="s">
        <v>286</v>
      </c>
      <c r="F48" s="147" t="s">
        <v>286</v>
      </c>
      <c r="G48" s="147" t="s">
        <v>286</v>
      </c>
      <c r="H48" s="147" t="s">
        <v>94</v>
      </c>
      <c r="I48" s="147" t="s">
        <v>286</v>
      </c>
      <c r="J48" s="147" t="s">
        <v>286</v>
      </c>
      <c r="K48" s="147" t="s">
        <v>495</v>
      </c>
      <c r="L48" s="147" t="s">
        <v>493</v>
      </c>
      <c r="M48" s="149" t="str">
        <f>IF(A48="", "", IFERROR(FIND(A48,Registration!V1)&gt;0,"No Vote"))</f>
        <v>No Vote</v>
      </c>
    </row>
    <row r="49" spans="1:13" ht="12.6" customHeight="1" x14ac:dyDescent="0.25">
      <c r="A49" s="148" t="s">
        <v>1638</v>
      </c>
      <c r="B49" s="148" t="s">
        <v>890</v>
      </c>
      <c r="C49" s="150" t="s">
        <v>340</v>
      </c>
      <c r="D49" s="150" t="s">
        <v>1637</v>
      </c>
      <c r="E49" s="147" t="s">
        <v>286</v>
      </c>
      <c r="F49" s="147" t="s">
        <v>286</v>
      </c>
      <c r="G49" s="147" t="s">
        <v>286</v>
      </c>
      <c r="H49" s="147" t="s">
        <v>286</v>
      </c>
      <c r="I49" s="147" t="s">
        <v>286</v>
      </c>
      <c r="J49" s="147" t="s">
        <v>286</v>
      </c>
      <c r="K49" s="147" t="s">
        <v>493</v>
      </c>
      <c r="L49" s="147" t="s">
        <v>493</v>
      </c>
      <c r="M49" s="149" t="str">
        <f>IF(A49="", "", IFERROR(FIND(A49,Registration!V1)&gt;0,"No Vote"))</f>
        <v>No Vote</v>
      </c>
    </row>
    <row r="50" spans="1:13" ht="12.6" customHeight="1" x14ac:dyDescent="0.25">
      <c r="A50" s="148" t="s">
        <v>515</v>
      </c>
      <c r="B50" s="148" t="s">
        <v>1638</v>
      </c>
      <c r="C50" s="147" t="s">
        <v>335</v>
      </c>
      <c r="D50" s="147"/>
      <c r="E50" s="147" t="s">
        <v>1123</v>
      </c>
      <c r="F50" s="147" t="s">
        <v>286</v>
      </c>
      <c r="G50" s="147" t="s">
        <v>286</v>
      </c>
      <c r="H50" s="147" t="s">
        <v>286</v>
      </c>
      <c r="I50" s="147" t="s">
        <v>286</v>
      </c>
      <c r="J50" s="147" t="s">
        <v>286</v>
      </c>
      <c r="K50" s="147" t="s">
        <v>493</v>
      </c>
      <c r="L50" s="147" t="s">
        <v>493</v>
      </c>
      <c r="M50" s="149" t="str">
        <f>IF(A50="", "", IFERROR(FIND(A50,Registration!V1)&gt;0,"No Vote"))</f>
        <v>No Vote</v>
      </c>
    </row>
    <row r="51" spans="1:13" ht="12.6" customHeight="1" x14ac:dyDescent="0.25">
      <c r="A51" s="148" t="s">
        <v>457</v>
      </c>
      <c r="B51" s="148" t="s">
        <v>515</v>
      </c>
      <c r="C51" s="147" t="s">
        <v>342</v>
      </c>
      <c r="D51" s="147" t="s">
        <v>1639</v>
      </c>
      <c r="E51" s="147" t="s">
        <v>286</v>
      </c>
      <c r="F51" s="147" t="s">
        <v>286</v>
      </c>
      <c r="G51" s="147" t="s">
        <v>286</v>
      </c>
      <c r="H51" s="147" t="s">
        <v>286</v>
      </c>
      <c r="I51" s="147" t="s">
        <v>286</v>
      </c>
      <c r="J51" s="147" t="s">
        <v>286</v>
      </c>
      <c r="K51" s="147" t="s">
        <v>493</v>
      </c>
      <c r="L51" s="147" t="s">
        <v>493</v>
      </c>
      <c r="M51" s="149" t="str">
        <f>IF(A51="", "", IFERROR(FIND(A51,Registration!V1)&gt;0,"No Vote"))</f>
        <v>No Vote</v>
      </c>
    </row>
    <row r="52" spans="1:13" ht="12.6" customHeight="1" x14ac:dyDescent="0.25">
      <c r="A52" s="148" t="s">
        <v>1228</v>
      </c>
      <c r="B52" s="148" t="s">
        <v>457</v>
      </c>
      <c r="C52" s="147" t="s">
        <v>348</v>
      </c>
      <c r="D52" s="147" t="s">
        <v>457</v>
      </c>
      <c r="E52" s="147" t="s">
        <v>286</v>
      </c>
      <c r="F52" s="147" t="s">
        <v>94</v>
      </c>
      <c r="G52" s="147" t="s">
        <v>94</v>
      </c>
      <c r="H52" s="147" t="s">
        <v>94</v>
      </c>
      <c r="I52" s="147" t="s">
        <v>94</v>
      </c>
      <c r="J52" s="147" t="s">
        <v>94</v>
      </c>
      <c r="K52" s="147" t="s">
        <v>495</v>
      </c>
      <c r="L52" s="147" t="s">
        <v>495</v>
      </c>
      <c r="M52" s="149" t="str">
        <f>IF(A52="", "", IFERROR(FIND(A52,Registration!V1)&gt;0,"No Vote"))</f>
        <v>No Vote</v>
      </c>
    </row>
    <row r="53" spans="1:13" ht="12.6" customHeight="1" x14ac:dyDescent="0.25">
      <c r="A53" s="148" t="s">
        <v>1229</v>
      </c>
      <c r="B53" s="148" t="s">
        <v>1228</v>
      </c>
      <c r="C53" s="147" t="s">
        <v>348</v>
      </c>
      <c r="D53" s="147" t="s">
        <v>457</v>
      </c>
      <c r="E53" s="147" t="s">
        <v>94</v>
      </c>
      <c r="F53" s="147" t="s">
        <v>286</v>
      </c>
      <c r="G53" s="147" t="s">
        <v>94</v>
      </c>
      <c r="H53" s="147" t="s">
        <v>94</v>
      </c>
      <c r="I53" s="147" t="s">
        <v>94</v>
      </c>
      <c r="J53" s="147" t="s">
        <v>94</v>
      </c>
      <c r="K53" s="147" t="s">
        <v>495</v>
      </c>
      <c r="L53" s="147" t="s">
        <v>495</v>
      </c>
      <c r="M53" s="149" t="str">
        <f>IF(A53="", "", IFERROR(FIND(A53,Registration!V1)&gt;0,"No Vote"))</f>
        <v>No Vote</v>
      </c>
    </row>
    <row r="54" spans="1:13" ht="12.6" customHeight="1" x14ac:dyDescent="0.25">
      <c r="A54" s="148" t="s">
        <v>516</v>
      </c>
      <c r="B54" s="148" t="s">
        <v>1229</v>
      </c>
      <c r="C54" s="147" t="s">
        <v>348</v>
      </c>
      <c r="D54" s="147" t="s">
        <v>457</v>
      </c>
      <c r="E54" s="147" t="s">
        <v>94</v>
      </c>
      <c r="F54" s="147" t="s">
        <v>94</v>
      </c>
      <c r="G54" s="147" t="s">
        <v>94</v>
      </c>
      <c r="H54" s="147" t="s">
        <v>94</v>
      </c>
      <c r="I54" s="147" t="s">
        <v>94</v>
      </c>
      <c r="J54" s="147" t="s">
        <v>286</v>
      </c>
      <c r="K54" s="147" t="s">
        <v>495</v>
      </c>
      <c r="L54" s="147" t="s">
        <v>495</v>
      </c>
      <c r="M54" s="149" t="str">
        <f>IF(A54="", "", IFERROR(FIND(A54,Registration!V1)&gt;0,"No Vote"))</f>
        <v>No Vote</v>
      </c>
    </row>
    <row r="55" spans="1:13" ht="12.6" customHeight="1" x14ac:dyDescent="0.25">
      <c r="A55" s="148" t="s">
        <v>1640</v>
      </c>
      <c r="B55" s="148" t="s">
        <v>516</v>
      </c>
      <c r="C55" s="147" t="s">
        <v>335</v>
      </c>
      <c r="D55" s="147"/>
      <c r="E55" s="147" t="s">
        <v>286</v>
      </c>
      <c r="F55" s="147" t="s">
        <v>286</v>
      </c>
      <c r="G55" s="147" t="s">
        <v>286</v>
      </c>
      <c r="H55" s="147" t="s">
        <v>286</v>
      </c>
      <c r="I55" s="147" t="s">
        <v>286</v>
      </c>
      <c r="J55" s="147" t="s">
        <v>286</v>
      </c>
      <c r="K55" s="147" t="s">
        <v>493</v>
      </c>
      <c r="L55" s="147" t="s">
        <v>493</v>
      </c>
      <c r="M55" s="149" t="str">
        <f>IF(A55="", "", IFERROR(FIND(A55,Registration!V1)&gt;0,"No Vote"))</f>
        <v>No Vote</v>
      </c>
    </row>
    <row r="56" spans="1:13" ht="12.6" customHeight="1" x14ac:dyDescent="0.25">
      <c r="A56" s="148" t="s">
        <v>1381</v>
      </c>
      <c r="B56" s="148" t="s">
        <v>5689</v>
      </c>
      <c r="C56" s="147" t="s">
        <v>335</v>
      </c>
      <c r="D56" s="147"/>
      <c r="E56" s="147" t="s">
        <v>286</v>
      </c>
      <c r="F56" s="147" t="s">
        <v>286</v>
      </c>
      <c r="G56" s="147" t="s">
        <v>286</v>
      </c>
      <c r="H56" s="147" t="s">
        <v>286</v>
      </c>
      <c r="I56" s="147" t="s">
        <v>286</v>
      </c>
      <c r="J56" s="147" t="s">
        <v>286</v>
      </c>
      <c r="K56" s="147" t="s">
        <v>493</v>
      </c>
      <c r="L56" s="147" t="s">
        <v>493</v>
      </c>
      <c r="M56" s="149" t="str">
        <f>IF(A56="", "", IFERROR(FIND(A56,Registration!V1)&gt;0,"No Vote"))</f>
        <v>No Vote</v>
      </c>
    </row>
    <row r="57" spans="1:13" ht="12.6" customHeight="1" x14ac:dyDescent="0.25">
      <c r="A57" s="148" t="s">
        <v>517</v>
      </c>
      <c r="B57" s="148" t="s">
        <v>1640</v>
      </c>
      <c r="C57" s="150" t="s">
        <v>335</v>
      </c>
      <c r="D57" s="150"/>
      <c r="E57" s="147" t="s">
        <v>1123</v>
      </c>
      <c r="F57" s="147" t="s">
        <v>286</v>
      </c>
      <c r="G57" s="147" t="s">
        <v>286</v>
      </c>
      <c r="H57" s="147" t="s">
        <v>286</v>
      </c>
      <c r="I57" s="147" t="s">
        <v>286</v>
      </c>
      <c r="J57" s="147" t="s">
        <v>286</v>
      </c>
      <c r="K57" s="147" t="s">
        <v>493</v>
      </c>
      <c r="L57" s="147" t="s">
        <v>493</v>
      </c>
      <c r="M57" s="149" t="str">
        <f>IF(A57="", "", IFERROR(FIND(A57,Registration!V1)&gt;0,"No Vote"))</f>
        <v>No Vote</v>
      </c>
    </row>
    <row r="58" spans="1:13" ht="12.6" customHeight="1" x14ac:dyDescent="0.25">
      <c r="A58" s="148" t="s">
        <v>891</v>
      </c>
      <c r="B58" s="148" t="s">
        <v>1381</v>
      </c>
      <c r="C58" s="147" t="s">
        <v>335</v>
      </c>
      <c r="D58" s="147"/>
      <c r="E58" s="147" t="s">
        <v>286</v>
      </c>
      <c r="F58" s="147" t="s">
        <v>286</v>
      </c>
      <c r="G58" s="147" t="s">
        <v>286</v>
      </c>
      <c r="H58" s="147" t="s">
        <v>286</v>
      </c>
      <c r="I58" s="147" t="s">
        <v>286</v>
      </c>
      <c r="J58" s="147" t="s">
        <v>286</v>
      </c>
      <c r="K58" s="147" t="s">
        <v>493</v>
      </c>
      <c r="L58" s="147" t="s">
        <v>493</v>
      </c>
      <c r="M58" s="149" t="str">
        <f>IF(A58="", "", IFERROR(FIND(A58,Registration!V1)&gt;0,"No Vote"))</f>
        <v>No Vote</v>
      </c>
    </row>
    <row r="59" spans="1:13" ht="12.6" customHeight="1" x14ac:dyDescent="0.25">
      <c r="A59" s="148" t="s">
        <v>1567</v>
      </c>
      <c r="B59" s="148" t="s">
        <v>517</v>
      </c>
      <c r="C59" s="147" t="s">
        <v>335</v>
      </c>
      <c r="D59" s="147"/>
      <c r="E59" s="147" t="s">
        <v>286</v>
      </c>
      <c r="F59" s="147" t="s">
        <v>286</v>
      </c>
      <c r="G59" s="147" t="s">
        <v>286</v>
      </c>
      <c r="H59" s="147" t="s">
        <v>286</v>
      </c>
      <c r="I59" s="147" t="s">
        <v>286</v>
      </c>
      <c r="J59" s="147" t="s">
        <v>286</v>
      </c>
      <c r="K59" s="147" t="s">
        <v>493</v>
      </c>
      <c r="L59" s="147" t="s">
        <v>493</v>
      </c>
      <c r="M59" s="149" t="str">
        <f>IF(A59="", "", IFERROR(FIND(A59,Registration!V1)&gt;0,"No Vote"))</f>
        <v>No Vote</v>
      </c>
    </row>
    <row r="60" spans="1:13" ht="12.6" customHeight="1" x14ac:dyDescent="0.25">
      <c r="A60" s="148" t="s">
        <v>518</v>
      </c>
      <c r="B60" s="148" t="s">
        <v>891</v>
      </c>
      <c r="C60" s="147" t="s">
        <v>342</v>
      </c>
      <c r="D60" s="147" t="s">
        <v>891</v>
      </c>
      <c r="E60" s="147" t="s">
        <v>286</v>
      </c>
      <c r="F60" s="147" t="s">
        <v>286</v>
      </c>
      <c r="G60" s="147" t="s">
        <v>286</v>
      </c>
      <c r="H60" s="147" t="s">
        <v>286</v>
      </c>
      <c r="I60" s="147" t="s">
        <v>286</v>
      </c>
      <c r="J60" s="147" t="s">
        <v>286</v>
      </c>
      <c r="K60" s="147" t="s">
        <v>493</v>
      </c>
      <c r="L60" s="147" t="s">
        <v>493</v>
      </c>
      <c r="M60" s="149" t="str">
        <f>IF(A60="", "", IFERROR(FIND(A60,Registration!V1)&gt;0,"No Vote"))</f>
        <v>No Vote</v>
      </c>
    </row>
    <row r="61" spans="1:13" ht="12.6" customHeight="1" x14ac:dyDescent="0.25">
      <c r="A61" s="148" t="s">
        <v>424</v>
      </c>
      <c r="B61" s="148" t="s">
        <v>1567</v>
      </c>
      <c r="C61" s="147" t="s">
        <v>335</v>
      </c>
      <c r="D61" s="147" t="s">
        <v>1641</v>
      </c>
      <c r="E61" s="147" t="s">
        <v>94</v>
      </c>
      <c r="F61" s="147" t="s">
        <v>94</v>
      </c>
      <c r="G61" s="147" t="s">
        <v>94</v>
      </c>
      <c r="H61" s="147" t="s">
        <v>286</v>
      </c>
      <c r="I61" s="147" t="s">
        <v>94</v>
      </c>
      <c r="J61" s="147" t="s">
        <v>286</v>
      </c>
      <c r="K61" s="147" t="s">
        <v>495</v>
      </c>
      <c r="L61" s="147" t="s">
        <v>495</v>
      </c>
      <c r="M61" s="149" t="str">
        <f>IF(A61="", "", IFERROR(FIND(A61,Registration!V1)&gt;0,"No Vote"))</f>
        <v>No Vote</v>
      </c>
    </row>
    <row r="62" spans="1:13" ht="12.6" customHeight="1" x14ac:dyDescent="0.25">
      <c r="A62" s="148" t="s">
        <v>519</v>
      </c>
      <c r="B62" s="148" t="s">
        <v>518</v>
      </c>
      <c r="C62" s="147" t="s">
        <v>335</v>
      </c>
      <c r="D62" s="147"/>
      <c r="E62" s="147" t="s">
        <v>286</v>
      </c>
      <c r="F62" s="147" t="s">
        <v>286</v>
      </c>
      <c r="G62" s="147" t="s">
        <v>286</v>
      </c>
      <c r="H62" s="147" t="s">
        <v>286</v>
      </c>
      <c r="I62" s="147" t="s">
        <v>286</v>
      </c>
      <c r="J62" s="147" t="s">
        <v>286</v>
      </c>
      <c r="K62" s="147" t="s">
        <v>493</v>
      </c>
      <c r="L62" s="147" t="s">
        <v>493</v>
      </c>
      <c r="M62" s="149" t="str">
        <f>IF(A62="", "", IFERROR(FIND(A62,Registration!V1)&gt;0,"No Vote"))</f>
        <v>No Vote</v>
      </c>
    </row>
    <row r="63" spans="1:13" ht="12.6" customHeight="1" x14ac:dyDescent="0.25">
      <c r="A63" s="148" t="s">
        <v>951</v>
      </c>
      <c r="B63" s="148" t="s">
        <v>424</v>
      </c>
      <c r="C63" s="147" t="s">
        <v>335</v>
      </c>
      <c r="D63" s="147"/>
      <c r="E63" s="147" t="s">
        <v>286</v>
      </c>
      <c r="F63" s="147" t="s">
        <v>286</v>
      </c>
      <c r="G63" s="147" t="s">
        <v>286</v>
      </c>
      <c r="H63" s="147" t="s">
        <v>286</v>
      </c>
      <c r="I63" s="147" t="s">
        <v>286</v>
      </c>
      <c r="J63" s="147" t="s">
        <v>286</v>
      </c>
      <c r="K63" s="147" t="s">
        <v>493</v>
      </c>
      <c r="L63" s="147" t="s">
        <v>493</v>
      </c>
      <c r="M63" s="149" t="str">
        <f>IF(A63="", "", IFERROR(FIND(A63,Registration!V1)&gt;0,"No Vote"))</f>
        <v>No Vote</v>
      </c>
    </row>
    <row r="64" spans="1:13" ht="12.6" customHeight="1" x14ac:dyDescent="0.25">
      <c r="A64" s="148" t="s">
        <v>520</v>
      </c>
      <c r="B64" s="148" t="s">
        <v>519</v>
      </c>
      <c r="C64" s="147" t="s">
        <v>335</v>
      </c>
      <c r="D64" s="147"/>
      <c r="E64" s="147" t="s">
        <v>286</v>
      </c>
      <c r="F64" s="147" t="s">
        <v>286</v>
      </c>
      <c r="G64" s="147" t="s">
        <v>286</v>
      </c>
      <c r="H64" s="147" t="s">
        <v>286</v>
      </c>
      <c r="I64" s="147" t="s">
        <v>286</v>
      </c>
      <c r="J64" s="147" t="s">
        <v>286</v>
      </c>
      <c r="K64" s="147" t="s">
        <v>493</v>
      </c>
      <c r="L64" s="147" t="s">
        <v>493</v>
      </c>
      <c r="M64" s="149" t="str">
        <f>IF(A64="", "", IFERROR(FIND(A64,Registration!V1)&gt;0,"No Vote"))</f>
        <v>No Vote</v>
      </c>
    </row>
    <row r="65" spans="1:13" ht="12.6" customHeight="1" x14ac:dyDescent="0.25">
      <c r="A65" s="148" t="s">
        <v>456</v>
      </c>
      <c r="B65" s="148" t="s">
        <v>951</v>
      </c>
      <c r="C65" s="150" t="s">
        <v>335</v>
      </c>
      <c r="D65" s="150"/>
      <c r="E65" s="147" t="s">
        <v>286</v>
      </c>
      <c r="F65" s="147" t="s">
        <v>286</v>
      </c>
      <c r="G65" s="147" t="s">
        <v>286</v>
      </c>
      <c r="H65" s="147" t="s">
        <v>286</v>
      </c>
      <c r="I65" s="147" t="s">
        <v>286</v>
      </c>
      <c r="J65" s="147" t="s">
        <v>286</v>
      </c>
      <c r="K65" s="147" t="s">
        <v>493</v>
      </c>
      <c r="L65" s="147" t="s">
        <v>493</v>
      </c>
      <c r="M65" s="149" t="str">
        <f>IF(A65="", "", IFERROR(FIND(A65,Registration!V1)&gt;0,"No Vote"))</f>
        <v>No Vote</v>
      </c>
    </row>
    <row r="66" spans="1:13" ht="12.6" customHeight="1" x14ac:dyDescent="0.25">
      <c r="A66" s="148" t="s">
        <v>354</v>
      </c>
      <c r="B66" s="148" t="s">
        <v>520</v>
      </c>
      <c r="C66" s="150" t="s">
        <v>342</v>
      </c>
      <c r="D66" s="150" t="s">
        <v>1642</v>
      </c>
      <c r="E66" s="147" t="s">
        <v>94</v>
      </c>
      <c r="F66" s="147" t="s">
        <v>286</v>
      </c>
      <c r="G66" s="147" t="s">
        <v>94</v>
      </c>
      <c r="H66" s="147" t="s">
        <v>286</v>
      </c>
      <c r="I66" s="147" t="s">
        <v>94</v>
      </c>
      <c r="J66" s="147" t="s">
        <v>94</v>
      </c>
      <c r="K66" s="147" t="s">
        <v>495</v>
      </c>
      <c r="L66" s="147" t="s">
        <v>495</v>
      </c>
      <c r="M66" s="149" t="str">
        <f>IF(A66="", "", IFERROR(FIND(A66,Registration!V1)&gt;0,"No Vote"))</f>
        <v>No Vote</v>
      </c>
    </row>
    <row r="67" spans="1:13" ht="12.6" customHeight="1" x14ac:dyDescent="0.25">
      <c r="A67" s="148" t="s">
        <v>353</v>
      </c>
      <c r="B67" s="148" t="s">
        <v>456</v>
      </c>
      <c r="C67" s="147" t="s">
        <v>342</v>
      </c>
      <c r="D67" s="147" t="s">
        <v>1643</v>
      </c>
      <c r="E67" s="147" t="s">
        <v>94</v>
      </c>
      <c r="F67" s="147" t="s">
        <v>94</v>
      </c>
      <c r="G67" s="147" t="s">
        <v>94</v>
      </c>
      <c r="H67" s="147" t="s">
        <v>94</v>
      </c>
      <c r="I67" s="147" t="s">
        <v>94</v>
      </c>
      <c r="J67" s="147" t="s">
        <v>286</v>
      </c>
      <c r="K67" s="147" t="s">
        <v>495</v>
      </c>
      <c r="L67" s="147" t="s">
        <v>495</v>
      </c>
      <c r="M67" s="149" t="str">
        <f>IF(A67="", "", IFERROR(FIND(A67,Registration!V1)&gt;0,"No Vote"))</f>
        <v>No Vote</v>
      </c>
    </row>
    <row r="68" spans="1:13" ht="12.6" customHeight="1" x14ac:dyDescent="0.25">
      <c r="A68" s="148" t="s">
        <v>353</v>
      </c>
      <c r="B68" s="148" t="s">
        <v>354</v>
      </c>
      <c r="C68" s="147" t="s">
        <v>342</v>
      </c>
      <c r="D68" s="147" t="s">
        <v>1644</v>
      </c>
      <c r="E68" s="147" t="s">
        <v>94</v>
      </c>
      <c r="F68" s="147" t="s">
        <v>94</v>
      </c>
      <c r="G68" s="147" t="s">
        <v>94</v>
      </c>
      <c r="H68" s="147" t="s">
        <v>94</v>
      </c>
      <c r="I68" s="147" t="s">
        <v>94</v>
      </c>
      <c r="J68" s="147" t="s">
        <v>94</v>
      </c>
      <c r="K68" s="147" t="s">
        <v>495</v>
      </c>
      <c r="L68" s="147" t="s">
        <v>495</v>
      </c>
      <c r="M68" s="149" t="str">
        <f>IF(A68="", "", IFERROR(FIND(A68,Registration!V1)&gt;0,"No Vote"))</f>
        <v>No Vote</v>
      </c>
    </row>
    <row r="69" spans="1:13" ht="12.6" customHeight="1" x14ac:dyDescent="0.25">
      <c r="A69" s="148" t="s">
        <v>407</v>
      </c>
      <c r="B69" s="148" t="s">
        <v>353</v>
      </c>
      <c r="C69" s="147" t="s">
        <v>342</v>
      </c>
      <c r="D69" s="147" t="s">
        <v>1644</v>
      </c>
      <c r="E69" s="147" t="s">
        <v>94</v>
      </c>
      <c r="F69" s="147" t="s">
        <v>94</v>
      </c>
      <c r="G69" s="147" t="s">
        <v>94</v>
      </c>
      <c r="H69" s="147" t="s">
        <v>94</v>
      </c>
      <c r="I69" s="147" t="s">
        <v>94</v>
      </c>
      <c r="J69" s="147" t="s">
        <v>94</v>
      </c>
      <c r="K69" s="147" t="s">
        <v>495</v>
      </c>
      <c r="L69" s="147" t="s">
        <v>495</v>
      </c>
      <c r="M69" s="149" t="str">
        <f>IF(A69="", "", IFERROR(FIND(A69,Registration!V1)&gt;0,"No Vote"))</f>
        <v>No Vote</v>
      </c>
    </row>
    <row r="70" spans="1:13" ht="12.6" customHeight="1" x14ac:dyDescent="0.25">
      <c r="A70" s="148" t="s">
        <v>521</v>
      </c>
      <c r="B70" s="148" t="s">
        <v>353</v>
      </c>
      <c r="C70" s="147" t="s">
        <v>335</v>
      </c>
      <c r="D70" s="147" t="s">
        <v>1644</v>
      </c>
      <c r="E70" s="147" t="s">
        <v>286</v>
      </c>
      <c r="F70" s="147" t="s">
        <v>286</v>
      </c>
      <c r="G70" s="147" t="s">
        <v>286</v>
      </c>
      <c r="H70" s="147" t="s">
        <v>286</v>
      </c>
      <c r="I70" s="147" t="s">
        <v>286</v>
      </c>
      <c r="J70" s="147" t="s">
        <v>286</v>
      </c>
      <c r="K70" s="147" t="s">
        <v>493</v>
      </c>
      <c r="L70" s="147" t="s">
        <v>493</v>
      </c>
      <c r="M70" s="149" t="str">
        <f>IF(A70="", "", IFERROR(FIND(A70,Registration!V1)&gt;0,"No Vote"))</f>
        <v>No Vote</v>
      </c>
    </row>
    <row r="71" spans="1:13" ht="12.6" customHeight="1" x14ac:dyDescent="0.25">
      <c r="A71" s="148" t="s">
        <v>522</v>
      </c>
      <c r="B71" s="148" t="s">
        <v>407</v>
      </c>
      <c r="C71" s="147" t="s">
        <v>342</v>
      </c>
      <c r="D71" s="147" t="s">
        <v>1644</v>
      </c>
      <c r="E71" s="147" t="s">
        <v>94</v>
      </c>
      <c r="F71" s="147" t="s">
        <v>94</v>
      </c>
      <c r="G71" s="147" t="s">
        <v>94</v>
      </c>
      <c r="H71" s="147" t="s">
        <v>94</v>
      </c>
      <c r="I71" s="147" t="s">
        <v>94</v>
      </c>
      <c r="J71" s="147" t="s">
        <v>94</v>
      </c>
      <c r="K71" s="147" t="s">
        <v>495</v>
      </c>
      <c r="L71" s="147" t="s">
        <v>495</v>
      </c>
      <c r="M71" s="149" t="str">
        <f>IF(A71="", "", IFERROR(FIND(A71,Registration!V1)&gt;0,"No Vote"))</f>
        <v>No Vote</v>
      </c>
    </row>
    <row r="72" spans="1:13" ht="12.6" customHeight="1" x14ac:dyDescent="0.25">
      <c r="A72" s="148" t="s">
        <v>523</v>
      </c>
      <c r="B72" s="148" t="s">
        <v>521</v>
      </c>
      <c r="C72" s="147" t="s">
        <v>335</v>
      </c>
      <c r="D72" s="147"/>
      <c r="E72" s="147" t="s">
        <v>286</v>
      </c>
      <c r="F72" s="147" t="s">
        <v>286</v>
      </c>
      <c r="G72" s="147" t="s">
        <v>286</v>
      </c>
      <c r="H72" s="147" t="s">
        <v>286</v>
      </c>
      <c r="I72" s="147" t="s">
        <v>286</v>
      </c>
      <c r="J72" s="147" t="s">
        <v>286</v>
      </c>
      <c r="K72" s="147" t="s">
        <v>493</v>
      </c>
      <c r="L72" s="147" t="s">
        <v>493</v>
      </c>
      <c r="M72" s="149" t="str">
        <f>IF(A72="", "", IFERROR(FIND(A72,Registration!V1)&gt;0,"No Vote"))</f>
        <v>No Vote</v>
      </c>
    </row>
    <row r="73" spans="1:13" ht="12.6" customHeight="1" x14ac:dyDescent="0.25">
      <c r="A73" s="148" t="s">
        <v>1177</v>
      </c>
      <c r="B73" s="148" t="s">
        <v>522</v>
      </c>
      <c r="C73" s="147" t="s">
        <v>335</v>
      </c>
      <c r="D73" s="147"/>
      <c r="E73" s="147" t="s">
        <v>286</v>
      </c>
      <c r="F73" s="147" t="s">
        <v>286</v>
      </c>
      <c r="G73" s="147" t="s">
        <v>286</v>
      </c>
      <c r="H73" s="147" t="s">
        <v>286</v>
      </c>
      <c r="I73" s="147" t="s">
        <v>286</v>
      </c>
      <c r="J73" s="147" t="s">
        <v>286</v>
      </c>
      <c r="K73" s="147" t="s">
        <v>493</v>
      </c>
      <c r="L73" s="147" t="s">
        <v>493</v>
      </c>
      <c r="M73" s="149" t="str">
        <f>IF(A73="", "", IFERROR(FIND(A73,Registration!V1)&gt;0,"No Vote"))</f>
        <v>No Vote</v>
      </c>
    </row>
    <row r="74" spans="1:13" ht="12.6" customHeight="1" x14ac:dyDescent="0.25">
      <c r="A74" s="148" t="s">
        <v>524</v>
      </c>
      <c r="B74" s="148" t="s">
        <v>523</v>
      </c>
      <c r="C74" s="147" t="s">
        <v>340</v>
      </c>
      <c r="D74" s="147"/>
      <c r="E74" s="147" t="s">
        <v>286</v>
      </c>
      <c r="F74" s="147" t="s">
        <v>286</v>
      </c>
      <c r="G74" s="147" t="s">
        <v>286</v>
      </c>
      <c r="H74" s="147" t="s">
        <v>286</v>
      </c>
      <c r="I74" s="147" t="s">
        <v>286</v>
      </c>
      <c r="J74" s="147" t="s">
        <v>286</v>
      </c>
      <c r="K74" s="147" t="s">
        <v>493</v>
      </c>
      <c r="L74" s="147" t="s">
        <v>493</v>
      </c>
      <c r="M74" s="149" t="str">
        <f>IF(A74="", "", IFERROR(FIND(A74,Registration!V1)&gt;0,"No Vote"))</f>
        <v>No Vote</v>
      </c>
    </row>
    <row r="75" spans="1:13" ht="12.6" customHeight="1" x14ac:dyDescent="0.25">
      <c r="A75" s="148" t="s">
        <v>525</v>
      </c>
      <c r="B75" s="148" t="s">
        <v>524</v>
      </c>
      <c r="C75" s="147" t="s">
        <v>335</v>
      </c>
      <c r="D75" s="147"/>
      <c r="E75" s="147" t="s">
        <v>286</v>
      </c>
      <c r="F75" s="147" t="s">
        <v>286</v>
      </c>
      <c r="G75" s="147" t="s">
        <v>286</v>
      </c>
      <c r="H75" s="147" t="s">
        <v>286</v>
      </c>
      <c r="I75" s="147" t="s">
        <v>286</v>
      </c>
      <c r="J75" s="147" t="s">
        <v>286</v>
      </c>
      <c r="K75" s="147" t="s">
        <v>493</v>
      </c>
      <c r="L75" s="147" t="s">
        <v>493</v>
      </c>
      <c r="M75" s="149" t="str">
        <f>IF(A75="", "", IFERROR(FIND(A75,Registration!V1)&gt;0,"No Vote"))</f>
        <v>No Vote</v>
      </c>
    </row>
    <row r="76" spans="1:13" ht="12.6" customHeight="1" x14ac:dyDescent="0.25">
      <c r="A76" s="148" t="s">
        <v>526</v>
      </c>
      <c r="B76" s="148" t="s">
        <v>525</v>
      </c>
      <c r="C76" s="147" t="s">
        <v>335</v>
      </c>
      <c r="D76" s="147" t="s">
        <v>1645</v>
      </c>
      <c r="E76" s="147" t="s">
        <v>286</v>
      </c>
      <c r="F76" s="147" t="s">
        <v>286</v>
      </c>
      <c r="G76" s="147" t="s">
        <v>286</v>
      </c>
      <c r="H76" s="147" t="s">
        <v>286</v>
      </c>
      <c r="I76" s="147" t="s">
        <v>286</v>
      </c>
      <c r="J76" s="147" t="s">
        <v>286</v>
      </c>
      <c r="K76" s="147" t="s">
        <v>493</v>
      </c>
      <c r="L76" s="147" t="s">
        <v>493</v>
      </c>
      <c r="M76" s="149" t="str">
        <f>IF(A76="", "", IFERROR(FIND(A76,Registration!V1)&gt;0,"No Vote"))</f>
        <v>No Vote</v>
      </c>
    </row>
    <row r="77" spans="1:13" ht="12.6" customHeight="1" x14ac:dyDescent="0.25">
      <c r="A77" s="148" t="s">
        <v>527</v>
      </c>
      <c r="B77" s="148" t="s">
        <v>526</v>
      </c>
      <c r="C77" s="147" t="s">
        <v>342</v>
      </c>
      <c r="D77" s="147"/>
      <c r="E77" s="147" t="s">
        <v>94</v>
      </c>
      <c r="F77" s="147" t="s">
        <v>94</v>
      </c>
      <c r="G77" s="147" t="s">
        <v>286</v>
      </c>
      <c r="H77" s="147" t="s">
        <v>286</v>
      </c>
      <c r="I77" s="147" t="s">
        <v>94</v>
      </c>
      <c r="J77" s="147" t="s">
        <v>286</v>
      </c>
      <c r="K77" s="147" t="s">
        <v>495</v>
      </c>
      <c r="L77" s="147" t="s">
        <v>495</v>
      </c>
      <c r="M77" s="149" t="str">
        <f>IF(A77="", "", IFERROR(FIND(A77,Registration!V1)&gt;0,"No Vote"))</f>
        <v>No Vote</v>
      </c>
    </row>
    <row r="78" spans="1:13" ht="12.6" customHeight="1" x14ac:dyDescent="0.25">
      <c r="A78" s="148" t="s">
        <v>528</v>
      </c>
      <c r="B78" s="148" t="s">
        <v>527</v>
      </c>
      <c r="C78" s="147" t="s">
        <v>335</v>
      </c>
      <c r="D78" s="147"/>
      <c r="E78" s="147" t="s">
        <v>286</v>
      </c>
      <c r="F78" s="147" t="s">
        <v>286</v>
      </c>
      <c r="G78" s="147" t="s">
        <v>286</v>
      </c>
      <c r="H78" s="147" t="s">
        <v>286</v>
      </c>
      <c r="I78" s="147" t="s">
        <v>286</v>
      </c>
      <c r="J78" s="147" t="s">
        <v>286</v>
      </c>
      <c r="K78" s="147" t="s">
        <v>493</v>
      </c>
      <c r="L78" s="147" t="s">
        <v>493</v>
      </c>
      <c r="M78" s="149" t="str">
        <f>IF(A78="", "", IFERROR(FIND(A78,Registration!V1)&gt;0,"No Vote"))</f>
        <v>No Vote</v>
      </c>
    </row>
    <row r="79" spans="1:13" ht="12.6" customHeight="1" x14ac:dyDescent="0.25">
      <c r="A79" s="148" t="s">
        <v>1382</v>
      </c>
      <c r="B79" s="148" t="s">
        <v>528</v>
      </c>
      <c r="C79" s="147" t="s">
        <v>335</v>
      </c>
      <c r="D79" s="147" t="s">
        <v>528</v>
      </c>
      <c r="E79" s="147" t="s">
        <v>286</v>
      </c>
      <c r="F79" s="147" t="s">
        <v>286</v>
      </c>
      <c r="G79" s="147" t="s">
        <v>286</v>
      </c>
      <c r="H79" s="147" t="s">
        <v>286</v>
      </c>
      <c r="I79" s="147" t="s">
        <v>286</v>
      </c>
      <c r="J79" s="147" t="s">
        <v>286</v>
      </c>
      <c r="K79" s="147" t="s">
        <v>493</v>
      </c>
      <c r="L79" s="147" t="s">
        <v>493</v>
      </c>
      <c r="M79" s="149" t="str">
        <f>IF(A79="", "", IFERROR(FIND(A79,Registration!V1)&gt;0,"No Vote"))</f>
        <v>No Vote</v>
      </c>
    </row>
    <row r="80" spans="1:13" ht="12.6" customHeight="1" x14ac:dyDescent="0.25">
      <c r="A80" s="148" t="s">
        <v>2133</v>
      </c>
      <c r="B80" s="148" t="s">
        <v>1382</v>
      </c>
      <c r="C80" s="147" t="s">
        <v>335</v>
      </c>
      <c r="D80" s="147"/>
      <c r="E80" s="147" t="s">
        <v>286</v>
      </c>
      <c r="F80" s="147" t="s">
        <v>286</v>
      </c>
      <c r="G80" s="147" t="s">
        <v>286</v>
      </c>
      <c r="H80" s="147" t="s">
        <v>286</v>
      </c>
      <c r="I80" s="147" t="s">
        <v>286</v>
      </c>
      <c r="J80" s="147" t="s">
        <v>286</v>
      </c>
      <c r="K80" s="147" t="s">
        <v>493</v>
      </c>
      <c r="L80" s="147" t="s">
        <v>493</v>
      </c>
      <c r="M80" s="149" t="str">
        <f>IF(A80="", "", IFERROR(FIND(A80,Registration!V1)&gt;0,"No Vote"))</f>
        <v>No Vote</v>
      </c>
    </row>
    <row r="81" spans="1:13" ht="12.6" customHeight="1" x14ac:dyDescent="0.25">
      <c r="A81" s="148" t="s">
        <v>2134</v>
      </c>
      <c r="B81" s="148" t="s">
        <v>2133</v>
      </c>
      <c r="C81" s="147" t="s">
        <v>335</v>
      </c>
      <c r="D81" s="147"/>
      <c r="E81" s="147" t="s">
        <v>286</v>
      </c>
      <c r="F81" s="147" t="s">
        <v>286</v>
      </c>
      <c r="G81" s="147" t="s">
        <v>286</v>
      </c>
      <c r="H81" s="147" t="s">
        <v>286</v>
      </c>
      <c r="I81" s="147" t="s">
        <v>286</v>
      </c>
      <c r="J81" s="147" t="s">
        <v>286</v>
      </c>
      <c r="K81" s="147" t="s">
        <v>493</v>
      </c>
      <c r="L81" s="147" t="s">
        <v>493</v>
      </c>
      <c r="M81" s="149" t="str">
        <f>IF(A81="", "", IFERROR(FIND(A81,Registration!V1)&gt;0,"No Vote"))</f>
        <v>No Vote</v>
      </c>
    </row>
    <row r="82" spans="1:13" ht="12.6" customHeight="1" x14ac:dyDescent="0.25">
      <c r="A82" s="148" t="s">
        <v>1646</v>
      </c>
      <c r="B82" s="148" t="s">
        <v>2134</v>
      </c>
      <c r="C82" s="147" t="s">
        <v>335</v>
      </c>
      <c r="D82" s="147"/>
      <c r="E82" s="147" t="s">
        <v>286</v>
      </c>
      <c r="F82" s="147" t="s">
        <v>286</v>
      </c>
      <c r="G82" s="147" t="s">
        <v>286</v>
      </c>
      <c r="H82" s="147" t="s">
        <v>286</v>
      </c>
      <c r="I82" s="147" t="s">
        <v>286</v>
      </c>
      <c r="J82" s="147" t="s">
        <v>286</v>
      </c>
      <c r="K82" s="147" t="s">
        <v>493</v>
      </c>
      <c r="L82" s="147" t="s">
        <v>493</v>
      </c>
      <c r="M82" s="149" t="str">
        <f>IF(A82="", "", IFERROR(FIND(A82,Registration!V1)&gt;0,"No Vote"))</f>
        <v>No Vote</v>
      </c>
    </row>
    <row r="83" spans="1:13" ht="12.6" customHeight="1" x14ac:dyDescent="0.25">
      <c r="A83" s="148" t="s">
        <v>529</v>
      </c>
      <c r="B83" s="148" t="s">
        <v>1646</v>
      </c>
      <c r="C83" s="147" t="s">
        <v>335</v>
      </c>
      <c r="D83" s="147"/>
      <c r="E83" s="147" t="s">
        <v>286</v>
      </c>
      <c r="F83" s="147" t="s">
        <v>286</v>
      </c>
      <c r="G83" s="147" t="s">
        <v>286</v>
      </c>
      <c r="H83" s="147" t="s">
        <v>286</v>
      </c>
      <c r="I83" s="147" t="s">
        <v>286</v>
      </c>
      <c r="J83" s="147" t="s">
        <v>286</v>
      </c>
      <c r="K83" s="147" t="s">
        <v>493</v>
      </c>
      <c r="L83" s="147" t="s">
        <v>493</v>
      </c>
      <c r="M83" s="149" t="str">
        <f>IF(A83="", "", IFERROR(FIND(A83,Registration!V1)&gt;0,"No Vote"))</f>
        <v>No Vote</v>
      </c>
    </row>
    <row r="84" spans="1:13" ht="12.6" customHeight="1" x14ac:dyDescent="0.25">
      <c r="A84" s="148" t="s">
        <v>1540</v>
      </c>
      <c r="B84" s="148" t="s">
        <v>529</v>
      </c>
      <c r="C84" s="147" t="s">
        <v>335</v>
      </c>
      <c r="D84" s="147" t="s">
        <v>529</v>
      </c>
      <c r="E84" s="147" t="s">
        <v>286</v>
      </c>
      <c r="F84" s="147" t="s">
        <v>286</v>
      </c>
      <c r="G84" s="147" t="s">
        <v>286</v>
      </c>
      <c r="H84" s="147" t="s">
        <v>286</v>
      </c>
      <c r="I84" s="147" t="s">
        <v>286</v>
      </c>
      <c r="J84" s="147" t="s">
        <v>286</v>
      </c>
      <c r="K84" s="147" t="s">
        <v>493</v>
      </c>
      <c r="L84" s="147" t="s">
        <v>493</v>
      </c>
      <c r="M84" s="149" t="str">
        <f>IF(A84="", "", IFERROR(FIND(A84,Registration!V1)&gt;0,"No Vote"))</f>
        <v>No Vote</v>
      </c>
    </row>
    <row r="85" spans="1:13" ht="12.6" customHeight="1" x14ac:dyDescent="0.25">
      <c r="A85" s="148" t="s">
        <v>450</v>
      </c>
      <c r="B85" s="148" t="s">
        <v>1540</v>
      </c>
      <c r="C85" s="147" t="s">
        <v>348</v>
      </c>
      <c r="D85" s="147"/>
      <c r="E85" s="147" t="s">
        <v>94</v>
      </c>
      <c r="F85" s="147" t="s">
        <v>94</v>
      </c>
      <c r="G85" s="147" t="s">
        <v>94</v>
      </c>
      <c r="H85" s="147" t="s">
        <v>94</v>
      </c>
      <c r="I85" s="147" t="s">
        <v>94</v>
      </c>
      <c r="J85" s="147" t="s">
        <v>94</v>
      </c>
      <c r="K85" s="147" t="s">
        <v>495</v>
      </c>
      <c r="L85" s="147" t="s">
        <v>495</v>
      </c>
      <c r="M85" s="149" t="str">
        <f>IF(A85="", "", IFERROR(FIND(A85,Registration!V1)&gt;0,"No Vote"))</f>
        <v>No Vote</v>
      </c>
    </row>
    <row r="86" spans="1:13" ht="12.6" customHeight="1" x14ac:dyDescent="0.25">
      <c r="A86" s="148" t="s">
        <v>1053</v>
      </c>
      <c r="B86" s="148" t="s">
        <v>450</v>
      </c>
      <c r="C86" s="147" t="s">
        <v>335</v>
      </c>
      <c r="D86" s="147"/>
      <c r="E86" s="147" t="s">
        <v>286</v>
      </c>
      <c r="F86" s="147" t="s">
        <v>94</v>
      </c>
      <c r="G86" s="147" t="s">
        <v>286</v>
      </c>
      <c r="H86" s="147" t="s">
        <v>286</v>
      </c>
      <c r="I86" s="147" t="s">
        <v>94</v>
      </c>
      <c r="J86" s="147" t="s">
        <v>286</v>
      </c>
      <c r="K86" s="147" t="s">
        <v>495</v>
      </c>
      <c r="L86" s="147" t="s">
        <v>495</v>
      </c>
      <c r="M86" s="149" t="str">
        <f>IF(A86="", "", IFERROR(FIND(A86,Registration!V1)&gt;0,"No Vote"))</f>
        <v>No Vote</v>
      </c>
    </row>
    <row r="87" spans="1:13" ht="12.6" customHeight="1" x14ac:dyDescent="0.25">
      <c r="A87" s="148" t="s">
        <v>892</v>
      </c>
      <c r="B87" s="148" t="s">
        <v>1053</v>
      </c>
      <c r="C87" s="147" t="s">
        <v>335</v>
      </c>
      <c r="D87" s="147"/>
      <c r="E87" s="147" t="s">
        <v>286</v>
      </c>
      <c r="F87" s="147" t="s">
        <v>286</v>
      </c>
      <c r="G87" s="147" t="s">
        <v>286</v>
      </c>
      <c r="H87" s="147" t="s">
        <v>286</v>
      </c>
      <c r="I87" s="147" t="s">
        <v>286</v>
      </c>
      <c r="J87" s="147" t="s">
        <v>286</v>
      </c>
      <c r="K87" s="147" t="s">
        <v>493</v>
      </c>
      <c r="L87" s="147" t="s">
        <v>493</v>
      </c>
      <c r="M87" s="149" t="str">
        <f>IF(A87="", "", IFERROR(FIND(A87,Registration!V1)&gt;0,"No Vote"))</f>
        <v>No Vote</v>
      </c>
    </row>
    <row r="88" spans="1:13" ht="12.6" customHeight="1" x14ac:dyDescent="0.25">
      <c r="A88" s="148" t="s">
        <v>893</v>
      </c>
      <c r="B88" s="148" t="s">
        <v>892</v>
      </c>
      <c r="C88" s="147" t="s">
        <v>335</v>
      </c>
      <c r="D88" s="147"/>
      <c r="E88" s="147" t="s">
        <v>286</v>
      </c>
      <c r="F88" s="147" t="s">
        <v>286</v>
      </c>
      <c r="G88" s="147" t="s">
        <v>286</v>
      </c>
      <c r="H88" s="147" t="s">
        <v>286</v>
      </c>
      <c r="I88" s="147" t="s">
        <v>286</v>
      </c>
      <c r="J88" s="147" t="s">
        <v>286</v>
      </c>
      <c r="K88" s="147" t="s">
        <v>493</v>
      </c>
      <c r="L88" s="147" t="s">
        <v>493</v>
      </c>
      <c r="M88" s="149" t="str">
        <f>IF(A88="", "", IFERROR(FIND(A88,Registration!V1)&gt;0,"No Vote"))</f>
        <v>No Vote</v>
      </c>
    </row>
    <row r="89" spans="1:13" ht="12.6" customHeight="1" x14ac:dyDescent="0.25">
      <c r="A89" s="148" t="s">
        <v>334</v>
      </c>
      <c r="B89" s="148" t="s">
        <v>893</v>
      </c>
      <c r="C89" s="147" t="s">
        <v>340</v>
      </c>
      <c r="D89" s="147"/>
      <c r="E89" s="147" t="s">
        <v>286</v>
      </c>
      <c r="F89" s="147" t="s">
        <v>286</v>
      </c>
      <c r="G89" s="147" t="s">
        <v>286</v>
      </c>
      <c r="H89" s="147" t="s">
        <v>286</v>
      </c>
      <c r="I89" s="147" t="s">
        <v>286</v>
      </c>
      <c r="J89" s="147" t="s">
        <v>286</v>
      </c>
      <c r="K89" s="147" t="s">
        <v>493</v>
      </c>
      <c r="L89" s="147" t="s">
        <v>493</v>
      </c>
      <c r="M89" s="149" t="str">
        <f>IF(A89="", "", IFERROR(FIND(A89,Registration!V1)&gt;0,"No Vote"))</f>
        <v>No Vote</v>
      </c>
    </row>
    <row r="90" spans="1:13" ht="12.6" customHeight="1" x14ac:dyDescent="0.25">
      <c r="A90" s="148" t="s">
        <v>530</v>
      </c>
      <c r="B90" s="148" t="s">
        <v>334</v>
      </c>
      <c r="C90" s="147" t="s">
        <v>335</v>
      </c>
      <c r="D90" s="147" t="s">
        <v>1647</v>
      </c>
      <c r="E90" s="147" t="s">
        <v>94</v>
      </c>
      <c r="F90" s="147" t="s">
        <v>94</v>
      </c>
      <c r="G90" s="147" t="s">
        <v>94</v>
      </c>
      <c r="H90" s="147" t="s">
        <v>94</v>
      </c>
      <c r="I90" s="147" t="s">
        <v>94</v>
      </c>
      <c r="J90" s="147" t="s">
        <v>94</v>
      </c>
      <c r="K90" s="147" t="s">
        <v>495</v>
      </c>
      <c r="L90" s="147" t="s">
        <v>495</v>
      </c>
      <c r="M90" s="149" t="str">
        <f>IF(A90="", "", IFERROR(FIND(A90,Registration!V1)&gt;0,"No Vote"))</f>
        <v>No Vote</v>
      </c>
    </row>
    <row r="91" spans="1:13" ht="12.6" customHeight="1" x14ac:dyDescent="0.25">
      <c r="A91" s="148" t="s">
        <v>894</v>
      </c>
      <c r="B91" s="148" t="s">
        <v>530</v>
      </c>
      <c r="C91" s="147" t="s">
        <v>335</v>
      </c>
      <c r="D91" s="147" t="s">
        <v>530</v>
      </c>
      <c r="E91" s="147" t="s">
        <v>286</v>
      </c>
      <c r="F91" s="147" t="s">
        <v>286</v>
      </c>
      <c r="G91" s="147" t="s">
        <v>286</v>
      </c>
      <c r="H91" s="147" t="s">
        <v>286</v>
      </c>
      <c r="I91" s="147" t="s">
        <v>286</v>
      </c>
      <c r="J91" s="147" t="s">
        <v>286</v>
      </c>
      <c r="K91" s="147" t="s">
        <v>493</v>
      </c>
      <c r="L91" s="147" t="s">
        <v>493</v>
      </c>
      <c r="M91" s="149" t="str">
        <f>IF(A91="", "", IFERROR(FIND(A91,Registration!V1)&gt;0,"No Vote"))</f>
        <v>No Vote</v>
      </c>
    </row>
    <row r="92" spans="1:13" ht="12.6" customHeight="1" x14ac:dyDescent="0.25">
      <c r="A92" s="148" t="s">
        <v>531</v>
      </c>
      <c r="B92" s="148" t="s">
        <v>894</v>
      </c>
      <c r="C92" s="147" t="s">
        <v>342</v>
      </c>
      <c r="D92" s="147" t="s">
        <v>433</v>
      </c>
      <c r="E92" s="147" t="s">
        <v>94</v>
      </c>
      <c r="F92" s="147" t="s">
        <v>94</v>
      </c>
      <c r="G92" s="147" t="s">
        <v>94</v>
      </c>
      <c r="H92" s="147" t="s">
        <v>94</v>
      </c>
      <c r="I92" s="147" t="s">
        <v>94</v>
      </c>
      <c r="J92" s="147" t="s">
        <v>94</v>
      </c>
      <c r="K92" s="147" t="s">
        <v>495</v>
      </c>
      <c r="L92" s="147" t="s">
        <v>495</v>
      </c>
      <c r="M92" s="149" t="str">
        <f>IF(A92="", "", IFERROR(FIND(A92,Registration!V1)&gt;0,"No Vote"))</f>
        <v>No Vote</v>
      </c>
    </row>
    <row r="93" spans="1:13" ht="12.6" customHeight="1" x14ac:dyDescent="0.25">
      <c r="A93" s="148" t="s">
        <v>1097</v>
      </c>
      <c r="B93" s="148" t="s">
        <v>531</v>
      </c>
      <c r="C93" s="147" t="s">
        <v>342</v>
      </c>
      <c r="D93" s="147"/>
      <c r="E93" s="147" t="s">
        <v>286</v>
      </c>
      <c r="F93" s="147" t="s">
        <v>286</v>
      </c>
      <c r="G93" s="147" t="s">
        <v>286</v>
      </c>
      <c r="H93" s="147" t="s">
        <v>286</v>
      </c>
      <c r="I93" s="147" t="s">
        <v>286</v>
      </c>
      <c r="J93" s="147" t="s">
        <v>94</v>
      </c>
      <c r="K93" s="147" t="s">
        <v>495</v>
      </c>
      <c r="L93" s="147" t="s">
        <v>493</v>
      </c>
      <c r="M93" s="149" t="str">
        <f>IF(A93="", "", IFERROR(FIND(A93,Registration!V1)&gt;0,"No Vote"))</f>
        <v>No Vote</v>
      </c>
    </row>
    <row r="94" spans="1:13" ht="12.6" customHeight="1" x14ac:dyDescent="0.25">
      <c r="A94" s="148" t="s">
        <v>1648</v>
      </c>
      <c r="B94" s="148" t="s">
        <v>1097</v>
      </c>
      <c r="C94" s="147" t="s">
        <v>335</v>
      </c>
      <c r="D94" s="147"/>
      <c r="E94" s="147" t="s">
        <v>286</v>
      </c>
      <c r="F94" s="147" t="s">
        <v>286</v>
      </c>
      <c r="G94" s="147" t="s">
        <v>286</v>
      </c>
      <c r="H94" s="147" t="s">
        <v>286</v>
      </c>
      <c r="I94" s="147" t="s">
        <v>286</v>
      </c>
      <c r="J94" s="147" t="s">
        <v>286</v>
      </c>
      <c r="K94" s="147" t="s">
        <v>493</v>
      </c>
      <c r="L94" s="147" t="s">
        <v>493</v>
      </c>
      <c r="M94" s="149" t="str">
        <f>IF(A94="", "", IFERROR(FIND(A94,Registration!V1)&gt;0,"No Vote"))</f>
        <v>No Vote</v>
      </c>
    </row>
    <row r="95" spans="1:13" ht="12.6" customHeight="1" x14ac:dyDescent="0.25">
      <c r="A95" s="148" t="s">
        <v>1262</v>
      </c>
      <c r="B95" s="148" t="s">
        <v>1648</v>
      </c>
      <c r="C95" s="147" t="s">
        <v>342</v>
      </c>
      <c r="D95" s="147"/>
      <c r="E95" s="147" t="s">
        <v>1123</v>
      </c>
      <c r="F95" s="147" t="s">
        <v>286</v>
      </c>
      <c r="G95" s="147" t="s">
        <v>286</v>
      </c>
      <c r="H95" s="147" t="s">
        <v>286</v>
      </c>
      <c r="I95" s="147" t="s">
        <v>286</v>
      </c>
      <c r="J95" s="147" t="s">
        <v>286</v>
      </c>
      <c r="K95" s="147" t="s">
        <v>493</v>
      </c>
      <c r="L95" s="147" t="s">
        <v>493</v>
      </c>
      <c r="M95" s="149" t="str">
        <f>IF(A95="", "", IFERROR(FIND(A95,Registration!V1)&gt;0,"No Vote"))</f>
        <v>No Vote</v>
      </c>
    </row>
    <row r="96" spans="1:13" ht="12.6" customHeight="1" x14ac:dyDescent="0.25">
      <c r="A96" s="148" t="s">
        <v>532</v>
      </c>
      <c r="B96" s="148" t="s">
        <v>1262</v>
      </c>
      <c r="C96" s="150" t="s">
        <v>342</v>
      </c>
      <c r="D96" s="150"/>
      <c r="E96" s="147" t="s">
        <v>286</v>
      </c>
      <c r="F96" s="147" t="s">
        <v>286</v>
      </c>
      <c r="G96" s="147" t="s">
        <v>286</v>
      </c>
      <c r="H96" s="147" t="s">
        <v>286</v>
      </c>
      <c r="I96" s="147" t="s">
        <v>286</v>
      </c>
      <c r="J96" s="147" t="s">
        <v>286</v>
      </c>
      <c r="K96" s="147" t="s">
        <v>493</v>
      </c>
      <c r="L96" s="147" t="s">
        <v>493</v>
      </c>
      <c r="M96" s="149" t="str">
        <f>IF(A96="", "", IFERROR(FIND(A96,Registration!V1)&gt;0,"No Vote"))</f>
        <v>No Vote</v>
      </c>
    </row>
    <row r="97" spans="1:13" ht="12.6" customHeight="1" x14ac:dyDescent="0.25">
      <c r="A97" s="148" t="s">
        <v>396</v>
      </c>
      <c r="B97" s="148" t="s">
        <v>532</v>
      </c>
      <c r="C97" s="147" t="s">
        <v>348</v>
      </c>
      <c r="D97" s="147"/>
      <c r="E97" s="147" t="s">
        <v>286</v>
      </c>
      <c r="F97" s="147" t="s">
        <v>286</v>
      </c>
      <c r="G97" s="147" t="s">
        <v>286</v>
      </c>
      <c r="H97" s="147" t="s">
        <v>286</v>
      </c>
      <c r="I97" s="147" t="s">
        <v>286</v>
      </c>
      <c r="J97" s="147" t="s">
        <v>286</v>
      </c>
      <c r="K97" s="147" t="s">
        <v>493</v>
      </c>
      <c r="L97" s="147" t="s">
        <v>493</v>
      </c>
      <c r="M97" s="149" t="str">
        <f>IF(A97="", "", IFERROR(FIND(A97,Registration!V1)&gt;0,"No Vote"))</f>
        <v>No Vote</v>
      </c>
    </row>
    <row r="98" spans="1:13" ht="12.6" customHeight="1" x14ac:dyDescent="0.25">
      <c r="A98" s="148" t="s">
        <v>533</v>
      </c>
      <c r="B98" s="148" t="s">
        <v>396</v>
      </c>
      <c r="C98" s="147" t="s">
        <v>335</v>
      </c>
      <c r="D98" s="147"/>
      <c r="E98" s="147" t="s">
        <v>94</v>
      </c>
      <c r="F98" s="147" t="s">
        <v>94</v>
      </c>
      <c r="G98" s="147" t="s">
        <v>94</v>
      </c>
      <c r="H98" s="147" t="s">
        <v>94</v>
      </c>
      <c r="I98" s="147" t="s">
        <v>94</v>
      </c>
      <c r="J98" s="147" t="s">
        <v>94</v>
      </c>
      <c r="K98" s="147" t="s">
        <v>495</v>
      </c>
      <c r="L98" s="147" t="s">
        <v>495</v>
      </c>
      <c r="M98" s="149" t="str">
        <f>IF(A98="", "", IFERROR(FIND(A98,Registration!V1)&gt;0,"No Vote"))</f>
        <v>No Vote</v>
      </c>
    </row>
    <row r="99" spans="1:13" ht="12.6" customHeight="1" x14ac:dyDescent="0.25">
      <c r="A99" s="148" t="s">
        <v>1132</v>
      </c>
      <c r="B99" s="148" t="s">
        <v>533</v>
      </c>
      <c r="C99" s="147" t="s">
        <v>335</v>
      </c>
      <c r="D99" s="147" t="s">
        <v>533</v>
      </c>
      <c r="E99" s="147" t="s">
        <v>286</v>
      </c>
      <c r="F99" s="147" t="s">
        <v>286</v>
      </c>
      <c r="G99" s="147" t="s">
        <v>286</v>
      </c>
      <c r="H99" s="147" t="s">
        <v>286</v>
      </c>
      <c r="I99" s="147" t="s">
        <v>286</v>
      </c>
      <c r="J99" s="147" t="s">
        <v>286</v>
      </c>
      <c r="K99" s="147" t="s">
        <v>493</v>
      </c>
      <c r="L99" s="147" t="s">
        <v>493</v>
      </c>
      <c r="M99" s="149" t="str">
        <f>IF(A99="", "", IFERROR(FIND(A99,Registration!V1)&gt;0,"No Vote"))</f>
        <v>No Vote</v>
      </c>
    </row>
    <row r="100" spans="1:13" ht="12.6" customHeight="1" x14ac:dyDescent="0.25">
      <c r="A100" s="148" t="s">
        <v>534</v>
      </c>
      <c r="B100" s="148" t="s">
        <v>1132</v>
      </c>
      <c r="C100" s="147" t="s">
        <v>342</v>
      </c>
      <c r="D100" s="147"/>
      <c r="E100" s="147" t="s">
        <v>94</v>
      </c>
      <c r="F100" s="147" t="s">
        <v>94</v>
      </c>
      <c r="G100" s="147" t="s">
        <v>286</v>
      </c>
      <c r="H100" s="147" t="s">
        <v>94</v>
      </c>
      <c r="I100" s="147" t="s">
        <v>94</v>
      </c>
      <c r="J100" s="147" t="s">
        <v>94</v>
      </c>
      <c r="K100" s="147" t="s">
        <v>495</v>
      </c>
      <c r="L100" s="147" t="s">
        <v>495</v>
      </c>
      <c r="M100" s="149" t="str">
        <f>IF(A100="", "", IFERROR(FIND(A100,Registration!V1)&gt;0,"No Vote"))</f>
        <v>No Vote</v>
      </c>
    </row>
    <row r="101" spans="1:13" ht="12.6" customHeight="1" x14ac:dyDescent="0.25">
      <c r="A101" s="148" t="s">
        <v>535</v>
      </c>
      <c r="B101" s="148" t="s">
        <v>534</v>
      </c>
      <c r="C101" s="147" t="s">
        <v>342</v>
      </c>
      <c r="D101" s="147"/>
      <c r="E101" s="147" t="s">
        <v>286</v>
      </c>
      <c r="F101" s="147" t="s">
        <v>94</v>
      </c>
      <c r="G101" s="147" t="s">
        <v>94</v>
      </c>
      <c r="H101" s="147" t="s">
        <v>94</v>
      </c>
      <c r="I101" s="147" t="s">
        <v>286</v>
      </c>
      <c r="J101" s="147" t="s">
        <v>286</v>
      </c>
      <c r="K101" s="147" t="s">
        <v>495</v>
      </c>
      <c r="L101" s="147" t="s">
        <v>495</v>
      </c>
      <c r="M101" s="149" t="str">
        <f>IF(A101="", "", IFERROR(FIND(A101,Registration!V1)&gt;0,"No Vote"))</f>
        <v>No Vote</v>
      </c>
    </row>
    <row r="102" spans="1:13" ht="12.6" customHeight="1" x14ac:dyDescent="0.25">
      <c r="A102" s="148" t="s">
        <v>536</v>
      </c>
      <c r="B102" s="148" t="s">
        <v>535</v>
      </c>
      <c r="C102" s="147" t="s">
        <v>335</v>
      </c>
      <c r="D102" s="147"/>
      <c r="E102" s="147" t="s">
        <v>286</v>
      </c>
      <c r="F102" s="147" t="s">
        <v>286</v>
      </c>
      <c r="G102" s="147" t="s">
        <v>286</v>
      </c>
      <c r="H102" s="147" t="s">
        <v>286</v>
      </c>
      <c r="I102" s="147" t="s">
        <v>286</v>
      </c>
      <c r="J102" s="147" t="s">
        <v>286</v>
      </c>
      <c r="K102" s="147" t="s">
        <v>493</v>
      </c>
      <c r="L102" s="147" t="s">
        <v>493</v>
      </c>
      <c r="M102" s="149" t="str">
        <f>IF(A102="", "", IFERROR(FIND(A102,Registration!V1)&gt;0,"No Vote"))</f>
        <v>No Vote</v>
      </c>
    </row>
    <row r="103" spans="1:13" ht="12.6" customHeight="1" x14ac:dyDescent="0.25">
      <c r="A103" s="148" t="s">
        <v>375</v>
      </c>
      <c r="B103" s="148" t="s">
        <v>536</v>
      </c>
      <c r="C103" s="147" t="s">
        <v>335</v>
      </c>
      <c r="D103" s="147" t="s">
        <v>1649</v>
      </c>
      <c r="E103" s="147" t="s">
        <v>286</v>
      </c>
      <c r="F103" s="147" t="s">
        <v>286</v>
      </c>
      <c r="G103" s="147" t="s">
        <v>286</v>
      </c>
      <c r="H103" s="147" t="s">
        <v>286</v>
      </c>
      <c r="I103" s="147" t="s">
        <v>286</v>
      </c>
      <c r="J103" s="147" t="s">
        <v>286</v>
      </c>
      <c r="K103" s="147" t="s">
        <v>493</v>
      </c>
      <c r="L103" s="147" t="s">
        <v>493</v>
      </c>
      <c r="M103" s="149" t="str">
        <f>IF(A103="", "", IFERROR(FIND(A103,Registration!V1)&gt;0,"No Vote"))</f>
        <v>No Vote</v>
      </c>
    </row>
    <row r="104" spans="1:13" ht="12.6" customHeight="1" x14ac:dyDescent="0.25">
      <c r="A104" s="148" t="s">
        <v>1328</v>
      </c>
      <c r="B104" s="148" t="s">
        <v>375</v>
      </c>
      <c r="C104" s="147" t="s">
        <v>335</v>
      </c>
      <c r="D104" s="147" t="s">
        <v>1650</v>
      </c>
      <c r="E104" s="147" t="s">
        <v>286</v>
      </c>
      <c r="F104" s="147" t="s">
        <v>286</v>
      </c>
      <c r="G104" s="147" t="s">
        <v>286</v>
      </c>
      <c r="H104" s="147" t="s">
        <v>286</v>
      </c>
      <c r="I104" s="147" t="s">
        <v>286</v>
      </c>
      <c r="J104" s="147" t="s">
        <v>286</v>
      </c>
      <c r="K104" s="147" t="s">
        <v>493</v>
      </c>
      <c r="L104" s="147" t="s">
        <v>493</v>
      </c>
      <c r="M104" s="149" t="str">
        <f>IF(A104="", "", IFERROR(FIND(A104,Registration!V1)&gt;0,"No Vote"))</f>
        <v>No Vote</v>
      </c>
    </row>
    <row r="105" spans="1:13" ht="12.6" customHeight="1" x14ac:dyDescent="0.25">
      <c r="A105" s="148" t="s">
        <v>537</v>
      </c>
      <c r="B105" s="148" t="s">
        <v>1328</v>
      </c>
      <c r="C105" s="147" t="s">
        <v>340</v>
      </c>
      <c r="D105" s="147"/>
      <c r="E105" s="147" t="s">
        <v>286</v>
      </c>
      <c r="F105" s="147" t="s">
        <v>286</v>
      </c>
      <c r="G105" s="147" t="s">
        <v>286</v>
      </c>
      <c r="H105" s="147" t="s">
        <v>286</v>
      </c>
      <c r="I105" s="147" t="s">
        <v>286</v>
      </c>
      <c r="J105" s="147" t="s">
        <v>286</v>
      </c>
      <c r="K105" s="147" t="s">
        <v>493</v>
      </c>
      <c r="L105" s="147" t="s">
        <v>493</v>
      </c>
      <c r="M105" s="149" t="str">
        <f>IF(A105="", "", IFERROR(FIND(A105,Registration!V1)&gt;0,"No Vote"))</f>
        <v>No Vote</v>
      </c>
    </row>
    <row r="106" spans="1:13" ht="12.6" customHeight="1" x14ac:dyDescent="0.25">
      <c r="A106" s="148" t="s">
        <v>107</v>
      </c>
      <c r="B106" s="148" t="s">
        <v>537</v>
      </c>
      <c r="C106" s="147" t="s">
        <v>335</v>
      </c>
      <c r="D106" s="147"/>
      <c r="E106" s="147" t="s">
        <v>286</v>
      </c>
      <c r="F106" s="147" t="s">
        <v>286</v>
      </c>
      <c r="G106" s="147" t="s">
        <v>286</v>
      </c>
      <c r="H106" s="147" t="s">
        <v>286</v>
      </c>
      <c r="I106" s="147" t="s">
        <v>286</v>
      </c>
      <c r="J106" s="147" t="s">
        <v>286</v>
      </c>
      <c r="K106" s="147" t="s">
        <v>493</v>
      </c>
      <c r="L106" s="147" t="s">
        <v>493</v>
      </c>
      <c r="M106" s="149" t="str">
        <f>IF(A106="", "", IFERROR(FIND(A106,Registration!V1)&gt;0,"No Vote"))</f>
        <v>No Vote</v>
      </c>
    </row>
    <row r="107" spans="1:13" ht="12.6" customHeight="1" x14ac:dyDescent="0.25">
      <c r="A107" s="148" t="s">
        <v>107</v>
      </c>
      <c r="B107" s="148" t="s">
        <v>107</v>
      </c>
      <c r="C107" s="147" t="s">
        <v>342</v>
      </c>
      <c r="D107" s="147" t="s">
        <v>1651</v>
      </c>
      <c r="E107" s="147" t="s">
        <v>94</v>
      </c>
      <c r="F107" s="147" t="s">
        <v>94</v>
      </c>
      <c r="G107" s="147" t="s">
        <v>94</v>
      </c>
      <c r="H107" s="147" t="s">
        <v>94</v>
      </c>
      <c r="I107" s="147" t="s">
        <v>94</v>
      </c>
      <c r="J107" s="147" t="s">
        <v>94</v>
      </c>
      <c r="K107" s="147" t="s">
        <v>495</v>
      </c>
      <c r="L107" s="147" t="s">
        <v>495</v>
      </c>
      <c r="M107" s="149" t="str">
        <f>IF(A107="", "", IFERROR(FIND(A107,Registration!V1)&gt;0,"No Vote"))</f>
        <v>No Vote</v>
      </c>
    </row>
    <row r="108" spans="1:13" ht="12.6" customHeight="1" x14ac:dyDescent="0.25">
      <c r="A108" s="148" t="s">
        <v>453</v>
      </c>
      <c r="B108" s="148" t="s">
        <v>107</v>
      </c>
      <c r="C108" s="150" t="s">
        <v>335</v>
      </c>
      <c r="D108" s="150" t="s">
        <v>1651</v>
      </c>
      <c r="E108" s="147" t="s">
        <v>286</v>
      </c>
      <c r="F108" s="147" t="s">
        <v>286</v>
      </c>
      <c r="G108" s="147" t="s">
        <v>286</v>
      </c>
      <c r="H108" s="147" t="s">
        <v>286</v>
      </c>
      <c r="I108" s="147" t="s">
        <v>286</v>
      </c>
      <c r="J108" s="147" t="s">
        <v>286</v>
      </c>
      <c r="K108" s="147" t="s">
        <v>493</v>
      </c>
      <c r="L108" s="147" t="s">
        <v>493</v>
      </c>
      <c r="M108" s="149" t="str">
        <f>IF(A108="", "", IFERROR(FIND(A108,Registration!V1)&gt;0,"No Vote"))</f>
        <v>No Vote</v>
      </c>
    </row>
    <row r="109" spans="1:13" ht="12.6" customHeight="1" x14ac:dyDescent="0.25">
      <c r="A109" s="148" t="s">
        <v>1098</v>
      </c>
      <c r="B109" s="148" t="s">
        <v>453</v>
      </c>
      <c r="C109" s="147" t="s">
        <v>342</v>
      </c>
      <c r="D109" s="147" t="s">
        <v>1652</v>
      </c>
      <c r="E109" s="147" t="s">
        <v>286</v>
      </c>
      <c r="F109" s="147" t="s">
        <v>286</v>
      </c>
      <c r="G109" s="147" t="s">
        <v>286</v>
      </c>
      <c r="H109" s="147" t="s">
        <v>94</v>
      </c>
      <c r="I109" s="147" t="s">
        <v>286</v>
      </c>
      <c r="J109" s="147" t="s">
        <v>286</v>
      </c>
      <c r="K109" s="147" t="s">
        <v>495</v>
      </c>
      <c r="L109" s="147" t="s">
        <v>493</v>
      </c>
      <c r="M109" s="149" t="str">
        <f>IF(A109="", "", IFERROR(FIND(A109,Registration!V1)&gt;0,"No Vote"))</f>
        <v>No Vote</v>
      </c>
    </row>
    <row r="110" spans="1:13" ht="12.6" customHeight="1" x14ac:dyDescent="0.25">
      <c r="A110" s="148" t="s">
        <v>952</v>
      </c>
      <c r="B110" s="148" t="s">
        <v>1098</v>
      </c>
      <c r="C110" s="147" t="s">
        <v>335</v>
      </c>
      <c r="D110" s="147"/>
      <c r="E110" s="147" t="s">
        <v>286</v>
      </c>
      <c r="F110" s="147" t="s">
        <v>286</v>
      </c>
      <c r="G110" s="147" t="s">
        <v>286</v>
      </c>
      <c r="H110" s="147" t="s">
        <v>286</v>
      </c>
      <c r="I110" s="147" t="s">
        <v>286</v>
      </c>
      <c r="J110" s="147" t="s">
        <v>286</v>
      </c>
      <c r="K110" s="147" t="s">
        <v>493</v>
      </c>
      <c r="L110" s="147" t="s">
        <v>493</v>
      </c>
      <c r="M110" s="149" t="str">
        <f>IF(A110="", "", IFERROR(FIND(A110,Registration!V1)&gt;0,"No Vote"))</f>
        <v>No Vote</v>
      </c>
    </row>
    <row r="111" spans="1:13" ht="12.6" customHeight="1" x14ac:dyDescent="0.25">
      <c r="A111" s="148" t="s">
        <v>538</v>
      </c>
      <c r="B111" s="148" t="s">
        <v>952</v>
      </c>
      <c r="C111" s="150" t="s">
        <v>340</v>
      </c>
      <c r="D111" s="150"/>
      <c r="E111" s="147" t="s">
        <v>286</v>
      </c>
      <c r="F111" s="147" t="s">
        <v>286</v>
      </c>
      <c r="G111" s="147" t="s">
        <v>286</v>
      </c>
      <c r="H111" s="147" t="s">
        <v>286</v>
      </c>
      <c r="I111" s="147" t="s">
        <v>286</v>
      </c>
      <c r="J111" s="147" t="s">
        <v>286</v>
      </c>
      <c r="K111" s="147" t="s">
        <v>493</v>
      </c>
      <c r="L111" s="147" t="s">
        <v>493</v>
      </c>
      <c r="M111" s="149" t="str">
        <f>IF(A111="", "", IFERROR(FIND(A111,Registration!V1)&gt;0,"No Vote"))</f>
        <v>No Vote</v>
      </c>
    </row>
    <row r="112" spans="1:13" ht="12.6" customHeight="1" x14ac:dyDescent="0.25">
      <c r="A112" s="148" t="s">
        <v>1263</v>
      </c>
      <c r="B112" s="148" t="s">
        <v>538</v>
      </c>
      <c r="C112" s="147" t="s">
        <v>340</v>
      </c>
      <c r="D112" s="147"/>
      <c r="E112" s="147" t="s">
        <v>286</v>
      </c>
      <c r="F112" s="147" t="s">
        <v>286</v>
      </c>
      <c r="G112" s="147" t="s">
        <v>286</v>
      </c>
      <c r="H112" s="147" t="s">
        <v>286</v>
      </c>
      <c r="I112" s="147" t="s">
        <v>286</v>
      </c>
      <c r="J112" s="147" t="s">
        <v>286</v>
      </c>
      <c r="K112" s="147" t="s">
        <v>493</v>
      </c>
      <c r="L112" s="147" t="s">
        <v>493</v>
      </c>
      <c r="M112" s="149" t="str">
        <f>IF(A112="", "", IFERROR(FIND(A112,Registration!V1)&gt;0,"No Vote"))</f>
        <v>No Vote</v>
      </c>
    </row>
    <row r="113" spans="1:13" ht="12.6" customHeight="1" x14ac:dyDescent="0.25">
      <c r="A113" s="148" t="s">
        <v>539</v>
      </c>
      <c r="B113" s="148" t="s">
        <v>1263</v>
      </c>
      <c r="C113" s="147" t="s">
        <v>335</v>
      </c>
      <c r="D113" s="147"/>
      <c r="E113" s="147" t="s">
        <v>286</v>
      </c>
      <c r="F113" s="147" t="s">
        <v>286</v>
      </c>
      <c r="G113" s="147" t="s">
        <v>286</v>
      </c>
      <c r="H113" s="147" t="s">
        <v>286</v>
      </c>
      <c r="I113" s="147" t="s">
        <v>286</v>
      </c>
      <c r="J113" s="147" t="s">
        <v>286</v>
      </c>
      <c r="K113" s="147" t="s">
        <v>493</v>
      </c>
      <c r="L113" s="147" t="s">
        <v>493</v>
      </c>
      <c r="M113" s="149" t="str">
        <f>IF(A113="", "", IFERROR(FIND(A113,Registration!V1)&gt;0,"No Vote"))</f>
        <v>No Vote</v>
      </c>
    </row>
    <row r="114" spans="1:13" ht="12.6" customHeight="1" x14ac:dyDescent="0.25">
      <c r="A114" s="148" t="s">
        <v>540</v>
      </c>
      <c r="B114" s="148" t="s">
        <v>539</v>
      </c>
      <c r="C114" s="147" t="s">
        <v>342</v>
      </c>
      <c r="D114" s="147" t="s">
        <v>1653</v>
      </c>
      <c r="E114" s="147" t="s">
        <v>286</v>
      </c>
      <c r="F114" s="147" t="s">
        <v>286</v>
      </c>
      <c r="G114" s="147" t="s">
        <v>286</v>
      </c>
      <c r="H114" s="147" t="s">
        <v>286</v>
      </c>
      <c r="I114" s="147" t="s">
        <v>286</v>
      </c>
      <c r="J114" s="147" t="s">
        <v>94</v>
      </c>
      <c r="K114" s="147" t="s">
        <v>495</v>
      </c>
      <c r="L114" s="147" t="s">
        <v>493</v>
      </c>
      <c r="M114" s="149" t="str">
        <f>IF(A114="", "", IFERROR(FIND(A114,Registration!V1)&gt;0,"No Vote"))</f>
        <v>No Vote</v>
      </c>
    </row>
    <row r="115" spans="1:13" ht="12.6" customHeight="1" x14ac:dyDescent="0.25">
      <c r="A115" s="148" t="s">
        <v>541</v>
      </c>
      <c r="B115" s="148" t="s">
        <v>540</v>
      </c>
      <c r="C115" s="147" t="s">
        <v>342</v>
      </c>
      <c r="D115" s="147"/>
      <c r="E115" s="147" t="s">
        <v>286</v>
      </c>
      <c r="F115" s="147" t="s">
        <v>286</v>
      </c>
      <c r="G115" s="147" t="s">
        <v>286</v>
      </c>
      <c r="H115" s="147" t="s">
        <v>286</v>
      </c>
      <c r="I115" s="147" t="s">
        <v>286</v>
      </c>
      <c r="J115" s="147" t="s">
        <v>286</v>
      </c>
      <c r="K115" s="147" t="s">
        <v>493</v>
      </c>
      <c r="L115" s="147" t="s">
        <v>493</v>
      </c>
      <c r="M115" s="149" t="str">
        <f>IF(A115="", "", IFERROR(FIND(A115,Registration!V1)&gt;0,"No Vote"))</f>
        <v>No Vote</v>
      </c>
    </row>
    <row r="116" spans="1:13" ht="12.6" customHeight="1" x14ac:dyDescent="0.25">
      <c r="A116" s="148" t="s">
        <v>542</v>
      </c>
      <c r="B116" s="148" t="s">
        <v>541</v>
      </c>
      <c r="C116" s="147" t="s">
        <v>335</v>
      </c>
      <c r="D116" s="147"/>
      <c r="E116" s="147" t="s">
        <v>286</v>
      </c>
      <c r="F116" s="147" t="s">
        <v>286</v>
      </c>
      <c r="G116" s="147" t="s">
        <v>286</v>
      </c>
      <c r="H116" s="147" t="s">
        <v>286</v>
      </c>
      <c r="I116" s="147" t="s">
        <v>286</v>
      </c>
      <c r="J116" s="147" t="s">
        <v>286</v>
      </c>
      <c r="K116" s="147" t="s">
        <v>493</v>
      </c>
      <c r="L116" s="147" t="s">
        <v>493</v>
      </c>
      <c r="M116" s="149" t="str">
        <f>IF(A116="", "", IFERROR(FIND(A116,Registration!V1)&gt;0,"No Vote"))</f>
        <v>No Vote</v>
      </c>
    </row>
    <row r="117" spans="1:13" ht="12.6" customHeight="1" x14ac:dyDescent="0.25">
      <c r="A117" s="148" t="s">
        <v>1099</v>
      </c>
      <c r="B117" s="148" t="s">
        <v>542</v>
      </c>
      <c r="C117" s="147" t="s">
        <v>335</v>
      </c>
      <c r="D117" s="147"/>
      <c r="E117" s="147" t="s">
        <v>286</v>
      </c>
      <c r="F117" s="147" t="s">
        <v>286</v>
      </c>
      <c r="G117" s="147" t="s">
        <v>286</v>
      </c>
      <c r="H117" s="147" t="s">
        <v>286</v>
      </c>
      <c r="I117" s="147" t="s">
        <v>286</v>
      </c>
      <c r="J117" s="147" t="s">
        <v>286</v>
      </c>
      <c r="K117" s="147" t="s">
        <v>493</v>
      </c>
      <c r="L117" s="147" t="s">
        <v>493</v>
      </c>
      <c r="M117" s="149" t="str">
        <f>IF(A117="", "", IFERROR(FIND(A117,Registration!V1)&gt;0,"No Vote"))</f>
        <v>No Vote</v>
      </c>
    </row>
    <row r="118" spans="1:13" ht="12.6" customHeight="1" x14ac:dyDescent="0.25">
      <c r="A118" s="148" t="s">
        <v>459</v>
      </c>
      <c r="B118" s="148" t="s">
        <v>1099</v>
      </c>
      <c r="C118" s="150" t="s">
        <v>335</v>
      </c>
      <c r="D118" s="150"/>
      <c r="E118" s="147" t="s">
        <v>286</v>
      </c>
      <c r="F118" s="147" t="s">
        <v>286</v>
      </c>
      <c r="G118" s="147" t="s">
        <v>286</v>
      </c>
      <c r="H118" s="147" t="s">
        <v>286</v>
      </c>
      <c r="I118" s="147" t="s">
        <v>286</v>
      </c>
      <c r="J118" s="147" t="s">
        <v>286</v>
      </c>
      <c r="K118" s="147" t="s">
        <v>493</v>
      </c>
      <c r="L118" s="147" t="s">
        <v>493</v>
      </c>
      <c r="M118" s="149" t="str">
        <f>IF(A118="", "", IFERROR(FIND(A118,Registration!V1)&gt;0,"No Vote"))</f>
        <v>No Vote</v>
      </c>
    </row>
    <row r="119" spans="1:13" ht="12.6" customHeight="1" x14ac:dyDescent="0.25">
      <c r="A119" s="148" t="s">
        <v>1264</v>
      </c>
      <c r="B119" s="148" t="s">
        <v>459</v>
      </c>
      <c r="C119" s="147" t="s">
        <v>340</v>
      </c>
      <c r="D119" s="147"/>
      <c r="E119" s="147" t="s">
        <v>94</v>
      </c>
      <c r="F119" s="147" t="s">
        <v>94</v>
      </c>
      <c r="G119" s="147" t="s">
        <v>94</v>
      </c>
      <c r="H119" s="147" t="s">
        <v>94</v>
      </c>
      <c r="I119" s="147" t="s">
        <v>94</v>
      </c>
      <c r="J119" s="147" t="s">
        <v>94</v>
      </c>
      <c r="K119" s="147" t="s">
        <v>495</v>
      </c>
      <c r="L119" s="147" t="s">
        <v>495</v>
      </c>
      <c r="M119" s="149" t="str">
        <f>IF(A119="", "", IFERROR(FIND(A119,Registration!V1)&gt;0,"No Vote"))</f>
        <v>No Vote</v>
      </c>
    </row>
    <row r="120" spans="1:13" ht="12.6" customHeight="1" x14ac:dyDescent="0.25">
      <c r="A120" s="148" t="s">
        <v>1383</v>
      </c>
      <c r="B120" s="148" t="s">
        <v>1264</v>
      </c>
      <c r="C120" s="150" t="s">
        <v>335</v>
      </c>
      <c r="D120" s="150"/>
      <c r="E120" s="147" t="s">
        <v>286</v>
      </c>
      <c r="F120" s="147" t="s">
        <v>286</v>
      </c>
      <c r="G120" s="147" t="s">
        <v>286</v>
      </c>
      <c r="H120" s="147" t="s">
        <v>286</v>
      </c>
      <c r="I120" s="147" t="s">
        <v>286</v>
      </c>
      <c r="J120" s="147" t="s">
        <v>286</v>
      </c>
      <c r="K120" s="147" t="s">
        <v>493</v>
      </c>
      <c r="L120" s="147" t="s">
        <v>493</v>
      </c>
      <c r="M120" s="149" t="str">
        <f>IF(A120="", "", IFERROR(FIND(A120,Registration!V1)&gt;0,"No Vote"))</f>
        <v>No Vote</v>
      </c>
    </row>
    <row r="121" spans="1:13" ht="12.6" customHeight="1" x14ac:dyDescent="0.25">
      <c r="A121" s="148" t="s">
        <v>385</v>
      </c>
      <c r="B121" s="148" t="s">
        <v>1383</v>
      </c>
      <c r="C121" s="147" t="s">
        <v>335</v>
      </c>
      <c r="D121" s="147"/>
      <c r="E121" s="147" t="s">
        <v>286</v>
      </c>
      <c r="F121" s="147" t="s">
        <v>286</v>
      </c>
      <c r="G121" s="147" t="s">
        <v>286</v>
      </c>
      <c r="H121" s="147" t="s">
        <v>286</v>
      </c>
      <c r="I121" s="147" t="s">
        <v>286</v>
      </c>
      <c r="J121" s="147" t="s">
        <v>286</v>
      </c>
      <c r="K121" s="147" t="s">
        <v>493</v>
      </c>
      <c r="L121" s="147" t="s">
        <v>493</v>
      </c>
      <c r="M121" s="149" t="str">
        <f>IF(A121="", "", IFERROR(FIND(A121,Registration!V1)&gt;0,"No Vote"))</f>
        <v>No Vote</v>
      </c>
    </row>
    <row r="122" spans="1:13" ht="12.6" customHeight="1" x14ac:dyDescent="0.25">
      <c r="A122" s="148" t="s">
        <v>895</v>
      </c>
      <c r="B122" s="148" t="s">
        <v>385</v>
      </c>
      <c r="C122" s="147" t="s">
        <v>348</v>
      </c>
      <c r="D122" s="147"/>
      <c r="E122" s="147" t="s">
        <v>94</v>
      </c>
      <c r="F122" s="147" t="s">
        <v>94</v>
      </c>
      <c r="G122" s="147" t="s">
        <v>94</v>
      </c>
      <c r="H122" s="147" t="s">
        <v>94</v>
      </c>
      <c r="I122" s="147" t="s">
        <v>94</v>
      </c>
      <c r="J122" s="147" t="s">
        <v>94</v>
      </c>
      <c r="K122" s="147" t="s">
        <v>495</v>
      </c>
      <c r="L122" s="147" t="s">
        <v>495</v>
      </c>
      <c r="M122" s="149" t="str">
        <f>IF(A122="", "", IFERROR(FIND(A122,Registration!V1)&gt;0,"No Vote"))</f>
        <v>No Vote</v>
      </c>
    </row>
    <row r="123" spans="1:13" ht="12.6" customHeight="1" x14ac:dyDescent="0.25">
      <c r="A123" s="148" t="s">
        <v>1178</v>
      </c>
      <c r="B123" s="148" t="s">
        <v>895</v>
      </c>
      <c r="C123" s="150" t="s">
        <v>342</v>
      </c>
      <c r="D123" s="150" t="s">
        <v>1641</v>
      </c>
      <c r="E123" s="147" t="s">
        <v>94</v>
      </c>
      <c r="F123" s="147" t="s">
        <v>94</v>
      </c>
      <c r="G123" s="147" t="s">
        <v>286</v>
      </c>
      <c r="H123" s="147" t="s">
        <v>94</v>
      </c>
      <c r="I123" s="147" t="s">
        <v>94</v>
      </c>
      <c r="J123" s="147" t="s">
        <v>94</v>
      </c>
      <c r="K123" s="147" t="s">
        <v>495</v>
      </c>
      <c r="L123" s="147" t="s">
        <v>495</v>
      </c>
      <c r="M123" s="149" t="str">
        <f>IF(A123="", "", IFERROR(FIND(A123,Registration!V1)&gt;0,"No Vote"))</f>
        <v>No Vote</v>
      </c>
    </row>
    <row r="124" spans="1:13" ht="12.6" customHeight="1" x14ac:dyDescent="0.25">
      <c r="A124" s="148" t="s">
        <v>401</v>
      </c>
      <c r="B124" s="148" t="s">
        <v>1178</v>
      </c>
      <c r="C124" s="147" t="s">
        <v>342</v>
      </c>
      <c r="D124" s="147"/>
      <c r="E124" s="147" t="s">
        <v>94</v>
      </c>
      <c r="F124" s="147" t="s">
        <v>286</v>
      </c>
      <c r="G124" s="147" t="s">
        <v>286</v>
      </c>
      <c r="H124" s="147" t="s">
        <v>286</v>
      </c>
      <c r="I124" s="147" t="s">
        <v>286</v>
      </c>
      <c r="J124" s="147" t="s">
        <v>286</v>
      </c>
      <c r="K124" s="147" t="s">
        <v>493</v>
      </c>
      <c r="L124" s="147" t="s">
        <v>493</v>
      </c>
      <c r="M124" s="149" t="str">
        <f>IF(A124="", "", IFERROR(FIND(A124,Registration!V1)&gt;0,"No Vote"))</f>
        <v>No Vote</v>
      </c>
    </row>
    <row r="125" spans="1:13" ht="12.6" customHeight="1" x14ac:dyDescent="0.25">
      <c r="A125" s="148" t="s">
        <v>543</v>
      </c>
      <c r="B125" s="148" t="s">
        <v>401</v>
      </c>
      <c r="C125" s="147" t="s">
        <v>342</v>
      </c>
      <c r="D125" s="147" t="s">
        <v>464</v>
      </c>
      <c r="E125" s="147" t="s">
        <v>94</v>
      </c>
      <c r="F125" s="147" t="s">
        <v>94</v>
      </c>
      <c r="G125" s="147" t="s">
        <v>94</v>
      </c>
      <c r="H125" s="147" t="s">
        <v>94</v>
      </c>
      <c r="I125" s="147" t="s">
        <v>94</v>
      </c>
      <c r="J125" s="147" t="s">
        <v>94</v>
      </c>
      <c r="K125" s="147" t="s">
        <v>495</v>
      </c>
      <c r="L125" s="147" t="s">
        <v>495</v>
      </c>
      <c r="M125" s="149" t="str">
        <f>IF(A125="", "", IFERROR(FIND(A125,Registration!V1)&gt;0,"No Vote"))</f>
        <v>No Vote</v>
      </c>
    </row>
    <row r="126" spans="1:13" ht="12.6" customHeight="1" x14ac:dyDescent="0.25">
      <c r="A126" s="148" t="s">
        <v>464</v>
      </c>
      <c r="B126" s="148" t="s">
        <v>543</v>
      </c>
      <c r="C126" s="147" t="s">
        <v>342</v>
      </c>
      <c r="D126" s="147" t="s">
        <v>464</v>
      </c>
      <c r="E126" s="147" t="s">
        <v>94</v>
      </c>
      <c r="F126" s="147" t="s">
        <v>94</v>
      </c>
      <c r="G126" s="147" t="s">
        <v>94</v>
      </c>
      <c r="H126" s="147" t="s">
        <v>94</v>
      </c>
      <c r="I126" s="147" t="s">
        <v>94</v>
      </c>
      <c r="J126" s="147" t="s">
        <v>94</v>
      </c>
      <c r="K126" s="147" t="s">
        <v>495</v>
      </c>
      <c r="L126" s="147" t="s">
        <v>495</v>
      </c>
      <c r="M126" s="149" t="str">
        <f>IF(A126="", "", IFERROR(FIND(A126,Registration!V1)&gt;0,"No Vote"))</f>
        <v>No Vote</v>
      </c>
    </row>
    <row r="127" spans="1:13" ht="12.6" customHeight="1" x14ac:dyDescent="0.25">
      <c r="A127" s="148" t="s">
        <v>544</v>
      </c>
      <c r="B127" s="148" t="s">
        <v>464</v>
      </c>
      <c r="C127" s="147" t="s">
        <v>342</v>
      </c>
      <c r="D127" s="147" t="s">
        <v>464</v>
      </c>
      <c r="E127" s="147" t="s">
        <v>94</v>
      </c>
      <c r="F127" s="147" t="s">
        <v>94</v>
      </c>
      <c r="G127" s="147" t="s">
        <v>94</v>
      </c>
      <c r="H127" s="147" t="s">
        <v>94</v>
      </c>
      <c r="I127" s="147" t="s">
        <v>94</v>
      </c>
      <c r="J127" s="147" t="s">
        <v>94</v>
      </c>
      <c r="K127" s="147" t="s">
        <v>495</v>
      </c>
      <c r="L127" s="147" t="s">
        <v>495</v>
      </c>
      <c r="M127" s="149" t="str">
        <f>IF(A127="", "", IFERROR(FIND(A127,Registration!V1)&gt;0,"No Vote"))</f>
        <v>No Vote</v>
      </c>
    </row>
    <row r="128" spans="1:13" ht="12.6" customHeight="1" x14ac:dyDescent="0.25">
      <c r="A128" s="148" t="s">
        <v>545</v>
      </c>
      <c r="B128" s="148" t="s">
        <v>544</v>
      </c>
      <c r="C128" s="147" t="s">
        <v>342</v>
      </c>
      <c r="D128" s="147" t="s">
        <v>464</v>
      </c>
      <c r="E128" s="147" t="s">
        <v>94</v>
      </c>
      <c r="F128" s="147" t="s">
        <v>94</v>
      </c>
      <c r="G128" s="147" t="s">
        <v>94</v>
      </c>
      <c r="H128" s="147" t="s">
        <v>94</v>
      </c>
      <c r="I128" s="147" t="s">
        <v>94</v>
      </c>
      <c r="J128" s="147" t="s">
        <v>94</v>
      </c>
      <c r="K128" s="147" t="s">
        <v>495</v>
      </c>
      <c r="L128" s="147" t="s">
        <v>495</v>
      </c>
      <c r="M128" s="149" t="str">
        <f>IF(A128="", "", IFERROR(FIND(A128,Registration!V1)&gt;0,"No Vote"))</f>
        <v>No Vote</v>
      </c>
    </row>
    <row r="129" spans="1:13" ht="12.6" customHeight="1" x14ac:dyDescent="0.25">
      <c r="A129" s="148" t="s">
        <v>2129</v>
      </c>
      <c r="B129" s="148" t="s">
        <v>545</v>
      </c>
      <c r="C129" s="147" t="s">
        <v>342</v>
      </c>
      <c r="D129" s="147" t="s">
        <v>464</v>
      </c>
      <c r="E129" s="147" t="s">
        <v>94</v>
      </c>
      <c r="F129" s="147" t="s">
        <v>94</v>
      </c>
      <c r="G129" s="147" t="s">
        <v>94</v>
      </c>
      <c r="H129" s="147" t="s">
        <v>94</v>
      </c>
      <c r="I129" s="147" t="s">
        <v>94</v>
      </c>
      <c r="J129" s="147" t="s">
        <v>94</v>
      </c>
      <c r="K129" s="147" t="s">
        <v>495</v>
      </c>
      <c r="L129" s="147" t="s">
        <v>495</v>
      </c>
      <c r="M129" s="149" t="str">
        <f>IF(A129="", "", IFERROR(FIND(A129,Registration!V1)&gt;0,"No Vote"))</f>
        <v>No Vote</v>
      </c>
    </row>
    <row r="130" spans="1:13" ht="12.6" customHeight="1" x14ac:dyDescent="0.25">
      <c r="A130" s="148" t="s">
        <v>472</v>
      </c>
      <c r="B130" s="148" t="s">
        <v>2129</v>
      </c>
      <c r="C130" s="147" t="s">
        <v>342</v>
      </c>
      <c r="D130" s="147" t="s">
        <v>464</v>
      </c>
      <c r="E130" s="147" t="s">
        <v>94</v>
      </c>
      <c r="F130" s="147" t="s">
        <v>94</v>
      </c>
      <c r="G130" s="147" t="s">
        <v>94</v>
      </c>
      <c r="H130" s="147" t="s">
        <v>94</v>
      </c>
      <c r="I130" s="147" t="s">
        <v>94</v>
      </c>
      <c r="J130" s="147" t="s">
        <v>94</v>
      </c>
      <c r="K130" s="147" t="s">
        <v>495</v>
      </c>
      <c r="L130" s="147" t="s">
        <v>495</v>
      </c>
      <c r="M130" s="149" t="str">
        <f>IF(A130="", "", IFERROR(FIND(A130,Registration!V1)&gt;0,"No Vote"))</f>
        <v>No Vote</v>
      </c>
    </row>
    <row r="131" spans="1:13" ht="12.6" customHeight="1" x14ac:dyDescent="0.25">
      <c r="A131" s="148" t="s">
        <v>546</v>
      </c>
      <c r="B131" s="148" t="s">
        <v>472</v>
      </c>
      <c r="C131" s="147" t="s">
        <v>342</v>
      </c>
      <c r="D131" s="147" t="s">
        <v>464</v>
      </c>
      <c r="E131" s="147" t="s">
        <v>94</v>
      </c>
      <c r="F131" s="147" t="s">
        <v>94</v>
      </c>
      <c r="G131" s="147" t="s">
        <v>94</v>
      </c>
      <c r="H131" s="147" t="s">
        <v>94</v>
      </c>
      <c r="I131" s="147" t="s">
        <v>94</v>
      </c>
      <c r="J131" s="147" t="s">
        <v>94</v>
      </c>
      <c r="K131" s="147" t="s">
        <v>495</v>
      </c>
      <c r="L131" s="147" t="s">
        <v>495</v>
      </c>
      <c r="M131" s="149" t="str">
        <f>IF(A131="", "", IFERROR(FIND(A131,Registration!V1)&gt;0,"No Vote"))</f>
        <v>No Vote</v>
      </c>
    </row>
    <row r="132" spans="1:13" ht="12.6" customHeight="1" x14ac:dyDescent="0.25">
      <c r="A132" s="148" t="s">
        <v>359</v>
      </c>
      <c r="B132" s="148" t="s">
        <v>546</v>
      </c>
      <c r="C132" s="147" t="s">
        <v>342</v>
      </c>
      <c r="D132" s="147" t="s">
        <v>1654</v>
      </c>
      <c r="E132" s="147" t="s">
        <v>286</v>
      </c>
      <c r="F132" s="147" t="s">
        <v>286</v>
      </c>
      <c r="G132" s="147" t="s">
        <v>286</v>
      </c>
      <c r="H132" s="147" t="s">
        <v>286</v>
      </c>
      <c r="I132" s="147" t="s">
        <v>286</v>
      </c>
      <c r="J132" s="147" t="s">
        <v>286</v>
      </c>
      <c r="K132" s="147" t="s">
        <v>493</v>
      </c>
      <c r="L132" s="147" t="s">
        <v>493</v>
      </c>
      <c r="M132" s="149" t="str">
        <f>IF(A132="", "", IFERROR(FIND(A132,Registration!V1)&gt;0,"No Vote"))</f>
        <v>No Vote</v>
      </c>
    </row>
    <row r="133" spans="1:13" ht="12.6" customHeight="1" x14ac:dyDescent="0.25">
      <c r="A133" s="148" t="s">
        <v>400</v>
      </c>
      <c r="B133" s="148" t="s">
        <v>359</v>
      </c>
      <c r="C133" s="147" t="s">
        <v>342</v>
      </c>
      <c r="D133" s="147" t="s">
        <v>225</v>
      </c>
      <c r="E133" s="147" t="s">
        <v>94</v>
      </c>
      <c r="F133" s="147" t="s">
        <v>94</v>
      </c>
      <c r="G133" s="147" t="s">
        <v>94</v>
      </c>
      <c r="H133" s="147" t="s">
        <v>94</v>
      </c>
      <c r="I133" s="147" t="s">
        <v>94</v>
      </c>
      <c r="J133" s="147" t="s">
        <v>94</v>
      </c>
      <c r="K133" s="147" t="s">
        <v>495</v>
      </c>
      <c r="L133" s="147" t="s">
        <v>495</v>
      </c>
      <c r="M133" s="149" t="str">
        <f>IF(A133="", "", IFERROR(FIND(A133,Registration!V1)&gt;0,"No Vote"))</f>
        <v>No Vote</v>
      </c>
    </row>
    <row r="134" spans="1:13" ht="12.6" customHeight="1" x14ac:dyDescent="0.25">
      <c r="A134" s="148" t="s">
        <v>1538</v>
      </c>
      <c r="B134" s="148" t="s">
        <v>400</v>
      </c>
      <c r="C134" s="147" t="s">
        <v>335</v>
      </c>
      <c r="D134" s="147" t="s">
        <v>225</v>
      </c>
      <c r="E134" s="147" t="s">
        <v>94</v>
      </c>
      <c r="F134" s="147" t="s">
        <v>94</v>
      </c>
      <c r="G134" s="147" t="s">
        <v>94</v>
      </c>
      <c r="H134" s="147" t="s">
        <v>286</v>
      </c>
      <c r="I134" s="147" t="s">
        <v>286</v>
      </c>
      <c r="J134" s="147" t="s">
        <v>94</v>
      </c>
      <c r="K134" s="147" t="s">
        <v>495</v>
      </c>
      <c r="L134" s="147" t="s">
        <v>495</v>
      </c>
      <c r="M134" s="149" t="str">
        <f>IF(A134="", "", IFERROR(FIND(A134,Registration!V1)&gt;0,"No Vote"))</f>
        <v>No Vote</v>
      </c>
    </row>
    <row r="135" spans="1:13" ht="12.6" customHeight="1" x14ac:dyDescent="0.25">
      <c r="A135" s="148" t="s">
        <v>433</v>
      </c>
      <c r="B135" s="148" t="s">
        <v>1538</v>
      </c>
      <c r="C135" s="147" t="s">
        <v>342</v>
      </c>
      <c r="D135" s="147" t="s">
        <v>225</v>
      </c>
      <c r="E135" s="147" t="s">
        <v>94</v>
      </c>
      <c r="F135" s="147" t="s">
        <v>94</v>
      </c>
      <c r="G135" s="147" t="s">
        <v>94</v>
      </c>
      <c r="H135" s="147" t="s">
        <v>94</v>
      </c>
      <c r="I135" s="147" t="s">
        <v>94</v>
      </c>
      <c r="J135" s="147" t="s">
        <v>94</v>
      </c>
      <c r="K135" s="147" t="s">
        <v>495</v>
      </c>
      <c r="L135" s="147" t="s">
        <v>495</v>
      </c>
      <c r="M135" s="149" t="str">
        <f>IF(A135="", "", IFERROR(FIND(A135,Registration!V1)&gt;0,"No Vote"))</f>
        <v>No Vote</v>
      </c>
    </row>
    <row r="136" spans="1:13" ht="12.6" customHeight="1" x14ac:dyDescent="0.25">
      <c r="A136" s="148" t="s">
        <v>896</v>
      </c>
      <c r="B136" s="148" t="s">
        <v>433</v>
      </c>
      <c r="C136" s="147" t="s">
        <v>342</v>
      </c>
      <c r="D136" s="147" t="s">
        <v>433</v>
      </c>
      <c r="E136" s="147" t="s">
        <v>94</v>
      </c>
      <c r="F136" s="147" t="s">
        <v>94</v>
      </c>
      <c r="G136" s="147" t="s">
        <v>94</v>
      </c>
      <c r="H136" s="147" t="s">
        <v>94</v>
      </c>
      <c r="I136" s="147" t="s">
        <v>94</v>
      </c>
      <c r="J136" s="147" t="s">
        <v>94</v>
      </c>
      <c r="K136" s="147" t="s">
        <v>495</v>
      </c>
      <c r="L136" s="147" t="s">
        <v>495</v>
      </c>
      <c r="M136" s="149" t="str">
        <f>IF(A136="", "", IFERROR(FIND(A136,Registration!V1)&gt;0,"No Vote"))</f>
        <v>No Vote</v>
      </c>
    </row>
    <row r="137" spans="1:13" ht="12.6" customHeight="1" x14ac:dyDescent="0.25">
      <c r="A137" s="148" t="s">
        <v>547</v>
      </c>
      <c r="B137" s="148" t="s">
        <v>896</v>
      </c>
      <c r="C137" s="147" t="s">
        <v>342</v>
      </c>
      <c r="D137" s="147"/>
      <c r="E137" s="147" t="s">
        <v>94</v>
      </c>
      <c r="F137" s="147" t="s">
        <v>94</v>
      </c>
      <c r="G137" s="147" t="s">
        <v>94</v>
      </c>
      <c r="H137" s="147" t="s">
        <v>94</v>
      </c>
      <c r="I137" s="147" t="s">
        <v>94</v>
      </c>
      <c r="J137" s="147" t="s">
        <v>286</v>
      </c>
      <c r="K137" s="147" t="s">
        <v>495</v>
      </c>
      <c r="L137" s="147" t="s">
        <v>495</v>
      </c>
      <c r="M137" s="149" t="str">
        <f>IF(A137="", "", IFERROR(FIND(A137,Registration!V1)&gt;0,"No Vote"))</f>
        <v>No Vote</v>
      </c>
    </row>
    <row r="138" spans="1:13" ht="12.6" customHeight="1" x14ac:dyDescent="0.25">
      <c r="A138" s="148" t="s">
        <v>548</v>
      </c>
      <c r="B138" s="148" t="s">
        <v>547</v>
      </c>
      <c r="C138" s="147" t="s">
        <v>342</v>
      </c>
      <c r="D138" s="147"/>
      <c r="E138" s="147" t="s">
        <v>286</v>
      </c>
      <c r="F138" s="147" t="s">
        <v>286</v>
      </c>
      <c r="G138" s="147" t="s">
        <v>286</v>
      </c>
      <c r="H138" s="147" t="s">
        <v>286</v>
      </c>
      <c r="I138" s="147" t="s">
        <v>286</v>
      </c>
      <c r="J138" s="147" t="s">
        <v>286</v>
      </c>
      <c r="K138" s="147" t="s">
        <v>493</v>
      </c>
      <c r="L138" s="147" t="s">
        <v>493</v>
      </c>
      <c r="M138" s="149" t="str">
        <f>IF(A138="", "", IFERROR(FIND(A138,Registration!V1)&gt;0,"No Vote"))</f>
        <v>No Vote</v>
      </c>
    </row>
    <row r="139" spans="1:13" ht="12.6" customHeight="1" x14ac:dyDescent="0.25">
      <c r="A139" s="148" t="s">
        <v>549</v>
      </c>
      <c r="B139" s="148" t="s">
        <v>548</v>
      </c>
      <c r="C139" s="147" t="s">
        <v>335</v>
      </c>
      <c r="D139" s="147"/>
      <c r="E139" s="147" t="s">
        <v>286</v>
      </c>
      <c r="F139" s="147" t="s">
        <v>286</v>
      </c>
      <c r="G139" s="147" t="s">
        <v>286</v>
      </c>
      <c r="H139" s="147" t="s">
        <v>286</v>
      </c>
      <c r="I139" s="147" t="s">
        <v>286</v>
      </c>
      <c r="J139" s="147" t="s">
        <v>286</v>
      </c>
      <c r="K139" s="147" t="s">
        <v>493</v>
      </c>
      <c r="L139" s="147" t="s">
        <v>493</v>
      </c>
      <c r="M139" s="149" t="str">
        <f>IF(A139="", "", IFERROR(FIND(A139,Registration!V1)&gt;0,"No Vote"))</f>
        <v>No Vote</v>
      </c>
    </row>
    <row r="140" spans="1:13" ht="12.6" customHeight="1" x14ac:dyDescent="0.25">
      <c r="A140" s="148" t="s">
        <v>549</v>
      </c>
      <c r="B140" s="148" t="s">
        <v>549</v>
      </c>
      <c r="C140" s="147" t="s">
        <v>342</v>
      </c>
      <c r="D140" s="147" t="s">
        <v>1651</v>
      </c>
      <c r="E140" s="147" t="s">
        <v>94</v>
      </c>
      <c r="F140" s="147" t="s">
        <v>94</v>
      </c>
      <c r="G140" s="147" t="s">
        <v>94</v>
      </c>
      <c r="H140" s="147" t="s">
        <v>94</v>
      </c>
      <c r="I140" s="147" t="s">
        <v>94</v>
      </c>
      <c r="J140" s="147" t="s">
        <v>94</v>
      </c>
      <c r="K140" s="147" t="s">
        <v>495</v>
      </c>
      <c r="L140" s="147" t="s">
        <v>495</v>
      </c>
      <c r="M140" s="149" t="str">
        <f>IF(A140="", "", IFERROR(FIND(A140,Registration!V1)&gt;0,"No Vote"))</f>
        <v>No Vote</v>
      </c>
    </row>
    <row r="141" spans="1:13" ht="12.6" customHeight="1" x14ac:dyDescent="0.25">
      <c r="A141" s="148" t="s">
        <v>1133</v>
      </c>
      <c r="B141" s="148" t="s">
        <v>549</v>
      </c>
      <c r="C141" s="147" t="s">
        <v>335</v>
      </c>
      <c r="D141" s="147" t="s">
        <v>1651</v>
      </c>
      <c r="E141" s="147" t="s">
        <v>286</v>
      </c>
      <c r="F141" s="147" t="s">
        <v>286</v>
      </c>
      <c r="G141" s="147" t="s">
        <v>286</v>
      </c>
      <c r="H141" s="147" t="s">
        <v>286</v>
      </c>
      <c r="I141" s="147" t="s">
        <v>286</v>
      </c>
      <c r="J141" s="147" t="s">
        <v>286</v>
      </c>
      <c r="K141" s="147" t="s">
        <v>493</v>
      </c>
      <c r="L141" s="147" t="s">
        <v>493</v>
      </c>
      <c r="M141" s="149" t="str">
        <f>IF(A141="", "", IFERROR(FIND(A141,Registration!V1)&gt;0,"No Vote"))</f>
        <v>No Vote</v>
      </c>
    </row>
    <row r="142" spans="1:13" ht="12.6" customHeight="1" x14ac:dyDescent="0.25">
      <c r="A142" s="148" t="s">
        <v>1179</v>
      </c>
      <c r="B142" s="148" t="s">
        <v>1133</v>
      </c>
      <c r="C142" s="147" t="s">
        <v>342</v>
      </c>
      <c r="D142" s="147" t="s">
        <v>1651</v>
      </c>
      <c r="E142" s="147" t="s">
        <v>94</v>
      </c>
      <c r="F142" s="147" t="s">
        <v>94</v>
      </c>
      <c r="G142" s="147" t="s">
        <v>94</v>
      </c>
      <c r="H142" s="147" t="s">
        <v>94</v>
      </c>
      <c r="I142" s="147" t="s">
        <v>94</v>
      </c>
      <c r="J142" s="147" t="s">
        <v>94</v>
      </c>
      <c r="K142" s="147" t="s">
        <v>495</v>
      </c>
      <c r="L142" s="147" t="s">
        <v>495</v>
      </c>
      <c r="M142" s="149" t="str">
        <f>IF(A142="", "", IFERROR(FIND(A142,Registration!V1)&gt;0,"No Vote"))</f>
        <v>No Vote</v>
      </c>
    </row>
    <row r="143" spans="1:13" ht="12.6" customHeight="1" x14ac:dyDescent="0.25">
      <c r="A143" s="148" t="s">
        <v>550</v>
      </c>
      <c r="B143" s="148" t="s">
        <v>1179</v>
      </c>
      <c r="C143" s="147" t="s">
        <v>342</v>
      </c>
      <c r="D143" s="147" t="s">
        <v>1651</v>
      </c>
      <c r="E143" s="147" t="s">
        <v>94</v>
      </c>
      <c r="F143" s="147" t="s">
        <v>94</v>
      </c>
      <c r="G143" s="147" t="s">
        <v>94</v>
      </c>
      <c r="H143" s="147" t="s">
        <v>94</v>
      </c>
      <c r="I143" s="147" t="s">
        <v>94</v>
      </c>
      <c r="J143" s="147" t="s">
        <v>94</v>
      </c>
      <c r="K143" s="147" t="s">
        <v>495</v>
      </c>
      <c r="L143" s="147" t="s">
        <v>495</v>
      </c>
      <c r="M143" s="149" t="str">
        <f>IF(A143="", "", IFERROR(FIND(A143,Registration!V1)&gt;0,"No Vote"))</f>
        <v>No Vote</v>
      </c>
    </row>
    <row r="144" spans="1:13" ht="12.6" customHeight="1" x14ac:dyDescent="0.25">
      <c r="A144" s="148" t="s">
        <v>551</v>
      </c>
      <c r="B144" s="148" t="s">
        <v>550</v>
      </c>
      <c r="C144" s="147" t="s">
        <v>335</v>
      </c>
      <c r="D144" s="147"/>
      <c r="E144" s="147" t="s">
        <v>286</v>
      </c>
      <c r="F144" s="147" t="s">
        <v>286</v>
      </c>
      <c r="G144" s="147" t="s">
        <v>286</v>
      </c>
      <c r="H144" s="147" t="s">
        <v>286</v>
      </c>
      <c r="I144" s="147" t="s">
        <v>286</v>
      </c>
      <c r="J144" s="147" t="s">
        <v>286</v>
      </c>
      <c r="K144" s="147" t="s">
        <v>493</v>
      </c>
      <c r="L144" s="147" t="s">
        <v>493</v>
      </c>
      <c r="M144" s="149" t="str">
        <f>IF(A144="", "", IFERROR(FIND(A144,Registration!V1)&gt;0,"No Vote"))</f>
        <v>No Vote</v>
      </c>
    </row>
    <row r="145" spans="1:13" ht="12.6" customHeight="1" x14ac:dyDescent="0.25">
      <c r="A145" s="148" t="s">
        <v>320</v>
      </c>
      <c r="B145" s="148" t="s">
        <v>551</v>
      </c>
      <c r="C145" s="147" t="s">
        <v>348</v>
      </c>
      <c r="D145" s="147"/>
      <c r="E145" s="147" t="s">
        <v>286</v>
      </c>
      <c r="F145" s="147" t="s">
        <v>286</v>
      </c>
      <c r="G145" s="147" t="s">
        <v>286</v>
      </c>
      <c r="H145" s="147" t="s">
        <v>286</v>
      </c>
      <c r="I145" s="147" t="s">
        <v>286</v>
      </c>
      <c r="J145" s="147" t="s">
        <v>286</v>
      </c>
      <c r="K145" s="147" t="s">
        <v>493</v>
      </c>
      <c r="L145" s="147" t="s">
        <v>493</v>
      </c>
      <c r="M145" s="149" t="str">
        <f>IF(A145="", "", IFERROR(FIND(A145,Registration!V1)&gt;0,"No Vote"))</f>
        <v>No Vote</v>
      </c>
    </row>
    <row r="146" spans="1:13" ht="12.6" customHeight="1" x14ac:dyDescent="0.25">
      <c r="A146" s="148" t="s">
        <v>336</v>
      </c>
      <c r="B146" s="148" t="s">
        <v>320</v>
      </c>
      <c r="C146" s="147" t="s">
        <v>348</v>
      </c>
      <c r="D146" s="147" t="s">
        <v>1655</v>
      </c>
      <c r="E146" s="147" t="s">
        <v>94</v>
      </c>
      <c r="F146" s="147" t="s">
        <v>94</v>
      </c>
      <c r="G146" s="147" t="s">
        <v>94</v>
      </c>
      <c r="H146" s="147" t="s">
        <v>94</v>
      </c>
      <c r="I146" s="147" t="s">
        <v>94</v>
      </c>
      <c r="J146" s="147" t="s">
        <v>94</v>
      </c>
      <c r="K146" s="147" t="s">
        <v>495</v>
      </c>
      <c r="L146" s="147" t="s">
        <v>495</v>
      </c>
      <c r="M146" s="149" t="str">
        <f>IF(A146="", "", IFERROR(FIND(A146,Registration!V1)&gt;0,"No Vote"))</f>
        <v>No Vote</v>
      </c>
    </row>
    <row r="147" spans="1:13" ht="12.6" customHeight="1" x14ac:dyDescent="0.25">
      <c r="A147" s="148" t="s">
        <v>442</v>
      </c>
      <c r="B147" s="148" t="s">
        <v>336</v>
      </c>
      <c r="C147" s="147" t="s">
        <v>335</v>
      </c>
      <c r="D147" s="147" t="s">
        <v>1655</v>
      </c>
      <c r="E147" s="147" t="s">
        <v>94</v>
      </c>
      <c r="F147" s="147" t="s">
        <v>286</v>
      </c>
      <c r="G147" s="147" t="s">
        <v>286</v>
      </c>
      <c r="H147" s="147" t="s">
        <v>286</v>
      </c>
      <c r="I147" s="147" t="s">
        <v>94</v>
      </c>
      <c r="J147" s="147" t="s">
        <v>94</v>
      </c>
      <c r="K147" s="147" t="s">
        <v>495</v>
      </c>
      <c r="L147" s="147" t="s">
        <v>495</v>
      </c>
      <c r="M147" s="149" t="str">
        <f>IF(A147="", "", IFERROR(FIND(A147,Registration!V1)&gt;0,"No Vote"))</f>
        <v>No Vote</v>
      </c>
    </row>
    <row r="148" spans="1:13" ht="12.6" customHeight="1" x14ac:dyDescent="0.25">
      <c r="A148" s="148" t="s">
        <v>552</v>
      </c>
      <c r="B148" s="148" t="s">
        <v>442</v>
      </c>
      <c r="C148" s="147" t="s">
        <v>335</v>
      </c>
      <c r="D148" s="147" t="s">
        <v>1655</v>
      </c>
      <c r="E148" s="147" t="s">
        <v>286</v>
      </c>
      <c r="F148" s="147" t="s">
        <v>94</v>
      </c>
      <c r="G148" s="147" t="s">
        <v>286</v>
      </c>
      <c r="H148" s="147" t="s">
        <v>94</v>
      </c>
      <c r="I148" s="147" t="s">
        <v>286</v>
      </c>
      <c r="J148" s="147" t="s">
        <v>286</v>
      </c>
      <c r="K148" s="147" t="s">
        <v>495</v>
      </c>
      <c r="L148" s="147" t="s">
        <v>495</v>
      </c>
      <c r="M148" s="149" t="str">
        <f>IF(A148="", "", IFERROR(FIND(A148,Registration!V1)&gt;0,"No Vote"))</f>
        <v>No Vote</v>
      </c>
    </row>
    <row r="149" spans="1:13" ht="12.6" customHeight="1" x14ac:dyDescent="0.25">
      <c r="A149" s="148" t="s">
        <v>553</v>
      </c>
      <c r="B149" s="148" t="s">
        <v>552</v>
      </c>
      <c r="C149" s="147" t="s">
        <v>342</v>
      </c>
      <c r="D149" s="147" t="s">
        <v>433</v>
      </c>
      <c r="E149" s="147" t="s">
        <v>94</v>
      </c>
      <c r="F149" s="147" t="s">
        <v>94</v>
      </c>
      <c r="G149" s="147" t="s">
        <v>94</v>
      </c>
      <c r="H149" s="147" t="s">
        <v>94</v>
      </c>
      <c r="I149" s="147" t="s">
        <v>94</v>
      </c>
      <c r="J149" s="147" t="s">
        <v>94</v>
      </c>
      <c r="K149" s="147" t="s">
        <v>495</v>
      </c>
      <c r="L149" s="147" t="s">
        <v>495</v>
      </c>
      <c r="M149" s="149" t="str">
        <f>IF(A149="", "", IFERROR(FIND(A149,Registration!V1)&gt;0,"No Vote"))</f>
        <v>No Vote</v>
      </c>
    </row>
    <row r="150" spans="1:13" ht="12.6" customHeight="1" x14ac:dyDescent="0.25">
      <c r="A150" s="148" t="s">
        <v>554</v>
      </c>
      <c r="B150" s="148" t="s">
        <v>553</v>
      </c>
      <c r="C150" s="147" t="s">
        <v>335</v>
      </c>
      <c r="D150" s="147" t="s">
        <v>1656</v>
      </c>
      <c r="E150" s="147" t="s">
        <v>286</v>
      </c>
      <c r="F150" s="147" t="s">
        <v>286</v>
      </c>
      <c r="G150" s="147" t="s">
        <v>286</v>
      </c>
      <c r="H150" s="147" t="s">
        <v>286</v>
      </c>
      <c r="I150" s="147" t="s">
        <v>286</v>
      </c>
      <c r="J150" s="147" t="s">
        <v>286</v>
      </c>
      <c r="K150" s="147" t="s">
        <v>493</v>
      </c>
      <c r="L150" s="147" t="s">
        <v>493</v>
      </c>
      <c r="M150" s="149" t="str">
        <f>IF(A150="", "", IFERROR(FIND(A150,Registration!V1)&gt;0,"No Vote"))</f>
        <v>No Vote</v>
      </c>
    </row>
    <row r="151" spans="1:13" ht="12.6" customHeight="1" x14ac:dyDescent="0.25">
      <c r="A151" s="148" t="s">
        <v>1054</v>
      </c>
      <c r="B151" s="148" t="s">
        <v>554</v>
      </c>
      <c r="C151" s="147" t="s">
        <v>342</v>
      </c>
      <c r="D151" s="147" t="s">
        <v>464</v>
      </c>
      <c r="E151" s="147" t="s">
        <v>94</v>
      </c>
      <c r="F151" s="147" t="s">
        <v>94</v>
      </c>
      <c r="G151" s="147" t="s">
        <v>94</v>
      </c>
      <c r="H151" s="147" t="s">
        <v>94</v>
      </c>
      <c r="I151" s="147" t="s">
        <v>94</v>
      </c>
      <c r="J151" s="147" t="s">
        <v>94</v>
      </c>
      <c r="K151" s="147" t="s">
        <v>495</v>
      </c>
      <c r="L151" s="147" t="s">
        <v>495</v>
      </c>
      <c r="M151" s="149" t="str">
        <f>IF(A151="", "", IFERROR(FIND(A151,Registration!V1)&gt;0,"No Vote"))</f>
        <v>No Vote</v>
      </c>
    </row>
    <row r="152" spans="1:13" ht="12.6" customHeight="1" x14ac:dyDescent="0.25">
      <c r="A152" s="148" t="s">
        <v>555</v>
      </c>
      <c r="B152" s="148" t="s">
        <v>1054</v>
      </c>
      <c r="C152" s="147" t="s">
        <v>335</v>
      </c>
      <c r="D152" s="147"/>
      <c r="E152" s="147" t="s">
        <v>286</v>
      </c>
      <c r="F152" s="147" t="s">
        <v>286</v>
      </c>
      <c r="G152" s="147" t="s">
        <v>286</v>
      </c>
      <c r="H152" s="147" t="s">
        <v>286</v>
      </c>
      <c r="I152" s="147" t="s">
        <v>286</v>
      </c>
      <c r="J152" s="147" t="s">
        <v>286</v>
      </c>
      <c r="K152" s="147" t="s">
        <v>493</v>
      </c>
      <c r="L152" s="147" t="s">
        <v>493</v>
      </c>
      <c r="M152" s="149" t="str">
        <f>IF(A152="", "", IFERROR(FIND(A152,Registration!V1)&gt;0,"No Vote"))</f>
        <v>No Vote</v>
      </c>
    </row>
    <row r="153" spans="1:13" ht="12.6" customHeight="1" x14ac:dyDescent="0.25">
      <c r="A153" s="148" t="s">
        <v>897</v>
      </c>
      <c r="B153" s="148" t="s">
        <v>555</v>
      </c>
      <c r="C153" s="147" t="s">
        <v>335</v>
      </c>
      <c r="D153" s="147"/>
      <c r="E153" s="147" t="s">
        <v>286</v>
      </c>
      <c r="F153" s="147" t="s">
        <v>286</v>
      </c>
      <c r="G153" s="147" t="s">
        <v>286</v>
      </c>
      <c r="H153" s="147" t="s">
        <v>286</v>
      </c>
      <c r="I153" s="147" t="s">
        <v>286</v>
      </c>
      <c r="J153" s="147" t="s">
        <v>286</v>
      </c>
      <c r="K153" s="147" t="s">
        <v>493</v>
      </c>
      <c r="L153" s="147" t="s">
        <v>493</v>
      </c>
      <c r="M153" s="149" t="str">
        <f>IF(A153="", "", IFERROR(FIND(A153,Registration!V1)&gt;0,"No Vote"))</f>
        <v>No Vote</v>
      </c>
    </row>
    <row r="154" spans="1:13" ht="12.6" customHeight="1" x14ac:dyDescent="0.25">
      <c r="A154" s="148" t="s">
        <v>898</v>
      </c>
      <c r="B154" s="148" t="s">
        <v>897</v>
      </c>
      <c r="C154" s="147" t="s">
        <v>335</v>
      </c>
      <c r="D154" s="147"/>
      <c r="E154" s="147" t="s">
        <v>286</v>
      </c>
      <c r="F154" s="147" t="s">
        <v>286</v>
      </c>
      <c r="G154" s="147" t="s">
        <v>286</v>
      </c>
      <c r="H154" s="147" t="s">
        <v>286</v>
      </c>
      <c r="I154" s="147" t="s">
        <v>286</v>
      </c>
      <c r="J154" s="147" t="s">
        <v>286</v>
      </c>
      <c r="K154" s="147" t="s">
        <v>493</v>
      </c>
      <c r="L154" s="147" t="s">
        <v>493</v>
      </c>
      <c r="M154" s="149" t="str">
        <f>IF(A154="", "", IFERROR(FIND(A154,Registration!V1)&gt;0,"No Vote"))</f>
        <v>No Vote</v>
      </c>
    </row>
    <row r="155" spans="1:13" ht="12.6" customHeight="1" x14ac:dyDescent="0.25">
      <c r="A155" s="148" t="s">
        <v>1180</v>
      </c>
      <c r="B155" s="148" t="s">
        <v>898</v>
      </c>
      <c r="C155" s="147" t="s">
        <v>335</v>
      </c>
      <c r="D155" s="147"/>
      <c r="E155" s="147" t="s">
        <v>286</v>
      </c>
      <c r="F155" s="147" t="s">
        <v>286</v>
      </c>
      <c r="G155" s="147" t="s">
        <v>286</v>
      </c>
      <c r="H155" s="147" t="s">
        <v>286</v>
      </c>
      <c r="I155" s="147" t="s">
        <v>286</v>
      </c>
      <c r="J155" s="147" t="s">
        <v>286</v>
      </c>
      <c r="K155" s="147" t="s">
        <v>493</v>
      </c>
      <c r="L155" s="147" t="s">
        <v>493</v>
      </c>
      <c r="M155" s="149" t="str">
        <f>IF(A155="", "", IFERROR(FIND(A155,Registration!V1)&gt;0,"No Vote"))</f>
        <v>No Vote</v>
      </c>
    </row>
    <row r="156" spans="1:13" ht="12.6" customHeight="1" x14ac:dyDescent="0.25">
      <c r="A156" s="148" t="s">
        <v>899</v>
      </c>
      <c r="B156" s="148" t="s">
        <v>1180</v>
      </c>
      <c r="C156" s="147" t="s">
        <v>348</v>
      </c>
      <c r="D156" s="147"/>
      <c r="E156" s="147" t="s">
        <v>286</v>
      </c>
      <c r="F156" s="147" t="s">
        <v>286</v>
      </c>
      <c r="G156" s="147" t="s">
        <v>286</v>
      </c>
      <c r="H156" s="147" t="s">
        <v>286</v>
      </c>
      <c r="I156" s="147" t="s">
        <v>286</v>
      </c>
      <c r="J156" s="147" t="s">
        <v>286</v>
      </c>
      <c r="K156" s="147" t="s">
        <v>493</v>
      </c>
      <c r="L156" s="147" t="s">
        <v>493</v>
      </c>
      <c r="M156" s="149" t="str">
        <f>IF(A156="", "", IFERROR(FIND(A156,Registration!V1)&gt;0,"No Vote"))</f>
        <v>No Vote</v>
      </c>
    </row>
    <row r="157" spans="1:13" ht="12.6" customHeight="1" x14ac:dyDescent="0.25">
      <c r="A157" s="148" t="s">
        <v>427</v>
      </c>
      <c r="B157" s="148" t="s">
        <v>899</v>
      </c>
      <c r="C157" s="147" t="s">
        <v>342</v>
      </c>
      <c r="D157" s="147" t="s">
        <v>1657</v>
      </c>
      <c r="E157" s="147" t="s">
        <v>286</v>
      </c>
      <c r="F157" s="147" t="s">
        <v>286</v>
      </c>
      <c r="G157" s="147" t="s">
        <v>286</v>
      </c>
      <c r="H157" s="147" t="s">
        <v>286</v>
      </c>
      <c r="I157" s="147" t="s">
        <v>286</v>
      </c>
      <c r="J157" s="147" t="s">
        <v>286</v>
      </c>
      <c r="K157" s="147" t="s">
        <v>493</v>
      </c>
      <c r="L157" s="147" t="s">
        <v>493</v>
      </c>
      <c r="M157" s="149" t="str">
        <f>IF(A157="", "", IFERROR(FIND(A157,Registration!V1)&gt;0,"No Vote"))</f>
        <v>No Vote</v>
      </c>
    </row>
    <row r="158" spans="1:13" ht="12.6" customHeight="1" x14ac:dyDescent="0.25">
      <c r="A158" s="148" t="s">
        <v>556</v>
      </c>
      <c r="B158" s="148" t="s">
        <v>427</v>
      </c>
      <c r="C158" s="147" t="s">
        <v>348</v>
      </c>
      <c r="D158" s="147"/>
      <c r="E158" s="147" t="s">
        <v>94</v>
      </c>
      <c r="F158" s="147" t="s">
        <v>286</v>
      </c>
      <c r="G158" s="147" t="s">
        <v>286</v>
      </c>
      <c r="H158" s="147" t="s">
        <v>286</v>
      </c>
      <c r="I158" s="147" t="s">
        <v>286</v>
      </c>
      <c r="J158" s="147" t="s">
        <v>286</v>
      </c>
      <c r="K158" s="147" t="s">
        <v>493</v>
      </c>
      <c r="L158" s="147" t="s">
        <v>493</v>
      </c>
      <c r="M158" s="149" t="str">
        <f>IF(A158="", "", IFERROR(FIND(A158,Registration!V1)&gt;0,"No Vote"))</f>
        <v>No Vote</v>
      </c>
    </row>
    <row r="159" spans="1:13" ht="12.6" customHeight="1" x14ac:dyDescent="0.25">
      <c r="A159" s="148" t="s">
        <v>412</v>
      </c>
      <c r="B159" s="148" t="s">
        <v>556</v>
      </c>
      <c r="C159" s="147" t="s">
        <v>335</v>
      </c>
      <c r="D159" s="147"/>
      <c r="E159" s="147" t="s">
        <v>286</v>
      </c>
      <c r="F159" s="147" t="s">
        <v>286</v>
      </c>
      <c r="G159" s="147" t="s">
        <v>286</v>
      </c>
      <c r="H159" s="147" t="s">
        <v>286</v>
      </c>
      <c r="I159" s="147" t="s">
        <v>286</v>
      </c>
      <c r="J159" s="147" t="s">
        <v>286</v>
      </c>
      <c r="K159" s="147" t="s">
        <v>493</v>
      </c>
      <c r="L159" s="147" t="s">
        <v>493</v>
      </c>
      <c r="M159" s="149" t="str">
        <f>IF(A159="", "", IFERROR(FIND(A159,Registration!V1)&gt;0,"No Vote"))</f>
        <v>No Vote</v>
      </c>
    </row>
    <row r="160" spans="1:13" ht="12.6" customHeight="1" x14ac:dyDescent="0.25">
      <c r="A160" s="148" t="s">
        <v>1658</v>
      </c>
      <c r="B160" s="148" t="s">
        <v>412</v>
      </c>
      <c r="C160" s="147" t="s">
        <v>348</v>
      </c>
      <c r="D160" s="147"/>
      <c r="E160" s="147" t="s">
        <v>286</v>
      </c>
      <c r="F160" s="147" t="s">
        <v>286</v>
      </c>
      <c r="G160" s="147" t="s">
        <v>286</v>
      </c>
      <c r="H160" s="147" t="s">
        <v>286</v>
      </c>
      <c r="I160" s="147" t="s">
        <v>286</v>
      </c>
      <c r="J160" s="147" t="s">
        <v>286</v>
      </c>
      <c r="K160" s="147" t="s">
        <v>493</v>
      </c>
      <c r="L160" s="147" t="s">
        <v>493</v>
      </c>
      <c r="M160" s="149" t="str">
        <f>IF(A160="", "", IFERROR(FIND(A160,Registration!V1)&gt;0,"No Vote"))</f>
        <v>No Vote</v>
      </c>
    </row>
    <row r="161" spans="1:13" ht="12.6" customHeight="1" x14ac:dyDescent="0.25">
      <c r="A161" s="148" t="s">
        <v>557</v>
      </c>
      <c r="B161" s="148" t="s">
        <v>5690</v>
      </c>
      <c r="C161" s="147" t="s">
        <v>348</v>
      </c>
      <c r="D161" s="147"/>
      <c r="E161" s="147" t="s">
        <v>1123</v>
      </c>
      <c r="F161" s="147" t="s">
        <v>1123</v>
      </c>
      <c r="G161" s="147" t="s">
        <v>1123</v>
      </c>
      <c r="H161" s="147" t="s">
        <v>1123</v>
      </c>
      <c r="I161" s="147" t="s">
        <v>1123</v>
      </c>
      <c r="J161" s="147" t="s">
        <v>1123</v>
      </c>
      <c r="K161" s="147" t="s">
        <v>493</v>
      </c>
      <c r="L161" s="147" t="s">
        <v>493</v>
      </c>
      <c r="M161" s="149" t="str">
        <f>IF(A161="", "", IFERROR(FIND(A161,Registration!V1)&gt;0,"No Vote"))</f>
        <v>No Vote</v>
      </c>
    </row>
    <row r="162" spans="1:13" ht="12.6" customHeight="1" x14ac:dyDescent="0.25">
      <c r="A162" s="148" t="s">
        <v>1055</v>
      </c>
      <c r="B162" s="148" t="s">
        <v>1658</v>
      </c>
      <c r="C162" s="147" t="s">
        <v>335</v>
      </c>
      <c r="D162" s="147"/>
      <c r="E162" s="147" t="s">
        <v>286</v>
      </c>
      <c r="F162" s="147" t="s">
        <v>286</v>
      </c>
      <c r="G162" s="147" t="s">
        <v>286</v>
      </c>
      <c r="H162" s="147" t="s">
        <v>286</v>
      </c>
      <c r="I162" s="147" t="s">
        <v>286</v>
      </c>
      <c r="J162" s="147" t="s">
        <v>286</v>
      </c>
      <c r="K162" s="147" t="s">
        <v>493</v>
      </c>
      <c r="L162" s="147" t="s">
        <v>493</v>
      </c>
      <c r="M162" s="149" t="str">
        <f>IF(A162="", "", IFERROR(FIND(A162,Registration!V1)&gt;0,"No Vote"))</f>
        <v>No Vote</v>
      </c>
    </row>
    <row r="163" spans="1:13" ht="12.6" customHeight="1" x14ac:dyDescent="0.25">
      <c r="A163" s="148" t="s">
        <v>1100</v>
      </c>
      <c r="B163" s="148" t="s">
        <v>557</v>
      </c>
      <c r="C163" s="147" t="s">
        <v>335</v>
      </c>
      <c r="D163" s="147"/>
      <c r="E163" s="147" t="s">
        <v>286</v>
      </c>
      <c r="F163" s="147" t="s">
        <v>286</v>
      </c>
      <c r="G163" s="147" t="s">
        <v>286</v>
      </c>
      <c r="H163" s="147" t="s">
        <v>286</v>
      </c>
      <c r="I163" s="147" t="s">
        <v>286</v>
      </c>
      <c r="J163" s="147" t="s">
        <v>286</v>
      </c>
      <c r="K163" s="147" t="s">
        <v>493</v>
      </c>
      <c r="L163" s="147" t="s">
        <v>493</v>
      </c>
      <c r="M163" s="149" t="str">
        <f>IF(A163="", "", IFERROR(FIND(A163,Registration!V1)&gt;0,"No Vote"))</f>
        <v>No Vote</v>
      </c>
    </row>
    <row r="164" spans="1:13" ht="12.6" customHeight="1" x14ac:dyDescent="0.25">
      <c r="A164" s="148" t="s">
        <v>900</v>
      </c>
      <c r="B164" s="148" t="s">
        <v>1100</v>
      </c>
      <c r="C164" s="147" t="s">
        <v>335</v>
      </c>
      <c r="D164" s="147"/>
      <c r="E164" s="147" t="s">
        <v>286</v>
      </c>
      <c r="F164" s="147" t="s">
        <v>286</v>
      </c>
      <c r="G164" s="147" t="s">
        <v>286</v>
      </c>
      <c r="H164" s="147" t="s">
        <v>286</v>
      </c>
      <c r="I164" s="147" t="s">
        <v>286</v>
      </c>
      <c r="J164" s="147" t="s">
        <v>286</v>
      </c>
      <c r="K164" s="147" t="s">
        <v>493</v>
      </c>
      <c r="L164" s="147" t="s">
        <v>493</v>
      </c>
      <c r="M164" s="149" t="str">
        <f>IF(A164="", "", IFERROR(FIND(A164,Registration!V1)&gt;0,"No Vote"))</f>
        <v>No Vote</v>
      </c>
    </row>
    <row r="165" spans="1:13" ht="12.6" customHeight="1" x14ac:dyDescent="0.25">
      <c r="A165" s="148" t="s">
        <v>901</v>
      </c>
      <c r="B165" s="148" t="s">
        <v>900</v>
      </c>
      <c r="C165" s="147" t="s">
        <v>342</v>
      </c>
      <c r="D165" s="147"/>
      <c r="E165" s="147" t="s">
        <v>286</v>
      </c>
      <c r="F165" s="147" t="s">
        <v>94</v>
      </c>
      <c r="G165" s="147" t="s">
        <v>94</v>
      </c>
      <c r="H165" s="147" t="s">
        <v>94</v>
      </c>
      <c r="I165" s="147" t="s">
        <v>286</v>
      </c>
      <c r="J165" s="147" t="s">
        <v>286</v>
      </c>
      <c r="K165" s="147" t="s">
        <v>495</v>
      </c>
      <c r="L165" s="147" t="s">
        <v>495</v>
      </c>
      <c r="M165" s="149" t="str">
        <f>IF(A165="", "", IFERROR(FIND(A165,Registration!V1)&gt;0,"No Vote"))</f>
        <v>No Vote</v>
      </c>
    </row>
    <row r="166" spans="1:13" ht="12.6" customHeight="1" x14ac:dyDescent="0.25">
      <c r="A166" s="148" t="s">
        <v>1167</v>
      </c>
      <c r="B166" s="148" t="s">
        <v>901</v>
      </c>
      <c r="C166" s="147" t="s">
        <v>335</v>
      </c>
      <c r="D166" s="147" t="s">
        <v>1659</v>
      </c>
      <c r="E166" s="147" t="s">
        <v>286</v>
      </c>
      <c r="F166" s="147" t="s">
        <v>286</v>
      </c>
      <c r="G166" s="147" t="s">
        <v>286</v>
      </c>
      <c r="H166" s="147" t="s">
        <v>286</v>
      </c>
      <c r="I166" s="147" t="s">
        <v>286</v>
      </c>
      <c r="J166" s="147" t="s">
        <v>286</v>
      </c>
      <c r="K166" s="147" t="s">
        <v>493</v>
      </c>
      <c r="L166" s="147" t="s">
        <v>493</v>
      </c>
      <c r="M166" s="149" t="str">
        <f>IF(A166="", "", IFERROR(FIND(A166,Registration!V1)&gt;0,"No Vote"))</f>
        <v>No Vote</v>
      </c>
    </row>
    <row r="167" spans="1:13" ht="12.6" customHeight="1" x14ac:dyDescent="0.25">
      <c r="A167" s="148" t="s">
        <v>1056</v>
      </c>
      <c r="B167" s="148" t="s">
        <v>1167</v>
      </c>
      <c r="C167" s="147" t="s">
        <v>342</v>
      </c>
      <c r="D167" s="147" t="s">
        <v>1660</v>
      </c>
      <c r="E167" s="147" t="s">
        <v>286</v>
      </c>
      <c r="F167" s="147" t="s">
        <v>94</v>
      </c>
      <c r="G167" s="147" t="s">
        <v>94</v>
      </c>
      <c r="H167" s="147" t="s">
        <v>94</v>
      </c>
      <c r="I167" s="147" t="s">
        <v>94</v>
      </c>
      <c r="J167" s="147" t="s">
        <v>94</v>
      </c>
      <c r="K167" s="147" t="s">
        <v>495</v>
      </c>
      <c r="L167" s="147" t="s">
        <v>495</v>
      </c>
      <c r="M167" s="149" t="str">
        <f>IF(A167="", "", IFERROR(FIND(A167,Registration!V1)&gt;0,"No Vote"))</f>
        <v>No Vote</v>
      </c>
    </row>
    <row r="168" spans="1:13" ht="12.6" customHeight="1" x14ac:dyDescent="0.25">
      <c r="A168" s="148" t="s">
        <v>879</v>
      </c>
      <c r="B168" s="148" t="s">
        <v>1056</v>
      </c>
      <c r="C168" s="147" t="s">
        <v>335</v>
      </c>
      <c r="D168" s="147" t="s">
        <v>1661</v>
      </c>
      <c r="E168" s="147" t="s">
        <v>286</v>
      </c>
      <c r="F168" s="147" t="s">
        <v>286</v>
      </c>
      <c r="G168" s="147" t="s">
        <v>286</v>
      </c>
      <c r="H168" s="147" t="s">
        <v>286</v>
      </c>
      <c r="I168" s="147" t="s">
        <v>286</v>
      </c>
      <c r="J168" s="147" t="s">
        <v>286</v>
      </c>
      <c r="K168" s="147" t="s">
        <v>493</v>
      </c>
      <c r="L168" s="147" t="s">
        <v>493</v>
      </c>
      <c r="M168" s="149" t="str">
        <f>IF(A168="", "", IFERROR(FIND(A168,Registration!V1)&gt;0,"No Vote"))</f>
        <v>No Vote</v>
      </c>
    </row>
    <row r="169" spans="1:13" ht="12.6" customHeight="1" x14ac:dyDescent="0.25">
      <c r="A169" s="148" t="s">
        <v>558</v>
      </c>
      <c r="B169" s="148" t="s">
        <v>879</v>
      </c>
      <c r="C169" s="147" t="s">
        <v>342</v>
      </c>
      <c r="D169" s="147"/>
      <c r="E169" s="147" t="s">
        <v>94</v>
      </c>
      <c r="F169" s="147" t="s">
        <v>94</v>
      </c>
      <c r="G169" s="147" t="s">
        <v>94</v>
      </c>
      <c r="H169" s="147" t="s">
        <v>94</v>
      </c>
      <c r="I169" s="147" t="s">
        <v>94</v>
      </c>
      <c r="J169" s="147" t="s">
        <v>286</v>
      </c>
      <c r="K169" s="147" t="s">
        <v>495</v>
      </c>
      <c r="L169" s="147" t="s">
        <v>495</v>
      </c>
      <c r="M169" s="149" t="str">
        <f>IF(A169="", "", IFERROR(FIND(A169,Registration!V1)&gt;0,"No Vote"))</f>
        <v>No Vote</v>
      </c>
    </row>
    <row r="170" spans="1:13" ht="12.6" customHeight="1" x14ac:dyDescent="0.25">
      <c r="A170" s="148" t="s">
        <v>875</v>
      </c>
      <c r="B170" s="148" t="s">
        <v>558</v>
      </c>
      <c r="C170" s="147" t="s">
        <v>335</v>
      </c>
      <c r="D170" s="147"/>
      <c r="E170" s="147" t="s">
        <v>286</v>
      </c>
      <c r="F170" s="147" t="s">
        <v>286</v>
      </c>
      <c r="G170" s="147" t="s">
        <v>286</v>
      </c>
      <c r="H170" s="147" t="s">
        <v>286</v>
      </c>
      <c r="I170" s="147" t="s">
        <v>286</v>
      </c>
      <c r="J170" s="147" t="s">
        <v>286</v>
      </c>
      <c r="K170" s="147" t="s">
        <v>493</v>
      </c>
      <c r="L170" s="147" t="s">
        <v>493</v>
      </c>
      <c r="M170" s="149" t="str">
        <f>IF(A170="", "", IFERROR(FIND(A170,Registration!V1)&gt;0,"No Vote"))</f>
        <v>No Vote</v>
      </c>
    </row>
    <row r="171" spans="1:13" ht="12.6" customHeight="1" x14ac:dyDescent="0.25">
      <c r="A171" s="148" t="s">
        <v>559</v>
      </c>
      <c r="B171" s="148" t="s">
        <v>875</v>
      </c>
      <c r="C171" s="147" t="s">
        <v>342</v>
      </c>
      <c r="D171" s="147" t="s">
        <v>433</v>
      </c>
      <c r="E171" s="147" t="s">
        <v>94</v>
      </c>
      <c r="F171" s="147" t="s">
        <v>94</v>
      </c>
      <c r="G171" s="147" t="s">
        <v>94</v>
      </c>
      <c r="H171" s="147" t="s">
        <v>94</v>
      </c>
      <c r="I171" s="147" t="s">
        <v>94</v>
      </c>
      <c r="J171" s="147" t="s">
        <v>94</v>
      </c>
      <c r="K171" s="147" t="s">
        <v>495</v>
      </c>
      <c r="L171" s="147" t="s">
        <v>495</v>
      </c>
      <c r="M171" s="149" t="str">
        <f>IF(A171="", "", IFERROR(FIND(A171,Registration!V1)&gt;0,"No Vote"))</f>
        <v>No Vote</v>
      </c>
    </row>
    <row r="172" spans="1:13" ht="12.6" customHeight="1" x14ac:dyDescent="0.25">
      <c r="A172" s="148" t="s">
        <v>902</v>
      </c>
      <c r="B172" s="148" t="s">
        <v>559</v>
      </c>
      <c r="C172" s="147" t="s">
        <v>342</v>
      </c>
      <c r="D172" s="147"/>
      <c r="E172" s="147" t="s">
        <v>286</v>
      </c>
      <c r="F172" s="147" t="s">
        <v>286</v>
      </c>
      <c r="G172" s="147" t="s">
        <v>286</v>
      </c>
      <c r="H172" s="147" t="s">
        <v>286</v>
      </c>
      <c r="I172" s="147" t="s">
        <v>286</v>
      </c>
      <c r="J172" s="147" t="s">
        <v>286</v>
      </c>
      <c r="K172" s="147" t="s">
        <v>493</v>
      </c>
      <c r="L172" s="147" t="s">
        <v>493</v>
      </c>
      <c r="M172" s="149" t="str">
        <f>IF(A172="", "", IFERROR(FIND(A172,Registration!V1)&gt;0,"No Vote"))</f>
        <v>No Vote</v>
      </c>
    </row>
    <row r="173" spans="1:13" ht="12.6" customHeight="1" x14ac:dyDescent="0.25">
      <c r="A173" s="148" t="s">
        <v>1136</v>
      </c>
      <c r="B173" s="148" t="s">
        <v>902</v>
      </c>
      <c r="C173" s="147" t="s">
        <v>342</v>
      </c>
      <c r="D173" s="147" t="s">
        <v>433</v>
      </c>
      <c r="E173" s="147" t="s">
        <v>94</v>
      </c>
      <c r="F173" s="147" t="s">
        <v>94</v>
      </c>
      <c r="G173" s="147" t="s">
        <v>94</v>
      </c>
      <c r="H173" s="147" t="s">
        <v>94</v>
      </c>
      <c r="I173" s="147" t="s">
        <v>94</v>
      </c>
      <c r="J173" s="147" t="s">
        <v>94</v>
      </c>
      <c r="K173" s="147" t="s">
        <v>495</v>
      </c>
      <c r="L173" s="147" t="s">
        <v>495</v>
      </c>
      <c r="M173" s="149" t="str">
        <f>IF(A173="", "", IFERROR(FIND(A173,Registration!V1)&gt;0,"No Vote"))</f>
        <v>No Vote</v>
      </c>
    </row>
    <row r="174" spans="1:13" ht="12.6" customHeight="1" x14ac:dyDescent="0.25">
      <c r="A174" s="148" t="s">
        <v>560</v>
      </c>
      <c r="B174" s="148" t="s">
        <v>1136</v>
      </c>
      <c r="C174" s="147" t="s">
        <v>342</v>
      </c>
      <c r="D174" s="147" t="s">
        <v>1662</v>
      </c>
      <c r="E174" s="147" t="s">
        <v>94</v>
      </c>
      <c r="F174" s="147" t="s">
        <v>286</v>
      </c>
      <c r="G174" s="147" t="s">
        <v>286</v>
      </c>
      <c r="H174" s="147" t="s">
        <v>286</v>
      </c>
      <c r="I174" s="147" t="s">
        <v>286</v>
      </c>
      <c r="J174" s="147" t="s">
        <v>286</v>
      </c>
      <c r="K174" s="147" t="s">
        <v>493</v>
      </c>
      <c r="L174" s="147" t="s">
        <v>493</v>
      </c>
      <c r="M174" s="149" t="str">
        <f>IF(A174="", "", IFERROR(FIND(A174,Registration!V1)&gt;0,"No Vote"))</f>
        <v>No Vote</v>
      </c>
    </row>
    <row r="175" spans="1:13" ht="12.6" customHeight="1" x14ac:dyDescent="0.25">
      <c r="A175" s="148" t="s">
        <v>561</v>
      </c>
      <c r="B175" s="148" t="s">
        <v>560</v>
      </c>
      <c r="C175" s="150" t="s">
        <v>335</v>
      </c>
      <c r="D175" s="150"/>
      <c r="E175" s="147" t="s">
        <v>286</v>
      </c>
      <c r="F175" s="147" t="s">
        <v>286</v>
      </c>
      <c r="G175" s="147" t="s">
        <v>286</v>
      </c>
      <c r="H175" s="147" t="s">
        <v>286</v>
      </c>
      <c r="I175" s="147" t="s">
        <v>286</v>
      </c>
      <c r="J175" s="147" t="s">
        <v>286</v>
      </c>
      <c r="K175" s="147" t="s">
        <v>493</v>
      </c>
      <c r="L175" s="147" t="s">
        <v>493</v>
      </c>
      <c r="M175" s="149" t="str">
        <f>IF(A175="", "", IFERROR(FIND(A175,Registration!V1)&gt;0,"No Vote"))</f>
        <v>No Vote</v>
      </c>
    </row>
    <row r="176" spans="1:13" ht="12.6" customHeight="1" x14ac:dyDescent="0.25">
      <c r="A176" s="148" t="s">
        <v>562</v>
      </c>
      <c r="B176" s="148" t="s">
        <v>561</v>
      </c>
      <c r="C176" s="147" t="s">
        <v>357</v>
      </c>
      <c r="D176" s="147"/>
      <c r="E176" s="147" t="s">
        <v>286</v>
      </c>
      <c r="F176" s="147" t="s">
        <v>286</v>
      </c>
      <c r="G176" s="147" t="s">
        <v>286</v>
      </c>
      <c r="H176" s="147" t="s">
        <v>286</v>
      </c>
      <c r="I176" s="147" t="s">
        <v>286</v>
      </c>
      <c r="J176" s="147" t="s">
        <v>286</v>
      </c>
      <c r="K176" s="147" t="s">
        <v>493</v>
      </c>
      <c r="L176" s="147" t="s">
        <v>493</v>
      </c>
      <c r="M176" s="149" t="str">
        <f>IF(A176="", "", IFERROR(FIND(A176,Registration!V1)&gt;0,"No Vote"))</f>
        <v>No Vote</v>
      </c>
    </row>
    <row r="177" spans="1:13" ht="12.6" customHeight="1" x14ac:dyDescent="0.25">
      <c r="A177" s="148" t="s">
        <v>380</v>
      </c>
      <c r="B177" s="148" t="s">
        <v>562</v>
      </c>
      <c r="C177" s="150" t="s">
        <v>342</v>
      </c>
      <c r="D177" s="150" t="s">
        <v>1651</v>
      </c>
      <c r="E177" s="147" t="s">
        <v>94</v>
      </c>
      <c r="F177" s="147" t="s">
        <v>94</v>
      </c>
      <c r="G177" s="147" t="s">
        <v>94</v>
      </c>
      <c r="H177" s="147" t="s">
        <v>94</v>
      </c>
      <c r="I177" s="147" t="s">
        <v>94</v>
      </c>
      <c r="J177" s="147" t="s">
        <v>94</v>
      </c>
      <c r="K177" s="147" t="s">
        <v>495</v>
      </c>
      <c r="L177" s="147" t="s">
        <v>495</v>
      </c>
      <c r="M177" s="149" t="str">
        <f>IF(A177="", "", IFERROR(FIND(A177,Registration!V1)&gt;0,"No Vote"))</f>
        <v>No Vote</v>
      </c>
    </row>
    <row r="178" spans="1:13" ht="12.6" customHeight="1" x14ac:dyDescent="0.25">
      <c r="A178" s="148" t="s">
        <v>380</v>
      </c>
      <c r="B178" s="148" t="s">
        <v>380</v>
      </c>
      <c r="C178" s="147" t="s">
        <v>342</v>
      </c>
      <c r="D178" s="147" t="s">
        <v>1651</v>
      </c>
      <c r="E178" s="147" t="s">
        <v>286</v>
      </c>
      <c r="F178" s="147" t="s">
        <v>94</v>
      </c>
      <c r="G178" s="147" t="s">
        <v>94</v>
      </c>
      <c r="H178" s="147" t="s">
        <v>94</v>
      </c>
      <c r="I178" s="147" t="s">
        <v>286</v>
      </c>
      <c r="J178" s="147" t="s">
        <v>94</v>
      </c>
      <c r="K178" s="147" t="s">
        <v>495</v>
      </c>
      <c r="L178" s="147" t="s">
        <v>495</v>
      </c>
      <c r="M178" s="149" t="str">
        <f>IF(A178="", "", IFERROR(FIND(A178,Registration!V1)&gt;0,"No Vote"))</f>
        <v>No Vote</v>
      </c>
    </row>
    <row r="179" spans="1:13" ht="12.6" customHeight="1" x14ac:dyDescent="0.25">
      <c r="A179" s="148" t="s">
        <v>1384</v>
      </c>
      <c r="B179" s="148" t="s">
        <v>380</v>
      </c>
      <c r="C179" s="147" t="s">
        <v>335</v>
      </c>
      <c r="D179" s="147"/>
      <c r="E179" s="147" t="s">
        <v>1123</v>
      </c>
      <c r="F179" s="147" t="s">
        <v>1123</v>
      </c>
      <c r="G179" s="147" t="s">
        <v>1123</v>
      </c>
      <c r="H179" s="147" t="s">
        <v>1123</v>
      </c>
      <c r="I179" s="147" t="s">
        <v>286</v>
      </c>
      <c r="J179" s="147" t="s">
        <v>286</v>
      </c>
      <c r="K179" s="147" t="s">
        <v>493</v>
      </c>
      <c r="L179" s="147" t="s">
        <v>493</v>
      </c>
      <c r="M179" s="149" t="str">
        <f>IF(A179="", "", IFERROR(FIND(A179,Registration!V1)&gt;0,"No Vote"))</f>
        <v>No Vote</v>
      </c>
    </row>
    <row r="180" spans="1:13" ht="12.6" customHeight="1" x14ac:dyDescent="0.25">
      <c r="A180" s="148" t="s">
        <v>563</v>
      </c>
      <c r="B180" s="148" t="s">
        <v>1384</v>
      </c>
      <c r="C180" s="147" t="s">
        <v>348</v>
      </c>
      <c r="D180" s="147"/>
      <c r="E180" s="147" t="s">
        <v>286</v>
      </c>
      <c r="F180" s="147" t="s">
        <v>286</v>
      </c>
      <c r="G180" s="147" t="s">
        <v>286</v>
      </c>
      <c r="H180" s="147" t="s">
        <v>286</v>
      </c>
      <c r="I180" s="147" t="s">
        <v>286</v>
      </c>
      <c r="J180" s="147" t="s">
        <v>286</v>
      </c>
      <c r="K180" s="147" t="s">
        <v>493</v>
      </c>
      <c r="L180" s="147" t="s">
        <v>493</v>
      </c>
      <c r="M180" s="149" t="str">
        <f>IF(A180="", "", IFERROR(FIND(A180,Registration!V1)&gt;0,"No Vote"))</f>
        <v>No Vote</v>
      </c>
    </row>
    <row r="181" spans="1:13" ht="12.6" customHeight="1" x14ac:dyDescent="0.25">
      <c r="A181" s="148" t="s">
        <v>903</v>
      </c>
      <c r="B181" s="148" t="s">
        <v>563</v>
      </c>
      <c r="C181" s="147" t="s">
        <v>335</v>
      </c>
      <c r="D181" s="147" t="s">
        <v>563</v>
      </c>
      <c r="E181" s="147" t="s">
        <v>286</v>
      </c>
      <c r="F181" s="147" t="s">
        <v>286</v>
      </c>
      <c r="G181" s="147" t="s">
        <v>286</v>
      </c>
      <c r="H181" s="147" t="s">
        <v>286</v>
      </c>
      <c r="I181" s="147" t="s">
        <v>286</v>
      </c>
      <c r="J181" s="147" t="s">
        <v>286</v>
      </c>
      <c r="K181" s="147" t="s">
        <v>493</v>
      </c>
      <c r="L181" s="147" t="s">
        <v>493</v>
      </c>
      <c r="M181" s="149" t="str">
        <f>IF(A181="", "", IFERROR(FIND(A181,Registration!V1)&gt;0,"No Vote"))</f>
        <v>No Vote</v>
      </c>
    </row>
    <row r="182" spans="1:13" ht="12.6" customHeight="1" x14ac:dyDescent="0.25">
      <c r="A182" s="148" t="s">
        <v>418</v>
      </c>
      <c r="B182" s="148" t="s">
        <v>903</v>
      </c>
      <c r="C182" s="147" t="s">
        <v>348</v>
      </c>
      <c r="D182" s="147" t="s">
        <v>903</v>
      </c>
      <c r="E182" s="147" t="s">
        <v>286</v>
      </c>
      <c r="F182" s="147" t="s">
        <v>286</v>
      </c>
      <c r="G182" s="147" t="s">
        <v>286</v>
      </c>
      <c r="H182" s="147" t="s">
        <v>286</v>
      </c>
      <c r="I182" s="147" t="s">
        <v>286</v>
      </c>
      <c r="J182" s="147" t="s">
        <v>286</v>
      </c>
      <c r="K182" s="147" t="s">
        <v>493</v>
      </c>
      <c r="L182" s="147" t="s">
        <v>493</v>
      </c>
      <c r="M182" s="149" t="str">
        <f>IF(A182="", "", IFERROR(FIND(A182,Registration!V1)&gt;0,"No Vote"))</f>
        <v>No Vote</v>
      </c>
    </row>
    <row r="183" spans="1:13" ht="12.6" customHeight="1" x14ac:dyDescent="0.25">
      <c r="A183" s="148" t="s">
        <v>564</v>
      </c>
      <c r="B183" s="148" t="s">
        <v>418</v>
      </c>
      <c r="C183" s="147" t="s">
        <v>338</v>
      </c>
      <c r="D183" s="147"/>
      <c r="E183" s="147" t="s">
        <v>286</v>
      </c>
      <c r="F183" s="147" t="s">
        <v>286</v>
      </c>
      <c r="G183" s="147" t="s">
        <v>286</v>
      </c>
      <c r="H183" s="147" t="s">
        <v>286</v>
      </c>
      <c r="I183" s="147" t="s">
        <v>286</v>
      </c>
      <c r="J183" s="147" t="s">
        <v>286</v>
      </c>
      <c r="K183" s="147" t="s">
        <v>493</v>
      </c>
      <c r="L183" s="147" t="s">
        <v>493</v>
      </c>
      <c r="M183" s="149" t="str">
        <f>IF(A183="", "", IFERROR(FIND(A183,Registration!V1)&gt;0,"No Vote"))</f>
        <v>No Vote</v>
      </c>
    </row>
    <row r="184" spans="1:13" ht="12.6" customHeight="1" x14ac:dyDescent="0.25">
      <c r="A184" s="148" t="s">
        <v>1265</v>
      </c>
      <c r="B184" s="148" t="s">
        <v>564</v>
      </c>
      <c r="C184" s="147" t="s">
        <v>340</v>
      </c>
      <c r="D184" s="147"/>
      <c r="E184" s="147" t="s">
        <v>286</v>
      </c>
      <c r="F184" s="147" t="s">
        <v>286</v>
      </c>
      <c r="G184" s="147" t="s">
        <v>286</v>
      </c>
      <c r="H184" s="147" t="s">
        <v>286</v>
      </c>
      <c r="I184" s="147" t="s">
        <v>286</v>
      </c>
      <c r="J184" s="147" t="s">
        <v>286</v>
      </c>
      <c r="K184" s="147" t="s">
        <v>493</v>
      </c>
      <c r="L184" s="147" t="s">
        <v>493</v>
      </c>
      <c r="M184" s="149" t="str">
        <f>IF(A184="", "", IFERROR(FIND(A184,Registration!V1)&gt;0,"No Vote"))</f>
        <v>No Vote</v>
      </c>
    </row>
    <row r="185" spans="1:13" ht="12.6" customHeight="1" x14ac:dyDescent="0.25">
      <c r="A185" s="148" t="s">
        <v>420</v>
      </c>
      <c r="B185" s="148" t="s">
        <v>1265</v>
      </c>
      <c r="C185" s="147" t="s">
        <v>335</v>
      </c>
      <c r="D185" s="147"/>
      <c r="E185" s="147" t="s">
        <v>286</v>
      </c>
      <c r="F185" s="147" t="s">
        <v>286</v>
      </c>
      <c r="G185" s="147" t="s">
        <v>286</v>
      </c>
      <c r="H185" s="147" t="s">
        <v>286</v>
      </c>
      <c r="I185" s="147" t="s">
        <v>286</v>
      </c>
      <c r="J185" s="147" t="s">
        <v>286</v>
      </c>
      <c r="K185" s="147" t="s">
        <v>493</v>
      </c>
      <c r="L185" s="147" t="s">
        <v>493</v>
      </c>
      <c r="M185" s="149" t="str">
        <f>IF(A185="", "", IFERROR(FIND(A185,Registration!V1)&gt;0,"No Vote"))</f>
        <v>No Vote</v>
      </c>
    </row>
    <row r="186" spans="1:13" ht="12.6" customHeight="1" x14ac:dyDescent="0.25">
      <c r="A186" s="148" t="s">
        <v>1266</v>
      </c>
      <c r="B186" s="148" t="s">
        <v>420</v>
      </c>
      <c r="C186" s="147" t="s">
        <v>335</v>
      </c>
      <c r="D186" s="147" t="s">
        <v>420</v>
      </c>
      <c r="E186" s="147" t="s">
        <v>94</v>
      </c>
      <c r="F186" s="147" t="s">
        <v>286</v>
      </c>
      <c r="G186" s="147" t="s">
        <v>94</v>
      </c>
      <c r="H186" s="147" t="s">
        <v>286</v>
      </c>
      <c r="I186" s="147" t="s">
        <v>94</v>
      </c>
      <c r="J186" s="147" t="s">
        <v>286</v>
      </c>
      <c r="K186" s="147" t="s">
        <v>495</v>
      </c>
      <c r="L186" s="147" t="s">
        <v>495</v>
      </c>
      <c r="M186" s="149" t="str">
        <f>IF(A186="", "", IFERROR(FIND(A186,Registration!V1)&gt;0,"No Vote"))</f>
        <v>No Vote</v>
      </c>
    </row>
    <row r="187" spans="1:13" ht="12.6" customHeight="1" x14ac:dyDescent="0.25">
      <c r="A187" s="148" t="s">
        <v>1101</v>
      </c>
      <c r="B187" s="148" t="s">
        <v>1266</v>
      </c>
      <c r="C187" s="150" t="s">
        <v>335</v>
      </c>
      <c r="D187" s="150"/>
      <c r="E187" s="147" t="s">
        <v>286</v>
      </c>
      <c r="F187" s="147" t="s">
        <v>286</v>
      </c>
      <c r="G187" s="147" t="s">
        <v>286</v>
      </c>
      <c r="H187" s="147" t="s">
        <v>286</v>
      </c>
      <c r="I187" s="147" t="s">
        <v>286</v>
      </c>
      <c r="J187" s="147" t="s">
        <v>286</v>
      </c>
      <c r="K187" s="147" t="s">
        <v>493</v>
      </c>
      <c r="L187" s="147" t="s">
        <v>493</v>
      </c>
      <c r="M187" s="149" t="str">
        <f>IF(A187="", "", IFERROR(FIND(A187,Registration!V1)&gt;0,"No Vote"))</f>
        <v>No Vote</v>
      </c>
    </row>
    <row r="188" spans="1:13" ht="12.6" customHeight="1" x14ac:dyDescent="0.25">
      <c r="A188" s="148" t="s">
        <v>565</v>
      </c>
      <c r="B188" s="148" t="s">
        <v>1101</v>
      </c>
      <c r="C188" s="147" t="s">
        <v>348</v>
      </c>
      <c r="D188" s="147" t="s">
        <v>1663</v>
      </c>
      <c r="E188" s="147" t="s">
        <v>286</v>
      </c>
      <c r="F188" s="147" t="s">
        <v>286</v>
      </c>
      <c r="G188" s="147" t="s">
        <v>286</v>
      </c>
      <c r="H188" s="147" t="s">
        <v>286</v>
      </c>
      <c r="I188" s="147" t="s">
        <v>286</v>
      </c>
      <c r="J188" s="147" t="s">
        <v>286</v>
      </c>
      <c r="K188" s="147" t="s">
        <v>493</v>
      </c>
      <c r="L188" s="147" t="s">
        <v>493</v>
      </c>
      <c r="M188" s="149" t="str">
        <f>IF(A188="", "", IFERROR(FIND(A188,Registration!V1)&gt;0,"No Vote"))</f>
        <v>No Vote</v>
      </c>
    </row>
    <row r="189" spans="1:13" ht="12.6" customHeight="1" x14ac:dyDescent="0.25">
      <c r="A189" s="148" t="s">
        <v>904</v>
      </c>
      <c r="B189" s="148" t="s">
        <v>565</v>
      </c>
      <c r="C189" s="147" t="s">
        <v>335</v>
      </c>
      <c r="D189" s="147"/>
      <c r="E189" s="147" t="s">
        <v>286</v>
      </c>
      <c r="F189" s="147" t="s">
        <v>286</v>
      </c>
      <c r="G189" s="147" t="s">
        <v>286</v>
      </c>
      <c r="H189" s="147" t="s">
        <v>286</v>
      </c>
      <c r="I189" s="147" t="s">
        <v>286</v>
      </c>
      <c r="J189" s="147" t="s">
        <v>286</v>
      </c>
      <c r="K189" s="147" t="s">
        <v>493</v>
      </c>
      <c r="L189" s="147" t="s">
        <v>493</v>
      </c>
      <c r="M189" s="149" t="str">
        <f>IF(A189="", "", IFERROR(FIND(A189,Registration!V1)&gt;0,"No Vote"))</f>
        <v>No Vote</v>
      </c>
    </row>
    <row r="190" spans="1:13" ht="12.6" customHeight="1" x14ac:dyDescent="0.25">
      <c r="A190" s="148" t="s">
        <v>374</v>
      </c>
      <c r="B190" s="148" t="s">
        <v>904</v>
      </c>
      <c r="C190" s="147" t="s">
        <v>342</v>
      </c>
      <c r="D190" s="147"/>
      <c r="E190" s="147" t="s">
        <v>94</v>
      </c>
      <c r="F190" s="147" t="s">
        <v>94</v>
      </c>
      <c r="G190" s="147" t="s">
        <v>94</v>
      </c>
      <c r="H190" s="147" t="s">
        <v>94</v>
      </c>
      <c r="I190" s="147" t="s">
        <v>94</v>
      </c>
      <c r="J190" s="147" t="s">
        <v>94</v>
      </c>
      <c r="K190" s="147" t="s">
        <v>495</v>
      </c>
      <c r="L190" s="147" t="s">
        <v>495</v>
      </c>
      <c r="M190" s="149" t="str">
        <f>IF(A190="", "", IFERROR(FIND(A190,Registration!V1)&gt;0,"No Vote"))</f>
        <v>No Vote</v>
      </c>
    </row>
    <row r="191" spans="1:13" ht="12.6" customHeight="1" x14ac:dyDescent="0.25">
      <c r="A191" s="148" t="s">
        <v>995</v>
      </c>
      <c r="B191" s="148" t="s">
        <v>374</v>
      </c>
      <c r="C191" s="147" t="s">
        <v>335</v>
      </c>
      <c r="D191" s="147" t="s">
        <v>681</v>
      </c>
      <c r="E191" s="147" t="s">
        <v>94</v>
      </c>
      <c r="F191" s="147" t="s">
        <v>94</v>
      </c>
      <c r="G191" s="147" t="s">
        <v>286</v>
      </c>
      <c r="H191" s="147" t="s">
        <v>286</v>
      </c>
      <c r="I191" s="147" t="s">
        <v>94</v>
      </c>
      <c r="J191" s="147" t="s">
        <v>286</v>
      </c>
      <c r="K191" s="147" t="s">
        <v>495</v>
      </c>
      <c r="L191" s="147" t="s">
        <v>495</v>
      </c>
      <c r="M191" s="149" t="str">
        <f>IF(A191="", "", IFERROR(FIND(A191,Registration!V1)&gt;0,"No Vote"))</f>
        <v>No Vote</v>
      </c>
    </row>
    <row r="192" spans="1:13" ht="12.6" customHeight="1" x14ac:dyDescent="0.25">
      <c r="A192" s="148" t="s">
        <v>996</v>
      </c>
      <c r="B192" s="148" t="s">
        <v>995</v>
      </c>
      <c r="C192" s="147" t="s">
        <v>335</v>
      </c>
      <c r="D192" s="147" t="s">
        <v>1664</v>
      </c>
      <c r="E192" s="147" t="s">
        <v>286</v>
      </c>
      <c r="F192" s="147" t="s">
        <v>286</v>
      </c>
      <c r="G192" s="147" t="s">
        <v>286</v>
      </c>
      <c r="H192" s="147" t="s">
        <v>286</v>
      </c>
      <c r="I192" s="147" t="s">
        <v>286</v>
      </c>
      <c r="J192" s="147" t="s">
        <v>286</v>
      </c>
      <c r="K192" s="147" t="s">
        <v>493</v>
      </c>
      <c r="L192" s="147" t="s">
        <v>493</v>
      </c>
      <c r="M192" s="149" t="str">
        <f>IF(A192="", "", IFERROR(FIND(A192,Registration!V1)&gt;0,"No Vote"))</f>
        <v>No Vote</v>
      </c>
    </row>
    <row r="193" spans="1:13" ht="12.6" customHeight="1" x14ac:dyDescent="0.25">
      <c r="A193" s="148" t="s">
        <v>1664</v>
      </c>
      <c r="B193" s="148" t="s">
        <v>996</v>
      </c>
      <c r="C193" s="147" t="s">
        <v>335</v>
      </c>
      <c r="D193" s="147" t="s">
        <v>1664</v>
      </c>
      <c r="E193" s="147" t="s">
        <v>286</v>
      </c>
      <c r="F193" s="147" t="s">
        <v>286</v>
      </c>
      <c r="G193" s="147" t="s">
        <v>286</v>
      </c>
      <c r="H193" s="147" t="s">
        <v>286</v>
      </c>
      <c r="I193" s="147" t="s">
        <v>286</v>
      </c>
      <c r="J193" s="147" t="s">
        <v>286</v>
      </c>
      <c r="K193" s="147" t="s">
        <v>493</v>
      </c>
      <c r="L193" s="147" t="s">
        <v>493</v>
      </c>
      <c r="M193" s="149" t="str">
        <f>IF(A193="", "", IFERROR(FIND(A193,Registration!V1)&gt;0,"No Vote"))</f>
        <v>No Vote</v>
      </c>
    </row>
    <row r="194" spans="1:13" ht="12.6" customHeight="1" x14ac:dyDescent="0.25">
      <c r="A194" s="148" t="s">
        <v>1102</v>
      </c>
      <c r="B194" s="148" t="s">
        <v>1664</v>
      </c>
      <c r="C194" s="147" t="s">
        <v>335</v>
      </c>
      <c r="D194" s="147" t="s">
        <v>1664</v>
      </c>
      <c r="E194" s="147" t="s">
        <v>1123</v>
      </c>
      <c r="F194" s="147" t="s">
        <v>286</v>
      </c>
      <c r="G194" s="147" t="s">
        <v>286</v>
      </c>
      <c r="H194" s="147" t="s">
        <v>286</v>
      </c>
      <c r="I194" s="147" t="s">
        <v>286</v>
      </c>
      <c r="J194" s="147" t="s">
        <v>286</v>
      </c>
      <c r="K194" s="147" t="s">
        <v>493</v>
      </c>
      <c r="L194" s="147" t="s">
        <v>493</v>
      </c>
      <c r="M194" s="149" t="str">
        <f>IF(A194="", "", IFERROR(FIND(A194,Registration!V1)&gt;0,"No Vote"))</f>
        <v>No Vote</v>
      </c>
    </row>
    <row r="195" spans="1:13" ht="12.6" customHeight="1" x14ac:dyDescent="0.25">
      <c r="A195" s="148" t="s">
        <v>1103</v>
      </c>
      <c r="B195" s="148" t="s">
        <v>1102</v>
      </c>
      <c r="C195" s="147" t="s">
        <v>342</v>
      </c>
      <c r="D195" s="147" t="s">
        <v>1665</v>
      </c>
      <c r="E195" s="147" t="s">
        <v>286</v>
      </c>
      <c r="F195" s="147" t="s">
        <v>286</v>
      </c>
      <c r="G195" s="147" t="s">
        <v>286</v>
      </c>
      <c r="H195" s="147" t="s">
        <v>286</v>
      </c>
      <c r="I195" s="147" t="s">
        <v>286</v>
      </c>
      <c r="J195" s="147" t="s">
        <v>286</v>
      </c>
      <c r="K195" s="147" t="s">
        <v>493</v>
      </c>
      <c r="L195" s="147" t="s">
        <v>493</v>
      </c>
      <c r="M195" s="149" t="str">
        <f>IF(A195="", "", IFERROR(FIND(A195,Registration!V1)&gt;0,"No Vote"))</f>
        <v>No Vote</v>
      </c>
    </row>
    <row r="196" spans="1:13" ht="12.6" customHeight="1" x14ac:dyDescent="0.25">
      <c r="A196" s="148" t="s">
        <v>1093</v>
      </c>
      <c r="B196" s="148" t="s">
        <v>1103</v>
      </c>
      <c r="C196" s="147" t="s">
        <v>335</v>
      </c>
      <c r="D196" s="147"/>
      <c r="E196" s="147" t="s">
        <v>286</v>
      </c>
      <c r="F196" s="147" t="s">
        <v>286</v>
      </c>
      <c r="G196" s="147" t="s">
        <v>286</v>
      </c>
      <c r="H196" s="147" t="s">
        <v>286</v>
      </c>
      <c r="I196" s="147" t="s">
        <v>286</v>
      </c>
      <c r="J196" s="147" t="s">
        <v>286</v>
      </c>
      <c r="K196" s="147" t="s">
        <v>493</v>
      </c>
      <c r="L196" s="147" t="s">
        <v>493</v>
      </c>
      <c r="M196" s="149" t="str">
        <f>IF(A196="", "", IFERROR(FIND(A196,Registration!V1)&gt;0,"No Vote"))</f>
        <v>No Vote</v>
      </c>
    </row>
    <row r="197" spans="1:13" ht="12.6" customHeight="1" x14ac:dyDescent="0.25">
      <c r="A197" s="148" t="s">
        <v>1267</v>
      </c>
      <c r="B197" s="148" t="s">
        <v>1093</v>
      </c>
      <c r="C197" s="147" t="s">
        <v>335</v>
      </c>
      <c r="D197" s="147"/>
      <c r="E197" s="147" t="s">
        <v>286</v>
      </c>
      <c r="F197" s="147" t="s">
        <v>286</v>
      </c>
      <c r="G197" s="147" t="s">
        <v>286</v>
      </c>
      <c r="H197" s="147" t="s">
        <v>286</v>
      </c>
      <c r="I197" s="147" t="s">
        <v>286</v>
      </c>
      <c r="J197" s="147" t="s">
        <v>286</v>
      </c>
      <c r="K197" s="147" t="s">
        <v>493</v>
      </c>
      <c r="L197" s="147" t="s">
        <v>493</v>
      </c>
      <c r="M197" s="149" t="str">
        <f>IF(A197="", "", IFERROR(FIND(A197,Registration!V1)&gt;0,"No Vote"))</f>
        <v>No Vote</v>
      </c>
    </row>
    <row r="198" spans="1:13" ht="12.6" customHeight="1" x14ac:dyDescent="0.25">
      <c r="A198" s="148" t="s">
        <v>566</v>
      </c>
      <c r="B198" s="148" t="s">
        <v>1267</v>
      </c>
      <c r="C198" s="147" t="s">
        <v>417</v>
      </c>
      <c r="D198" s="147"/>
      <c r="E198" s="147" t="s">
        <v>286</v>
      </c>
      <c r="F198" s="147" t="s">
        <v>286</v>
      </c>
      <c r="G198" s="147" t="s">
        <v>286</v>
      </c>
      <c r="H198" s="147" t="s">
        <v>286</v>
      </c>
      <c r="I198" s="147" t="s">
        <v>286</v>
      </c>
      <c r="J198" s="147" t="s">
        <v>286</v>
      </c>
      <c r="K198" s="147" t="s">
        <v>493</v>
      </c>
      <c r="L198" s="147" t="s">
        <v>493</v>
      </c>
      <c r="M198" s="149" t="str">
        <f>IF(A198="", "", IFERROR(FIND(A198,Registration!V1)&gt;0,"No Vote"))</f>
        <v>No Vote</v>
      </c>
    </row>
    <row r="199" spans="1:13" ht="12.6" customHeight="1" x14ac:dyDescent="0.25">
      <c r="A199" s="148" t="s">
        <v>1268</v>
      </c>
      <c r="B199" s="148" t="s">
        <v>566</v>
      </c>
      <c r="C199" s="150" t="s">
        <v>335</v>
      </c>
      <c r="D199" s="150"/>
      <c r="E199" s="147" t="s">
        <v>286</v>
      </c>
      <c r="F199" s="147" t="s">
        <v>286</v>
      </c>
      <c r="G199" s="147" t="s">
        <v>286</v>
      </c>
      <c r="H199" s="147" t="s">
        <v>286</v>
      </c>
      <c r="I199" s="147" t="s">
        <v>286</v>
      </c>
      <c r="J199" s="147" t="s">
        <v>286</v>
      </c>
      <c r="K199" s="147" t="s">
        <v>493</v>
      </c>
      <c r="L199" s="147" t="s">
        <v>493</v>
      </c>
      <c r="M199" s="149" t="str">
        <f>IF(A199="", "", IFERROR(FIND(A199,Registration!V1)&gt;0,"No Vote"))</f>
        <v>No Vote</v>
      </c>
    </row>
    <row r="200" spans="1:13" ht="12.6" customHeight="1" x14ac:dyDescent="0.25">
      <c r="A200" s="148" t="s">
        <v>567</v>
      </c>
      <c r="B200" s="148" t="s">
        <v>1268</v>
      </c>
      <c r="C200" s="147" t="s">
        <v>335</v>
      </c>
      <c r="D200" s="147"/>
      <c r="E200" s="147" t="s">
        <v>286</v>
      </c>
      <c r="F200" s="147" t="s">
        <v>286</v>
      </c>
      <c r="G200" s="147" t="s">
        <v>286</v>
      </c>
      <c r="H200" s="147" t="s">
        <v>286</v>
      </c>
      <c r="I200" s="147" t="s">
        <v>286</v>
      </c>
      <c r="J200" s="147" t="s">
        <v>286</v>
      </c>
      <c r="K200" s="147" t="s">
        <v>493</v>
      </c>
      <c r="L200" s="147" t="s">
        <v>493</v>
      </c>
      <c r="M200" s="149" t="str">
        <f>IF(A200="", "", IFERROR(FIND(A200,Registration!V1)&gt;0,"No Vote"))</f>
        <v>No Vote</v>
      </c>
    </row>
    <row r="201" spans="1:13" ht="12.6" customHeight="1" x14ac:dyDescent="0.25">
      <c r="A201" s="148" t="s">
        <v>1269</v>
      </c>
      <c r="B201" s="148" t="s">
        <v>567</v>
      </c>
      <c r="C201" s="147" t="s">
        <v>335</v>
      </c>
      <c r="D201" s="147"/>
      <c r="E201" s="147" t="s">
        <v>286</v>
      </c>
      <c r="F201" s="147" t="s">
        <v>286</v>
      </c>
      <c r="G201" s="147" t="s">
        <v>286</v>
      </c>
      <c r="H201" s="147" t="s">
        <v>286</v>
      </c>
      <c r="I201" s="147" t="s">
        <v>286</v>
      </c>
      <c r="J201" s="147" t="s">
        <v>286</v>
      </c>
      <c r="K201" s="147" t="s">
        <v>493</v>
      </c>
      <c r="L201" s="147" t="s">
        <v>493</v>
      </c>
      <c r="M201" s="149" t="str">
        <f>IF(A201="", "", IFERROR(FIND(A201,Registration!V1)&gt;0,"No Vote"))</f>
        <v>No Vote</v>
      </c>
    </row>
    <row r="202" spans="1:13" ht="12.6" customHeight="1" x14ac:dyDescent="0.25">
      <c r="A202" s="148" t="s">
        <v>1181</v>
      </c>
      <c r="B202" s="148" t="s">
        <v>1269</v>
      </c>
      <c r="C202" s="147" t="s">
        <v>335</v>
      </c>
      <c r="D202" s="147" t="s">
        <v>1666</v>
      </c>
      <c r="E202" s="147" t="s">
        <v>94</v>
      </c>
      <c r="F202" s="147" t="s">
        <v>286</v>
      </c>
      <c r="G202" s="147" t="s">
        <v>94</v>
      </c>
      <c r="H202" s="147" t="s">
        <v>286</v>
      </c>
      <c r="I202" s="147" t="s">
        <v>94</v>
      </c>
      <c r="J202" s="147" t="s">
        <v>286</v>
      </c>
      <c r="K202" s="147" t="s">
        <v>495</v>
      </c>
      <c r="L202" s="147" t="s">
        <v>495</v>
      </c>
      <c r="M202" s="149" t="str">
        <f>IF(A202="", "", IFERROR(FIND(A202,Registration!V1)&gt;0,"No Vote"))</f>
        <v>No Vote</v>
      </c>
    </row>
    <row r="203" spans="1:13" ht="12.6" customHeight="1" x14ac:dyDescent="0.25">
      <c r="A203" s="148" t="s">
        <v>815</v>
      </c>
      <c r="B203" s="148" t="s">
        <v>1181</v>
      </c>
      <c r="C203" s="147" t="s">
        <v>340</v>
      </c>
      <c r="D203" s="147"/>
      <c r="E203" s="147" t="s">
        <v>286</v>
      </c>
      <c r="F203" s="147" t="s">
        <v>286</v>
      </c>
      <c r="G203" s="147" t="s">
        <v>286</v>
      </c>
      <c r="H203" s="147" t="s">
        <v>286</v>
      </c>
      <c r="I203" s="147" t="s">
        <v>286</v>
      </c>
      <c r="J203" s="147" t="s">
        <v>286</v>
      </c>
      <c r="K203" s="147" t="s">
        <v>493</v>
      </c>
      <c r="L203" s="147" t="s">
        <v>493</v>
      </c>
      <c r="M203" s="149" t="str">
        <f>IF(A203="", "", IFERROR(FIND(A203,Registration!V1)&gt;0,"No Vote"))</f>
        <v>No Vote</v>
      </c>
    </row>
    <row r="204" spans="1:13" ht="12.6" customHeight="1" x14ac:dyDescent="0.25">
      <c r="A204" s="148" t="s">
        <v>905</v>
      </c>
      <c r="B204" s="148" t="s">
        <v>815</v>
      </c>
      <c r="C204" s="147" t="s">
        <v>335</v>
      </c>
      <c r="D204" s="147" t="s">
        <v>1667</v>
      </c>
      <c r="E204" s="147" t="s">
        <v>286</v>
      </c>
      <c r="F204" s="147" t="s">
        <v>286</v>
      </c>
      <c r="G204" s="147" t="s">
        <v>286</v>
      </c>
      <c r="H204" s="147" t="s">
        <v>286</v>
      </c>
      <c r="I204" s="147" t="s">
        <v>286</v>
      </c>
      <c r="J204" s="147" t="s">
        <v>286</v>
      </c>
      <c r="K204" s="147" t="s">
        <v>493</v>
      </c>
      <c r="L204" s="147" t="s">
        <v>493</v>
      </c>
      <c r="M204" s="149" t="str">
        <f>IF(A204="", "", IFERROR(FIND(A204,Registration!V1)&gt;0,"No Vote"))</f>
        <v>No Vote</v>
      </c>
    </row>
    <row r="205" spans="1:13" ht="12.6" customHeight="1" x14ac:dyDescent="0.25">
      <c r="A205" s="148" t="s">
        <v>568</v>
      </c>
      <c r="B205" s="148" t="s">
        <v>905</v>
      </c>
      <c r="C205" s="147" t="s">
        <v>335</v>
      </c>
      <c r="D205" s="147"/>
      <c r="E205" s="147" t="s">
        <v>286</v>
      </c>
      <c r="F205" s="147" t="s">
        <v>286</v>
      </c>
      <c r="G205" s="147" t="s">
        <v>286</v>
      </c>
      <c r="H205" s="147" t="s">
        <v>286</v>
      </c>
      <c r="I205" s="147" t="s">
        <v>286</v>
      </c>
      <c r="J205" s="147" t="s">
        <v>286</v>
      </c>
      <c r="K205" s="147" t="s">
        <v>493</v>
      </c>
      <c r="L205" s="147" t="s">
        <v>493</v>
      </c>
      <c r="M205" s="149" t="str">
        <f>IF(A205="", "", IFERROR(FIND(A205,Registration!V1)&gt;0,"No Vote"))</f>
        <v>No Vote</v>
      </c>
    </row>
    <row r="206" spans="1:13" ht="12.6" customHeight="1" x14ac:dyDescent="0.25">
      <c r="A206" s="148" t="s">
        <v>906</v>
      </c>
      <c r="B206" s="148" t="s">
        <v>568</v>
      </c>
      <c r="C206" s="147" t="s">
        <v>335</v>
      </c>
      <c r="D206" s="147" t="s">
        <v>1668</v>
      </c>
      <c r="E206" s="147" t="s">
        <v>286</v>
      </c>
      <c r="F206" s="147" t="s">
        <v>286</v>
      </c>
      <c r="G206" s="147" t="s">
        <v>286</v>
      </c>
      <c r="H206" s="147" t="s">
        <v>286</v>
      </c>
      <c r="I206" s="147" t="s">
        <v>286</v>
      </c>
      <c r="J206" s="147" t="s">
        <v>286</v>
      </c>
      <c r="K206" s="147" t="s">
        <v>493</v>
      </c>
      <c r="L206" s="147" t="s">
        <v>493</v>
      </c>
      <c r="M206" s="149" t="str">
        <f>IF(A206="", "", IFERROR(FIND(A206,Registration!V1)&gt;0,"No Vote"))</f>
        <v>No Vote</v>
      </c>
    </row>
    <row r="207" spans="1:13" ht="12.6" customHeight="1" x14ac:dyDescent="0.25">
      <c r="A207" s="148" t="s">
        <v>1669</v>
      </c>
      <c r="B207" s="148" t="s">
        <v>906</v>
      </c>
      <c r="C207" s="147" t="s">
        <v>335</v>
      </c>
      <c r="D207" s="147"/>
      <c r="E207" s="147" t="s">
        <v>286</v>
      </c>
      <c r="F207" s="147" t="s">
        <v>286</v>
      </c>
      <c r="G207" s="147" t="s">
        <v>286</v>
      </c>
      <c r="H207" s="147" t="s">
        <v>286</v>
      </c>
      <c r="I207" s="147" t="s">
        <v>286</v>
      </c>
      <c r="J207" s="147" t="s">
        <v>286</v>
      </c>
      <c r="K207" s="147" t="s">
        <v>493</v>
      </c>
      <c r="L207" s="147" t="s">
        <v>493</v>
      </c>
      <c r="M207" s="149" t="str">
        <f>IF(A207="", "", IFERROR(FIND(A207,Registration!V1)&gt;0,"No Vote"))</f>
        <v>No Vote</v>
      </c>
    </row>
    <row r="208" spans="1:13" ht="12.6" customHeight="1" x14ac:dyDescent="0.25">
      <c r="A208" s="148" t="s">
        <v>1137</v>
      </c>
      <c r="B208" s="148" t="s">
        <v>1669</v>
      </c>
      <c r="C208" s="147" t="s">
        <v>340</v>
      </c>
      <c r="D208" s="147"/>
      <c r="E208" s="147" t="s">
        <v>286</v>
      </c>
      <c r="F208" s="147" t="s">
        <v>286</v>
      </c>
      <c r="G208" s="147" t="s">
        <v>286</v>
      </c>
      <c r="H208" s="147" t="s">
        <v>286</v>
      </c>
      <c r="I208" s="147" t="s">
        <v>286</v>
      </c>
      <c r="J208" s="147" t="s">
        <v>286</v>
      </c>
      <c r="K208" s="147" t="s">
        <v>493</v>
      </c>
      <c r="L208" s="147" t="s">
        <v>493</v>
      </c>
      <c r="M208" s="149" t="str">
        <f>IF(A208="", "", IFERROR(FIND(A208,Registration!V1)&gt;0,"No Vote"))</f>
        <v>No Vote</v>
      </c>
    </row>
    <row r="209" spans="1:13" ht="12.6" customHeight="1" x14ac:dyDescent="0.25">
      <c r="A209" s="148" t="s">
        <v>569</v>
      </c>
      <c r="B209" s="148" t="s">
        <v>1137</v>
      </c>
      <c r="C209" s="147" t="s">
        <v>335</v>
      </c>
      <c r="D209" s="147"/>
      <c r="E209" s="147" t="s">
        <v>286</v>
      </c>
      <c r="F209" s="147" t="s">
        <v>286</v>
      </c>
      <c r="G209" s="147" t="s">
        <v>286</v>
      </c>
      <c r="H209" s="147" t="s">
        <v>286</v>
      </c>
      <c r="I209" s="147" t="s">
        <v>286</v>
      </c>
      <c r="J209" s="147" t="s">
        <v>286</v>
      </c>
      <c r="K209" s="147" t="s">
        <v>493</v>
      </c>
      <c r="L209" s="147" t="s">
        <v>493</v>
      </c>
      <c r="M209" s="149" t="str">
        <f>IF(A209="", "", IFERROR(FIND(A209,Registration!V1)&gt;0,"No Vote"))</f>
        <v>No Vote</v>
      </c>
    </row>
    <row r="210" spans="1:13" ht="12.6" customHeight="1" x14ac:dyDescent="0.25">
      <c r="A210" s="148" t="s">
        <v>570</v>
      </c>
      <c r="B210" s="148" t="s">
        <v>569</v>
      </c>
      <c r="C210" s="147" t="s">
        <v>335</v>
      </c>
      <c r="D210" s="147"/>
      <c r="E210" s="147" t="s">
        <v>286</v>
      </c>
      <c r="F210" s="147" t="s">
        <v>286</v>
      </c>
      <c r="G210" s="147" t="s">
        <v>286</v>
      </c>
      <c r="H210" s="147" t="s">
        <v>286</v>
      </c>
      <c r="I210" s="147" t="s">
        <v>286</v>
      </c>
      <c r="J210" s="147" t="s">
        <v>286</v>
      </c>
      <c r="K210" s="147" t="s">
        <v>493</v>
      </c>
      <c r="L210" s="147" t="s">
        <v>493</v>
      </c>
      <c r="M210" s="149" t="str">
        <f>IF(A210="", "", IFERROR(FIND(A210,Registration!V1)&gt;0,"No Vote"))</f>
        <v>No Vote</v>
      </c>
    </row>
    <row r="211" spans="1:13" ht="12.6" customHeight="1" x14ac:dyDescent="0.25">
      <c r="A211" s="148" t="s">
        <v>1376</v>
      </c>
      <c r="B211" s="148" t="s">
        <v>570</v>
      </c>
      <c r="C211" s="150" t="s">
        <v>335</v>
      </c>
      <c r="D211" s="150"/>
      <c r="E211" s="147" t="s">
        <v>286</v>
      </c>
      <c r="F211" s="147" t="s">
        <v>286</v>
      </c>
      <c r="G211" s="147" t="s">
        <v>286</v>
      </c>
      <c r="H211" s="147" t="s">
        <v>286</v>
      </c>
      <c r="I211" s="147" t="s">
        <v>286</v>
      </c>
      <c r="J211" s="147" t="s">
        <v>286</v>
      </c>
      <c r="K211" s="147" t="s">
        <v>493</v>
      </c>
      <c r="L211" s="147" t="s">
        <v>493</v>
      </c>
      <c r="M211" s="149" t="str">
        <f>IF(A211="", "", IFERROR(FIND(A211,Registration!V1)&gt;0,"No Vote"))</f>
        <v>No Vote</v>
      </c>
    </row>
    <row r="212" spans="1:13" ht="12.6" customHeight="1" x14ac:dyDescent="0.25">
      <c r="A212" s="148" t="s">
        <v>1547</v>
      </c>
      <c r="B212" s="148" t="s">
        <v>1376</v>
      </c>
      <c r="C212" s="147" t="s">
        <v>342</v>
      </c>
      <c r="D212" s="147" t="s">
        <v>213</v>
      </c>
      <c r="E212" s="147" t="s">
        <v>286</v>
      </c>
      <c r="F212" s="147" t="s">
        <v>94</v>
      </c>
      <c r="G212" s="147" t="s">
        <v>94</v>
      </c>
      <c r="H212" s="147" t="s">
        <v>94</v>
      </c>
      <c r="I212" s="147" t="s">
        <v>94</v>
      </c>
      <c r="J212" s="147" t="s">
        <v>94</v>
      </c>
      <c r="K212" s="147" t="s">
        <v>495</v>
      </c>
      <c r="L212" s="147" t="s">
        <v>495</v>
      </c>
      <c r="M212" s="149" t="str">
        <f>IF(A212="", "", IFERROR(FIND(A212,Registration!V1)&gt;0,"No Vote"))</f>
        <v>No Vote</v>
      </c>
    </row>
    <row r="213" spans="1:13" ht="12.6" customHeight="1" x14ac:dyDescent="0.25">
      <c r="A213" s="148" t="s">
        <v>1468</v>
      </c>
      <c r="B213" s="148" t="s">
        <v>1547</v>
      </c>
      <c r="C213" s="147" t="s">
        <v>348</v>
      </c>
      <c r="D213" s="147" t="s">
        <v>213</v>
      </c>
      <c r="E213" s="147" t="s">
        <v>94</v>
      </c>
      <c r="F213" s="147" t="s">
        <v>94</v>
      </c>
      <c r="G213" s="147" t="s">
        <v>94</v>
      </c>
      <c r="H213" s="147" t="s">
        <v>286</v>
      </c>
      <c r="I213" s="147" t="s">
        <v>94</v>
      </c>
      <c r="J213" s="147" t="s">
        <v>286</v>
      </c>
      <c r="K213" s="147" t="s">
        <v>495</v>
      </c>
      <c r="L213" s="147" t="s">
        <v>495</v>
      </c>
      <c r="M213" s="149" t="str">
        <f>IF(A213="", "", IFERROR(FIND(A213,Registration!V1)&gt;0,"No Vote"))</f>
        <v>No Vote</v>
      </c>
    </row>
    <row r="214" spans="1:13" ht="12.6" customHeight="1" x14ac:dyDescent="0.25">
      <c r="A214" s="148" t="s">
        <v>462</v>
      </c>
      <c r="B214" s="148" t="s">
        <v>1468</v>
      </c>
      <c r="C214" s="150" t="s">
        <v>348</v>
      </c>
      <c r="D214" s="150" t="s">
        <v>213</v>
      </c>
      <c r="E214" s="147" t="s">
        <v>94</v>
      </c>
      <c r="F214" s="147" t="s">
        <v>94</v>
      </c>
      <c r="G214" s="147" t="s">
        <v>94</v>
      </c>
      <c r="H214" s="147" t="s">
        <v>94</v>
      </c>
      <c r="I214" s="147" t="s">
        <v>94</v>
      </c>
      <c r="J214" s="147" t="s">
        <v>94</v>
      </c>
      <c r="K214" s="147" t="s">
        <v>495</v>
      </c>
      <c r="L214" s="147" t="s">
        <v>495</v>
      </c>
      <c r="M214" s="149" t="str">
        <f>IF(A214="", "", IFERROR(FIND(A214,Registration!V1)&gt;0,"No Vote"))</f>
        <v>No Vote</v>
      </c>
    </row>
    <row r="215" spans="1:13" ht="12.6" customHeight="1" x14ac:dyDescent="0.25">
      <c r="A215" s="148" t="s">
        <v>372</v>
      </c>
      <c r="B215" s="148" t="s">
        <v>462</v>
      </c>
      <c r="C215" s="147" t="s">
        <v>335</v>
      </c>
      <c r="D215" s="147" t="s">
        <v>213</v>
      </c>
      <c r="E215" s="147" t="s">
        <v>94</v>
      </c>
      <c r="F215" s="147" t="s">
        <v>94</v>
      </c>
      <c r="G215" s="147" t="s">
        <v>286</v>
      </c>
      <c r="H215" s="147" t="s">
        <v>94</v>
      </c>
      <c r="I215" s="147" t="s">
        <v>94</v>
      </c>
      <c r="J215" s="147" t="s">
        <v>286</v>
      </c>
      <c r="K215" s="147" t="s">
        <v>495</v>
      </c>
      <c r="L215" s="147" t="s">
        <v>495</v>
      </c>
      <c r="M215" s="149" t="str">
        <f>IF(A215="", "", IFERROR(FIND(A215,Registration!V1)&gt;0,"No Vote"))</f>
        <v>No Vote</v>
      </c>
    </row>
    <row r="216" spans="1:13" ht="12.6" customHeight="1" x14ac:dyDescent="0.25">
      <c r="A216" s="148" t="s">
        <v>435</v>
      </c>
      <c r="B216" s="148" t="s">
        <v>372</v>
      </c>
      <c r="C216" s="147" t="s">
        <v>335</v>
      </c>
      <c r="D216" s="147" t="s">
        <v>213</v>
      </c>
      <c r="E216" s="147" t="s">
        <v>286</v>
      </c>
      <c r="F216" s="147" t="s">
        <v>94</v>
      </c>
      <c r="G216" s="147" t="s">
        <v>94</v>
      </c>
      <c r="H216" s="147" t="s">
        <v>94</v>
      </c>
      <c r="I216" s="147" t="s">
        <v>94</v>
      </c>
      <c r="J216" s="147" t="s">
        <v>286</v>
      </c>
      <c r="K216" s="147" t="s">
        <v>495</v>
      </c>
      <c r="L216" s="147" t="s">
        <v>495</v>
      </c>
      <c r="M216" s="149" t="str">
        <f>IF(A216="", "", IFERROR(FIND(A216,Registration!V1)&gt;0,"No Vote"))</f>
        <v>No Vote</v>
      </c>
    </row>
    <row r="217" spans="1:13" ht="12.6" customHeight="1" x14ac:dyDescent="0.25">
      <c r="A217" s="148" t="s">
        <v>414</v>
      </c>
      <c r="B217" s="148" t="s">
        <v>435</v>
      </c>
      <c r="C217" s="147" t="s">
        <v>335</v>
      </c>
      <c r="D217" s="147" t="s">
        <v>213</v>
      </c>
      <c r="E217" s="147" t="s">
        <v>94</v>
      </c>
      <c r="F217" s="147" t="s">
        <v>286</v>
      </c>
      <c r="G217" s="147" t="s">
        <v>94</v>
      </c>
      <c r="H217" s="147" t="s">
        <v>94</v>
      </c>
      <c r="I217" s="147" t="s">
        <v>94</v>
      </c>
      <c r="J217" s="147" t="s">
        <v>94</v>
      </c>
      <c r="K217" s="147" t="s">
        <v>495</v>
      </c>
      <c r="L217" s="147" t="s">
        <v>495</v>
      </c>
      <c r="M217" s="149" t="str">
        <f>IF(A217="", "", IFERROR(FIND(A217,Registration!V1)&gt;0,"No Vote"))</f>
        <v>No Vote</v>
      </c>
    </row>
    <row r="218" spans="1:13" ht="12.6" customHeight="1" x14ac:dyDescent="0.25">
      <c r="A218" s="148" t="s">
        <v>444</v>
      </c>
      <c r="B218" s="148" t="s">
        <v>414</v>
      </c>
      <c r="C218" s="150" t="s">
        <v>335</v>
      </c>
      <c r="D218" s="150" t="s">
        <v>213</v>
      </c>
      <c r="E218" s="147" t="s">
        <v>286</v>
      </c>
      <c r="F218" s="147" t="s">
        <v>94</v>
      </c>
      <c r="G218" s="147" t="s">
        <v>94</v>
      </c>
      <c r="H218" s="147" t="s">
        <v>286</v>
      </c>
      <c r="I218" s="147" t="s">
        <v>94</v>
      </c>
      <c r="J218" s="147" t="s">
        <v>286</v>
      </c>
      <c r="K218" s="147" t="s">
        <v>495</v>
      </c>
      <c r="L218" s="147" t="s">
        <v>495</v>
      </c>
      <c r="M218" s="149" t="str">
        <f>IF(A218="", "", IFERROR(FIND(A218,Registration!V1)&gt;0,"No Vote"))</f>
        <v>No Vote</v>
      </c>
    </row>
    <row r="219" spans="1:13" ht="12.6" customHeight="1" x14ac:dyDescent="0.25">
      <c r="A219" s="148" t="s">
        <v>373</v>
      </c>
      <c r="B219" s="148" t="s">
        <v>444</v>
      </c>
      <c r="C219" s="147" t="s">
        <v>348</v>
      </c>
      <c r="D219" s="147" t="s">
        <v>213</v>
      </c>
      <c r="E219" s="147" t="s">
        <v>286</v>
      </c>
      <c r="F219" s="147" t="s">
        <v>286</v>
      </c>
      <c r="G219" s="147" t="s">
        <v>94</v>
      </c>
      <c r="H219" s="147" t="s">
        <v>94</v>
      </c>
      <c r="I219" s="147" t="s">
        <v>94</v>
      </c>
      <c r="J219" s="147" t="s">
        <v>94</v>
      </c>
      <c r="K219" s="147" t="s">
        <v>495</v>
      </c>
      <c r="L219" s="147" t="s">
        <v>495</v>
      </c>
      <c r="M219" s="149" t="str">
        <f>IF(A219="", "", IFERROR(FIND(A219,Registration!V1)&gt;0,"No Vote"))</f>
        <v>No Vote</v>
      </c>
    </row>
    <row r="220" spans="1:13" ht="12.6" customHeight="1" x14ac:dyDescent="0.25">
      <c r="A220" s="148" t="s">
        <v>415</v>
      </c>
      <c r="B220" s="148" t="s">
        <v>373</v>
      </c>
      <c r="C220" s="150" t="s">
        <v>340</v>
      </c>
      <c r="D220" s="150" t="s">
        <v>213</v>
      </c>
      <c r="E220" s="147" t="s">
        <v>94</v>
      </c>
      <c r="F220" s="147" t="s">
        <v>286</v>
      </c>
      <c r="G220" s="147" t="s">
        <v>94</v>
      </c>
      <c r="H220" s="147" t="s">
        <v>94</v>
      </c>
      <c r="I220" s="147" t="s">
        <v>94</v>
      </c>
      <c r="J220" s="147" t="s">
        <v>94</v>
      </c>
      <c r="K220" s="147" t="s">
        <v>495</v>
      </c>
      <c r="L220" s="147" t="s">
        <v>495</v>
      </c>
      <c r="M220" s="149" t="str">
        <f>IF(A220="", "", IFERROR(FIND(A220,Registration!V1)&gt;0,"No Vote"))</f>
        <v>No Vote</v>
      </c>
    </row>
    <row r="221" spans="1:13" ht="12.6" customHeight="1" x14ac:dyDescent="0.25">
      <c r="A221" s="148" t="s">
        <v>2124</v>
      </c>
      <c r="B221" s="148" t="s">
        <v>415</v>
      </c>
      <c r="C221" s="147" t="s">
        <v>338</v>
      </c>
      <c r="D221" s="147" t="s">
        <v>213</v>
      </c>
      <c r="E221" s="147" t="s">
        <v>94</v>
      </c>
      <c r="F221" s="147" t="s">
        <v>286</v>
      </c>
      <c r="G221" s="147" t="s">
        <v>94</v>
      </c>
      <c r="H221" s="147" t="s">
        <v>94</v>
      </c>
      <c r="I221" s="147" t="s">
        <v>94</v>
      </c>
      <c r="J221" s="147" t="s">
        <v>286</v>
      </c>
      <c r="K221" s="147" t="s">
        <v>495</v>
      </c>
      <c r="L221" s="147" t="s">
        <v>495</v>
      </c>
      <c r="M221" s="149" t="str">
        <f>IF(A221="", "", IFERROR(FIND(A221,Registration!V1)&gt;0,"No Vote"))</f>
        <v>No Vote</v>
      </c>
    </row>
    <row r="222" spans="1:13" ht="12.6" customHeight="1" x14ac:dyDescent="0.25">
      <c r="A222" s="148" t="s">
        <v>469</v>
      </c>
      <c r="B222" s="148" t="s">
        <v>2124</v>
      </c>
      <c r="C222" s="150" t="s">
        <v>357</v>
      </c>
      <c r="D222" s="150" t="s">
        <v>213</v>
      </c>
      <c r="E222" s="147" t="s">
        <v>94</v>
      </c>
      <c r="F222" s="147" t="s">
        <v>94</v>
      </c>
      <c r="G222" s="147" t="s">
        <v>94</v>
      </c>
      <c r="H222" s="147" t="s">
        <v>94</v>
      </c>
      <c r="I222" s="147" t="s">
        <v>94</v>
      </c>
      <c r="J222" s="147" t="s">
        <v>286</v>
      </c>
      <c r="K222" s="147" t="s">
        <v>495</v>
      </c>
      <c r="L222" s="147" t="s">
        <v>495</v>
      </c>
      <c r="M222" s="149" t="str">
        <f>IF(A222="", "", IFERROR(FIND(A222,Registration!V1)&gt;0,"No Vote"))</f>
        <v>No Vote</v>
      </c>
    </row>
    <row r="223" spans="1:13" ht="12.6" customHeight="1" x14ac:dyDescent="0.25">
      <c r="A223" s="148" t="s">
        <v>349</v>
      </c>
      <c r="B223" s="148" t="s">
        <v>469</v>
      </c>
      <c r="C223" s="147" t="s">
        <v>335</v>
      </c>
      <c r="D223" s="147" t="s">
        <v>213</v>
      </c>
      <c r="E223" s="147" t="s">
        <v>94</v>
      </c>
      <c r="F223" s="147" t="s">
        <v>94</v>
      </c>
      <c r="G223" s="147" t="s">
        <v>94</v>
      </c>
      <c r="H223" s="147" t="s">
        <v>94</v>
      </c>
      <c r="I223" s="147" t="s">
        <v>286</v>
      </c>
      <c r="J223" s="147" t="s">
        <v>94</v>
      </c>
      <c r="K223" s="147" t="s">
        <v>495</v>
      </c>
      <c r="L223" s="147" t="s">
        <v>495</v>
      </c>
      <c r="M223" s="149" t="str">
        <f>IF(A223="", "", IFERROR(FIND(A223,Registration!V1)&gt;0,"No Vote"))</f>
        <v>No Vote</v>
      </c>
    </row>
    <row r="224" spans="1:13" ht="12.6" customHeight="1" x14ac:dyDescent="0.25">
      <c r="A224" s="148" t="s">
        <v>1566</v>
      </c>
      <c r="B224" s="148" t="s">
        <v>349</v>
      </c>
      <c r="C224" s="147" t="s">
        <v>335</v>
      </c>
      <c r="D224" s="147" t="s">
        <v>213</v>
      </c>
      <c r="E224" s="147" t="s">
        <v>94</v>
      </c>
      <c r="F224" s="147" t="s">
        <v>286</v>
      </c>
      <c r="G224" s="147" t="s">
        <v>94</v>
      </c>
      <c r="H224" s="147" t="s">
        <v>286</v>
      </c>
      <c r="I224" s="147" t="s">
        <v>94</v>
      </c>
      <c r="J224" s="147" t="s">
        <v>94</v>
      </c>
      <c r="K224" s="147" t="s">
        <v>495</v>
      </c>
      <c r="L224" s="147" t="s">
        <v>495</v>
      </c>
      <c r="M224" s="149" t="str">
        <f>IF(A224="", "", IFERROR(FIND(A224,Registration!V1)&gt;0,"No Vote"))</f>
        <v>No Vote</v>
      </c>
    </row>
    <row r="225" spans="1:13" ht="12.6" customHeight="1" x14ac:dyDescent="0.25">
      <c r="A225" s="148" t="s">
        <v>471</v>
      </c>
      <c r="B225" s="148" t="s">
        <v>1566</v>
      </c>
      <c r="C225" s="147" t="s">
        <v>348</v>
      </c>
      <c r="D225" s="147" t="s">
        <v>213</v>
      </c>
      <c r="E225" s="147" t="s">
        <v>94</v>
      </c>
      <c r="F225" s="147" t="s">
        <v>94</v>
      </c>
      <c r="G225" s="147" t="s">
        <v>94</v>
      </c>
      <c r="H225" s="147" t="s">
        <v>286</v>
      </c>
      <c r="I225" s="147" t="s">
        <v>94</v>
      </c>
      <c r="J225" s="147" t="s">
        <v>94</v>
      </c>
      <c r="K225" s="147" t="s">
        <v>495</v>
      </c>
      <c r="L225" s="147" t="s">
        <v>495</v>
      </c>
      <c r="M225" s="149" t="str">
        <f>IF(A225="", "", IFERROR(FIND(A225,Registration!V1)&gt;0,"No Vote"))</f>
        <v>No Vote</v>
      </c>
    </row>
    <row r="226" spans="1:13" ht="12.6" customHeight="1" x14ac:dyDescent="0.25">
      <c r="A226" s="148" t="s">
        <v>571</v>
      </c>
      <c r="B226" s="148" t="s">
        <v>471</v>
      </c>
      <c r="C226" s="147" t="s">
        <v>335</v>
      </c>
      <c r="D226" s="147" t="s">
        <v>213</v>
      </c>
      <c r="E226" s="147" t="s">
        <v>94</v>
      </c>
      <c r="F226" s="147" t="s">
        <v>286</v>
      </c>
      <c r="G226" s="147" t="s">
        <v>94</v>
      </c>
      <c r="H226" s="147" t="s">
        <v>286</v>
      </c>
      <c r="I226" s="147" t="s">
        <v>286</v>
      </c>
      <c r="J226" s="147" t="s">
        <v>286</v>
      </c>
      <c r="K226" s="147" t="s">
        <v>493</v>
      </c>
      <c r="L226" s="147" t="s">
        <v>493</v>
      </c>
      <c r="M226" s="149" t="str">
        <f>IF(A226="", "", IFERROR(FIND(A226,Registration!V1)&gt;0,"No Vote"))</f>
        <v>No Vote</v>
      </c>
    </row>
    <row r="227" spans="1:13" ht="12.6" customHeight="1" x14ac:dyDescent="0.25">
      <c r="A227" s="148" t="s">
        <v>907</v>
      </c>
      <c r="B227" s="148" t="s">
        <v>571</v>
      </c>
      <c r="C227" s="147" t="s">
        <v>335</v>
      </c>
      <c r="D227" s="147"/>
      <c r="E227" s="147" t="s">
        <v>286</v>
      </c>
      <c r="F227" s="147" t="s">
        <v>286</v>
      </c>
      <c r="G227" s="147" t="s">
        <v>286</v>
      </c>
      <c r="H227" s="147" t="s">
        <v>286</v>
      </c>
      <c r="I227" s="147" t="s">
        <v>286</v>
      </c>
      <c r="J227" s="147" t="s">
        <v>286</v>
      </c>
      <c r="K227" s="147" t="s">
        <v>493</v>
      </c>
      <c r="L227" s="147" t="s">
        <v>493</v>
      </c>
      <c r="M227" s="149" t="str">
        <f>IF(A227="", "", IFERROR(FIND(A227,Registration!V1)&gt;0,"No Vote"))</f>
        <v>No Vote</v>
      </c>
    </row>
    <row r="228" spans="1:13" ht="12.6" customHeight="1" x14ac:dyDescent="0.25">
      <c r="A228" s="148" t="s">
        <v>572</v>
      </c>
      <c r="B228" s="148" t="s">
        <v>907</v>
      </c>
      <c r="C228" s="147" t="s">
        <v>340</v>
      </c>
      <c r="D228" s="147"/>
      <c r="E228" s="147" t="s">
        <v>286</v>
      </c>
      <c r="F228" s="147" t="s">
        <v>286</v>
      </c>
      <c r="G228" s="147" t="s">
        <v>286</v>
      </c>
      <c r="H228" s="147" t="s">
        <v>286</v>
      </c>
      <c r="I228" s="147" t="s">
        <v>286</v>
      </c>
      <c r="J228" s="147" t="s">
        <v>286</v>
      </c>
      <c r="K228" s="147" t="s">
        <v>493</v>
      </c>
      <c r="L228" s="147" t="s">
        <v>493</v>
      </c>
      <c r="M228" s="149" t="str">
        <f>IF(A228="", "", IFERROR(FIND(A228,Registration!V1)&gt;0,"No Vote"))</f>
        <v>No Vote</v>
      </c>
    </row>
    <row r="229" spans="1:13" ht="12.6" customHeight="1" x14ac:dyDescent="0.25">
      <c r="A229" s="148" t="s">
        <v>882</v>
      </c>
      <c r="B229" s="148" t="s">
        <v>572</v>
      </c>
      <c r="C229" s="147" t="s">
        <v>335</v>
      </c>
      <c r="D229" s="147"/>
      <c r="E229" s="147" t="s">
        <v>286</v>
      </c>
      <c r="F229" s="147" t="s">
        <v>94</v>
      </c>
      <c r="G229" s="147" t="s">
        <v>286</v>
      </c>
      <c r="H229" s="147" t="s">
        <v>286</v>
      </c>
      <c r="I229" s="147" t="s">
        <v>286</v>
      </c>
      <c r="J229" s="147" t="s">
        <v>286</v>
      </c>
      <c r="K229" s="147" t="s">
        <v>493</v>
      </c>
      <c r="L229" s="147" t="s">
        <v>493</v>
      </c>
      <c r="M229" s="149" t="str">
        <f>IF(A229="", "", IFERROR(FIND(A229,Registration!V1)&gt;0,"No Vote"))</f>
        <v>No Vote</v>
      </c>
    </row>
    <row r="230" spans="1:13" ht="12.6" customHeight="1" x14ac:dyDescent="0.25">
      <c r="A230" s="148" t="s">
        <v>880</v>
      </c>
      <c r="B230" s="148" t="s">
        <v>882</v>
      </c>
      <c r="C230" s="150" t="s">
        <v>342</v>
      </c>
      <c r="D230" s="150"/>
      <c r="E230" s="147" t="s">
        <v>94</v>
      </c>
      <c r="F230" s="147" t="s">
        <v>94</v>
      </c>
      <c r="G230" s="147" t="s">
        <v>94</v>
      </c>
      <c r="H230" s="147" t="s">
        <v>94</v>
      </c>
      <c r="I230" s="147" t="s">
        <v>94</v>
      </c>
      <c r="J230" s="147" t="s">
        <v>286</v>
      </c>
      <c r="K230" s="147" t="s">
        <v>495</v>
      </c>
      <c r="L230" s="147" t="s">
        <v>495</v>
      </c>
      <c r="M230" s="149" t="str">
        <f>IF(A230="", "", IFERROR(FIND(A230,Registration!V1)&gt;0,"No Vote"))</f>
        <v>No Vote</v>
      </c>
    </row>
    <row r="231" spans="1:13" ht="12.6" customHeight="1" x14ac:dyDescent="0.25">
      <c r="A231" s="148" t="s">
        <v>573</v>
      </c>
      <c r="B231" s="148" t="s">
        <v>880</v>
      </c>
      <c r="C231" s="147" t="s">
        <v>342</v>
      </c>
      <c r="D231" s="147"/>
      <c r="E231" s="147" t="s">
        <v>94</v>
      </c>
      <c r="F231" s="147" t="s">
        <v>94</v>
      </c>
      <c r="G231" s="147" t="s">
        <v>94</v>
      </c>
      <c r="H231" s="147" t="s">
        <v>94</v>
      </c>
      <c r="I231" s="147" t="s">
        <v>94</v>
      </c>
      <c r="J231" s="147" t="s">
        <v>286</v>
      </c>
      <c r="K231" s="147" t="s">
        <v>495</v>
      </c>
      <c r="L231" s="147" t="s">
        <v>495</v>
      </c>
      <c r="M231" s="149" t="str">
        <f>IF(A231="", "", IFERROR(FIND(A231,Registration!V1)&gt;0,"No Vote"))</f>
        <v>No Vote</v>
      </c>
    </row>
    <row r="232" spans="1:13" ht="12.6" customHeight="1" x14ac:dyDescent="0.25">
      <c r="A232" s="148" t="s">
        <v>1057</v>
      </c>
      <c r="B232" s="148" t="s">
        <v>573</v>
      </c>
      <c r="C232" s="147" t="s">
        <v>335</v>
      </c>
      <c r="D232" s="147"/>
      <c r="E232" s="147" t="s">
        <v>286</v>
      </c>
      <c r="F232" s="147" t="s">
        <v>286</v>
      </c>
      <c r="G232" s="147" t="s">
        <v>286</v>
      </c>
      <c r="H232" s="147" t="s">
        <v>286</v>
      </c>
      <c r="I232" s="147" t="s">
        <v>286</v>
      </c>
      <c r="J232" s="147" t="s">
        <v>286</v>
      </c>
      <c r="K232" s="147" t="s">
        <v>493</v>
      </c>
      <c r="L232" s="147" t="s">
        <v>493</v>
      </c>
      <c r="M232" s="149" t="str">
        <f>IF(A232="", "", IFERROR(FIND(A232,Registration!V1)&gt;0,"No Vote"))</f>
        <v>No Vote</v>
      </c>
    </row>
    <row r="233" spans="1:13" ht="12.6" customHeight="1" x14ac:dyDescent="0.25">
      <c r="A233" s="148" t="s">
        <v>106</v>
      </c>
      <c r="B233" s="148" t="s">
        <v>1057</v>
      </c>
      <c r="C233" s="147" t="s">
        <v>335</v>
      </c>
      <c r="D233" s="147" t="s">
        <v>1670</v>
      </c>
      <c r="E233" s="147" t="s">
        <v>286</v>
      </c>
      <c r="F233" s="147" t="s">
        <v>286</v>
      </c>
      <c r="G233" s="147" t="s">
        <v>286</v>
      </c>
      <c r="H233" s="147" t="s">
        <v>286</v>
      </c>
      <c r="I233" s="147" t="s">
        <v>286</v>
      </c>
      <c r="J233" s="147" t="s">
        <v>286</v>
      </c>
      <c r="K233" s="147" t="s">
        <v>493</v>
      </c>
      <c r="L233" s="147" t="s">
        <v>493</v>
      </c>
      <c r="M233" s="149" t="str">
        <f>IF(A233="", "", IFERROR(FIND(A233,Registration!V1)&gt;0,"No Vote"))</f>
        <v>No Vote</v>
      </c>
    </row>
    <row r="234" spans="1:13" ht="12.6" customHeight="1" x14ac:dyDescent="0.25">
      <c r="A234" s="148" t="s">
        <v>574</v>
      </c>
      <c r="B234" s="148" t="s">
        <v>106</v>
      </c>
      <c r="C234" s="147" t="s">
        <v>357</v>
      </c>
      <c r="D234" s="147"/>
      <c r="E234" s="147" t="s">
        <v>94</v>
      </c>
      <c r="F234" s="147" t="s">
        <v>94</v>
      </c>
      <c r="G234" s="147" t="s">
        <v>94</v>
      </c>
      <c r="H234" s="147" t="s">
        <v>94</v>
      </c>
      <c r="I234" s="147" t="s">
        <v>94</v>
      </c>
      <c r="J234" s="147" t="s">
        <v>94</v>
      </c>
      <c r="K234" s="147" t="s">
        <v>495</v>
      </c>
      <c r="L234" s="147" t="s">
        <v>495</v>
      </c>
      <c r="M234" s="149" t="str">
        <f>IF(A234="", "", IFERROR(FIND(A234,Registration!V1)&gt;0,"No Vote"))</f>
        <v>No Vote</v>
      </c>
    </row>
    <row r="235" spans="1:13" ht="12.6" customHeight="1" x14ac:dyDescent="0.25">
      <c r="A235" s="148" t="s">
        <v>575</v>
      </c>
      <c r="B235" s="148" t="s">
        <v>574</v>
      </c>
      <c r="C235" s="147" t="s">
        <v>335</v>
      </c>
      <c r="D235" s="147" t="s">
        <v>1671</v>
      </c>
      <c r="E235" s="147" t="s">
        <v>286</v>
      </c>
      <c r="F235" s="147" t="s">
        <v>286</v>
      </c>
      <c r="G235" s="147" t="s">
        <v>286</v>
      </c>
      <c r="H235" s="147" t="s">
        <v>286</v>
      </c>
      <c r="I235" s="147" t="s">
        <v>286</v>
      </c>
      <c r="J235" s="147" t="s">
        <v>286</v>
      </c>
      <c r="K235" s="147" t="s">
        <v>493</v>
      </c>
      <c r="L235" s="147" t="s">
        <v>493</v>
      </c>
      <c r="M235" s="149" t="str">
        <f>IF(A235="", "", IFERROR(FIND(A235,Registration!V1)&gt;0,"No Vote"))</f>
        <v>No Vote</v>
      </c>
    </row>
    <row r="236" spans="1:13" ht="12.6" customHeight="1" x14ac:dyDescent="0.25">
      <c r="A236" s="148" t="s">
        <v>997</v>
      </c>
      <c r="B236" s="148" t="s">
        <v>575</v>
      </c>
      <c r="C236" s="147" t="s">
        <v>335</v>
      </c>
      <c r="D236" s="147"/>
      <c r="E236" s="147" t="s">
        <v>286</v>
      </c>
      <c r="F236" s="147" t="s">
        <v>286</v>
      </c>
      <c r="G236" s="147" t="s">
        <v>286</v>
      </c>
      <c r="H236" s="147" t="s">
        <v>286</v>
      </c>
      <c r="I236" s="147" t="s">
        <v>286</v>
      </c>
      <c r="J236" s="147" t="s">
        <v>286</v>
      </c>
      <c r="K236" s="147" t="s">
        <v>493</v>
      </c>
      <c r="L236" s="147" t="s">
        <v>493</v>
      </c>
      <c r="M236" s="149" t="str">
        <f>IF(A236="", "", IFERROR(FIND(A236,Registration!V1)&gt;0,"No Vote"))</f>
        <v>No Vote</v>
      </c>
    </row>
    <row r="237" spans="1:13" ht="12.6" customHeight="1" x14ac:dyDescent="0.25">
      <c r="A237" s="148" t="s">
        <v>576</v>
      </c>
      <c r="B237" s="148" t="s">
        <v>997</v>
      </c>
      <c r="C237" s="147" t="s">
        <v>335</v>
      </c>
      <c r="D237" s="147"/>
      <c r="E237" s="147" t="s">
        <v>286</v>
      </c>
      <c r="F237" s="147" t="s">
        <v>286</v>
      </c>
      <c r="G237" s="147" t="s">
        <v>286</v>
      </c>
      <c r="H237" s="147" t="s">
        <v>286</v>
      </c>
      <c r="I237" s="147" t="s">
        <v>286</v>
      </c>
      <c r="J237" s="147" t="s">
        <v>286</v>
      </c>
      <c r="K237" s="147" t="s">
        <v>493</v>
      </c>
      <c r="L237" s="147" t="s">
        <v>493</v>
      </c>
      <c r="M237" s="149" t="str">
        <f>IF(A237="", "", IFERROR(FIND(A237,Registration!V1)&gt;0,"No Vote"))</f>
        <v>No Vote</v>
      </c>
    </row>
    <row r="238" spans="1:13" ht="12.6" customHeight="1" x14ac:dyDescent="0.25">
      <c r="A238" s="148" t="s">
        <v>577</v>
      </c>
      <c r="B238" s="148" t="s">
        <v>576</v>
      </c>
      <c r="C238" s="147" t="s">
        <v>335</v>
      </c>
      <c r="D238" s="147"/>
      <c r="E238" s="147" t="s">
        <v>286</v>
      </c>
      <c r="F238" s="147" t="s">
        <v>286</v>
      </c>
      <c r="G238" s="147" t="s">
        <v>286</v>
      </c>
      <c r="H238" s="147" t="s">
        <v>286</v>
      </c>
      <c r="I238" s="147" t="s">
        <v>286</v>
      </c>
      <c r="J238" s="147" t="s">
        <v>286</v>
      </c>
      <c r="K238" s="147" t="s">
        <v>493</v>
      </c>
      <c r="L238" s="147" t="s">
        <v>493</v>
      </c>
      <c r="M238" s="149" t="str">
        <f>IF(A238="", "", IFERROR(FIND(A238,Registration!V1)&gt;0,"No Vote"))</f>
        <v>No Vote</v>
      </c>
    </row>
    <row r="239" spans="1:13" ht="12.6" customHeight="1" x14ac:dyDescent="0.25">
      <c r="A239" s="148" t="s">
        <v>2135</v>
      </c>
      <c r="B239" s="148" t="s">
        <v>577</v>
      </c>
      <c r="C239" s="147" t="s">
        <v>335</v>
      </c>
      <c r="D239" s="147"/>
      <c r="E239" s="147" t="s">
        <v>286</v>
      </c>
      <c r="F239" s="147" t="s">
        <v>286</v>
      </c>
      <c r="G239" s="147" t="s">
        <v>286</v>
      </c>
      <c r="H239" s="147" t="s">
        <v>286</v>
      </c>
      <c r="I239" s="147" t="s">
        <v>286</v>
      </c>
      <c r="J239" s="147" t="s">
        <v>286</v>
      </c>
      <c r="K239" s="147" t="s">
        <v>493</v>
      </c>
      <c r="L239" s="147" t="s">
        <v>493</v>
      </c>
      <c r="M239" s="149" t="str">
        <f>IF(A239="", "", IFERROR(FIND(A239,Registration!V1)&gt;0,"No Vote"))</f>
        <v>No Vote</v>
      </c>
    </row>
    <row r="240" spans="1:13" ht="12.6" customHeight="1" x14ac:dyDescent="0.25">
      <c r="A240" s="148" t="s">
        <v>578</v>
      </c>
      <c r="B240" s="148" t="s">
        <v>2135</v>
      </c>
      <c r="C240" s="147" t="s">
        <v>335</v>
      </c>
      <c r="D240" s="147"/>
      <c r="E240" s="147" t="s">
        <v>1123</v>
      </c>
      <c r="F240" s="147" t="s">
        <v>1123</v>
      </c>
      <c r="G240" s="147" t="s">
        <v>1123</v>
      </c>
      <c r="H240" s="147" t="s">
        <v>1123</v>
      </c>
      <c r="I240" s="147" t="s">
        <v>286</v>
      </c>
      <c r="J240" s="147" t="s">
        <v>286</v>
      </c>
      <c r="K240" s="147" t="s">
        <v>493</v>
      </c>
      <c r="L240" s="147" t="s">
        <v>493</v>
      </c>
      <c r="M240" s="149" t="str">
        <f>IF(A240="", "", IFERROR(FIND(A240,Registration!V1)&gt;0,"No Vote"))</f>
        <v>No Vote</v>
      </c>
    </row>
    <row r="241" spans="1:13" ht="12.6" customHeight="1" x14ac:dyDescent="0.25">
      <c r="A241" s="148" t="s">
        <v>1182</v>
      </c>
      <c r="B241" s="148" t="s">
        <v>578</v>
      </c>
      <c r="C241" s="147" t="s">
        <v>335</v>
      </c>
      <c r="D241" s="147"/>
      <c r="E241" s="147" t="s">
        <v>286</v>
      </c>
      <c r="F241" s="147" t="s">
        <v>286</v>
      </c>
      <c r="G241" s="147" t="s">
        <v>286</v>
      </c>
      <c r="H241" s="147" t="s">
        <v>286</v>
      </c>
      <c r="I241" s="147" t="s">
        <v>286</v>
      </c>
      <c r="J241" s="147" t="s">
        <v>286</v>
      </c>
      <c r="K241" s="147" t="s">
        <v>493</v>
      </c>
      <c r="L241" s="147" t="s">
        <v>493</v>
      </c>
      <c r="M241" s="149" t="str">
        <f>IF(A241="", "", IFERROR(FIND(A241,Registration!V1)&gt;0,"No Vote"))</f>
        <v>No Vote</v>
      </c>
    </row>
    <row r="242" spans="1:13" ht="12.6" customHeight="1" x14ac:dyDescent="0.25">
      <c r="A242" s="148" t="s">
        <v>579</v>
      </c>
      <c r="B242" s="148" t="s">
        <v>1182</v>
      </c>
      <c r="C242" s="147" t="s">
        <v>335</v>
      </c>
      <c r="D242" s="147" t="s">
        <v>1182</v>
      </c>
      <c r="E242" s="147" t="s">
        <v>94</v>
      </c>
      <c r="F242" s="147" t="s">
        <v>94</v>
      </c>
      <c r="G242" s="147" t="s">
        <v>286</v>
      </c>
      <c r="H242" s="147" t="s">
        <v>286</v>
      </c>
      <c r="I242" s="147" t="s">
        <v>286</v>
      </c>
      <c r="J242" s="147" t="s">
        <v>286</v>
      </c>
      <c r="K242" s="147" t="s">
        <v>493</v>
      </c>
      <c r="L242" s="147" t="s">
        <v>493</v>
      </c>
      <c r="M242" s="149" t="str">
        <f>IF(A242="", "", IFERROR(FIND(A242,Registration!V1)&gt;0,"No Vote"))</f>
        <v>No Vote</v>
      </c>
    </row>
    <row r="243" spans="1:13" ht="12.6" customHeight="1" x14ac:dyDescent="0.25">
      <c r="A243" s="148" t="s">
        <v>580</v>
      </c>
      <c r="B243" s="148" t="s">
        <v>579</v>
      </c>
      <c r="C243" s="147" t="s">
        <v>335</v>
      </c>
      <c r="D243" s="147"/>
      <c r="E243" s="147" t="s">
        <v>286</v>
      </c>
      <c r="F243" s="147" t="s">
        <v>286</v>
      </c>
      <c r="G243" s="147" t="s">
        <v>286</v>
      </c>
      <c r="H243" s="147" t="s">
        <v>286</v>
      </c>
      <c r="I243" s="147" t="s">
        <v>286</v>
      </c>
      <c r="J243" s="147" t="s">
        <v>286</v>
      </c>
      <c r="K243" s="147" t="s">
        <v>493</v>
      </c>
      <c r="L243" s="147" t="s">
        <v>493</v>
      </c>
      <c r="M243" s="149" t="str">
        <f>IF(A243="", "", IFERROR(FIND(A243,Registration!V1)&gt;0,"No Vote"))</f>
        <v>No Vote</v>
      </c>
    </row>
    <row r="244" spans="1:13" ht="12.6" customHeight="1" x14ac:dyDescent="0.25">
      <c r="A244" s="148" t="s">
        <v>1420</v>
      </c>
      <c r="B244" s="148" t="s">
        <v>580</v>
      </c>
      <c r="C244" s="147" t="s">
        <v>348</v>
      </c>
      <c r="D244" s="147"/>
      <c r="E244" s="147" t="s">
        <v>286</v>
      </c>
      <c r="F244" s="147" t="s">
        <v>286</v>
      </c>
      <c r="G244" s="147" t="s">
        <v>286</v>
      </c>
      <c r="H244" s="147" t="s">
        <v>286</v>
      </c>
      <c r="I244" s="147" t="s">
        <v>286</v>
      </c>
      <c r="J244" s="147" t="s">
        <v>286</v>
      </c>
      <c r="K244" s="147" t="s">
        <v>493</v>
      </c>
      <c r="L244" s="147" t="s">
        <v>493</v>
      </c>
      <c r="M244" s="149" t="str">
        <f>IF(A244="", "", IFERROR(FIND(A244,Registration!V1)&gt;0,"No Vote"))</f>
        <v>No Vote</v>
      </c>
    </row>
    <row r="245" spans="1:13" ht="12.6" customHeight="1" x14ac:dyDescent="0.25">
      <c r="A245" s="148" t="s">
        <v>581</v>
      </c>
      <c r="B245" s="148" t="s">
        <v>1420</v>
      </c>
      <c r="C245" s="147" t="s">
        <v>357</v>
      </c>
      <c r="D245" s="147"/>
      <c r="E245" s="147" t="s">
        <v>286</v>
      </c>
      <c r="F245" s="147" t="s">
        <v>286</v>
      </c>
      <c r="G245" s="147" t="s">
        <v>286</v>
      </c>
      <c r="H245" s="147" t="s">
        <v>286</v>
      </c>
      <c r="I245" s="147" t="s">
        <v>286</v>
      </c>
      <c r="J245" s="147" t="s">
        <v>286</v>
      </c>
      <c r="K245" s="147" t="s">
        <v>493</v>
      </c>
      <c r="L245" s="147" t="s">
        <v>493</v>
      </c>
      <c r="M245" s="149" t="str">
        <f>IF(A245="", "", IFERROR(FIND(A245,Registration!V1)&gt;0,"No Vote"))</f>
        <v>No Vote</v>
      </c>
    </row>
    <row r="246" spans="1:13" ht="12.6" customHeight="1" x14ac:dyDescent="0.25">
      <c r="A246" s="148" t="s">
        <v>582</v>
      </c>
      <c r="B246" s="148" t="s">
        <v>581</v>
      </c>
      <c r="C246" s="150" t="s">
        <v>335</v>
      </c>
      <c r="D246" s="150"/>
      <c r="E246" s="147" t="s">
        <v>286</v>
      </c>
      <c r="F246" s="147" t="s">
        <v>286</v>
      </c>
      <c r="G246" s="147" t="s">
        <v>286</v>
      </c>
      <c r="H246" s="147" t="s">
        <v>286</v>
      </c>
      <c r="I246" s="147" t="s">
        <v>286</v>
      </c>
      <c r="J246" s="147" t="s">
        <v>286</v>
      </c>
      <c r="K246" s="147" t="s">
        <v>493</v>
      </c>
      <c r="L246" s="147" t="s">
        <v>493</v>
      </c>
      <c r="M246" s="149" t="str">
        <f>IF(A246="", "", IFERROR(FIND(A246,Registration!V1)&gt;0,"No Vote"))</f>
        <v>No Vote</v>
      </c>
    </row>
    <row r="247" spans="1:13" ht="12.6" customHeight="1" x14ac:dyDescent="0.25">
      <c r="A247" s="148" t="s">
        <v>1230</v>
      </c>
      <c r="B247" s="148" t="s">
        <v>582</v>
      </c>
      <c r="C247" s="147" t="s">
        <v>335</v>
      </c>
      <c r="D247" s="147"/>
      <c r="E247" s="147" t="s">
        <v>286</v>
      </c>
      <c r="F247" s="147" t="s">
        <v>286</v>
      </c>
      <c r="G247" s="147" t="s">
        <v>286</v>
      </c>
      <c r="H247" s="147" t="s">
        <v>286</v>
      </c>
      <c r="I247" s="147" t="s">
        <v>286</v>
      </c>
      <c r="J247" s="147" t="s">
        <v>286</v>
      </c>
      <c r="K247" s="147" t="s">
        <v>493</v>
      </c>
      <c r="L247" s="147" t="s">
        <v>493</v>
      </c>
      <c r="M247" s="149" t="str">
        <f>IF(A247="", "", IFERROR(FIND(A247,Registration!V1)&gt;0,"No Vote"))</f>
        <v>No Vote</v>
      </c>
    </row>
    <row r="248" spans="1:13" ht="12.6" customHeight="1" x14ac:dyDescent="0.25">
      <c r="A248" s="148" t="s">
        <v>1673</v>
      </c>
      <c r="B248" s="148" t="s">
        <v>1230</v>
      </c>
      <c r="C248" s="147" t="s">
        <v>338</v>
      </c>
      <c r="D248" s="147" t="s">
        <v>1672</v>
      </c>
      <c r="E248" s="147" t="s">
        <v>94</v>
      </c>
      <c r="F248" s="147" t="s">
        <v>286</v>
      </c>
      <c r="G248" s="147" t="s">
        <v>286</v>
      </c>
      <c r="H248" s="147" t="s">
        <v>286</v>
      </c>
      <c r="I248" s="147" t="s">
        <v>286</v>
      </c>
      <c r="J248" s="147" t="s">
        <v>286</v>
      </c>
      <c r="K248" s="147" t="s">
        <v>493</v>
      </c>
      <c r="L248" s="147" t="s">
        <v>493</v>
      </c>
      <c r="M248" s="149" t="str">
        <f>IF(A248="", "", IFERROR(FIND(A248,Registration!V1)&gt;0,"No Vote"))</f>
        <v>No Vote</v>
      </c>
    </row>
    <row r="249" spans="1:13" ht="12.6" customHeight="1" x14ac:dyDescent="0.25">
      <c r="A249" s="148" t="s">
        <v>583</v>
      </c>
      <c r="B249" s="148" t="s">
        <v>1673</v>
      </c>
      <c r="C249" s="147" t="s">
        <v>348</v>
      </c>
      <c r="D249" s="147"/>
      <c r="E249" s="147" t="s">
        <v>1123</v>
      </c>
      <c r="F249" s="147" t="s">
        <v>286</v>
      </c>
      <c r="G249" s="147" t="s">
        <v>286</v>
      </c>
      <c r="H249" s="147" t="s">
        <v>286</v>
      </c>
      <c r="I249" s="147" t="s">
        <v>286</v>
      </c>
      <c r="J249" s="147" t="s">
        <v>286</v>
      </c>
      <c r="K249" s="147" t="s">
        <v>493</v>
      </c>
      <c r="L249" s="147" t="s">
        <v>493</v>
      </c>
      <c r="M249" s="149" t="str">
        <f>IF(A249="", "", IFERROR(FIND(A249,Registration!V1)&gt;0,"No Vote"))</f>
        <v>No Vote</v>
      </c>
    </row>
    <row r="250" spans="1:13" ht="12.6" customHeight="1" x14ac:dyDescent="0.25">
      <c r="A250" s="148" t="s">
        <v>584</v>
      </c>
      <c r="B250" s="148" t="s">
        <v>583</v>
      </c>
      <c r="C250" s="147" t="s">
        <v>335</v>
      </c>
      <c r="D250" s="147"/>
      <c r="E250" s="147" t="s">
        <v>286</v>
      </c>
      <c r="F250" s="147" t="s">
        <v>286</v>
      </c>
      <c r="G250" s="147" t="s">
        <v>286</v>
      </c>
      <c r="H250" s="147" t="s">
        <v>286</v>
      </c>
      <c r="I250" s="147" t="s">
        <v>286</v>
      </c>
      <c r="J250" s="147" t="s">
        <v>286</v>
      </c>
      <c r="K250" s="147" t="s">
        <v>493</v>
      </c>
      <c r="L250" s="147" t="s">
        <v>493</v>
      </c>
      <c r="M250" s="149" t="str">
        <f>IF(A250="", "", IFERROR(FIND(A250,Registration!V1)&gt;0,"No Vote"))</f>
        <v>No Vote</v>
      </c>
    </row>
    <row r="251" spans="1:13" ht="12.6" customHeight="1" x14ac:dyDescent="0.25">
      <c r="A251" s="148" t="s">
        <v>585</v>
      </c>
      <c r="B251" s="148" t="s">
        <v>584</v>
      </c>
      <c r="C251" s="147" t="s">
        <v>335</v>
      </c>
      <c r="D251" s="147"/>
      <c r="E251" s="147" t="s">
        <v>286</v>
      </c>
      <c r="F251" s="147" t="s">
        <v>286</v>
      </c>
      <c r="G251" s="147" t="s">
        <v>286</v>
      </c>
      <c r="H251" s="147" t="s">
        <v>286</v>
      </c>
      <c r="I251" s="147" t="s">
        <v>286</v>
      </c>
      <c r="J251" s="147" t="s">
        <v>286</v>
      </c>
      <c r="K251" s="147" t="s">
        <v>493</v>
      </c>
      <c r="L251" s="147" t="s">
        <v>493</v>
      </c>
      <c r="M251" s="149" t="str">
        <f>IF(A251="", "", IFERROR(FIND(A251,Registration!V1)&gt;0,"No Vote"))</f>
        <v>No Vote</v>
      </c>
    </row>
    <row r="252" spans="1:13" ht="12.6" customHeight="1" x14ac:dyDescent="0.25">
      <c r="A252" s="148" t="s">
        <v>1674</v>
      </c>
      <c r="B252" s="148" t="s">
        <v>585</v>
      </c>
      <c r="C252" s="147" t="s">
        <v>348</v>
      </c>
      <c r="D252" s="147"/>
      <c r="E252" s="147" t="s">
        <v>94</v>
      </c>
      <c r="F252" s="147" t="s">
        <v>94</v>
      </c>
      <c r="G252" s="147" t="s">
        <v>286</v>
      </c>
      <c r="H252" s="147" t="s">
        <v>286</v>
      </c>
      <c r="I252" s="147" t="s">
        <v>94</v>
      </c>
      <c r="J252" s="147" t="s">
        <v>286</v>
      </c>
      <c r="K252" s="147" t="s">
        <v>495</v>
      </c>
      <c r="L252" s="147" t="s">
        <v>495</v>
      </c>
      <c r="M252" s="149" t="str">
        <f>IF(A252="", "", IFERROR(FIND(A252,Registration!V1)&gt;0,"No Vote"))</f>
        <v>No Vote</v>
      </c>
    </row>
    <row r="253" spans="1:13" ht="12.6" customHeight="1" x14ac:dyDescent="0.25">
      <c r="A253" s="148" t="s">
        <v>370</v>
      </c>
      <c r="B253" s="148" t="s">
        <v>2150</v>
      </c>
      <c r="C253" s="147" t="s">
        <v>335</v>
      </c>
      <c r="D253" s="147"/>
      <c r="E253" s="147" t="s">
        <v>1123</v>
      </c>
      <c r="F253" s="147" t="s">
        <v>1123</v>
      </c>
      <c r="G253" s="147" t="s">
        <v>1123</v>
      </c>
      <c r="H253" s="147" t="s">
        <v>1123</v>
      </c>
      <c r="I253" s="147" t="s">
        <v>1123</v>
      </c>
      <c r="J253" s="147" t="s">
        <v>286</v>
      </c>
      <c r="K253" s="147" t="s">
        <v>493</v>
      </c>
      <c r="L253" s="147" t="s">
        <v>493</v>
      </c>
      <c r="M253" s="149" t="str">
        <f>IF(A253="", "", IFERROR(FIND(A253,Registration!V1)&gt;0,"No Vote"))</f>
        <v>No Vote</v>
      </c>
    </row>
    <row r="254" spans="1:13" ht="12.6" customHeight="1" x14ac:dyDescent="0.25">
      <c r="A254" s="148" t="s">
        <v>376</v>
      </c>
      <c r="B254" s="148" t="s">
        <v>1674</v>
      </c>
      <c r="C254" s="147" t="s">
        <v>335</v>
      </c>
      <c r="D254" s="147"/>
      <c r="E254" s="147" t="s">
        <v>1123</v>
      </c>
      <c r="F254" s="147" t="s">
        <v>286</v>
      </c>
      <c r="G254" s="147" t="s">
        <v>286</v>
      </c>
      <c r="H254" s="147" t="s">
        <v>286</v>
      </c>
      <c r="I254" s="147" t="s">
        <v>286</v>
      </c>
      <c r="J254" s="147" t="s">
        <v>286</v>
      </c>
      <c r="K254" s="147" t="s">
        <v>493</v>
      </c>
      <c r="L254" s="147" t="s">
        <v>493</v>
      </c>
      <c r="M254" s="149" t="str">
        <f>IF(A254="", "", IFERROR(FIND(A254,Registration!V1)&gt;0,"No Vote"))</f>
        <v>No Vote</v>
      </c>
    </row>
    <row r="255" spans="1:13" ht="12.6" customHeight="1" x14ac:dyDescent="0.25">
      <c r="A255" s="148" t="s">
        <v>1675</v>
      </c>
      <c r="B255" s="148" t="s">
        <v>370</v>
      </c>
      <c r="C255" s="150" t="s">
        <v>342</v>
      </c>
      <c r="D255" s="150" t="s">
        <v>1651</v>
      </c>
      <c r="E255" s="147" t="s">
        <v>94</v>
      </c>
      <c r="F255" s="147" t="s">
        <v>94</v>
      </c>
      <c r="G255" s="147" t="s">
        <v>94</v>
      </c>
      <c r="H255" s="147" t="s">
        <v>94</v>
      </c>
      <c r="I255" s="147" t="s">
        <v>94</v>
      </c>
      <c r="J255" s="147" t="s">
        <v>94</v>
      </c>
      <c r="K255" s="147" t="s">
        <v>495</v>
      </c>
      <c r="L255" s="147" t="s">
        <v>495</v>
      </c>
      <c r="M255" s="149" t="str">
        <f>IF(A255="", "", IFERROR(FIND(A255,Registration!V1)&gt;0,"No Vote"))</f>
        <v>No Vote</v>
      </c>
    </row>
    <row r="256" spans="1:13" ht="12.6" customHeight="1" x14ac:dyDescent="0.25">
      <c r="A256" s="148" t="s">
        <v>908</v>
      </c>
      <c r="B256" s="148" t="s">
        <v>376</v>
      </c>
      <c r="C256" s="147" t="s">
        <v>348</v>
      </c>
      <c r="D256" s="147"/>
      <c r="E256" s="147" t="s">
        <v>94</v>
      </c>
      <c r="F256" s="147" t="s">
        <v>94</v>
      </c>
      <c r="G256" s="147" t="s">
        <v>94</v>
      </c>
      <c r="H256" s="147" t="s">
        <v>94</v>
      </c>
      <c r="I256" s="147" t="s">
        <v>94</v>
      </c>
      <c r="J256" s="147" t="s">
        <v>286</v>
      </c>
      <c r="K256" s="147" t="s">
        <v>495</v>
      </c>
      <c r="L256" s="147" t="s">
        <v>495</v>
      </c>
      <c r="M256" s="149" t="str">
        <f>IF(A256="", "", IFERROR(FIND(A256,Registration!V1)&gt;0,"No Vote"))</f>
        <v>No Vote</v>
      </c>
    </row>
    <row r="257" spans="1:13" ht="12.6" customHeight="1" x14ac:dyDescent="0.25">
      <c r="A257" s="148" t="s">
        <v>586</v>
      </c>
      <c r="B257" s="148" t="s">
        <v>1675</v>
      </c>
      <c r="C257" s="150" t="s">
        <v>335</v>
      </c>
      <c r="D257" s="150"/>
      <c r="E257" s="147" t="s">
        <v>1123</v>
      </c>
      <c r="F257" s="147" t="s">
        <v>286</v>
      </c>
      <c r="G257" s="147" t="s">
        <v>286</v>
      </c>
      <c r="H257" s="147" t="s">
        <v>286</v>
      </c>
      <c r="I257" s="147" t="s">
        <v>286</v>
      </c>
      <c r="J257" s="147" t="s">
        <v>286</v>
      </c>
      <c r="K257" s="147" t="s">
        <v>493</v>
      </c>
      <c r="L257" s="147" t="s">
        <v>493</v>
      </c>
      <c r="M257" s="149" t="str">
        <f>IF(A257="", "", IFERROR(FIND(A257,Registration!V1)&gt;0,"No Vote"))</f>
        <v>No Vote</v>
      </c>
    </row>
    <row r="258" spans="1:13" ht="12.6" customHeight="1" x14ac:dyDescent="0.25">
      <c r="A258" s="148" t="s">
        <v>441</v>
      </c>
      <c r="B258" s="148" t="s">
        <v>908</v>
      </c>
      <c r="C258" s="147" t="s">
        <v>335</v>
      </c>
      <c r="D258" s="147" t="s">
        <v>908</v>
      </c>
      <c r="E258" s="147" t="s">
        <v>286</v>
      </c>
      <c r="F258" s="147" t="s">
        <v>286</v>
      </c>
      <c r="G258" s="147" t="s">
        <v>286</v>
      </c>
      <c r="H258" s="147" t="s">
        <v>286</v>
      </c>
      <c r="I258" s="147" t="s">
        <v>286</v>
      </c>
      <c r="J258" s="147" t="s">
        <v>286</v>
      </c>
      <c r="K258" s="147" t="s">
        <v>493</v>
      </c>
      <c r="L258" s="147" t="s">
        <v>493</v>
      </c>
      <c r="M258" s="149" t="str">
        <f>IF(A258="", "", IFERROR(FIND(A258,Registration!V1)&gt;0,"No Vote"))</f>
        <v>No Vote</v>
      </c>
    </row>
    <row r="259" spans="1:13" ht="12.6" customHeight="1" x14ac:dyDescent="0.25">
      <c r="A259" s="148" t="s">
        <v>587</v>
      </c>
      <c r="B259" s="148" t="s">
        <v>586</v>
      </c>
      <c r="C259" s="147" t="s">
        <v>335</v>
      </c>
      <c r="D259" s="147" t="s">
        <v>1676</v>
      </c>
      <c r="E259" s="147" t="s">
        <v>286</v>
      </c>
      <c r="F259" s="147" t="s">
        <v>286</v>
      </c>
      <c r="G259" s="147" t="s">
        <v>286</v>
      </c>
      <c r="H259" s="147" t="s">
        <v>286</v>
      </c>
      <c r="I259" s="147" t="s">
        <v>286</v>
      </c>
      <c r="J259" s="147" t="s">
        <v>286</v>
      </c>
      <c r="K259" s="147" t="s">
        <v>493</v>
      </c>
      <c r="L259" s="147" t="s">
        <v>493</v>
      </c>
      <c r="M259" s="149" t="str">
        <f>IF(A259="", "", IFERROR(FIND(A259,Registration!V1)&gt;0,"No Vote"))</f>
        <v>No Vote</v>
      </c>
    </row>
    <row r="260" spans="1:13" ht="12.6" customHeight="1" x14ac:dyDescent="0.25">
      <c r="A260" s="148" t="s">
        <v>2136</v>
      </c>
      <c r="B260" s="148" t="s">
        <v>441</v>
      </c>
      <c r="C260" s="147" t="s">
        <v>335</v>
      </c>
      <c r="D260" s="147" t="s">
        <v>1676</v>
      </c>
      <c r="E260" s="147" t="s">
        <v>286</v>
      </c>
      <c r="F260" s="147" t="s">
        <v>286</v>
      </c>
      <c r="G260" s="147" t="s">
        <v>286</v>
      </c>
      <c r="H260" s="147" t="s">
        <v>286</v>
      </c>
      <c r="I260" s="147" t="s">
        <v>286</v>
      </c>
      <c r="J260" s="147" t="s">
        <v>286</v>
      </c>
      <c r="K260" s="147" t="s">
        <v>493</v>
      </c>
      <c r="L260" s="147" t="s">
        <v>493</v>
      </c>
      <c r="M260" s="149" t="str">
        <f>IF(A260="", "", IFERROR(FIND(A260,Registration!V1)&gt;0,"No Vote"))</f>
        <v>No Vote</v>
      </c>
    </row>
    <row r="261" spans="1:13" ht="12.6" customHeight="1" x14ac:dyDescent="0.25">
      <c r="A261" s="148" t="s">
        <v>1104</v>
      </c>
      <c r="B261" s="148" t="s">
        <v>587</v>
      </c>
      <c r="C261" s="147" t="s">
        <v>335</v>
      </c>
      <c r="D261" s="147" t="s">
        <v>1676</v>
      </c>
      <c r="E261" s="147" t="s">
        <v>286</v>
      </c>
      <c r="F261" s="147" t="s">
        <v>286</v>
      </c>
      <c r="G261" s="147" t="s">
        <v>286</v>
      </c>
      <c r="H261" s="147" t="s">
        <v>286</v>
      </c>
      <c r="I261" s="147" t="s">
        <v>286</v>
      </c>
      <c r="J261" s="147" t="s">
        <v>286</v>
      </c>
      <c r="K261" s="147" t="s">
        <v>493</v>
      </c>
      <c r="L261" s="147" t="s">
        <v>493</v>
      </c>
      <c r="M261" s="149" t="str">
        <f>IF(A261="", "", IFERROR(FIND(A261,Registration!V1)&gt;0,"No Vote"))</f>
        <v>No Vote</v>
      </c>
    </row>
    <row r="262" spans="1:13" ht="12.6" customHeight="1" x14ac:dyDescent="0.25">
      <c r="A262" s="148" t="s">
        <v>1421</v>
      </c>
      <c r="B262" s="148" t="s">
        <v>2136</v>
      </c>
      <c r="C262" s="147" t="s">
        <v>342</v>
      </c>
      <c r="D262" s="147" t="s">
        <v>411</v>
      </c>
      <c r="E262" s="147" t="s">
        <v>1123</v>
      </c>
      <c r="F262" s="147" t="s">
        <v>1123</v>
      </c>
      <c r="G262" s="147" t="s">
        <v>286</v>
      </c>
      <c r="H262" s="147" t="s">
        <v>286</v>
      </c>
      <c r="I262" s="147" t="s">
        <v>286</v>
      </c>
      <c r="J262" s="147" t="s">
        <v>286</v>
      </c>
      <c r="K262" s="147" t="s">
        <v>493</v>
      </c>
      <c r="L262" s="147" t="s">
        <v>493</v>
      </c>
      <c r="M262" s="149" t="str">
        <f>IF(A262="", "", IFERROR(FIND(A262,Registration!V1)&gt;0,"No Vote"))</f>
        <v>No Vote</v>
      </c>
    </row>
    <row r="263" spans="1:13" ht="12.6" customHeight="1" x14ac:dyDescent="0.25">
      <c r="A263" s="148" t="s">
        <v>411</v>
      </c>
      <c r="B263" s="148" t="s">
        <v>5618</v>
      </c>
      <c r="C263" s="147" t="s">
        <v>340</v>
      </c>
      <c r="D263" s="147"/>
      <c r="E263" s="147" t="s">
        <v>1123</v>
      </c>
      <c r="F263" s="147" t="s">
        <v>1123</v>
      </c>
      <c r="G263" s="147" t="s">
        <v>1123</v>
      </c>
      <c r="H263" s="147" t="s">
        <v>1123</v>
      </c>
      <c r="I263" s="147" t="s">
        <v>1123</v>
      </c>
      <c r="J263" s="147" t="s">
        <v>1123</v>
      </c>
      <c r="K263" s="147" t="s">
        <v>493</v>
      </c>
      <c r="L263" s="147" t="s">
        <v>493</v>
      </c>
      <c r="M263" s="149" t="str">
        <f>IF(A263="", "", IFERROR(FIND(A263,Registration!V1)&gt;0,"No Vote"))</f>
        <v>No Vote</v>
      </c>
    </row>
    <row r="264" spans="1:13" ht="12.6" customHeight="1" x14ac:dyDescent="0.25">
      <c r="A264" s="148" t="s">
        <v>411</v>
      </c>
      <c r="B264" s="148" t="s">
        <v>1104</v>
      </c>
      <c r="C264" s="147" t="s">
        <v>335</v>
      </c>
      <c r="D264" s="147"/>
      <c r="E264" s="147" t="s">
        <v>286</v>
      </c>
      <c r="F264" s="147" t="s">
        <v>286</v>
      </c>
      <c r="G264" s="147" t="s">
        <v>286</v>
      </c>
      <c r="H264" s="147" t="s">
        <v>286</v>
      </c>
      <c r="I264" s="147" t="s">
        <v>286</v>
      </c>
      <c r="J264" s="147" t="s">
        <v>286</v>
      </c>
      <c r="K264" s="147" t="s">
        <v>493</v>
      </c>
      <c r="L264" s="147" t="s">
        <v>493</v>
      </c>
      <c r="M264" s="149" t="str">
        <f>IF(A264="", "", IFERROR(FIND(A264,Registration!V1)&gt;0,"No Vote"))</f>
        <v>No Vote</v>
      </c>
    </row>
    <row r="265" spans="1:13" ht="12.6" customHeight="1" x14ac:dyDescent="0.25">
      <c r="A265" s="148" t="s">
        <v>257</v>
      </c>
      <c r="B265" s="148" t="s">
        <v>1421</v>
      </c>
      <c r="C265" s="147" t="s">
        <v>342</v>
      </c>
      <c r="D265" s="147"/>
      <c r="E265" s="147" t="s">
        <v>286</v>
      </c>
      <c r="F265" s="147" t="s">
        <v>286</v>
      </c>
      <c r="G265" s="147" t="s">
        <v>286</v>
      </c>
      <c r="H265" s="147" t="s">
        <v>286</v>
      </c>
      <c r="I265" s="147" t="s">
        <v>286</v>
      </c>
      <c r="J265" s="147" t="s">
        <v>286</v>
      </c>
      <c r="K265" s="147" t="s">
        <v>493</v>
      </c>
      <c r="L265" s="147" t="s">
        <v>493</v>
      </c>
      <c r="M265" s="149" t="str">
        <f>IF(A265="", "", IFERROR(FIND(A265,Registration!V1)&gt;0,"No Vote"))</f>
        <v>No Vote</v>
      </c>
    </row>
    <row r="266" spans="1:13" ht="12.6" customHeight="1" x14ac:dyDescent="0.25">
      <c r="A266" s="148" t="s">
        <v>384</v>
      </c>
      <c r="B266" s="148" t="s">
        <v>411</v>
      </c>
      <c r="C266" s="147" t="s">
        <v>417</v>
      </c>
      <c r="D266" s="147" t="s">
        <v>411</v>
      </c>
      <c r="E266" s="147" t="s">
        <v>94</v>
      </c>
      <c r="F266" s="147" t="s">
        <v>94</v>
      </c>
      <c r="G266" s="147" t="s">
        <v>286</v>
      </c>
      <c r="H266" s="147" t="s">
        <v>286</v>
      </c>
      <c r="I266" s="147" t="s">
        <v>286</v>
      </c>
      <c r="J266" s="147" t="s">
        <v>286</v>
      </c>
      <c r="K266" s="147" t="s">
        <v>493</v>
      </c>
      <c r="L266" s="147" t="s">
        <v>493</v>
      </c>
      <c r="M266" s="149" t="str">
        <f>IF(A266="", "", IFERROR(FIND(A266,Registration!V1)&gt;0,"No Vote"))</f>
        <v>No Vote</v>
      </c>
    </row>
    <row r="267" spans="1:13" ht="12.6" customHeight="1" x14ac:dyDescent="0.25">
      <c r="A267" s="148" t="s">
        <v>1183</v>
      </c>
      <c r="B267" s="148" t="s">
        <v>411</v>
      </c>
      <c r="C267" s="147" t="s">
        <v>338</v>
      </c>
      <c r="D267" s="147" t="s">
        <v>411</v>
      </c>
      <c r="E267" s="147" t="s">
        <v>94</v>
      </c>
      <c r="F267" s="147" t="s">
        <v>94</v>
      </c>
      <c r="G267" s="147" t="s">
        <v>286</v>
      </c>
      <c r="H267" s="147" t="s">
        <v>286</v>
      </c>
      <c r="I267" s="147" t="s">
        <v>286</v>
      </c>
      <c r="J267" s="147" t="s">
        <v>286</v>
      </c>
      <c r="K267" s="147" t="s">
        <v>493</v>
      </c>
      <c r="L267" s="147" t="s">
        <v>493</v>
      </c>
      <c r="M267" s="149" t="str">
        <f>IF(A267="", "", IFERROR(FIND(A267,Registration!V1)&gt;0,"No Vote"))</f>
        <v>No Vote</v>
      </c>
    </row>
    <row r="268" spans="1:13" ht="12.6" customHeight="1" x14ac:dyDescent="0.25">
      <c r="A268" s="148" t="s">
        <v>588</v>
      </c>
      <c r="B268" s="148" t="s">
        <v>257</v>
      </c>
      <c r="C268" s="147" t="s">
        <v>335</v>
      </c>
      <c r="D268" s="147" t="s">
        <v>1677</v>
      </c>
      <c r="E268" s="147" t="s">
        <v>94</v>
      </c>
      <c r="F268" s="147" t="s">
        <v>94</v>
      </c>
      <c r="G268" s="147" t="s">
        <v>94</v>
      </c>
      <c r="H268" s="147" t="s">
        <v>94</v>
      </c>
      <c r="I268" s="147" t="s">
        <v>94</v>
      </c>
      <c r="J268" s="147" t="s">
        <v>94</v>
      </c>
      <c r="K268" s="147" t="s">
        <v>495</v>
      </c>
      <c r="L268" s="147" t="s">
        <v>495</v>
      </c>
      <c r="M268" s="149" t="str">
        <f>IF(A268="", "", IFERROR(FIND(A268,Registration!V1)&gt;0,"No Vote"))</f>
        <v>No Vote</v>
      </c>
    </row>
    <row r="269" spans="1:13" ht="12.6" customHeight="1" x14ac:dyDescent="0.25">
      <c r="A269" s="148" t="s">
        <v>589</v>
      </c>
      <c r="B269" s="148" t="s">
        <v>384</v>
      </c>
      <c r="C269" s="147" t="s">
        <v>348</v>
      </c>
      <c r="D269" s="147" t="s">
        <v>1677</v>
      </c>
      <c r="E269" s="147" t="s">
        <v>94</v>
      </c>
      <c r="F269" s="147" t="s">
        <v>94</v>
      </c>
      <c r="G269" s="147" t="s">
        <v>94</v>
      </c>
      <c r="H269" s="147" t="s">
        <v>94</v>
      </c>
      <c r="I269" s="147" t="s">
        <v>94</v>
      </c>
      <c r="J269" s="147" t="s">
        <v>94</v>
      </c>
      <c r="K269" s="147" t="s">
        <v>495</v>
      </c>
      <c r="L269" s="147" t="s">
        <v>495</v>
      </c>
      <c r="M269" s="149" t="str">
        <f>IF(A269="", "", IFERROR(FIND(A269,Registration!V1)&gt;0,"No Vote"))</f>
        <v>No Vote</v>
      </c>
    </row>
    <row r="270" spans="1:13" ht="12.6" customHeight="1" x14ac:dyDescent="0.25">
      <c r="A270" s="148" t="s">
        <v>590</v>
      </c>
      <c r="B270" s="148" t="s">
        <v>1183</v>
      </c>
      <c r="C270" s="147" t="s">
        <v>335</v>
      </c>
      <c r="D270" s="147" t="s">
        <v>1678</v>
      </c>
      <c r="E270" s="147" t="s">
        <v>286</v>
      </c>
      <c r="F270" s="147" t="s">
        <v>286</v>
      </c>
      <c r="G270" s="147" t="s">
        <v>286</v>
      </c>
      <c r="H270" s="147" t="s">
        <v>286</v>
      </c>
      <c r="I270" s="147" t="s">
        <v>286</v>
      </c>
      <c r="J270" s="147" t="s">
        <v>286</v>
      </c>
      <c r="K270" s="147" t="s">
        <v>493</v>
      </c>
      <c r="L270" s="147" t="s">
        <v>493</v>
      </c>
      <c r="M270" s="149" t="str">
        <f>IF(A270="", "", IFERROR(FIND(A270,Registration!V1)&gt;0,"No Vote"))</f>
        <v>No Vote</v>
      </c>
    </row>
    <row r="271" spans="1:13" ht="12.6" customHeight="1" x14ac:dyDescent="0.25">
      <c r="A271" s="148" t="s">
        <v>1422</v>
      </c>
      <c r="B271" s="148" t="s">
        <v>588</v>
      </c>
      <c r="C271" s="147" t="s">
        <v>335</v>
      </c>
      <c r="D271" s="147" t="s">
        <v>1679</v>
      </c>
      <c r="E271" s="147" t="s">
        <v>286</v>
      </c>
      <c r="F271" s="147" t="s">
        <v>286</v>
      </c>
      <c r="G271" s="147" t="s">
        <v>286</v>
      </c>
      <c r="H271" s="147" t="s">
        <v>286</v>
      </c>
      <c r="I271" s="147" t="s">
        <v>286</v>
      </c>
      <c r="J271" s="147" t="s">
        <v>286</v>
      </c>
      <c r="K271" s="147" t="s">
        <v>493</v>
      </c>
      <c r="L271" s="147" t="s">
        <v>493</v>
      </c>
      <c r="M271" s="149" t="str">
        <f>IF(A271="", "", IFERROR(FIND(A271,Registration!V1)&gt;0,"No Vote"))</f>
        <v>No Vote</v>
      </c>
    </row>
    <row r="272" spans="1:13" ht="12.6" customHeight="1" x14ac:dyDescent="0.25">
      <c r="A272" s="148" t="s">
        <v>591</v>
      </c>
      <c r="B272" s="148" t="s">
        <v>589</v>
      </c>
      <c r="C272" s="150" t="s">
        <v>342</v>
      </c>
      <c r="D272" s="150"/>
      <c r="E272" s="147" t="s">
        <v>286</v>
      </c>
      <c r="F272" s="147" t="s">
        <v>286</v>
      </c>
      <c r="G272" s="147" t="s">
        <v>286</v>
      </c>
      <c r="H272" s="147" t="s">
        <v>286</v>
      </c>
      <c r="I272" s="147" t="s">
        <v>286</v>
      </c>
      <c r="J272" s="147" t="s">
        <v>286</v>
      </c>
      <c r="K272" s="147" t="s">
        <v>493</v>
      </c>
      <c r="L272" s="147" t="s">
        <v>493</v>
      </c>
      <c r="M272" s="149" t="str">
        <f>IF(A272="", "", IFERROR(FIND(A272,Registration!V1)&gt;0,"No Vote"))</f>
        <v>No Vote</v>
      </c>
    </row>
    <row r="273" spans="1:13" ht="12.6" customHeight="1" x14ac:dyDescent="0.25">
      <c r="A273" s="148" t="s">
        <v>1313</v>
      </c>
      <c r="B273" s="148" t="s">
        <v>590</v>
      </c>
      <c r="C273" s="147" t="s">
        <v>342</v>
      </c>
      <c r="D273" s="147"/>
      <c r="E273" s="147" t="s">
        <v>286</v>
      </c>
      <c r="F273" s="147" t="s">
        <v>286</v>
      </c>
      <c r="G273" s="147" t="s">
        <v>286</v>
      </c>
      <c r="H273" s="147" t="s">
        <v>286</v>
      </c>
      <c r="I273" s="147" t="s">
        <v>286</v>
      </c>
      <c r="J273" s="147" t="s">
        <v>286</v>
      </c>
      <c r="K273" s="147" t="s">
        <v>493</v>
      </c>
      <c r="L273" s="147" t="s">
        <v>493</v>
      </c>
      <c r="M273" s="149" t="str">
        <f>IF(A273="", "", IFERROR(FIND(A273,Registration!V1)&gt;0,"No Vote"))</f>
        <v>No Vote</v>
      </c>
    </row>
    <row r="274" spans="1:13" ht="12.6" customHeight="1" x14ac:dyDescent="0.25">
      <c r="A274" s="148" t="s">
        <v>592</v>
      </c>
      <c r="B274" s="148" t="s">
        <v>1422</v>
      </c>
      <c r="C274" s="147" t="s">
        <v>335</v>
      </c>
      <c r="D274" s="147"/>
      <c r="E274" s="147" t="s">
        <v>286</v>
      </c>
      <c r="F274" s="147" t="s">
        <v>286</v>
      </c>
      <c r="G274" s="147" t="s">
        <v>286</v>
      </c>
      <c r="H274" s="147" t="s">
        <v>286</v>
      </c>
      <c r="I274" s="147" t="s">
        <v>286</v>
      </c>
      <c r="J274" s="147" t="s">
        <v>286</v>
      </c>
      <c r="K274" s="147" t="s">
        <v>493</v>
      </c>
      <c r="L274" s="147" t="s">
        <v>493</v>
      </c>
      <c r="M274" s="149" t="str">
        <f>IF(A274="", "", IFERROR(FIND(A274,Registration!V1)&gt;0,"No Vote"))</f>
        <v>No Vote</v>
      </c>
    </row>
    <row r="275" spans="1:13" ht="12.6" customHeight="1" x14ac:dyDescent="0.25">
      <c r="A275" s="148" t="s">
        <v>593</v>
      </c>
      <c r="B275" s="148" t="s">
        <v>591</v>
      </c>
      <c r="C275" s="147" t="s">
        <v>335</v>
      </c>
      <c r="D275" s="147"/>
      <c r="E275" s="147" t="s">
        <v>286</v>
      </c>
      <c r="F275" s="147" t="s">
        <v>286</v>
      </c>
      <c r="G275" s="147" t="s">
        <v>286</v>
      </c>
      <c r="H275" s="147" t="s">
        <v>286</v>
      </c>
      <c r="I275" s="147" t="s">
        <v>286</v>
      </c>
      <c r="J275" s="147" t="s">
        <v>286</v>
      </c>
      <c r="K275" s="147" t="s">
        <v>493</v>
      </c>
      <c r="L275" s="147" t="s">
        <v>493</v>
      </c>
      <c r="M275" s="149" t="str">
        <f>IF(A275="", "", IFERROR(FIND(A275,Registration!V1)&gt;0,"No Vote"))</f>
        <v>No Vote</v>
      </c>
    </row>
    <row r="276" spans="1:13" ht="12.6" customHeight="1" x14ac:dyDescent="0.25">
      <c r="A276" s="148" t="s">
        <v>1374</v>
      </c>
      <c r="B276" s="148" t="s">
        <v>1313</v>
      </c>
      <c r="C276" s="147" t="s">
        <v>357</v>
      </c>
      <c r="D276" s="147"/>
      <c r="E276" s="147" t="s">
        <v>286</v>
      </c>
      <c r="F276" s="147" t="s">
        <v>286</v>
      </c>
      <c r="G276" s="147" t="s">
        <v>286</v>
      </c>
      <c r="H276" s="147" t="s">
        <v>286</v>
      </c>
      <c r="I276" s="147" t="s">
        <v>286</v>
      </c>
      <c r="J276" s="147" t="s">
        <v>286</v>
      </c>
      <c r="K276" s="147" t="s">
        <v>493</v>
      </c>
      <c r="L276" s="147" t="s">
        <v>493</v>
      </c>
      <c r="M276" s="149" t="str">
        <f>IF(A276="", "", IFERROR(FIND(A276,Registration!V1)&gt;0,"No Vote"))</f>
        <v>No Vote</v>
      </c>
    </row>
    <row r="277" spans="1:13" ht="12.6" customHeight="1" x14ac:dyDescent="0.25">
      <c r="A277" s="148" t="s">
        <v>1423</v>
      </c>
      <c r="B277" s="148" t="s">
        <v>592</v>
      </c>
      <c r="C277" s="147" t="s">
        <v>335</v>
      </c>
      <c r="D277" s="147"/>
      <c r="E277" s="147" t="s">
        <v>286</v>
      </c>
      <c r="F277" s="147" t="s">
        <v>286</v>
      </c>
      <c r="G277" s="147" t="s">
        <v>286</v>
      </c>
      <c r="H277" s="147" t="s">
        <v>286</v>
      </c>
      <c r="I277" s="147" t="s">
        <v>286</v>
      </c>
      <c r="J277" s="147" t="s">
        <v>286</v>
      </c>
      <c r="K277" s="147" t="s">
        <v>493</v>
      </c>
      <c r="L277" s="147" t="s">
        <v>493</v>
      </c>
      <c r="M277" s="149" t="str">
        <f>IF(A277="", "", IFERROR(FIND(A277,Registration!V1)&gt;0,"No Vote"))</f>
        <v>No Vote</v>
      </c>
    </row>
    <row r="278" spans="1:13" ht="12.6" customHeight="1" x14ac:dyDescent="0.25">
      <c r="A278" s="148" t="s">
        <v>909</v>
      </c>
      <c r="B278" s="148" t="s">
        <v>593</v>
      </c>
      <c r="C278" s="147" t="s">
        <v>335</v>
      </c>
      <c r="D278" s="147"/>
      <c r="E278" s="147" t="s">
        <v>286</v>
      </c>
      <c r="F278" s="147" t="s">
        <v>286</v>
      </c>
      <c r="G278" s="147" t="s">
        <v>286</v>
      </c>
      <c r="H278" s="147" t="s">
        <v>286</v>
      </c>
      <c r="I278" s="147" t="s">
        <v>286</v>
      </c>
      <c r="J278" s="147" t="s">
        <v>286</v>
      </c>
      <c r="K278" s="147" t="s">
        <v>493</v>
      </c>
      <c r="L278" s="147" t="s">
        <v>493</v>
      </c>
      <c r="M278" s="149" t="str">
        <f>IF(A278="", "", IFERROR(FIND(A278,Registration!V1)&gt;0,"No Vote"))</f>
        <v>No Vote</v>
      </c>
    </row>
    <row r="279" spans="1:13" ht="12.6" customHeight="1" x14ac:dyDescent="0.25">
      <c r="A279" s="148" t="s">
        <v>594</v>
      </c>
      <c r="B279" s="148" t="s">
        <v>1374</v>
      </c>
      <c r="C279" s="147" t="s">
        <v>335</v>
      </c>
      <c r="D279" s="147" t="s">
        <v>1680</v>
      </c>
      <c r="E279" s="147" t="s">
        <v>286</v>
      </c>
      <c r="F279" s="147" t="s">
        <v>286</v>
      </c>
      <c r="G279" s="147" t="s">
        <v>286</v>
      </c>
      <c r="H279" s="147" t="s">
        <v>286</v>
      </c>
      <c r="I279" s="147" t="s">
        <v>286</v>
      </c>
      <c r="J279" s="147" t="s">
        <v>286</v>
      </c>
      <c r="K279" s="147" t="s">
        <v>493</v>
      </c>
      <c r="L279" s="147" t="s">
        <v>493</v>
      </c>
      <c r="M279" s="149" t="str">
        <f>IF(A279="", "", IFERROR(FIND(A279,Registration!V1)&gt;0,"No Vote"))</f>
        <v>No Vote</v>
      </c>
    </row>
    <row r="280" spans="1:13" ht="12.6" customHeight="1" x14ac:dyDescent="0.25">
      <c r="A280" s="148" t="s">
        <v>595</v>
      </c>
      <c r="B280" s="148" t="s">
        <v>1423</v>
      </c>
      <c r="C280" s="147" t="s">
        <v>357</v>
      </c>
      <c r="D280" s="147" t="s">
        <v>1680</v>
      </c>
      <c r="E280" s="147" t="s">
        <v>94</v>
      </c>
      <c r="F280" s="147" t="s">
        <v>94</v>
      </c>
      <c r="G280" s="147" t="s">
        <v>94</v>
      </c>
      <c r="H280" s="147" t="s">
        <v>94</v>
      </c>
      <c r="I280" s="147" t="s">
        <v>94</v>
      </c>
      <c r="J280" s="147" t="s">
        <v>94</v>
      </c>
      <c r="K280" s="147" t="s">
        <v>495</v>
      </c>
      <c r="L280" s="147" t="s">
        <v>495</v>
      </c>
      <c r="M280" s="149" t="str">
        <f>IF(A280="", "", IFERROR(FIND(A280,Registration!V1)&gt;0,"No Vote"))</f>
        <v>No Vote</v>
      </c>
    </row>
    <row r="281" spans="1:13" ht="12.6" customHeight="1" x14ac:dyDescent="0.25">
      <c r="A281" s="148" t="s">
        <v>365</v>
      </c>
      <c r="B281" s="148" t="s">
        <v>909</v>
      </c>
      <c r="C281" s="147" t="s">
        <v>335</v>
      </c>
      <c r="D281" s="147"/>
      <c r="E281" s="147" t="s">
        <v>286</v>
      </c>
      <c r="F281" s="147" t="s">
        <v>286</v>
      </c>
      <c r="G281" s="147" t="s">
        <v>286</v>
      </c>
      <c r="H281" s="147" t="s">
        <v>286</v>
      </c>
      <c r="I281" s="147" t="s">
        <v>286</v>
      </c>
      <c r="J281" s="147" t="s">
        <v>286</v>
      </c>
      <c r="K281" s="147" t="s">
        <v>493</v>
      </c>
      <c r="L281" s="147" t="s">
        <v>493</v>
      </c>
      <c r="M281" s="149" t="str">
        <f>IF(A281="", "", IFERROR(FIND(A281,Registration!V1)&gt;0,"No Vote"))</f>
        <v>No Vote</v>
      </c>
    </row>
    <row r="282" spans="1:13" ht="12.6" customHeight="1" x14ac:dyDescent="0.25">
      <c r="A282" s="148" t="s">
        <v>998</v>
      </c>
      <c r="B282" s="148" t="s">
        <v>594</v>
      </c>
      <c r="C282" s="150" t="s">
        <v>335</v>
      </c>
      <c r="D282" s="150"/>
      <c r="E282" s="147" t="s">
        <v>286</v>
      </c>
      <c r="F282" s="147" t="s">
        <v>286</v>
      </c>
      <c r="G282" s="147" t="s">
        <v>286</v>
      </c>
      <c r="H282" s="147" t="s">
        <v>286</v>
      </c>
      <c r="I282" s="147" t="s">
        <v>286</v>
      </c>
      <c r="J282" s="147" t="s">
        <v>286</v>
      </c>
      <c r="K282" s="147" t="s">
        <v>493</v>
      </c>
      <c r="L282" s="147" t="s">
        <v>493</v>
      </c>
      <c r="M282" s="149" t="str">
        <f>IF(A282="", "", IFERROR(FIND(A282,Registration!V1)&gt;0,"No Vote"))</f>
        <v>No Vote</v>
      </c>
    </row>
    <row r="283" spans="1:13" ht="12.6" customHeight="1" x14ac:dyDescent="0.25">
      <c r="A283" s="148" t="s">
        <v>1385</v>
      </c>
      <c r="B283" s="148" t="s">
        <v>595</v>
      </c>
      <c r="C283" s="147" t="s">
        <v>342</v>
      </c>
      <c r="D283" s="147"/>
      <c r="E283" s="147" t="s">
        <v>94</v>
      </c>
      <c r="F283" s="147" t="s">
        <v>94</v>
      </c>
      <c r="G283" s="147" t="s">
        <v>286</v>
      </c>
      <c r="H283" s="147" t="s">
        <v>94</v>
      </c>
      <c r="I283" s="147" t="s">
        <v>94</v>
      </c>
      <c r="J283" s="147" t="s">
        <v>94</v>
      </c>
      <c r="K283" s="147" t="s">
        <v>495</v>
      </c>
      <c r="L283" s="147" t="s">
        <v>495</v>
      </c>
      <c r="M283" s="149" t="str">
        <f>IF(A283="", "", IFERROR(FIND(A283,Registration!V1)&gt;0,"No Vote"))</f>
        <v>No Vote</v>
      </c>
    </row>
    <row r="284" spans="1:13" ht="12.6" customHeight="1" x14ac:dyDescent="0.25">
      <c r="A284" s="148" t="s">
        <v>910</v>
      </c>
      <c r="B284" s="148" t="s">
        <v>365</v>
      </c>
      <c r="C284" s="147" t="s">
        <v>342</v>
      </c>
      <c r="D284" s="147" t="s">
        <v>1641</v>
      </c>
      <c r="E284" s="147" t="s">
        <v>94</v>
      </c>
      <c r="F284" s="147" t="s">
        <v>94</v>
      </c>
      <c r="G284" s="147" t="s">
        <v>286</v>
      </c>
      <c r="H284" s="147" t="s">
        <v>94</v>
      </c>
      <c r="I284" s="147" t="s">
        <v>94</v>
      </c>
      <c r="J284" s="147" t="s">
        <v>94</v>
      </c>
      <c r="K284" s="147" t="s">
        <v>495</v>
      </c>
      <c r="L284" s="147" t="s">
        <v>495</v>
      </c>
      <c r="M284" s="149" t="str">
        <f>IF(A284="", "", IFERROR(FIND(A284,Registration!V1)&gt;0,"No Vote"))</f>
        <v>No Vote</v>
      </c>
    </row>
    <row r="285" spans="1:13" ht="12.6" customHeight="1" x14ac:dyDescent="0.25">
      <c r="A285" s="148" t="s">
        <v>596</v>
      </c>
      <c r="B285" s="148" t="s">
        <v>998</v>
      </c>
      <c r="C285" s="147" t="s">
        <v>335</v>
      </c>
      <c r="D285" s="147"/>
      <c r="E285" s="147" t="s">
        <v>286</v>
      </c>
      <c r="F285" s="147" t="s">
        <v>286</v>
      </c>
      <c r="G285" s="147" t="s">
        <v>286</v>
      </c>
      <c r="H285" s="147" t="s">
        <v>286</v>
      </c>
      <c r="I285" s="147" t="s">
        <v>286</v>
      </c>
      <c r="J285" s="147" t="s">
        <v>286</v>
      </c>
      <c r="K285" s="147" t="s">
        <v>493</v>
      </c>
      <c r="L285" s="147" t="s">
        <v>493</v>
      </c>
      <c r="M285" s="149" t="str">
        <f>IF(A285="", "", IFERROR(FIND(A285,Registration!V1)&gt;0,"No Vote"))</f>
        <v>No Vote</v>
      </c>
    </row>
    <row r="286" spans="1:13" ht="12.6" customHeight="1" x14ac:dyDescent="0.25">
      <c r="A286" s="148" t="s">
        <v>597</v>
      </c>
      <c r="B286" s="148" t="s">
        <v>1385</v>
      </c>
      <c r="C286" s="147" t="s">
        <v>357</v>
      </c>
      <c r="D286" s="147"/>
      <c r="E286" s="147" t="s">
        <v>286</v>
      </c>
      <c r="F286" s="147" t="s">
        <v>286</v>
      </c>
      <c r="G286" s="147" t="s">
        <v>286</v>
      </c>
      <c r="H286" s="147" t="s">
        <v>286</v>
      </c>
      <c r="I286" s="147" t="s">
        <v>286</v>
      </c>
      <c r="J286" s="147" t="s">
        <v>286</v>
      </c>
      <c r="K286" s="147" t="s">
        <v>493</v>
      </c>
      <c r="L286" s="147" t="s">
        <v>493</v>
      </c>
      <c r="M286" s="149" t="str">
        <f>IF(A286="", "", IFERROR(FIND(A286,Registration!V1)&gt;0,"No Vote"))</f>
        <v>No Vote</v>
      </c>
    </row>
    <row r="287" spans="1:13" ht="12.6" customHeight="1" x14ac:dyDescent="0.25">
      <c r="A287" s="148" t="s">
        <v>341</v>
      </c>
      <c r="B287" s="148" t="s">
        <v>910</v>
      </c>
      <c r="C287" s="147" t="s">
        <v>342</v>
      </c>
      <c r="D287" s="147" t="s">
        <v>1641</v>
      </c>
      <c r="E287" s="147" t="s">
        <v>94</v>
      </c>
      <c r="F287" s="147" t="s">
        <v>94</v>
      </c>
      <c r="G287" s="147" t="s">
        <v>286</v>
      </c>
      <c r="H287" s="147" t="s">
        <v>94</v>
      </c>
      <c r="I287" s="147" t="s">
        <v>94</v>
      </c>
      <c r="J287" s="147" t="s">
        <v>94</v>
      </c>
      <c r="K287" s="147" t="s">
        <v>495</v>
      </c>
      <c r="L287" s="147" t="s">
        <v>495</v>
      </c>
      <c r="M287" s="149" t="str">
        <f>IF(A287="", "", IFERROR(FIND(A287,Registration!V1)&gt;0,"No Vote"))</f>
        <v>No Vote</v>
      </c>
    </row>
    <row r="288" spans="1:13" ht="12.6" customHeight="1" x14ac:dyDescent="0.25">
      <c r="A288" s="148" t="s">
        <v>425</v>
      </c>
      <c r="B288" s="148" t="s">
        <v>596</v>
      </c>
      <c r="C288" s="147" t="s">
        <v>335</v>
      </c>
      <c r="D288" s="147" t="s">
        <v>1643</v>
      </c>
      <c r="E288" s="147" t="s">
        <v>94</v>
      </c>
      <c r="F288" s="147" t="s">
        <v>94</v>
      </c>
      <c r="G288" s="147" t="s">
        <v>94</v>
      </c>
      <c r="H288" s="147" t="s">
        <v>286</v>
      </c>
      <c r="I288" s="147" t="s">
        <v>94</v>
      </c>
      <c r="J288" s="147" t="s">
        <v>286</v>
      </c>
      <c r="K288" s="147" t="s">
        <v>495</v>
      </c>
      <c r="L288" s="147" t="s">
        <v>495</v>
      </c>
      <c r="M288" s="149" t="str">
        <f>IF(A288="", "", IFERROR(FIND(A288,Registration!V1)&gt;0,"No Vote"))</f>
        <v>No Vote</v>
      </c>
    </row>
    <row r="289" spans="1:13" ht="12.6" customHeight="1" x14ac:dyDescent="0.25">
      <c r="A289" s="148" t="s">
        <v>598</v>
      </c>
      <c r="B289" s="148" t="s">
        <v>597</v>
      </c>
      <c r="C289" s="150" t="s">
        <v>335</v>
      </c>
      <c r="D289" s="150"/>
      <c r="E289" s="147" t="s">
        <v>286</v>
      </c>
      <c r="F289" s="147" t="s">
        <v>286</v>
      </c>
      <c r="G289" s="147" t="s">
        <v>286</v>
      </c>
      <c r="H289" s="147" t="s">
        <v>286</v>
      </c>
      <c r="I289" s="147" t="s">
        <v>286</v>
      </c>
      <c r="J289" s="147" t="s">
        <v>286</v>
      </c>
      <c r="K289" s="147" t="s">
        <v>493</v>
      </c>
      <c r="L289" s="147" t="s">
        <v>493</v>
      </c>
      <c r="M289" s="149" t="str">
        <f>IF(A289="", "", IFERROR(FIND(A289,Registration!V1)&gt;0,"No Vote"))</f>
        <v>No Vote</v>
      </c>
    </row>
    <row r="290" spans="1:13" ht="12.6" customHeight="1" x14ac:dyDescent="0.25">
      <c r="A290" s="148" t="s">
        <v>1681</v>
      </c>
      <c r="B290" s="148" t="s">
        <v>341</v>
      </c>
      <c r="C290" s="150" t="s">
        <v>335</v>
      </c>
      <c r="D290" s="150" t="s">
        <v>341</v>
      </c>
      <c r="E290" s="147" t="s">
        <v>286</v>
      </c>
      <c r="F290" s="147" t="s">
        <v>286</v>
      </c>
      <c r="G290" s="147" t="s">
        <v>286</v>
      </c>
      <c r="H290" s="147" t="s">
        <v>286</v>
      </c>
      <c r="I290" s="147" t="s">
        <v>286</v>
      </c>
      <c r="J290" s="147" t="s">
        <v>286</v>
      </c>
      <c r="K290" s="147" t="s">
        <v>493</v>
      </c>
      <c r="L290" s="147" t="s">
        <v>493</v>
      </c>
      <c r="M290" s="149" t="str">
        <f>IF(A290="", "", IFERROR(FIND(A290,Registration!V1)&gt;0,"No Vote"))</f>
        <v>No Vote</v>
      </c>
    </row>
    <row r="291" spans="1:13" ht="12.6" customHeight="1" x14ac:dyDescent="0.25">
      <c r="A291" s="148" t="s">
        <v>599</v>
      </c>
      <c r="B291" s="148" t="s">
        <v>425</v>
      </c>
      <c r="C291" s="147" t="s">
        <v>342</v>
      </c>
      <c r="D291" s="147" t="s">
        <v>1677</v>
      </c>
      <c r="E291" s="147" t="s">
        <v>94</v>
      </c>
      <c r="F291" s="147" t="s">
        <v>94</v>
      </c>
      <c r="G291" s="147" t="s">
        <v>94</v>
      </c>
      <c r="H291" s="147" t="s">
        <v>94</v>
      </c>
      <c r="I291" s="147" t="s">
        <v>94</v>
      </c>
      <c r="J291" s="147" t="s">
        <v>94</v>
      </c>
      <c r="K291" s="147" t="s">
        <v>495</v>
      </c>
      <c r="L291" s="147" t="s">
        <v>495</v>
      </c>
      <c r="M291" s="149" t="str">
        <f>IF(A291="", "", IFERROR(FIND(A291,Registration!V1)&gt;0,"No Vote"))</f>
        <v>No Vote</v>
      </c>
    </row>
    <row r="292" spans="1:13" ht="12.6" customHeight="1" x14ac:dyDescent="0.25">
      <c r="A292" s="148" t="s">
        <v>600</v>
      </c>
      <c r="B292" s="148" t="s">
        <v>598</v>
      </c>
      <c r="C292" s="150" t="s">
        <v>335</v>
      </c>
      <c r="D292" s="150"/>
      <c r="E292" s="147" t="s">
        <v>286</v>
      </c>
      <c r="F292" s="147" t="s">
        <v>286</v>
      </c>
      <c r="G292" s="147" t="s">
        <v>286</v>
      </c>
      <c r="H292" s="147" t="s">
        <v>286</v>
      </c>
      <c r="I292" s="147" t="s">
        <v>286</v>
      </c>
      <c r="J292" s="147" t="s">
        <v>286</v>
      </c>
      <c r="K292" s="147" t="s">
        <v>493</v>
      </c>
      <c r="L292" s="147" t="s">
        <v>493</v>
      </c>
      <c r="M292" s="149" t="str">
        <f>IF(A292="", "", IFERROR(FIND(A292,Registration!V1)&gt;0,"No Vote"))</f>
        <v>No Vote</v>
      </c>
    </row>
    <row r="293" spans="1:13" ht="12.6" customHeight="1" x14ac:dyDescent="0.25">
      <c r="A293" s="148" t="s">
        <v>600</v>
      </c>
      <c r="B293" s="148" t="s">
        <v>1681</v>
      </c>
      <c r="C293" s="147" t="s">
        <v>340</v>
      </c>
      <c r="D293" s="147" t="s">
        <v>1682</v>
      </c>
      <c r="E293" s="147" t="s">
        <v>1123</v>
      </c>
      <c r="F293" s="147" t="s">
        <v>286</v>
      </c>
      <c r="G293" s="147" t="s">
        <v>286</v>
      </c>
      <c r="H293" s="147" t="s">
        <v>286</v>
      </c>
      <c r="I293" s="147" t="s">
        <v>286</v>
      </c>
      <c r="J293" s="147" t="s">
        <v>286</v>
      </c>
      <c r="K293" s="147" t="s">
        <v>493</v>
      </c>
      <c r="L293" s="147" t="s">
        <v>493</v>
      </c>
      <c r="M293" s="149" t="str">
        <f>IF(A293="", "", IFERROR(FIND(A293,Registration!V1)&gt;0,"No Vote"))</f>
        <v>No Vote</v>
      </c>
    </row>
    <row r="294" spans="1:13" ht="12.6" customHeight="1" x14ac:dyDescent="0.25">
      <c r="A294" s="148" t="s">
        <v>1684</v>
      </c>
      <c r="B294" s="148" t="s">
        <v>599</v>
      </c>
      <c r="C294" s="147" t="s">
        <v>335</v>
      </c>
      <c r="D294" s="147"/>
      <c r="E294" s="147" t="s">
        <v>286</v>
      </c>
      <c r="F294" s="147" t="s">
        <v>286</v>
      </c>
      <c r="G294" s="147" t="s">
        <v>94</v>
      </c>
      <c r="H294" s="147" t="s">
        <v>286</v>
      </c>
      <c r="I294" s="147" t="s">
        <v>286</v>
      </c>
      <c r="J294" s="147" t="s">
        <v>286</v>
      </c>
      <c r="K294" s="147" t="s">
        <v>493</v>
      </c>
      <c r="L294" s="147" t="s">
        <v>493</v>
      </c>
      <c r="M294" s="149" t="str">
        <f>IF(A294="", "", IFERROR(FIND(A294,Registration!V1)&gt;0,"No Vote"))</f>
        <v>No Vote</v>
      </c>
    </row>
    <row r="295" spans="1:13" ht="12.6" customHeight="1" x14ac:dyDescent="0.25">
      <c r="A295" s="148" t="s">
        <v>1685</v>
      </c>
      <c r="B295" s="148" t="s">
        <v>600</v>
      </c>
      <c r="C295" s="147" t="s">
        <v>342</v>
      </c>
      <c r="D295" s="147" t="s">
        <v>1683</v>
      </c>
      <c r="E295" s="147" t="s">
        <v>94</v>
      </c>
      <c r="F295" s="147" t="s">
        <v>94</v>
      </c>
      <c r="G295" s="147" t="s">
        <v>94</v>
      </c>
      <c r="H295" s="147" t="s">
        <v>94</v>
      </c>
      <c r="I295" s="147" t="s">
        <v>94</v>
      </c>
      <c r="J295" s="147" t="s">
        <v>94</v>
      </c>
      <c r="K295" s="147" t="s">
        <v>495</v>
      </c>
      <c r="L295" s="147" t="s">
        <v>495</v>
      </c>
      <c r="M295" s="149" t="str">
        <f>IF(A295="", "", IFERROR(FIND(A295,Registration!V1)&gt;0,"No Vote"))</f>
        <v>No Vote</v>
      </c>
    </row>
    <row r="296" spans="1:13" ht="12.6" customHeight="1" x14ac:dyDescent="0.25">
      <c r="A296" s="148" t="s">
        <v>1686</v>
      </c>
      <c r="B296" s="148" t="s">
        <v>600</v>
      </c>
      <c r="C296" s="150" t="s">
        <v>335</v>
      </c>
      <c r="D296" s="150" t="s">
        <v>1683</v>
      </c>
      <c r="E296" s="147" t="s">
        <v>286</v>
      </c>
      <c r="F296" s="147" t="s">
        <v>286</v>
      </c>
      <c r="G296" s="147" t="s">
        <v>286</v>
      </c>
      <c r="H296" s="147" t="s">
        <v>286</v>
      </c>
      <c r="I296" s="147" t="s">
        <v>286</v>
      </c>
      <c r="J296" s="147" t="s">
        <v>286</v>
      </c>
      <c r="K296" s="147" t="s">
        <v>493</v>
      </c>
      <c r="L296" s="147" t="s">
        <v>493</v>
      </c>
      <c r="M296" s="149" t="str">
        <f>IF(A296="", "", IFERROR(FIND(A296,Registration!V1)&gt;0,"No Vote"))</f>
        <v>No Vote</v>
      </c>
    </row>
    <row r="297" spans="1:13" ht="12.6" customHeight="1" x14ac:dyDescent="0.25">
      <c r="A297" s="148" t="s">
        <v>1314</v>
      </c>
      <c r="B297" s="148" t="s">
        <v>1684</v>
      </c>
      <c r="C297" s="147" t="s">
        <v>342</v>
      </c>
      <c r="D297" s="147" t="s">
        <v>600</v>
      </c>
      <c r="E297" s="147" t="s">
        <v>286</v>
      </c>
      <c r="F297" s="147" t="s">
        <v>286</v>
      </c>
      <c r="G297" s="147" t="s">
        <v>286</v>
      </c>
      <c r="H297" s="147" t="s">
        <v>286</v>
      </c>
      <c r="I297" s="147" t="s">
        <v>286</v>
      </c>
      <c r="J297" s="147" t="s">
        <v>286</v>
      </c>
      <c r="K297" s="147" t="s">
        <v>493</v>
      </c>
      <c r="L297" s="147" t="s">
        <v>493</v>
      </c>
      <c r="M297" s="149" t="str">
        <f>IF(A297="", "", IFERROR(FIND(A297,Registration!V1)&gt;0,"No Vote"))</f>
        <v>No Vote</v>
      </c>
    </row>
    <row r="298" spans="1:13" ht="12.6" customHeight="1" x14ac:dyDescent="0.25">
      <c r="A298" s="148" t="s">
        <v>448</v>
      </c>
      <c r="B298" s="148" t="s">
        <v>1685</v>
      </c>
      <c r="C298" s="147" t="s">
        <v>342</v>
      </c>
      <c r="D298" s="147" t="s">
        <v>600</v>
      </c>
      <c r="E298" s="147" t="s">
        <v>286</v>
      </c>
      <c r="F298" s="147" t="s">
        <v>286</v>
      </c>
      <c r="G298" s="147" t="s">
        <v>286</v>
      </c>
      <c r="H298" s="147" t="s">
        <v>286</v>
      </c>
      <c r="I298" s="147" t="s">
        <v>286</v>
      </c>
      <c r="J298" s="147" t="s">
        <v>286</v>
      </c>
      <c r="K298" s="147" t="s">
        <v>493</v>
      </c>
      <c r="L298" s="147" t="s">
        <v>493</v>
      </c>
      <c r="M298" s="149" t="str">
        <f>IF(A298="", "", IFERROR(FIND(A298,Registration!V1)&gt;0,"No Vote"))</f>
        <v>No Vote</v>
      </c>
    </row>
    <row r="299" spans="1:13" ht="12.6" customHeight="1" x14ac:dyDescent="0.25">
      <c r="A299" s="148" t="s">
        <v>601</v>
      </c>
      <c r="B299" s="148" t="s">
        <v>1686</v>
      </c>
      <c r="C299" s="147" t="s">
        <v>342</v>
      </c>
      <c r="D299" s="147" t="s">
        <v>600</v>
      </c>
      <c r="E299" s="147" t="s">
        <v>286</v>
      </c>
      <c r="F299" s="147" t="s">
        <v>286</v>
      </c>
      <c r="G299" s="147" t="s">
        <v>286</v>
      </c>
      <c r="H299" s="147" t="s">
        <v>286</v>
      </c>
      <c r="I299" s="147" t="s">
        <v>286</v>
      </c>
      <c r="J299" s="147" t="s">
        <v>286</v>
      </c>
      <c r="K299" s="147" t="s">
        <v>493</v>
      </c>
      <c r="L299" s="147" t="s">
        <v>493</v>
      </c>
      <c r="M299" s="149" t="str">
        <f>IF(A299="", "", IFERROR(FIND(A299,Registration!V1)&gt;0,"No Vote"))</f>
        <v>No Vote</v>
      </c>
    </row>
    <row r="300" spans="1:13" ht="12.6" customHeight="1" x14ac:dyDescent="0.25">
      <c r="A300" s="148" t="s">
        <v>1585</v>
      </c>
      <c r="B300" s="148" t="s">
        <v>1314</v>
      </c>
      <c r="C300" s="150" t="s">
        <v>342</v>
      </c>
      <c r="D300" s="150"/>
      <c r="E300" s="147" t="s">
        <v>286</v>
      </c>
      <c r="F300" s="147" t="s">
        <v>286</v>
      </c>
      <c r="G300" s="147" t="s">
        <v>286</v>
      </c>
      <c r="H300" s="147" t="s">
        <v>286</v>
      </c>
      <c r="I300" s="147" t="s">
        <v>286</v>
      </c>
      <c r="J300" s="147" t="s">
        <v>286</v>
      </c>
      <c r="K300" s="147" t="s">
        <v>493</v>
      </c>
      <c r="L300" s="147" t="s">
        <v>493</v>
      </c>
      <c r="M300" s="149" t="str">
        <f>IF(A300="", "", IFERROR(FIND(A300,Registration!V1)&gt;0,"No Vote"))</f>
        <v>No Vote</v>
      </c>
    </row>
    <row r="301" spans="1:13" ht="12.6" customHeight="1" x14ac:dyDescent="0.25">
      <c r="A301" s="148" t="s">
        <v>397</v>
      </c>
      <c r="B301" s="148" t="s">
        <v>448</v>
      </c>
      <c r="C301" s="147" t="s">
        <v>342</v>
      </c>
      <c r="D301" s="147" t="s">
        <v>1677</v>
      </c>
      <c r="E301" s="147" t="s">
        <v>94</v>
      </c>
      <c r="F301" s="147" t="s">
        <v>94</v>
      </c>
      <c r="G301" s="147" t="s">
        <v>94</v>
      </c>
      <c r="H301" s="147" t="s">
        <v>94</v>
      </c>
      <c r="I301" s="147" t="s">
        <v>94</v>
      </c>
      <c r="J301" s="147" t="s">
        <v>94</v>
      </c>
      <c r="K301" s="147" t="s">
        <v>495</v>
      </c>
      <c r="L301" s="147" t="s">
        <v>495</v>
      </c>
      <c r="M301" s="149" t="str">
        <f>IF(A301="", "", IFERROR(FIND(A301,Registration!V1)&gt;0,"No Vote"))</f>
        <v>No Vote</v>
      </c>
    </row>
    <row r="302" spans="1:13" ht="12.6" customHeight="1" x14ac:dyDescent="0.25">
      <c r="A302" s="148" t="s">
        <v>436</v>
      </c>
      <c r="B302" s="148" t="s">
        <v>601</v>
      </c>
      <c r="C302" s="147" t="s">
        <v>335</v>
      </c>
      <c r="D302" s="147" t="s">
        <v>1677</v>
      </c>
      <c r="E302" s="147" t="s">
        <v>94</v>
      </c>
      <c r="F302" s="147" t="s">
        <v>94</v>
      </c>
      <c r="G302" s="147" t="s">
        <v>94</v>
      </c>
      <c r="H302" s="147" t="s">
        <v>94</v>
      </c>
      <c r="I302" s="147" t="s">
        <v>94</v>
      </c>
      <c r="J302" s="147" t="s">
        <v>94</v>
      </c>
      <c r="K302" s="147" t="s">
        <v>495</v>
      </c>
      <c r="L302" s="147" t="s">
        <v>495</v>
      </c>
      <c r="M302" s="149" t="str">
        <f>IF(A302="", "", IFERROR(FIND(A302,Registration!V1)&gt;0,"No Vote"))</f>
        <v>No Vote</v>
      </c>
    </row>
    <row r="303" spans="1:13" ht="12.6" customHeight="1" x14ac:dyDescent="0.25">
      <c r="A303" s="148" t="s">
        <v>366</v>
      </c>
      <c r="B303" s="148" t="s">
        <v>1585</v>
      </c>
      <c r="C303" s="147" t="s">
        <v>417</v>
      </c>
      <c r="D303" s="147" t="s">
        <v>1677</v>
      </c>
      <c r="E303" s="147" t="s">
        <v>94</v>
      </c>
      <c r="F303" s="147" t="s">
        <v>94</v>
      </c>
      <c r="G303" s="147" t="s">
        <v>94</v>
      </c>
      <c r="H303" s="147" t="s">
        <v>94</v>
      </c>
      <c r="I303" s="147" t="s">
        <v>94</v>
      </c>
      <c r="J303" s="147" t="s">
        <v>94</v>
      </c>
      <c r="K303" s="147" t="s">
        <v>495</v>
      </c>
      <c r="L303" s="147" t="s">
        <v>495</v>
      </c>
      <c r="M303" s="149" t="str">
        <f>IF(A303="", "", IFERROR(FIND(A303,Registration!V1)&gt;0,"No Vote"))</f>
        <v>No Vote</v>
      </c>
    </row>
    <row r="304" spans="1:13" ht="12.6" customHeight="1" x14ac:dyDescent="0.25">
      <c r="A304" s="148" t="s">
        <v>398</v>
      </c>
      <c r="B304" s="148" t="s">
        <v>397</v>
      </c>
      <c r="C304" s="147" t="s">
        <v>335</v>
      </c>
      <c r="D304" s="147" t="s">
        <v>1677</v>
      </c>
      <c r="E304" s="147" t="s">
        <v>94</v>
      </c>
      <c r="F304" s="147" t="s">
        <v>94</v>
      </c>
      <c r="G304" s="147" t="s">
        <v>94</v>
      </c>
      <c r="H304" s="147" t="s">
        <v>94</v>
      </c>
      <c r="I304" s="147" t="s">
        <v>94</v>
      </c>
      <c r="J304" s="147" t="s">
        <v>94</v>
      </c>
      <c r="K304" s="147" t="s">
        <v>495</v>
      </c>
      <c r="L304" s="147" t="s">
        <v>495</v>
      </c>
      <c r="M304" s="149" t="str">
        <f>IF(A304="", "", IFERROR(FIND(A304,Registration!V1)&gt;0,"No Vote"))</f>
        <v>No Vote</v>
      </c>
    </row>
    <row r="305" spans="1:13" ht="12.6" customHeight="1" x14ac:dyDescent="0.25">
      <c r="A305" s="148" t="s">
        <v>379</v>
      </c>
      <c r="B305" s="148" t="s">
        <v>436</v>
      </c>
      <c r="C305" s="147" t="s">
        <v>357</v>
      </c>
      <c r="D305" s="147" t="s">
        <v>1677</v>
      </c>
      <c r="E305" s="147" t="s">
        <v>94</v>
      </c>
      <c r="F305" s="147" t="s">
        <v>94</v>
      </c>
      <c r="G305" s="147" t="s">
        <v>94</v>
      </c>
      <c r="H305" s="147" t="s">
        <v>94</v>
      </c>
      <c r="I305" s="147" t="s">
        <v>94</v>
      </c>
      <c r="J305" s="147" t="s">
        <v>94</v>
      </c>
      <c r="K305" s="147" t="s">
        <v>495</v>
      </c>
      <c r="L305" s="147" t="s">
        <v>495</v>
      </c>
      <c r="M305" s="149" t="str">
        <f>IF(A305="", "", IFERROR(FIND(A305,Registration!V1)&gt;0,"No Vote"))</f>
        <v>No Vote</v>
      </c>
    </row>
    <row r="306" spans="1:13" ht="12.6" customHeight="1" x14ac:dyDescent="0.25">
      <c r="A306" s="148" t="s">
        <v>399</v>
      </c>
      <c r="B306" s="148" t="s">
        <v>366</v>
      </c>
      <c r="C306" s="150" t="s">
        <v>335</v>
      </c>
      <c r="D306" s="150" t="s">
        <v>1677</v>
      </c>
      <c r="E306" s="147" t="s">
        <v>94</v>
      </c>
      <c r="F306" s="147" t="s">
        <v>94</v>
      </c>
      <c r="G306" s="147" t="s">
        <v>94</v>
      </c>
      <c r="H306" s="147" t="s">
        <v>94</v>
      </c>
      <c r="I306" s="147" t="s">
        <v>94</v>
      </c>
      <c r="J306" s="147" t="s">
        <v>94</v>
      </c>
      <c r="K306" s="147" t="s">
        <v>495</v>
      </c>
      <c r="L306" s="147" t="s">
        <v>495</v>
      </c>
      <c r="M306" s="149" t="str">
        <f>IF(A306="", "", IFERROR(FIND(A306,Registration!V1)&gt;0,"No Vote"))</f>
        <v>No Vote</v>
      </c>
    </row>
    <row r="307" spans="1:13" ht="12.6" customHeight="1" x14ac:dyDescent="0.25">
      <c r="A307" s="148" t="s">
        <v>488</v>
      </c>
      <c r="B307" s="148" t="s">
        <v>398</v>
      </c>
      <c r="C307" s="150" t="s">
        <v>342</v>
      </c>
      <c r="D307" s="150" t="s">
        <v>1677</v>
      </c>
      <c r="E307" s="147" t="s">
        <v>94</v>
      </c>
      <c r="F307" s="147" t="s">
        <v>94</v>
      </c>
      <c r="G307" s="147" t="s">
        <v>94</v>
      </c>
      <c r="H307" s="147" t="s">
        <v>94</v>
      </c>
      <c r="I307" s="147" t="s">
        <v>94</v>
      </c>
      <c r="J307" s="147" t="s">
        <v>94</v>
      </c>
      <c r="K307" s="147" t="s">
        <v>495</v>
      </c>
      <c r="L307" s="147" t="s">
        <v>495</v>
      </c>
      <c r="M307" s="149" t="str">
        <f>IF(A307="", "", IFERROR(FIND(A307,Registration!V1)&gt;0,"No Vote"))</f>
        <v>No Vote</v>
      </c>
    </row>
    <row r="308" spans="1:13" ht="12.6" customHeight="1" x14ac:dyDescent="0.25">
      <c r="A308" s="148" t="s">
        <v>445</v>
      </c>
      <c r="B308" s="148" t="s">
        <v>379</v>
      </c>
      <c r="C308" s="147" t="s">
        <v>335</v>
      </c>
      <c r="D308" s="147" t="s">
        <v>1677</v>
      </c>
      <c r="E308" s="147" t="s">
        <v>94</v>
      </c>
      <c r="F308" s="147" t="s">
        <v>94</v>
      </c>
      <c r="G308" s="147" t="s">
        <v>94</v>
      </c>
      <c r="H308" s="147" t="s">
        <v>94</v>
      </c>
      <c r="I308" s="147" t="s">
        <v>94</v>
      </c>
      <c r="J308" s="147" t="s">
        <v>94</v>
      </c>
      <c r="K308" s="147" t="s">
        <v>495</v>
      </c>
      <c r="L308" s="147" t="s">
        <v>495</v>
      </c>
      <c r="M308" s="149" t="str">
        <f>IF(A308="", "", IFERROR(FIND(A308,Registration!V1)&gt;0,"No Vote"))</f>
        <v>No Vote</v>
      </c>
    </row>
    <row r="309" spans="1:13" ht="12.6" customHeight="1" x14ac:dyDescent="0.25">
      <c r="A309" s="148" t="s">
        <v>602</v>
      </c>
      <c r="B309" s="148" t="s">
        <v>399</v>
      </c>
      <c r="C309" s="147" t="s">
        <v>338</v>
      </c>
      <c r="D309" s="147" t="s">
        <v>1677</v>
      </c>
      <c r="E309" s="147" t="s">
        <v>94</v>
      </c>
      <c r="F309" s="147" t="s">
        <v>94</v>
      </c>
      <c r="G309" s="147" t="s">
        <v>94</v>
      </c>
      <c r="H309" s="147" t="s">
        <v>94</v>
      </c>
      <c r="I309" s="147" t="s">
        <v>94</v>
      </c>
      <c r="J309" s="147" t="s">
        <v>94</v>
      </c>
      <c r="K309" s="147" t="s">
        <v>495</v>
      </c>
      <c r="L309" s="147" t="s">
        <v>495</v>
      </c>
      <c r="M309" s="149" t="str">
        <f>IF(A309="", "", IFERROR(FIND(A309,Registration!V1)&gt;0,"No Vote"))</f>
        <v>No Vote</v>
      </c>
    </row>
    <row r="310" spans="1:13" ht="12.6" customHeight="1" x14ac:dyDescent="0.25">
      <c r="A310" s="148" t="s">
        <v>603</v>
      </c>
      <c r="B310" s="148" t="s">
        <v>488</v>
      </c>
      <c r="C310" s="150" t="s">
        <v>335</v>
      </c>
      <c r="D310" s="150" t="s">
        <v>1677</v>
      </c>
      <c r="E310" s="147" t="s">
        <v>94</v>
      </c>
      <c r="F310" s="147" t="s">
        <v>94</v>
      </c>
      <c r="G310" s="147" t="s">
        <v>94</v>
      </c>
      <c r="H310" s="147" t="s">
        <v>94</v>
      </c>
      <c r="I310" s="147" t="s">
        <v>94</v>
      </c>
      <c r="J310" s="147" t="s">
        <v>94</v>
      </c>
      <c r="K310" s="147" t="s">
        <v>495</v>
      </c>
      <c r="L310" s="147" t="s">
        <v>495</v>
      </c>
      <c r="M310" s="149" t="str">
        <f>IF(A310="", "", IFERROR(FIND(A310,Registration!V1)&gt;0,"No Vote"))</f>
        <v>No Vote</v>
      </c>
    </row>
    <row r="311" spans="1:13" ht="12.6" customHeight="1" x14ac:dyDescent="0.25">
      <c r="A311" s="148" t="s">
        <v>604</v>
      </c>
      <c r="B311" s="148" t="s">
        <v>445</v>
      </c>
      <c r="C311" s="147" t="s">
        <v>335</v>
      </c>
      <c r="D311" s="147" t="s">
        <v>1677</v>
      </c>
      <c r="E311" s="147" t="s">
        <v>94</v>
      </c>
      <c r="F311" s="147" t="s">
        <v>94</v>
      </c>
      <c r="G311" s="147" t="s">
        <v>94</v>
      </c>
      <c r="H311" s="147" t="s">
        <v>94</v>
      </c>
      <c r="I311" s="147" t="s">
        <v>94</v>
      </c>
      <c r="J311" s="147" t="s">
        <v>94</v>
      </c>
      <c r="K311" s="147" t="s">
        <v>495</v>
      </c>
      <c r="L311" s="147" t="s">
        <v>495</v>
      </c>
      <c r="M311" s="149" t="str">
        <f>IF(A311="", "", IFERROR(FIND(A311,Registration!V1)&gt;0,"No Vote"))</f>
        <v>No Vote</v>
      </c>
    </row>
    <row r="312" spans="1:13" ht="12.6" customHeight="1" x14ac:dyDescent="0.25">
      <c r="A312" s="148" t="s">
        <v>999</v>
      </c>
      <c r="B312" s="148" t="s">
        <v>602</v>
      </c>
      <c r="C312" s="147" t="s">
        <v>340</v>
      </c>
      <c r="D312" s="147" t="s">
        <v>1677</v>
      </c>
      <c r="E312" s="147" t="s">
        <v>94</v>
      </c>
      <c r="F312" s="147" t="s">
        <v>94</v>
      </c>
      <c r="G312" s="147" t="s">
        <v>94</v>
      </c>
      <c r="H312" s="147" t="s">
        <v>94</v>
      </c>
      <c r="I312" s="147" t="s">
        <v>94</v>
      </c>
      <c r="J312" s="147" t="s">
        <v>94</v>
      </c>
      <c r="K312" s="147" t="s">
        <v>495</v>
      </c>
      <c r="L312" s="147" t="s">
        <v>495</v>
      </c>
      <c r="M312" s="149" t="str">
        <f>IF(A312="", "", IFERROR(FIND(A312,Registration!V1)&gt;0,"No Vote"))</f>
        <v>No Vote</v>
      </c>
    </row>
    <row r="313" spans="1:13" ht="12.6" customHeight="1" x14ac:dyDescent="0.25">
      <c r="A313" s="148" t="s">
        <v>605</v>
      </c>
      <c r="B313" s="148" t="s">
        <v>603</v>
      </c>
      <c r="C313" s="147" t="s">
        <v>335</v>
      </c>
      <c r="D313" s="147"/>
      <c r="E313" s="147" t="s">
        <v>286</v>
      </c>
      <c r="F313" s="147" t="s">
        <v>286</v>
      </c>
      <c r="G313" s="147" t="s">
        <v>286</v>
      </c>
      <c r="H313" s="147" t="s">
        <v>286</v>
      </c>
      <c r="I313" s="147" t="s">
        <v>286</v>
      </c>
      <c r="J313" s="147" t="s">
        <v>286</v>
      </c>
      <c r="K313" s="147" t="s">
        <v>493</v>
      </c>
      <c r="L313" s="147" t="s">
        <v>493</v>
      </c>
      <c r="M313" s="149" t="str">
        <f>IF(A313="", "", IFERROR(FIND(A313,Registration!V1)&gt;0,"No Vote"))</f>
        <v>No Vote</v>
      </c>
    </row>
    <row r="314" spans="1:13" ht="12.6" customHeight="1" x14ac:dyDescent="0.25">
      <c r="A314" s="148" t="s">
        <v>606</v>
      </c>
      <c r="B314" s="148" t="s">
        <v>604</v>
      </c>
      <c r="C314" s="147" t="s">
        <v>342</v>
      </c>
      <c r="D314" s="147"/>
      <c r="E314" s="147" t="s">
        <v>286</v>
      </c>
      <c r="F314" s="147" t="s">
        <v>286</v>
      </c>
      <c r="G314" s="147" t="s">
        <v>286</v>
      </c>
      <c r="H314" s="147" t="s">
        <v>286</v>
      </c>
      <c r="I314" s="147" t="s">
        <v>286</v>
      </c>
      <c r="J314" s="147" t="s">
        <v>94</v>
      </c>
      <c r="K314" s="147" t="s">
        <v>495</v>
      </c>
      <c r="L314" s="147" t="s">
        <v>493</v>
      </c>
      <c r="M314" s="149" t="str">
        <f>IF(A314="", "", IFERROR(FIND(A314,Registration!V1)&gt;0,"No Vote"))</f>
        <v>No Vote</v>
      </c>
    </row>
    <row r="315" spans="1:13" ht="12.6" customHeight="1" x14ac:dyDescent="0.25">
      <c r="A315" s="148" t="s">
        <v>391</v>
      </c>
      <c r="B315" s="148" t="s">
        <v>999</v>
      </c>
      <c r="C315" s="147" t="s">
        <v>357</v>
      </c>
      <c r="D315" s="147"/>
      <c r="E315" s="147" t="s">
        <v>286</v>
      </c>
      <c r="F315" s="147" t="s">
        <v>286</v>
      </c>
      <c r="G315" s="147" t="s">
        <v>286</v>
      </c>
      <c r="H315" s="147" t="s">
        <v>286</v>
      </c>
      <c r="I315" s="147" t="s">
        <v>286</v>
      </c>
      <c r="J315" s="147" t="s">
        <v>286</v>
      </c>
      <c r="K315" s="147" t="s">
        <v>493</v>
      </c>
      <c r="L315" s="147" t="s">
        <v>493</v>
      </c>
      <c r="M315" s="149" t="str">
        <f>IF(A315="", "", IFERROR(FIND(A315,Registration!V1)&gt;0,"No Vote"))</f>
        <v>No Vote</v>
      </c>
    </row>
    <row r="316" spans="1:13" ht="12.6" customHeight="1" x14ac:dyDescent="0.25">
      <c r="A316" s="148" t="s">
        <v>360</v>
      </c>
      <c r="B316" s="148" t="s">
        <v>605</v>
      </c>
      <c r="C316" s="147" t="s">
        <v>335</v>
      </c>
      <c r="D316" s="147"/>
      <c r="E316" s="147" t="s">
        <v>286</v>
      </c>
      <c r="F316" s="147" t="s">
        <v>286</v>
      </c>
      <c r="G316" s="147" t="s">
        <v>286</v>
      </c>
      <c r="H316" s="147" t="s">
        <v>286</v>
      </c>
      <c r="I316" s="147" t="s">
        <v>286</v>
      </c>
      <c r="J316" s="147" t="s">
        <v>286</v>
      </c>
      <c r="K316" s="147" t="s">
        <v>493</v>
      </c>
      <c r="L316" s="147" t="s">
        <v>493</v>
      </c>
      <c r="M316" s="149" t="str">
        <f>IF(A316="", "", IFERROR(FIND(A316,Registration!V1)&gt;0,"No Vote"))</f>
        <v>No Vote</v>
      </c>
    </row>
    <row r="317" spans="1:13" ht="12.6" customHeight="1" x14ac:dyDescent="0.25">
      <c r="A317" s="148" t="s">
        <v>911</v>
      </c>
      <c r="B317" s="148" t="s">
        <v>606</v>
      </c>
      <c r="C317" s="147" t="s">
        <v>335</v>
      </c>
      <c r="D317" s="147"/>
      <c r="E317" s="147" t="s">
        <v>286</v>
      </c>
      <c r="F317" s="147" t="s">
        <v>286</v>
      </c>
      <c r="G317" s="147" t="s">
        <v>286</v>
      </c>
      <c r="H317" s="147" t="s">
        <v>286</v>
      </c>
      <c r="I317" s="147" t="s">
        <v>286</v>
      </c>
      <c r="J317" s="147" t="s">
        <v>286</v>
      </c>
      <c r="K317" s="147" t="s">
        <v>493</v>
      </c>
      <c r="L317" s="147" t="s">
        <v>493</v>
      </c>
      <c r="M317" s="149" t="str">
        <f>IF(A317="", "", IFERROR(FIND(A317,Registration!V1)&gt;0,"No Vote"))</f>
        <v>No Vote</v>
      </c>
    </row>
    <row r="318" spans="1:13" ht="12.6" customHeight="1" x14ac:dyDescent="0.25">
      <c r="A318" s="148" t="s">
        <v>912</v>
      </c>
      <c r="B318" s="148" t="s">
        <v>391</v>
      </c>
      <c r="C318" s="147" t="s">
        <v>335</v>
      </c>
      <c r="D318" s="147" t="s">
        <v>391</v>
      </c>
      <c r="E318" s="147" t="s">
        <v>286</v>
      </c>
      <c r="F318" s="147" t="s">
        <v>286</v>
      </c>
      <c r="G318" s="147" t="s">
        <v>286</v>
      </c>
      <c r="H318" s="147" t="s">
        <v>286</v>
      </c>
      <c r="I318" s="147" t="s">
        <v>286</v>
      </c>
      <c r="J318" s="147" t="s">
        <v>286</v>
      </c>
      <c r="K318" s="147" t="s">
        <v>493</v>
      </c>
      <c r="L318" s="147" t="s">
        <v>493</v>
      </c>
      <c r="M318" s="149" t="str">
        <f>IF(A318="", "", IFERROR(FIND(A318,Registration!V1)&gt;0,"No Vote"))</f>
        <v>No Vote</v>
      </c>
    </row>
    <row r="319" spans="1:13" ht="12.6" customHeight="1" x14ac:dyDescent="0.25">
      <c r="A319" s="148" t="s">
        <v>913</v>
      </c>
      <c r="B319" s="148" t="s">
        <v>360</v>
      </c>
      <c r="C319" s="147" t="s">
        <v>335</v>
      </c>
      <c r="D319" s="147"/>
      <c r="E319" s="147" t="s">
        <v>286</v>
      </c>
      <c r="F319" s="147" t="s">
        <v>286</v>
      </c>
      <c r="G319" s="147" t="s">
        <v>286</v>
      </c>
      <c r="H319" s="147" t="s">
        <v>286</v>
      </c>
      <c r="I319" s="147" t="s">
        <v>286</v>
      </c>
      <c r="J319" s="147" t="s">
        <v>286</v>
      </c>
      <c r="K319" s="147" t="s">
        <v>493</v>
      </c>
      <c r="L319" s="147" t="s">
        <v>493</v>
      </c>
      <c r="M319" s="149" t="str">
        <f>IF(A319="", "", IFERROR(FIND(A319,Registration!V1)&gt;0,"No Vote"))</f>
        <v>No Vote</v>
      </c>
    </row>
    <row r="320" spans="1:13" ht="12.6" customHeight="1" x14ac:dyDescent="0.25">
      <c r="A320" s="148" t="s">
        <v>607</v>
      </c>
      <c r="B320" s="148" t="s">
        <v>911</v>
      </c>
      <c r="C320" s="147" t="s">
        <v>340</v>
      </c>
      <c r="D320" s="147"/>
      <c r="E320" s="147" t="s">
        <v>286</v>
      </c>
      <c r="F320" s="147" t="s">
        <v>286</v>
      </c>
      <c r="G320" s="147" t="s">
        <v>286</v>
      </c>
      <c r="H320" s="147" t="s">
        <v>286</v>
      </c>
      <c r="I320" s="147" t="s">
        <v>286</v>
      </c>
      <c r="J320" s="147" t="s">
        <v>286</v>
      </c>
      <c r="K320" s="147" t="s">
        <v>493</v>
      </c>
      <c r="L320" s="147" t="s">
        <v>493</v>
      </c>
      <c r="M320" s="149" t="str">
        <f>IF(A320="", "", IFERROR(FIND(A320,Registration!V1)&gt;0,"No Vote"))</f>
        <v>No Vote</v>
      </c>
    </row>
    <row r="321" spans="1:13" ht="12.6" customHeight="1" x14ac:dyDescent="0.25">
      <c r="A321" s="148" t="s">
        <v>871</v>
      </c>
      <c r="B321" s="148" t="s">
        <v>912</v>
      </c>
      <c r="C321" s="147" t="s">
        <v>340</v>
      </c>
      <c r="D321" s="147"/>
      <c r="E321" s="147" t="s">
        <v>286</v>
      </c>
      <c r="F321" s="147" t="s">
        <v>286</v>
      </c>
      <c r="G321" s="147" t="s">
        <v>286</v>
      </c>
      <c r="H321" s="147" t="s">
        <v>286</v>
      </c>
      <c r="I321" s="147" t="s">
        <v>286</v>
      </c>
      <c r="J321" s="147" t="s">
        <v>286</v>
      </c>
      <c r="K321" s="147" t="s">
        <v>493</v>
      </c>
      <c r="L321" s="147" t="s">
        <v>493</v>
      </c>
      <c r="M321" s="149" t="str">
        <f>IF(A321="", "", IFERROR(FIND(A321,Registration!V1)&gt;0,"No Vote"))</f>
        <v>No Vote</v>
      </c>
    </row>
    <row r="322" spans="1:13" ht="12.6" customHeight="1" x14ac:dyDescent="0.25">
      <c r="A322" s="148" t="s">
        <v>1270</v>
      </c>
      <c r="B322" s="148" t="s">
        <v>913</v>
      </c>
      <c r="C322" s="147" t="s">
        <v>340</v>
      </c>
      <c r="D322" s="147"/>
      <c r="E322" s="147" t="s">
        <v>286</v>
      </c>
      <c r="F322" s="147" t="s">
        <v>286</v>
      </c>
      <c r="G322" s="147" t="s">
        <v>286</v>
      </c>
      <c r="H322" s="147" t="s">
        <v>286</v>
      </c>
      <c r="I322" s="147" t="s">
        <v>286</v>
      </c>
      <c r="J322" s="147" t="s">
        <v>286</v>
      </c>
      <c r="K322" s="147" t="s">
        <v>493</v>
      </c>
      <c r="L322" s="147" t="s">
        <v>493</v>
      </c>
      <c r="M322" s="149" t="str">
        <f>IF(A322="", "", IFERROR(FIND(A322,Registration!V1)&gt;0,"No Vote"))</f>
        <v>No Vote</v>
      </c>
    </row>
    <row r="323" spans="1:13" ht="12.6" customHeight="1" x14ac:dyDescent="0.25">
      <c r="A323" s="148" t="s">
        <v>914</v>
      </c>
      <c r="B323" s="148" t="s">
        <v>607</v>
      </c>
      <c r="C323" s="147" t="s">
        <v>340</v>
      </c>
      <c r="D323" s="147" t="s">
        <v>1687</v>
      </c>
      <c r="E323" s="147" t="s">
        <v>94</v>
      </c>
      <c r="F323" s="147" t="s">
        <v>94</v>
      </c>
      <c r="G323" s="147" t="s">
        <v>286</v>
      </c>
      <c r="H323" s="147" t="s">
        <v>94</v>
      </c>
      <c r="I323" s="147" t="s">
        <v>94</v>
      </c>
      <c r="J323" s="147" t="s">
        <v>286</v>
      </c>
      <c r="K323" s="147" t="s">
        <v>495</v>
      </c>
      <c r="L323" s="147" t="s">
        <v>495</v>
      </c>
      <c r="M323" s="149" t="str">
        <f>IF(A323="", "", IFERROR(FIND(A323,Registration!V1)&gt;0,"No Vote"))</f>
        <v>No Vote</v>
      </c>
    </row>
    <row r="324" spans="1:13" ht="12.6" customHeight="1" x14ac:dyDescent="0.25">
      <c r="A324" s="148" t="s">
        <v>1688</v>
      </c>
      <c r="B324" s="148" t="s">
        <v>871</v>
      </c>
      <c r="C324" s="147" t="s">
        <v>340</v>
      </c>
      <c r="D324" s="147"/>
      <c r="E324" s="147" t="s">
        <v>286</v>
      </c>
      <c r="F324" s="147" t="s">
        <v>286</v>
      </c>
      <c r="G324" s="147" t="s">
        <v>286</v>
      </c>
      <c r="H324" s="147" t="s">
        <v>286</v>
      </c>
      <c r="I324" s="147" t="s">
        <v>286</v>
      </c>
      <c r="J324" s="147" t="s">
        <v>286</v>
      </c>
      <c r="K324" s="147" t="s">
        <v>493</v>
      </c>
      <c r="L324" s="147" t="s">
        <v>493</v>
      </c>
      <c r="M324" s="149" t="str">
        <f>IF(A324="", "", IFERROR(FIND(A324,Registration!V1)&gt;0,"No Vote"))</f>
        <v>No Vote</v>
      </c>
    </row>
    <row r="325" spans="1:13" ht="12.6" customHeight="1" x14ac:dyDescent="0.25">
      <c r="A325" s="148" t="s">
        <v>915</v>
      </c>
      <c r="B325" s="148" t="s">
        <v>1270</v>
      </c>
      <c r="C325" s="147" t="s">
        <v>340</v>
      </c>
      <c r="D325" s="147"/>
      <c r="E325" s="147" t="s">
        <v>286</v>
      </c>
      <c r="F325" s="147" t="s">
        <v>286</v>
      </c>
      <c r="G325" s="147" t="s">
        <v>286</v>
      </c>
      <c r="H325" s="147" t="s">
        <v>286</v>
      </c>
      <c r="I325" s="147" t="s">
        <v>286</v>
      </c>
      <c r="J325" s="147" t="s">
        <v>286</v>
      </c>
      <c r="K325" s="147" t="s">
        <v>493</v>
      </c>
      <c r="L325" s="147" t="s">
        <v>493</v>
      </c>
      <c r="M325" s="149" t="str">
        <f>IF(A325="", "", IFERROR(FIND(A325,Registration!V1)&gt;0,"No Vote"))</f>
        <v>No Vote</v>
      </c>
    </row>
    <row r="326" spans="1:13" ht="12.6" customHeight="1" x14ac:dyDescent="0.25">
      <c r="A326" s="148" t="s">
        <v>916</v>
      </c>
      <c r="B326" s="148" t="s">
        <v>914</v>
      </c>
      <c r="C326" s="147" t="s">
        <v>340</v>
      </c>
      <c r="D326" s="147"/>
      <c r="E326" s="147" t="s">
        <v>94</v>
      </c>
      <c r="F326" s="147" t="s">
        <v>94</v>
      </c>
      <c r="G326" s="147" t="s">
        <v>286</v>
      </c>
      <c r="H326" s="147" t="s">
        <v>286</v>
      </c>
      <c r="I326" s="147" t="s">
        <v>286</v>
      </c>
      <c r="J326" s="147" t="s">
        <v>286</v>
      </c>
      <c r="K326" s="147" t="s">
        <v>493</v>
      </c>
      <c r="L326" s="147" t="s">
        <v>493</v>
      </c>
      <c r="M326" s="149" t="str">
        <f>IF(A326="", "", IFERROR(FIND(A326,Registration!V1)&gt;0,"No Vote"))</f>
        <v>No Vote</v>
      </c>
    </row>
    <row r="327" spans="1:13" ht="12.6" customHeight="1" x14ac:dyDescent="0.25">
      <c r="A327" s="148" t="s">
        <v>1386</v>
      </c>
      <c r="B327" s="148" t="s">
        <v>1688</v>
      </c>
      <c r="C327" s="147" t="s">
        <v>340</v>
      </c>
      <c r="D327" s="147" t="s">
        <v>1688</v>
      </c>
      <c r="E327" s="147" t="s">
        <v>1123</v>
      </c>
      <c r="F327" s="147" t="s">
        <v>286</v>
      </c>
      <c r="G327" s="147" t="s">
        <v>286</v>
      </c>
      <c r="H327" s="147" t="s">
        <v>286</v>
      </c>
      <c r="I327" s="147" t="s">
        <v>286</v>
      </c>
      <c r="J327" s="147" t="s">
        <v>286</v>
      </c>
      <c r="K327" s="147" t="s">
        <v>493</v>
      </c>
      <c r="L327" s="147" t="s">
        <v>493</v>
      </c>
      <c r="M327" s="149" t="str">
        <f>IF(A327="", "", IFERROR(FIND(A327,Registration!V1)&gt;0,"No Vote"))</f>
        <v>No Vote</v>
      </c>
    </row>
    <row r="328" spans="1:13" ht="12.6" customHeight="1" x14ac:dyDescent="0.25">
      <c r="A328" s="148" t="s">
        <v>1138</v>
      </c>
      <c r="B328" s="148" t="s">
        <v>915</v>
      </c>
      <c r="C328" s="147" t="s">
        <v>340</v>
      </c>
      <c r="D328" s="147"/>
      <c r="E328" s="147" t="s">
        <v>286</v>
      </c>
      <c r="F328" s="147" t="s">
        <v>94</v>
      </c>
      <c r="G328" s="147" t="s">
        <v>286</v>
      </c>
      <c r="H328" s="147" t="s">
        <v>286</v>
      </c>
      <c r="I328" s="147" t="s">
        <v>286</v>
      </c>
      <c r="J328" s="147" t="s">
        <v>286</v>
      </c>
      <c r="K328" s="147" t="s">
        <v>493</v>
      </c>
      <c r="L328" s="147" t="s">
        <v>493</v>
      </c>
      <c r="M328" s="149" t="str">
        <f>IF(A328="", "", IFERROR(FIND(A328,Registration!V1)&gt;0,"No Vote"))</f>
        <v>No Vote</v>
      </c>
    </row>
    <row r="329" spans="1:13" ht="12.6" customHeight="1" x14ac:dyDescent="0.25">
      <c r="A329" s="148" t="s">
        <v>608</v>
      </c>
      <c r="B329" s="148" t="s">
        <v>916</v>
      </c>
      <c r="C329" s="147" t="s">
        <v>335</v>
      </c>
      <c r="D329" s="147"/>
      <c r="E329" s="147" t="s">
        <v>286</v>
      </c>
      <c r="F329" s="147" t="s">
        <v>286</v>
      </c>
      <c r="G329" s="147" t="s">
        <v>286</v>
      </c>
      <c r="H329" s="147" t="s">
        <v>286</v>
      </c>
      <c r="I329" s="147" t="s">
        <v>286</v>
      </c>
      <c r="J329" s="147" t="s">
        <v>286</v>
      </c>
      <c r="K329" s="147" t="s">
        <v>493</v>
      </c>
      <c r="L329" s="147" t="s">
        <v>493</v>
      </c>
      <c r="M329" s="149" t="str">
        <f>IF(A329="", "", IFERROR(FIND(A329,Registration!V1)&gt;0,"No Vote"))</f>
        <v>No Vote</v>
      </c>
    </row>
    <row r="330" spans="1:13" ht="12.6" customHeight="1" x14ac:dyDescent="0.25">
      <c r="A330" s="148" t="s">
        <v>609</v>
      </c>
      <c r="B330" s="148" t="s">
        <v>1386</v>
      </c>
      <c r="C330" s="147" t="s">
        <v>335</v>
      </c>
      <c r="D330" s="147"/>
      <c r="E330" s="147" t="s">
        <v>286</v>
      </c>
      <c r="F330" s="147" t="s">
        <v>286</v>
      </c>
      <c r="G330" s="147" t="s">
        <v>286</v>
      </c>
      <c r="H330" s="147" t="s">
        <v>286</v>
      </c>
      <c r="I330" s="147" t="s">
        <v>286</v>
      </c>
      <c r="J330" s="147" t="s">
        <v>286</v>
      </c>
      <c r="K330" s="147" t="s">
        <v>493</v>
      </c>
      <c r="L330" s="147" t="s">
        <v>493</v>
      </c>
      <c r="M330" s="149" t="str">
        <f>IF(A330="", "", IFERROR(FIND(A330,Registration!V1)&gt;0,"No Vote"))</f>
        <v>No Vote</v>
      </c>
    </row>
    <row r="331" spans="1:13" ht="12.6" customHeight="1" x14ac:dyDescent="0.25">
      <c r="A331" s="148" t="s">
        <v>610</v>
      </c>
      <c r="B331" s="148" t="s">
        <v>1138</v>
      </c>
      <c r="C331" s="147" t="s">
        <v>335</v>
      </c>
      <c r="D331" s="147"/>
      <c r="E331" s="147" t="s">
        <v>286</v>
      </c>
      <c r="F331" s="147" t="s">
        <v>286</v>
      </c>
      <c r="G331" s="147" t="s">
        <v>286</v>
      </c>
      <c r="H331" s="147" t="s">
        <v>286</v>
      </c>
      <c r="I331" s="147" t="s">
        <v>286</v>
      </c>
      <c r="J331" s="147" t="s">
        <v>286</v>
      </c>
      <c r="K331" s="147" t="s">
        <v>493</v>
      </c>
      <c r="L331" s="147" t="s">
        <v>493</v>
      </c>
      <c r="M331" s="149" t="str">
        <f>IF(A331="", "", IFERROR(FIND(A331,Registration!V1)&gt;0,"No Vote"))</f>
        <v>No Vote</v>
      </c>
    </row>
    <row r="332" spans="1:13" ht="12.6" customHeight="1" x14ac:dyDescent="0.25">
      <c r="A332" s="148" t="s">
        <v>611</v>
      </c>
      <c r="B332" s="148" t="s">
        <v>608</v>
      </c>
      <c r="C332" s="147" t="s">
        <v>340</v>
      </c>
      <c r="D332" s="147"/>
      <c r="E332" s="147" t="s">
        <v>286</v>
      </c>
      <c r="F332" s="147" t="s">
        <v>286</v>
      </c>
      <c r="G332" s="147" t="s">
        <v>286</v>
      </c>
      <c r="H332" s="147" t="s">
        <v>286</v>
      </c>
      <c r="I332" s="147" t="s">
        <v>286</v>
      </c>
      <c r="J332" s="147" t="s">
        <v>286</v>
      </c>
      <c r="K332" s="147" t="s">
        <v>493</v>
      </c>
      <c r="L332" s="147" t="s">
        <v>493</v>
      </c>
      <c r="M332" s="149" t="str">
        <f>IF(A332="", "", IFERROR(FIND(A332,Registration!V1)&gt;0,"No Vote"))</f>
        <v>No Vote</v>
      </c>
    </row>
    <row r="333" spans="1:13" ht="12.6" customHeight="1" x14ac:dyDescent="0.25">
      <c r="A333" s="148" t="s">
        <v>1690</v>
      </c>
      <c r="B333" s="148" t="s">
        <v>609</v>
      </c>
      <c r="C333" s="147" t="s">
        <v>340</v>
      </c>
      <c r="D333" s="147"/>
      <c r="E333" s="147" t="s">
        <v>286</v>
      </c>
      <c r="F333" s="147" t="s">
        <v>94</v>
      </c>
      <c r="G333" s="147" t="s">
        <v>286</v>
      </c>
      <c r="H333" s="147" t="s">
        <v>286</v>
      </c>
      <c r="I333" s="147" t="s">
        <v>286</v>
      </c>
      <c r="J333" s="147" t="s">
        <v>286</v>
      </c>
      <c r="K333" s="147" t="s">
        <v>493</v>
      </c>
      <c r="L333" s="147" t="s">
        <v>493</v>
      </c>
      <c r="M333" s="149" t="str">
        <f>IF(A333="", "", IFERROR(FIND(A333,Registration!V1)&gt;0,"No Vote"))</f>
        <v>No Vote</v>
      </c>
    </row>
    <row r="334" spans="1:13" ht="12.6" customHeight="1" x14ac:dyDescent="0.25">
      <c r="A334" s="148" t="s">
        <v>612</v>
      </c>
      <c r="B334" s="148" t="s">
        <v>610</v>
      </c>
      <c r="C334" s="147" t="s">
        <v>335</v>
      </c>
      <c r="D334" s="147"/>
      <c r="E334" s="147" t="s">
        <v>286</v>
      </c>
      <c r="F334" s="147" t="s">
        <v>286</v>
      </c>
      <c r="G334" s="147" t="s">
        <v>286</v>
      </c>
      <c r="H334" s="147" t="s">
        <v>286</v>
      </c>
      <c r="I334" s="147" t="s">
        <v>286</v>
      </c>
      <c r="J334" s="147" t="s">
        <v>286</v>
      </c>
      <c r="K334" s="147" t="s">
        <v>493</v>
      </c>
      <c r="L334" s="147" t="s">
        <v>493</v>
      </c>
      <c r="M334" s="149" t="str">
        <f>IF(A334="", "", IFERROR(FIND(A334,Registration!V1)&gt;0,"No Vote"))</f>
        <v>No Vote</v>
      </c>
    </row>
    <row r="335" spans="1:13" ht="12.6" customHeight="1" x14ac:dyDescent="0.25">
      <c r="A335" s="148" t="s">
        <v>613</v>
      </c>
      <c r="B335" s="148" t="s">
        <v>611</v>
      </c>
      <c r="C335" s="147" t="s">
        <v>335</v>
      </c>
      <c r="D335" s="147" t="s">
        <v>1689</v>
      </c>
      <c r="E335" s="147" t="s">
        <v>286</v>
      </c>
      <c r="F335" s="147" t="s">
        <v>286</v>
      </c>
      <c r="G335" s="147" t="s">
        <v>286</v>
      </c>
      <c r="H335" s="147" t="s">
        <v>286</v>
      </c>
      <c r="I335" s="147" t="s">
        <v>286</v>
      </c>
      <c r="J335" s="147" t="s">
        <v>286</v>
      </c>
      <c r="K335" s="147" t="s">
        <v>493</v>
      </c>
      <c r="L335" s="147" t="s">
        <v>493</v>
      </c>
      <c r="M335" s="149" t="str">
        <f>IF(A335="", "", IFERROR(FIND(A335,Registration!V1)&gt;0,"No Vote"))</f>
        <v>No Vote</v>
      </c>
    </row>
    <row r="336" spans="1:13" ht="12.6" customHeight="1" x14ac:dyDescent="0.25">
      <c r="A336" s="148" t="s">
        <v>105</v>
      </c>
      <c r="B336" s="148" t="s">
        <v>1690</v>
      </c>
      <c r="C336" s="147" t="s">
        <v>340</v>
      </c>
      <c r="D336" s="147" t="s">
        <v>1690</v>
      </c>
      <c r="E336" s="147" t="s">
        <v>1123</v>
      </c>
      <c r="F336" s="147" t="s">
        <v>286</v>
      </c>
      <c r="G336" s="147" t="s">
        <v>286</v>
      </c>
      <c r="H336" s="147" t="s">
        <v>286</v>
      </c>
      <c r="I336" s="147" t="s">
        <v>286</v>
      </c>
      <c r="J336" s="147" t="s">
        <v>286</v>
      </c>
      <c r="K336" s="147" t="s">
        <v>493</v>
      </c>
      <c r="L336" s="147" t="s">
        <v>493</v>
      </c>
      <c r="M336" s="149" t="str">
        <f>IF(A336="", "", IFERROR(FIND(A336,Registration!V1)&gt;0,"No Vote"))</f>
        <v>No Vote</v>
      </c>
    </row>
    <row r="337" spans="1:13" ht="12.6" customHeight="1" x14ac:dyDescent="0.25">
      <c r="A337" s="148" t="s">
        <v>437</v>
      </c>
      <c r="B337" s="148" t="s">
        <v>612</v>
      </c>
      <c r="C337" s="147" t="s">
        <v>335</v>
      </c>
      <c r="D337" s="147"/>
      <c r="E337" s="147" t="s">
        <v>286</v>
      </c>
      <c r="F337" s="147" t="s">
        <v>286</v>
      </c>
      <c r="G337" s="147" t="s">
        <v>286</v>
      </c>
      <c r="H337" s="147" t="s">
        <v>286</v>
      </c>
      <c r="I337" s="147" t="s">
        <v>286</v>
      </c>
      <c r="J337" s="147" t="s">
        <v>286</v>
      </c>
      <c r="K337" s="147" t="s">
        <v>493</v>
      </c>
      <c r="L337" s="147" t="s">
        <v>493</v>
      </c>
      <c r="M337" s="149" t="str">
        <f>IF(A337="", "", IFERROR(FIND(A337,Registration!V1)&gt;0,"No Vote"))</f>
        <v>No Vote</v>
      </c>
    </row>
    <row r="338" spans="1:13" ht="12.6" customHeight="1" x14ac:dyDescent="0.25">
      <c r="A338" s="148" t="s">
        <v>382</v>
      </c>
      <c r="B338" s="148" t="s">
        <v>613</v>
      </c>
      <c r="C338" s="147" t="s">
        <v>335</v>
      </c>
      <c r="D338" s="147"/>
      <c r="E338" s="147" t="s">
        <v>286</v>
      </c>
      <c r="F338" s="147" t="s">
        <v>286</v>
      </c>
      <c r="G338" s="147" t="s">
        <v>286</v>
      </c>
      <c r="H338" s="147" t="s">
        <v>286</v>
      </c>
      <c r="I338" s="147" t="s">
        <v>286</v>
      </c>
      <c r="J338" s="147" t="s">
        <v>286</v>
      </c>
      <c r="K338" s="147" t="s">
        <v>493</v>
      </c>
      <c r="L338" s="147" t="s">
        <v>493</v>
      </c>
      <c r="M338" s="149" t="str">
        <f>IF(A338="", "", IFERROR(FIND(A338,Registration!V1)&gt;0,"No Vote"))</f>
        <v>No Vote</v>
      </c>
    </row>
    <row r="339" spans="1:13" ht="12.6" customHeight="1" x14ac:dyDescent="0.25">
      <c r="A339" s="148" t="s">
        <v>614</v>
      </c>
      <c r="B339" s="148" t="s">
        <v>105</v>
      </c>
      <c r="C339" s="147" t="s">
        <v>348</v>
      </c>
      <c r="D339" s="147" t="s">
        <v>105</v>
      </c>
      <c r="E339" s="147" t="s">
        <v>94</v>
      </c>
      <c r="F339" s="147" t="s">
        <v>94</v>
      </c>
      <c r="G339" s="147" t="s">
        <v>286</v>
      </c>
      <c r="H339" s="147" t="s">
        <v>94</v>
      </c>
      <c r="I339" s="147" t="s">
        <v>94</v>
      </c>
      <c r="J339" s="147" t="s">
        <v>286</v>
      </c>
      <c r="K339" s="147" t="s">
        <v>495</v>
      </c>
      <c r="L339" s="147" t="s">
        <v>495</v>
      </c>
      <c r="M339" s="149" t="str">
        <f>IF(A339="", "", IFERROR(FIND(A339,Registration!V1)&gt;0,"No Vote"))</f>
        <v>No Vote</v>
      </c>
    </row>
    <row r="340" spans="1:13" ht="12.6" customHeight="1" x14ac:dyDescent="0.25">
      <c r="A340" s="148" t="s">
        <v>466</v>
      </c>
      <c r="B340" s="148" t="s">
        <v>437</v>
      </c>
      <c r="C340" s="147" t="s">
        <v>342</v>
      </c>
      <c r="D340" s="147" t="s">
        <v>105</v>
      </c>
      <c r="E340" s="147" t="s">
        <v>94</v>
      </c>
      <c r="F340" s="147" t="s">
        <v>94</v>
      </c>
      <c r="G340" s="147" t="s">
        <v>286</v>
      </c>
      <c r="H340" s="147" t="s">
        <v>286</v>
      </c>
      <c r="I340" s="147" t="s">
        <v>286</v>
      </c>
      <c r="J340" s="147" t="s">
        <v>94</v>
      </c>
      <c r="K340" s="147" t="s">
        <v>495</v>
      </c>
      <c r="L340" s="147" t="s">
        <v>493</v>
      </c>
      <c r="M340" s="149" t="str">
        <f>IF(A340="", "", IFERROR(FIND(A340,Registration!V1)&gt;0,"No Vote"))</f>
        <v>No Vote</v>
      </c>
    </row>
    <row r="341" spans="1:13" ht="12.6" customHeight="1" x14ac:dyDescent="0.25">
      <c r="A341" s="148" t="s">
        <v>615</v>
      </c>
      <c r="B341" s="148" t="s">
        <v>382</v>
      </c>
      <c r="C341" s="147" t="s">
        <v>335</v>
      </c>
      <c r="D341" s="147" t="s">
        <v>105</v>
      </c>
      <c r="E341" s="147" t="s">
        <v>286</v>
      </c>
      <c r="F341" s="147" t="s">
        <v>286</v>
      </c>
      <c r="G341" s="147" t="s">
        <v>94</v>
      </c>
      <c r="H341" s="147" t="s">
        <v>286</v>
      </c>
      <c r="I341" s="147" t="s">
        <v>286</v>
      </c>
      <c r="J341" s="147" t="s">
        <v>94</v>
      </c>
      <c r="K341" s="147" t="s">
        <v>495</v>
      </c>
      <c r="L341" s="147" t="s">
        <v>495</v>
      </c>
      <c r="M341" s="149" t="str">
        <f>IF(A341="", "", IFERROR(FIND(A341,Registration!V1)&gt;0,"No Vote"))</f>
        <v>No Vote</v>
      </c>
    </row>
    <row r="342" spans="1:13" ht="12.6" customHeight="1" x14ac:dyDescent="0.25">
      <c r="A342" s="148" t="s">
        <v>616</v>
      </c>
      <c r="B342" s="148" t="s">
        <v>614</v>
      </c>
      <c r="C342" s="150" t="s">
        <v>335</v>
      </c>
      <c r="D342" s="150" t="s">
        <v>105</v>
      </c>
      <c r="E342" s="147" t="s">
        <v>94</v>
      </c>
      <c r="F342" s="147" t="s">
        <v>286</v>
      </c>
      <c r="G342" s="147" t="s">
        <v>286</v>
      </c>
      <c r="H342" s="147" t="s">
        <v>94</v>
      </c>
      <c r="I342" s="147" t="s">
        <v>286</v>
      </c>
      <c r="J342" s="147" t="s">
        <v>286</v>
      </c>
      <c r="K342" s="147" t="s">
        <v>495</v>
      </c>
      <c r="L342" s="147" t="s">
        <v>495</v>
      </c>
      <c r="M342" s="149" t="str">
        <f>IF(A342="", "", IFERROR(FIND(A342,Registration!V1)&gt;0,"No Vote"))</f>
        <v>No Vote</v>
      </c>
    </row>
    <row r="343" spans="1:13" ht="12.6" customHeight="1" x14ac:dyDescent="0.25">
      <c r="A343" s="148" t="s">
        <v>617</v>
      </c>
      <c r="B343" s="148" t="s">
        <v>466</v>
      </c>
      <c r="C343" s="147" t="s">
        <v>335</v>
      </c>
      <c r="D343" s="147" t="s">
        <v>105</v>
      </c>
      <c r="E343" s="147" t="s">
        <v>286</v>
      </c>
      <c r="F343" s="147" t="s">
        <v>94</v>
      </c>
      <c r="G343" s="147" t="s">
        <v>286</v>
      </c>
      <c r="H343" s="147" t="s">
        <v>286</v>
      </c>
      <c r="I343" s="147" t="s">
        <v>94</v>
      </c>
      <c r="J343" s="147" t="s">
        <v>286</v>
      </c>
      <c r="K343" s="147" t="s">
        <v>495</v>
      </c>
      <c r="L343" s="147" t="s">
        <v>495</v>
      </c>
      <c r="M343" s="149" t="str">
        <f>IF(A343="", "", IFERROR(FIND(A343,Registration!V1)&gt;0,"No Vote"))</f>
        <v>No Vote</v>
      </c>
    </row>
    <row r="344" spans="1:13" ht="12.6" customHeight="1" x14ac:dyDescent="0.25">
      <c r="A344" s="148" t="s">
        <v>1329</v>
      </c>
      <c r="B344" s="148" t="s">
        <v>615</v>
      </c>
      <c r="C344" s="147" t="s">
        <v>335</v>
      </c>
      <c r="D344" s="147" t="s">
        <v>105</v>
      </c>
      <c r="E344" s="147" t="s">
        <v>94</v>
      </c>
      <c r="F344" s="147" t="s">
        <v>286</v>
      </c>
      <c r="G344" s="147" t="s">
        <v>286</v>
      </c>
      <c r="H344" s="147" t="s">
        <v>94</v>
      </c>
      <c r="I344" s="147" t="s">
        <v>286</v>
      </c>
      <c r="J344" s="147" t="s">
        <v>286</v>
      </c>
      <c r="K344" s="147" t="s">
        <v>495</v>
      </c>
      <c r="L344" s="147" t="s">
        <v>495</v>
      </c>
      <c r="M344" s="149" t="str">
        <f>IF(A344="", "", IFERROR(FIND(A344,Registration!V1)&gt;0,"No Vote"))</f>
        <v>No Vote</v>
      </c>
    </row>
    <row r="345" spans="1:13" ht="12.6" customHeight="1" x14ac:dyDescent="0.25">
      <c r="A345" s="148" t="s">
        <v>618</v>
      </c>
      <c r="B345" s="148" t="s">
        <v>616</v>
      </c>
      <c r="C345" s="147" t="s">
        <v>335</v>
      </c>
      <c r="D345" s="147" t="s">
        <v>105</v>
      </c>
      <c r="E345" s="147" t="s">
        <v>286</v>
      </c>
      <c r="F345" s="147" t="s">
        <v>94</v>
      </c>
      <c r="G345" s="147" t="s">
        <v>286</v>
      </c>
      <c r="H345" s="147" t="s">
        <v>286</v>
      </c>
      <c r="I345" s="147" t="s">
        <v>286</v>
      </c>
      <c r="J345" s="147" t="s">
        <v>286</v>
      </c>
      <c r="K345" s="147" t="s">
        <v>493</v>
      </c>
      <c r="L345" s="147" t="s">
        <v>493</v>
      </c>
      <c r="M345" s="149" t="str">
        <f>IF(A345="", "", IFERROR(FIND(A345,Registration!V1)&gt;0,"No Vote"))</f>
        <v>No Vote</v>
      </c>
    </row>
    <row r="346" spans="1:13" ht="12.6" customHeight="1" x14ac:dyDescent="0.25">
      <c r="A346" s="148" t="s">
        <v>1220</v>
      </c>
      <c r="B346" s="148" t="s">
        <v>617</v>
      </c>
      <c r="C346" s="147" t="s">
        <v>340</v>
      </c>
      <c r="D346" s="147" t="s">
        <v>105</v>
      </c>
      <c r="E346" s="147" t="s">
        <v>94</v>
      </c>
      <c r="F346" s="147" t="s">
        <v>94</v>
      </c>
      <c r="G346" s="147" t="s">
        <v>94</v>
      </c>
      <c r="H346" s="147" t="s">
        <v>286</v>
      </c>
      <c r="I346" s="147" t="s">
        <v>286</v>
      </c>
      <c r="J346" s="147" t="s">
        <v>286</v>
      </c>
      <c r="K346" s="147" t="s">
        <v>493</v>
      </c>
      <c r="L346" s="147" t="s">
        <v>493</v>
      </c>
      <c r="M346" s="149" t="str">
        <f>IF(A346="", "", IFERROR(FIND(A346,Registration!V1)&gt;0,"No Vote"))</f>
        <v>No Vote</v>
      </c>
    </row>
    <row r="347" spans="1:13" ht="12.6" customHeight="1" x14ac:dyDescent="0.25">
      <c r="A347" s="148" t="s">
        <v>429</v>
      </c>
      <c r="B347" s="148" t="s">
        <v>1329</v>
      </c>
      <c r="C347" s="147" t="s">
        <v>357</v>
      </c>
      <c r="D347" s="147"/>
      <c r="E347" s="147" t="s">
        <v>286</v>
      </c>
      <c r="F347" s="147" t="s">
        <v>286</v>
      </c>
      <c r="G347" s="147" t="s">
        <v>286</v>
      </c>
      <c r="H347" s="147" t="s">
        <v>286</v>
      </c>
      <c r="I347" s="147" t="s">
        <v>286</v>
      </c>
      <c r="J347" s="147" t="s">
        <v>286</v>
      </c>
      <c r="K347" s="147" t="s">
        <v>493</v>
      </c>
      <c r="L347" s="147" t="s">
        <v>493</v>
      </c>
      <c r="M347" s="149" t="str">
        <f>IF(A347="", "", IFERROR(FIND(A347,Registration!V1)&gt;0,"No Vote"))</f>
        <v>No Vote</v>
      </c>
    </row>
    <row r="348" spans="1:13" ht="12.6" customHeight="1" x14ac:dyDescent="0.25">
      <c r="A348" s="148" t="s">
        <v>881</v>
      </c>
      <c r="B348" s="148" t="s">
        <v>618</v>
      </c>
      <c r="C348" s="147" t="s">
        <v>335</v>
      </c>
      <c r="D348" s="147" t="s">
        <v>423</v>
      </c>
      <c r="E348" s="147" t="s">
        <v>286</v>
      </c>
      <c r="F348" s="147" t="s">
        <v>94</v>
      </c>
      <c r="G348" s="147" t="s">
        <v>286</v>
      </c>
      <c r="H348" s="147" t="s">
        <v>94</v>
      </c>
      <c r="I348" s="147" t="s">
        <v>286</v>
      </c>
      <c r="J348" s="147" t="s">
        <v>94</v>
      </c>
      <c r="K348" s="147" t="s">
        <v>495</v>
      </c>
      <c r="L348" s="147" t="s">
        <v>495</v>
      </c>
      <c r="M348" s="149" t="str">
        <f>IF(A348="", "", IFERROR(FIND(A348,Registration!V1)&gt;0,"No Vote"))</f>
        <v>No Vote</v>
      </c>
    </row>
    <row r="349" spans="1:13" ht="12.6" customHeight="1" x14ac:dyDescent="0.25">
      <c r="A349" s="148" t="s">
        <v>381</v>
      </c>
      <c r="B349" s="148" t="s">
        <v>1220</v>
      </c>
      <c r="C349" s="147" t="s">
        <v>348</v>
      </c>
      <c r="D349" s="147" t="s">
        <v>423</v>
      </c>
      <c r="E349" s="147" t="s">
        <v>94</v>
      </c>
      <c r="F349" s="147" t="s">
        <v>94</v>
      </c>
      <c r="G349" s="147" t="s">
        <v>286</v>
      </c>
      <c r="H349" s="147" t="s">
        <v>94</v>
      </c>
      <c r="I349" s="147" t="s">
        <v>286</v>
      </c>
      <c r="J349" s="147" t="s">
        <v>94</v>
      </c>
      <c r="K349" s="147" t="s">
        <v>495</v>
      </c>
      <c r="L349" s="147" t="s">
        <v>495</v>
      </c>
      <c r="M349" s="149" t="str">
        <f>IF(A349="", "", IFERROR(FIND(A349,Registration!V1)&gt;0,"No Vote"))</f>
        <v>No Vote</v>
      </c>
    </row>
    <row r="350" spans="1:13" ht="12.6" customHeight="1" x14ac:dyDescent="0.25">
      <c r="A350" s="148" t="s">
        <v>1225</v>
      </c>
      <c r="B350" s="148" t="s">
        <v>429</v>
      </c>
      <c r="C350" s="147" t="s">
        <v>348</v>
      </c>
      <c r="D350" s="147"/>
      <c r="E350" s="147" t="s">
        <v>94</v>
      </c>
      <c r="F350" s="147" t="s">
        <v>286</v>
      </c>
      <c r="G350" s="147" t="s">
        <v>94</v>
      </c>
      <c r="H350" s="147" t="s">
        <v>286</v>
      </c>
      <c r="I350" s="147" t="s">
        <v>94</v>
      </c>
      <c r="J350" s="147" t="s">
        <v>286</v>
      </c>
      <c r="K350" s="147" t="s">
        <v>495</v>
      </c>
      <c r="L350" s="147" t="s">
        <v>495</v>
      </c>
      <c r="M350" s="149" t="str">
        <f>IF(A350="", "", IFERROR(FIND(A350,Registration!V1)&gt;0,"No Vote"))</f>
        <v>No Vote</v>
      </c>
    </row>
    <row r="351" spans="1:13" ht="12.6" customHeight="1" x14ac:dyDescent="0.25">
      <c r="A351" s="148" t="s">
        <v>1226</v>
      </c>
      <c r="B351" s="148" t="s">
        <v>881</v>
      </c>
      <c r="C351" s="147" t="s">
        <v>335</v>
      </c>
      <c r="D351" s="147" t="s">
        <v>423</v>
      </c>
      <c r="E351" s="147" t="s">
        <v>94</v>
      </c>
      <c r="F351" s="147" t="s">
        <v>286</v>
      </c>
      <c r="G351" s="147" t="s">
        <v>94</v>
      </c>
      <c r="H351" s="147" t="s">
        <v>286</v>
      </c>
      <c r="I351" s="147" t="s">
        <v>94</v>
      </c>
      <c r="J351" s="147" t="s">
        <v>286</v>
      </c>
      <c r="K351" s="147" t="s">
        <v>495</v>
      </c>
      <c r="L351" s="147" t="s">
        <v>495</v>
      </c>
      <c r="M351" s="149" t="str">
        <f>IF(A351="", "", IFERROR(FIND(A351,Registration!V1)&gt;0,"No Vote"))</f>
        <v>No Vote</v>
      </c>
    </row>
    <row r="352" spans="1:13" ht="12.6" customHeight="1" x14ac:dyDescent="0.25">
      <c r="A352" s="148" t="s">
        <v>1985</v>
      </c>
      <c r="B352" s="148" t="s">
        <v>381</v>
      </c>
      <c r="C352" s="147" t="s">
        <v>335</v>
      </c>
      <c r="D352" s="147" t="s">
        <v>423</v>
      </c>
      <c r="E352" s="147" t="s">
        <v>286</v>
      </c>
      <c r="F352" s="147" t="s">
        <v>94</v>
      </c>
      <c r="G352" s="147" t="s">
        <v>286</v>
      </c>
      <c r="H352" s="147" t="s">
        <v>94</v>
      </c>
      <c r="I352" s="147" t="s">
        <v>286</v>
      </c>
      <c r="J352" s="147" t="s">
        <v>94</v>
      </c>
      <c r="K352" s="147" t="s">
        <v>495</v>
      </c>
      <c r="L352" s="147" t="s">
        <v>495</v>
      </c>
      <c r="M352" s="149" t="str">
        <f>IF(A352="", "", IFERROR(FIND(A352,Registration!V1)&gt;0,"No Vote"))</f>
        <v>No Vote</v>
      </c>
    </row>
    <row r="353" spans="1:13" ht="12.6" customHeight="1" x14ac:dyDescent="0.25">
      <c r="A353" s="148" t="s">
        <v>361</v>
      </c>
      <c r="B353" s="148" t="s">
        <v>1225</v>
      </c>
      <c r="C353" s="147" t="s">
        <v>348</v>
      </c>
      <c r="D353" s="147" t="s">
        <v>423</v>
      </c>
      <c r="E353" s="147" t="s">
        <v>94</v>
      </c>
      <c r="F353" s="147" t="s">
        <v>286</v>
      </c>
      <c r="G353" s="147" t="s">
        <v>94</v>
      </c>
      <c r="H353" s="147" t="s">
        <v>286</v>
      </c>
      <c r="I353" s="147" t="s">
        <v>94</v>
      </c>
      <c r="J353" s="147" t="s">
        <v>286</v>
      </c>
      <c r="K353" s="147" t="s">
        <v>495</v>
      </c>
      <c r="L353" s="147" t="s">
        <v>495</v>
      </c>
      <c r="M353" s="149" t="str">
        <f>IF(A353="", "", IFERROR(FIND(A353,Registration!V1)&gt;0,"No Vote"))</f>
        <v>No Vote</v>
      </c>
    </row>
    <row r="354" spans="1:13" ht="12.6" customHeight="1" x14ac:dyDescent="0.25">
      <c r="A354" s="148" t="s">
        <v>423</v>
      </c>
      <c r="B354" s="148" t="s">
        <v>1226</v>
      </c>
      <c r="C354" s="147" t="s">
        <v>348</v>
      </c>
      <c r="D354" s="147" t="s">
        <v>423</v>
      </c>
      <c r="E354" s="147" t="s">
        <v>94</v>
      </c>
      <c r="F354" s="147" t="s">
        <v>286</v>
      </c>
      <c r="G354" s="147" t="s">
        <v>94</v>
      </c>
      <c r="H354" s="147" t="s">
        <v>286</v>
      </c>
      <c r="I354" s="147" t="s">
        <v>94</v>
      </c>
      <c r="J354" s="147" t="s">
        <v>286</v>
      </c>
      <c r="K354" s="147" t="s">
        <v>495</v>
      </c>
      <c r="L354" s="147" t="s">
        <v>495</v>
      </c>
      <c r="M354" s="149" t="str">
        <f>IF(A354="", "", IFERROR(FIND(A354,Registration!V1)&gt;0,"No Vote"))</f>
        <v>No Vote</v>
      </c>
    </row>
    <row r="355" spans="1:13" ht="12.6" customHeight="1" x14ac:dyDescent="0.25">
      <c r="A355" s="148" t="s">
        <v>917</v>
      </c>
      <c r="B355" s="148" t="s">
        <v>1985</v>
      </c>
      <c r="C355" s="150" t="s">
        <v>348</v>
      </c>
      <c r="D355" s="150" t="s">
        <v>423</v>
      </c>
      <c r="E355" s="147" t="s">
        <v>1123</v>
      </c>
      <c r="F355" s="147" t="s">
        <v>1123</v>
      </c>
      <c r="G355" s="147" t="s">
        <v>94</v>
      </c>
      <c r="H355" s="147" t="s">
        <v>94</v>
      </c>
      <c r="I355" s="147" t="s">
        <v>94</v>
      </c>
      <c r="J355" s="147" t="s">
        <v>286</v>
      </c>
      <c r="K355" s="147" t="s">
        <v>495</v>
      </c>
      <c r="L355" s="147" t="s">
        <v>495</v>
      </c>
      <c r="M355" s="149" t="str">
        <f>IF(A355="", "", IFERROR(FIND(A355,Registration!V1)&gt;0,"No Vote"))</f>
        <v>No Vote</v>
      </c>
    </row>
    <row r="356" spans="1:13" ht="12.6" customHeight="1" x14ac:dyDescent="0.25">
      <c r="A356" s="148" t="s">
        <v>619</v>
      </c>
      <c r="B356" s="148" t="s">
        <v>361</v>
      </c>
      <c r="C356" s="150" t="s">
        <v>335</v>
      </c>
      <c r="D356" s="150" t="s">
        <v>423</v>
      </c>
      <c r="E356" s="147" t="s">
        <v>286</v>
      </c>
      <c r="F356" s="147" t="s">
        <v>94</v>
      </c>
      <c r="G356" s="147" t="s">
        <v>286</v>
      </c>
      <c r="H356" s="147" t="s">
        <v>94</v>
      </c>
      <c r="I356" s="147" t="s">
        <v>286</v>
      </c>
      <c r="J356" s="147" t="s">
        <v>94</v>
      </c>
      <c r="K356" s="147" t="s">
        <v>495</v>
      </c>
      <c r="L356" s="147" t="s">
        <v>495</v>
      </c>
      <c r="M356" s="149" t="str">
        <f>IF(A356="", "", IFERROR(FIND(A356,Registration!V1)&gt;0,"No Vote"))</f>
        <v>No Vote</v>
      </c>
    </row>
    <row r="357" spans="1:13" ht="12.6" customHeight="1" x14ac:dyDescent="0.25">
      <c r="A357" s="148" t="s">
        <v>461</v>
      </c>
      <c r="B357" s="148" t="s">
        <v>423</v>
      </c>
      <c r="C357" s="147" t="s">
        <v>335</v>
      </c>
      <c r="D357" s="147" t="s">
        <v>423</v>
      </c>
      <c r="E357" s="147" t="s">
        <v>286</v>
      </c>
      <c r="F357" s="147" t="s">
        <v>94</v>
      </c>
      <c r="G357" s="147" t="s">
        <v>286</v>
      </c>
      <c r="H357" s="147" t="s">
        <v>94</v>
      </c>
      <c r="I357" s="147" t="s">
        <v>286</v>
      </c>
      <c r="J357" s="147" t="s">
        <v>94</v>
      </c>
      <c r="K357" s="147" t="s">
        <v>495</v>
      </c>
      <c r="L357" s="147" t="s">
        <v>495</v>
      </c>
      <c r="M357" s="149" t="str">
        <f>IF(A357="", "", IFERROR(FIND(A357,Registration!V1)&gt;0,"No Vote"))</f>
        <v>No Vote</v>
      </c>
    </row>
    <row r="358" spans="1:13" ht="12.6" customHeight="1" x14ac:dyDescent="0.25">
      <c r="A358" s="148" t="s">
        <v>982</v>
      </c>
      <c r="B358" s="148" t="s">
        <v>917</v>
      </c>
      <c r="C358" s="147" t="s">
        <v>335</v>
      </c>
      <c r="D358" s="147"/>
      <c r="E358" s="147" t="s">
        <v>286</v>
      </c>
      <c r="F358" s="147" t="s">
        <v>286</v>
      </c>
      <c r="G358" s="147" t="s">
        <v>286</v>
      </c>
      <c r="H358" s="147" t="s">
        <v>286</v>
      </c>
      <c r="I358" s="147" t="s">
        <v>286</v>
      </c>
      <c r="J358" s="147" t="s">
        <v>286</v>
      </c>
      <c r="K358" s="147" t="s">
        <v>493</v>
      </c>
      <c r="L358" s="147" t="s">
        <v>493</v>
      </c>
      <c r="M358" s="149" t="str">
        <f>IF(A358="", "", IFERROR(FIND(A358,Registration!V1)&gt;0,"No Vote"))</f>
        <v>No Vote</v>
      </c>
    </row>
    <row r="359" spans="1:13" ht="12.6" customHeight="1" x14ac:dyDescent="0.25">
      <c r="A359" s="148" t="s">
        <v>1271</v>
      </c>
      <c r="B359" s="148" t="s">
        <v>5691</v>
      </c>
      <c r="C359" s="150" t="s">
        <v>335</v>
      </c>
      <c r="D359" s="150" t="s">
        <v>5692</v>
      </c>
      <c r="E359" s="147" t="s">
        <v>286</v>
      </c>
      <c r="F359" s="147" t="s">
        <v>286</v>
      </c>
      <c r="G359" s="147" t="s">
        <v>286</v>
      </c>
      <c r="H359" s="147" t="s">
        <v>286</v>
      </c>
      <c r="I359" s="147" t="s">
        <v>286</v>
      </c>
      <c r="J359" s="147" t="s">
        <v>286</v>
      </c>
      <c r="K359" s="147" t="s">
        <v>493</v>
      </c>
      <c r="L359" s="147" t="s">
        <v>493</v>
      </c>
      <c r="M359" s="149" t="str">
        <f>IF(A359="", "", IFERROR(FIND(A359,Registration!V1)&gt;0,"No Vote"))</f>
        <v>No Vote</v>
      </c>
    </row>
    <row r="360" spans="1:13" ht="12.6" customHeight="1" x14ac:dyDescent="0.25">
      <c r="A360" s="148" t="s">
        <v>1088</v>
      </c>
      <c r="B360" s="148" t="s">
        <v>619</v>
      </c>
      <c r="C360" s="147" t="s">
        <v>335</v>
      </c>
      <c r="D360" s="147"/>
      <c r="E360" s="147" t="s">
        <v>286</v>
      </c>
      <c r="F360" s="147" t="s">
        <v>286</v>
      </c>
      <c r="G360" s="147" t="s">
        <v>286</v>
      </c>
      <c r="H360" s="147" t="s">
        <v>286</v>
      </c>
      <c r="I360" s="147" t="s">
        <v>286</v>
      </c>
      <c r="J360" s="147" t="s">
        <v>286</v>
      </c>
      <c r="K360" s="147" t="s">
        <v>493</v>
      </c>
      <c r="L360" s="147" t="s">
        <v>493</v>
      </c>
      <c r="M360" s="149" t="str">
        <f>IF(A360="", "", IFERROR(FIND(A360,Registration!V1)&gt;0,"No Vote"))</f>
        <v>No Vote</v>
      </c>
    </row>
    <row r="361" spans="1:13" ht="12.6" customHeight="1" x14ac:dyDescent="0.25">
      <c r="A361" s="148" t="s">
        <v>620</v>
      </c>
      <c r="B361" s="148" t="s">
        <v>461</v>
      </c>
      <c r="C361" s="150" t="s">
        <v>342</v>
      </c>
      <c r="D361" s="150"/>
      <c r="E361" s="147" t="s">
        <v>286</v>
      </c>
      <c r="F361" s="147" t="s">
        <v>94</v>
      </c>
      <c r="G361" s="147" t="s">
        <v>286</v>
      </c>
      <c r="H361" s="147" t="s">
        <v>94</v>
      </c>
      <c r="I361" s="147" t="s">
        <v>286</v>
      </c>
      <c r="J361" s="147" t="s">
        <v>286</v>
      </c>
      <c r="K361" s="147" t="s">
        <v>495</v>
      </c>
      <c r="L361" s="147" t="s">
        <v>495</v>
      </c>
      <c r="M361" s="149" t="str">
        <f>IF(A361="", "", IFERROR(FIND(A361,Registration!V1)&gt;0,"No Vote"))</f>
        <v>No Vote</v>
      </c>
    </row>
    <row r="362" spans="1:13" ht="12.6" customHeight="1" x14ac:dyDescent="0.25">
      <c r="A362" s="148" t="s">
        <v>2137</v>
      </c>
      <c r="B362" s="148" t="s">
        <v>982</v>
      </c>
      <c r="C362" s="147" t="s">
        <v>342</v>
      </c>
      <c r="D362" s="147" t="s">
        <v>1691</v>
      </c>
      <c r="E362" s="147" t="s">
        <v>94</v>
      </c>
      <c r="F362" s="147" t="s">
        <v>94</v>
      </c>
      <c r="G362" s="147" t="s">
        <v>94</v>
      </c>
      <c r="H362" s="147" t="s">
        <v>94</v>
      </c>
      <c r="I362" s="147" t="s">
        <v>94</v>
      </c>
      <c r="J362" s="147" t="s">
        <v>94</v>
      </c>
      <c r="K362" s="147" t="s">
        <v>495</v>
      </c>
      <c r="L362" s="147" t="s">
        <v>495</v>
      </c>
      <c r="M362" s="149" t="str">
        <f>IF(A362="", "", IFERROR(FIND(A362,Registration!V1)&gt;0,"No Vote"))</f>
        <v>No Vote</v>
      </c>
    </row>
    <row r="363" spans="1:13" ht="12.6" customHeight="1" x14ac:dyDescent="0.25">
      <c r="A363" s="148" t="s">
        <v>621</v>
      </c>
      <c r="B363" s="148" t="s">
        <v>1271</v>
      </c>
      <c r="C363" s="147" t="s">
        <v>348</v>
      </c>
      <c r="D363" s="147"/>
      <c r="E363" s="147" t="s">
        <v>286</v>
      </c>
      <c r="F363" s="147" t="s">
        <v>286</v>
      </c>
      <c r="G363" s="147" t="s">
        <v>286</v>
      </c>
      <c r="H363" s="147" t="s">
        <v>286</v>
      </c>
      <c r="I363" s="147" t="s">
        <v>286</v>
      </c>
      <c r="J363" s="147" t="s">
        <v>286</v>
      </c>
      <c r="K363" s="147" t="s">
        <v>493</v>
      </c>
      <c r="L363" s="147" t="s">
        <v>493</v>
      </c>
      <c r="M363" s="149" t="str">
        <f>IF(A363="", "", IFERROR(FIND(A363,Registration!V1)&gt;0,"No Vote"))</f>
        <v>No Vote</v>
      </c>
    </row>
    <row r="364" spans="1:13" ht="12.6" customHeight="1" x14ac:dyDescent="0.25">
      <c r="A364" s="148" t="s">
        <v>1184</v>
      </c>
      <c r="B364" s="148" t="s">
        <v>1088</v>
      </c>
      <c r="C364" s="147" t="s">
        <v>335</v>
      </c>
      <c r="D364" s="147"/>
      <c r="E364" s="147" t="s">
        <v>286</v>
      </c>
      <c r="F364" s="147" t="s">
        <v>286</v>
      </c>
      <c r="G364" s="147" t="s">
        <v>286</v>
      </c>
      <c r="H364" s="147" t="s">
        <v>286</v>
      </c>
      <c r="I364" s="147" t="s">
        <v>286</v>
      </c>
      <c r="J364" s="147" t="s">
        <v>286</v>
      </c>
      <c r="K364" s="147" t="s">
        <v>493</v>
      </c>
      <c r="L364" s="147" t="s">
        <v>493</v>
      </c>
      <c r="M364" s="149" t="str">
        <f>IF(A364="", "", IFERROR(FIND(A364,Registration!V1)&gt;0,"No Vote"))</f>
        <v>No Vote</v>
      </c>
    </row>
    <row r="365" spans="1:13" ht="12.6" customHeight="1" x14ac:dyDescent="0.25">
      <c r="A365" s="148" t="s">
        <v>622</v>
      </c>
      <c r="B365" s="148" t="s">
        <v>620</v>
      </c>
      <c r="C365" s="147" t="s">
        <v>335</v>
      </c>
      <c r="D365" s="147"/>
      <c r="E365" s="147" t="s">
        <v>286</v>
      </c>
      <c r="F365" s="147" t="s">
        <v>286</v>
      </c>
      <c r="G365" s="147" t="s">
        <v>286</v>
      </c>
      <c r="H365" s="147" t="s">
        <v>286</v>
      </c>
      <c r="I365" s="147" t="s">
        <v>286</v>
      </c>
      <c r="J365" s="147" t="s">
        <v>286</v>
      </c>
      <c r="K365" s="147" t="s">
        <v>493</v>
      </c>
      <c r="L365" s="147" t="s">
        <v>493</v>
      </c>
      <c r="M365" s="149" t="str">
        <f>IF(A365="", "", IFERROR(FIND(A365,Registration!V1)&gt;0,"No Vote"))</f>
        <v>No Vote</v>
      </c>
    </row>
    <row r="366" spans="1:13" ht="12.6" customHeight="1" x14ac:dyDescent="0.25">
      <c r="A366" s="148" t="s">
        <v>447</v>
      </c>
      <c r="B366" s="148" t="s">
        <v>2137</v>
      </c>
      <c r="C366" s="147" t="s">
        <v>340</v>
      </c>
      <c r="D366" s="147"/>
      <c r="E366" s="147" t="s">
        <v>1123</v>
      </c>
      <c r="F366" s="147" t="s">
        <v>1123</v>
      </c>
      <c r="G366" s="147" t="s">
        <v>1123</v>
      </c>
      <c r="H366" s="147" t="s">
        <v>1123</v>
      </c>
      <c r="I366" s="147" t="s">
        <v>286</v>
      </c>
      <c r="J366" s="147" t="s">
        <v>286</v>
      </c>
      <c r="K366" s="147" t="s">
        <v>493</v>
      </c>
      <c r="L366" s="147" t="s">
        <v>493</v>
      </c>
      <c r="M366" s="149" t="str">
        <f>IF(A366="", "", IFERROR(FIND(A366,Registration!V1)&gt;0,"No Vote"))</f>
        <v>No Vote</v>
      </c>
    </row>
    <row r="367" spans="1:13" ht="12.6" customHeight="1" x14ac:dyDescent="0.25">
      <c r="A367" s="148" t="s">
        <v>623</v>
      </c>
      <c r="B367" s="148" t="s">
        <v>621</v>
      </c>
      <c r="C367" s="147" t="s">
        <v>340</v>
      </c>
      <c r="D367" s="147"/>
      <c r="E367" s="147" t="s">
        <v>286</v>
      </c>
      <c r="F367" s="147" t="s">
        <v>286</v>
      </c>
      <c r="G367" s="147" t="s">
        <v>286</v>
      </c>
      <c r="H367" s="147" t="s">
        <v>286</v>
      </c>
      <c r="I367" s="147" t="s">
        <v>286</v>
      </c>
      <c r="J367" s="147" t="s">
        <v>286</v>
      </c>
      <c r="K367" s="147" t="s">
        <v>493</v>
      </c>
      <c r="L367" s="147" t="s">
        <v>493</v>
      </c>
      <c r="M367" s="149" t="str">
        <f>IF(A367="", "", IFERROR(FIND(A367,Registration!V1)&gt;0,"No Vote"))</f>
        <v>No Vote</v>
      </c>
    </row>
    <row r="368" spans="1:13" ht="12.6" customHeight="1" x14ac:dyDescent="0.25">
      <c r="A368" s="148" t="s">
        <v>624</v>
      </c>
      <c r="B368" s="148" t="s">
        <v>1184</v>
      </c>
      <c r="C368" s="147" t="s">
        <v>335</v>
      </c>
      <c r="D368" s="147"/>
      <c r="E368" s="147" t="s">
        <v>286</v>
      </c>
      <c r="F368" s="147" t="s">
        <v>286</v>
      </c>
      <c r="G368" s="147" t="s">
        <v>286</v>
      </c>
      <c r="H368" s="147" t="s">
        <v>286</v>
      </c>
      <c r="I368" s="147" t="s">
        <v>286</v>
      </c>
      <c r="J368" s="147" t="s">
        <v>286</v>
      </c>
      <c r="K368" s="147" t="s">
        <v>493</v>
      </c>
      <c r="L368" s="147" t="s">
        <v>493</v>
      </c>
      <c r="M368" s="149" t="str">
        <f>IF(A368="", "", IFERROR(FIND(A368,Registration!V1)&gt;0,"No Vote"))</f>
        <v>No Vote</v>
      </c>
    </row>
    <row r="369" spans="1:13" ht="12.6" customHeight="1" x14ac:dyDescent="0.25">
      <c r="A369" s="148" t="s">
        <v>1185</v>
      </c>
      <c r="B369" s="148" t="s">
        <v>622</v>
      </c>
      <c r="C369" s="147" t="s">
        <v>357</v>
      </c>
      <c r="D369" s="147"/>
      <c r="E369" s="147" t="s">
        <v>286</v>
      </c>
      <c r="F369" s="147" t="s">
        <v>286</v>
      </c>
      <c r="G369" s="147" t="s">
        <v>286</v>
      </c>
      <c r="H369" s="147" t="s">
        <v>286</v>
      </c>
      <c r="I369" s="147" t="s">
        <v>286</v>
      </c>
      <c r="J369" s="147" t="s">
        <v>286</v>
      </c>
      <c r="K369" s="147" t="s">
        <v>493</v>
      </c>
      <c r="L369" s="147" t="s">
        <v>493</v>
      </c>
      <c r="M369" s="149" t="str">
        <f>IF(A369="", "", IFERROR(FIND(A369,Registration!V1)&gt;0,"No Vote"))</f>
        <v>No Vote</v>
      </c>
    </row>
    <row r="370" spans="1:13" ht="12.6" customHeight="1" x14ac:dyDescent="0.25">
      <c r="A370" s="148" t="s">
        <v>625</v>
      </c>
      <c r="B370" s="148" t="s">
        <v>447</v>
      </c>
      <c r="C370" s="147" t="s">
        <v>417</v>
      </c>
      <c r="D370" s="147"/>
      <c r="E370" s="147" t="s">
        <v>94</v>
      </c>
      <c r="F370" s="147" t="s">
        <v>94</v>
      </c>
      <c r="G370" s="147" t="s">
        <v>286</v>
      </c>
      <c r="H370" s="147" t="s">
        <v>94</v>
      </c>
      <c r="I370" s="147" t="s">
        <v>286</v>
      </c>
      <c r="J370" s="147" t="s">
        <v>286</v>
      </c>
      <c r="K370" s="147" t="s">
        <v>495</v>
      </c>
      <c r="L370" s="147" t="s">
        <v>495</v>
      </c>
      <c r="M370" s="149" t="str">
        <f>IF(A370="", "", IFERROR(FIND(A370,Registration!V1)&gt;0,"No Vote"))</f>
        <v>No Vote</v>
      </c>
    </row>
    <row r="371" spans="1:13" ht="12.6" customHeight="1" x14ac:dyDescent="0.25">
      <c r="A371" s="148" t="s">
        <v>626</v>
      </c>
      <c r="B371" s="148" t="s">
        <v>623</v>
      </c>
      <c r="C371" s="150" t="s">
        <v>335</v>
      </c>
      <c r="D371" s="150"/>
      <c r="E371" s="147" t="s">
        <v>286</v>
      </c>
      <c r="F371" s="147" t="s">
        <v>286</v>
      </c>
      <c r="G371" s="147" t="s">
        <v>286</v>
      </c>
      <c r="H371" s="147" t="s">
        <v>286</v>
      </c>
      <c r="I371" s="147" t="s">
        <v>286</v>
      </c>
      <c r="J371" s="147" t="s">
        <v>286</v>
      </c>
      <c r="K371" s="147" t="s">
        <v>493</v>
      </c>
      <c r="L371" s="147" t="s">
        <v>493</v>
      </c>
      <c r="M371" s="149" t="str">
        <f>IF(A371="", "", IFERROR(FIND(A371,Registration!V1)&gt;0,"No Vote"))</f>
        <v>No Vote</v>
      </c>
    </row>
    <row r="372" spans="1:13" ht="12.6" customHeight="1" x14ac:dyDescent="0.25">
      <c r="A372" s="148" t="s">
        <v>2121</v>
      </c>
      <c r="B372" s="148" t="s">
        <v>624</v>
      </c>
      <c r="C372" s="147" t="s">
        <v>335</v>
      </c>
      <c r="D372" s="147"/>
      <c r="E372" s="147" t="s">
        <v>94</v>
      </c>
      <c r="F372" s="147" t="s">
        <v>286</v>
      </c>
      <c r="G372" s="147" t="s">
        <v>286</v>
      </c>
      <c r="H372" s="147" t="s">
        <v>286</v>
      </c>
      <c r="I372" s="147" t="s">
        <v>286</v>
      </c>
      <c r="J372" s="147" t="s">
        <v>286</v>
      </c>
      <c r="K372" s="147" t="s">
        <v>493</v>
      </c>
      <c r="L372" s="147" t="s">
        <v>493</v>
      </c>
      <c r="M372" s="149" t="str">
        <f>IF(A372="", "", IFERROR(FIND(A372,Registration!V1)&gt;0,"No Vote"))</f>
        <v>No Vote</v>
      </c>
    </row>
    <row r="373" spans="1:13" ht="12.6" customHeight="1" x14ac:dyDescent="0.25">
      <c r="A373" s="148" t="s">
        <v>627</v>
      </c>
      <c r="B373" s="148" t="s">
        <v>625</v>
      </c>
      <c r="C373" s="147" t="s">
        <v>338</v>
      </c>
      <c r="D373" s="147"/>
      <c r="E373" s="147" t="s">
        <v>286</v>
      </c>
      <c r="F373" s="147" t="s">
        <v>286</v>
      </c>
      <c r="G373" s="147" t="s">
        <v>286</v>
      </c>
      <c r="H373" s="147" t="s">
        <v>286</v>
      </c>
      <c r="I373" s="147" t="s">
        <v>286</v>
      </c>
      <c r="J373" s="147" t="s">
        <v>286</v>
      </c>
      <c r="K373" s="147" t="s">
        <v>493</v>
      </c>
      <c r="L373" s="147" t="s">
        <v>493</v>
      </c>
      <c r="M373" s="149" t="str">
        <f>IF(A373="", "", IFERROR(FIND(A373,Registration!V1)&gt;0,"No Vote"))</f>
        <v>No Vote</v>
      </c>
    </row>
    <row r="374" spans="1:13" ht="12.6" customHeight="1" x14ac:dyDescent="0.25">
      <c r="A374" s="148" t="s">
        <v>628</v>
      </c>
      <c r="B374" s="148" t="s">
        <v>626</v>
      </c>
      <c r="C374" s="147" t="s">
        <v>342</v>
      </c>
      <c r="D374" s="147" t="s">
        <v>460</v>
      </c>
      <c r="E374" s="147" t="s">
        <v>94</v>
      </c>
      <c r="F374" s="147" t="s">
        <v>94</v>
      </c>
      <c r="G374" s="147" t="s">
        <v>94</v>
      </c>
      <c r="H374" s="147" t="s">
        <v>94</v>
      </c>
      <c r="I374" s="147" t="s">
        <v>94</v>
      </c>
      <c r="J374" s="147" t="s">
        <v>94</v>
      </c>
      <c r="K374" s="147" t="s">
        <v>495</v>
      </c>
      <c r="L374" s="147" t="s">
        <v>495</v>
      </c>
      <c r="M374" s="149" t="str">
        <f>IF(A374="", "", IFERROR(FIND(A374,Registration!V1)&gt;0,"No Vote"))</f>
        <v>No Vote</v>
      </c>
    </row>
    <row r="375" spans="1:13" ht="12.6" customHeight="1" x14ac:dyDescent="0.25">
      <c r="A375" s="148" t="s">
        <v>629</v>
      </c>
      <c r="B375" s="148" t="s">
        <v>2121</v>
      </c>
      <c r="C375" s="147" t="s">
        <v>335</v>
      </c>
      <c r="D375" s="147" t="s">
        <v>1692</v>
      </c>
      <c r="E375" s="147" t="s">
        <v>286</v>
      </c>
      <c r="F375" s="147" t="s">
        <v>286</v>
      </c>
      <c r="G375" s="147" t="s">
        <v>286</v>
      </c>
      <c r="H375" s="147" t="s">
        <v>286</v>
      </c>
      <c r="I375" s="147" t="s">
        <v>286</v>
      </c>
      <c r="J375" s="147" t="s">
        <v>286</v>
      </c>
      <c r="K375" s="147" t="s">
        <v>493</v>
      </c>
      <c r="L375" s="147" t="s">
        <v>493</v>
      </c>
      <c r="M375" s="149" t="str">
        <f>IF(A375="", "", IFERROR(FIND(A375,Registration!V1)&gt;0,"No Vote"))</f>
        <v>No Vote</v>
      </c>
    </row>
    <row r="376" spans="1:13" ht="12.6" customHeight="1" x14ac:dyDescent="0.25">
      <c r="A376" s="148" t="s">
        <v>918</v>
      </c>
      <c r="B376" s="148" t="s">
        <v>627</v>
      </c>
      <c r="C376" s="147" t="s">
        <v>348</v>
      </c>
      <c r="D376" s="147"/>
      <c r="E376" s="147" t="s">
        <v>286</v>
      </c>
      <c r="F376" s="147" t="s">
        <v>286</v>
      </c>
      <c r="G376" s="147" t="s">
        <v>286</v>
      </c>
      <c r="H376" s="147" t="s">
        <v>286</v>
      </c>
      <c r="I376" s="147" t="s">
        <v>286</v>
      </c>
      <c r="J376" s="147" t="s">
        <v>286</v>
      </c>
      <c r="K376" s="147" t="s">
        <v>493</v>
      </c>
      <c r="L376" s="147" t="s">
        <v>493</v>
      </c>
      <c r="M376" s="149" t="str">
        <f>IF(A376="", "", IFERROR(FIND(A376,Registration!V1)&gt;0,"No Vote"))</f>
        <v>No Vote</v>
      </c>
    </row>
    <row r="377" spans="1:13" ht="12.6" customHeight="1" x14ac:dyDescent="0.25">
      <c r="A377" s="148" t="s">
        <v>311</v>
      </c>
      <c r="B377" s="148" t="s">
        <v>628</v>
      </c>
      <c r="C377" s="147" t="s">
        <v>335</v>
      </c>
      <c r="D377" s="147" t="s">
        <v>1693</v>
      </c>
      <c r="E377" s="147" t="s">
        <v>286</v>
      </c>
      <c r="F377" s="147" t="s">
        <v>286</v>
      </c>
      <c r="G377" s="147" t="s">
        <v>286</v>
      </c>
      <c r="H377" s="147" t="s">
        <v>286</v>
      </c>
      <c r="I377" s="147" t="s">
        <v>286</v>
      </c>
      <c r="J377" s="147" t="s">
        <v>286</v>
      </c>
      <c r="K377" s="147" t="s">
        <v>493</v>
      </c>
      <c r="L377" s="147" t="s">
        <v>493</v>
      </c>
      <c r="M377" s="149" t="str">
        <f>IF(A377="", "", IFERROR(FIND(A377,Registration!V1)&gt;0,"No Vote"))</f>
        <v>No Vote</v>
      </c>
    </row>
    <row r="378" spans="1:13" ht="12.6" customHeight="1" x14ac:dyDescent="0.25">
      <c r="A378" s="148" t="s">
        <v>1272</v>
      </c>
      <c r="B378" s="148" t="s">
        <v>629</v>
      </c>
      <c r="C378" s="147" t="s">
        <v>348</v>
      </c>
      <c r="D378" s="147"/>
      <c r="E378" s="147" t="s">
        <v>286</v>
      </c>
      <c r="F378" s="147" t="s">
        <v>286</v>
      </c>
      <c r="G378" s="147" t="s">
        <v>286</v>
      </c>
      <c r="H378" s="147" t="s">
        <v>286</v>
      </c>
      <c r="I378" s="147" t="s">
        <v>286</v>
      </c>
      <c r="J378" s="147" t="s">
        <v>286</v>
      </c>
      <c r="K378" s="147" t="s">
        <v>493</v>
      </c>
      <c r="L378" s="147" t="s">
        <v>493</v>
      </c>
      <c r="M378" s="149" t="str">
        <f>IF(A378="", "", IFERROR(FIND(A378,Registration!V1)&gt;0,"No Vote"))</f>
        <v>No Vote</v>
      </c>
    </row>
    <row r="379" spans="1:13" ht="12.6" customHeight="1" x14ac:dyDescent="0.25">
      <c r="A379" s="148" t="s">
        <v>630</v>
      </c>
      <c r="B379" s="148" t="s">
        <v>918</v>
      </c>
      <c r="C379" s="147" t="s">
        <v>335</v>
      </c>
      <c r="D379" s="147"/>
      <c r="E379" s="147" t="s">
        <v>286</v>
      </c>
      <c r="F379" s="147" t="s">
        <v>286</v>
      </c>
      <c r="G379" s="147" t="s">
        <v>286</v>
      </c>
      <c r="H379" s="147" t="s">
        <v>286</v>
      </c>
      <c r="I379" s="147" t="s">
        <v>286</v>
      </c>
      <c r="J379" s="147" t="s">
        <v>286</v>
      </c>
      <c r="K379" s="147" t="s">
        <v>493</v>
      </c>
      <c r="L379" s="147" t="s">
        <v>493</v>
      </c>
      <c r="M379" s="149" t="str">
        <f>IF(A379="", "", IFERROR(FIND(A379,Registration!V1)&gt;0,"No Vote"))</f>
        <v>No Vote</v>
      </c>
    </row>
    <row r="380" spans="1:13" ht="12.6" customHeight="1" x14ac:dyDescent="0.25">
      <c r="A380" s="148" t="s">
        <v>378</v>
      </c>
      <c r="B380" s="148" t="s">
        <v>1272</v>
      </c>
      <c r="C380" s="147" t="s">
        <v>357</v>
      </c>
      <c r="D380" s="147"/>
      <c r="E380" s="147" t="s">
        <v>286</v>
      </c>
      <c r="F380" s="147" t="s">
        <v>286</v>
      </c>
      <c r="G380" s="147" t="s">
        <v>286</v>
      </c>
      <c r="H380" s="147" t="s">
        <v>286</v>
      </c>
      <c r="I380" s="147" t="s">
        <v>286</v>
      </c>
      <c r="J380" s="147" t="s">
        <v>286</v>
      </c>
      <c r="K380" s="147" t="s">
        <v>493</v>
      </c>
      <c r="L380" s="147" t="s">
        <v>493</v>
      </c>
      <c r="M380" s="149" t="str">
        <f>IF(A380="", "", IFERROR(FIND(A380,Registration!V1)&gt;0,"No Vote"))</f>
        <v>No Vote</v>
      </c>
    </row>
    <row r="381" spans="1:13" ht="12.6" customHeight="1" x14ac:dyDescent="0.25">
      <c r="A381" s="148" t="s">
        <v>1694</v>
      </c>
      <c r="B381" s="148" t="s">
        <v>630</v>
      </c>
      <c r="C381" s="147" t="s">
        <v>335</v>
      </c>
      <c r="D381" s="147"/>
      <c r="E381" s="147" t="s">
        <v>286</v>
      </c>
      <c r="F381" s="147" t="s">
        <v>286</v>
      </c>
      <c r="G381" s="147" t="s">
        <v>286</v>
      </c>
      <c r="H381" s="147" t="s">
        <v>286</v>
      </c>
      <c r="I381" s="147" t="s">
        <v>286</v>
      </c>
      <c r="J381" s="147" t="s">
        <v>286</v>
      </c>
      <c r="K381" s="147" t="s">
        <v>493</v>
      </c>
      <c r="L381" s="147" t="s">
        <v>493</v>
      </c>
      <c r="M381" s="149" t="str">
        <f>IF(A381="", "", IFERROR(FIND(A381,Registration!V1)&gt;0,"No Vote"))</f>
        <v>No Vote</v>
      </c>
    </row>
    <row r="382" spans="1:13" ht="12.6" customHeight="1" x14ac:dyDescent="0.25">
      <c r="A382" s="148" t="s">
        <v>806</v>
      </c>
      <c r="B382" s="148" t="s">
        <v>378</v>
      </c>
      <c r="C382" s="147" t="s">
        <v>338</v>
      </c>
      <c r="D382" s="147" t="s">
        <v>378</v>
      </c>
      <c r="E382" s="147" t="s">
        <v>94</v>
      </c>
      <c r="F382" s="147" t="s">
        <v>94</v>
      </c>
      <c r="G382" s="147" t="s">
        <v>94</v>
      </c>
      <c r="H382" s="147" t="s">
        <v>94</v>
      </c>
      <c r="I382" s="147" t="s">
        <v>94</v>
      </c>
      <c r="J382" s="147" t="s">
        <v>286</v>
      </c>
      <c r="K382" s="147" t="s">
        <v>495</v>
      </c>
      <c r="L382" s="147" t="s">
        <v>495</v>
      </c>
      <c r="M382" s="149" t="str">
        <f>IF(A382="", "", IFERROR(FIND(A382,Registration!V1)&gt;0,"No Vote"))</f>
        <v>No Vote</v>
      </c>
    </row>
    <row r="383" spans="1:13" ht="12.6" customHeight="1" x14ac:dyDescent="0.25">
      <c r="A383" s="148" t="s">
        <v>631</v>
      </c>
      <c r="B383" s="148" t="s">
        <v>1694</v>
      </c>
      <c r="C383" s="147" t="s">
        <v>417</v>
      </c>
      <c r="D383" s="147" t="s">
        <v>378</v>
      </c>
      <c r="E383" s="147" t="s">
        <v>94</v>
      </c>
      <c r="F383" s="147" t="s">
        <v>94</v>
      </c>
      <c r="G383" s="147" t="s">
        <v>286</v>
      </c>
      <c r="H383" s="147" t="s">
        <v>94</v>
      </c>
      <c r="I383" s="147" t="s">
        <v>286</v>
      </c>
      <c r="J383" s="147" t="s">
        <v>286</v>
      </c>
      <c r="K383" s="147" t="s">
        <v>495</v>
      </c>
      <c r="L383" s="147" t="s">
        <v>495</v>
      </c>
      <c r="M383" s="149" t="str">
        <f>IF(A383="", "", IFERROR(FIND(A383,Registration!V1)&gt;0,"No Vote"))</f>
        <v>No Vote</v>
      </c>
    </row>
    <row r="384" spans="1:13" ht="12.6" customHeight="1" x14ac:dyDescent="0.25">
      <c r="A384" s="148" t="s">
        <v>632</v>
      </c>
      <c r="B384" s="148" t="s">
        <v>806</v>
      </c>
      <c r="C384" s="147" t="s">
        <v>335</v>
      </c>
      <c r="D384" s="147"/>
      <c r="E384" s="147" t="s">
        <v>286</v>
      </c>
      <c r="F384" s="147" t="s">
        <v>286</v>
      </c>
      <c r="G384" s="147" t="s">
        <v>286</v>
      </c>
      <c r="H384" s="147" t="s">
        <v>286</v>
      </c>
      <c r="I384" s="147" t="s">
        <v>286</v>
      </c>
      <c r="J384" s="147" t="s">
        <v>286</v>
      </c>
      <c r="K384" s="147" t="s">
        <v>493</v>
      </c>
      <c r="L384" s="147" t="s">
        <v>493</v>
      </c>
      <c r="M384" s="149" t="str">
        <f>IF(A384="", "", IFERROR(FIND(A384,Registration!V1)&gt;0,"No Vote"))</f>
        <v>No Vote</v>
      </c>
    </row>
    <row r="385" spans="1:13" ht="12.6" customHeight="1" x14ac:dyDescent="0.25">
      <c r="A385" s="148" t="s">
        <v>633</v>
      </c>
      <c r="B385" s="148" t="s">
        <v>631</v>
      </c>
      <c r="C385" s="147" t="s">
        <v>335</v>
      </c>
      <c r="D385" s="147" t="s">
        <v>1695</v>
      </c>
      <c r="E385" s="147" t="s">
        <v>286</v>
      </c>
      <c r="F385" s="147" t="s">
        <v>286</v>
      </c>
      <c r="G385" s="147" t="s">
        <v>286</v>
      </c>
      <c r="H385" s="147" t="s">
        <v>286</v>
      </c>
      <c r="I385" s="147" t="s">
        <v>286</v>
      </c>
      <c r="J385" s="147" t="s">
        <v>286</v>
      </c>
      <c r="K385" s="147" t="s">
        <v>493</v>
      </c>
      <c r="L385" s="147" t="s">
        <v>493</v>
      </c>
      <c r="M385" s="149" t="str">
        <f>IF(A385="", "", IFERROR(FIND(A385,Registration!V1)&gt;0,"No Vote"))</f>
        <v>No Vote</v>
      </c>
    </row>
    <row r="386" spans="1:13" ht="12.6" customHeight="1" x14ac:dyDescent="0.25">
      <c r="A386" s="148" t="s">
        <v>1387</v>
      </c>
      <c r="B386" s="148" t="s">
        <v>5693</v>
      </c>
      <c r="C386" s="150" t="s">
        <v>335</v>
      </c>
      <c r="D386" s="150"/>
      <c r="E386" s="147" t="s">
        <v>1123</v>
      </c>
      <c r="F386" s="147" t="s">
        <v>286</v>
      </c>
      <c r="G386" s="147" t="s">
        <v>286</v>
      </c>
      <c r="H386" s="147" t="s">
        <v>286</v>
      </c>
      <c r="I386" s="147" t="s">
        <v>286</v>
      </c>
      <c r="J386" s="147" t="s">
        <v>286</v>
      </c>
      <c r="K386" s="147" t="s">
        <v>493</v>
      </c>
      <c r="L386" s="147" t="s">
        <v>493</v>
      </c>
      <c r="M386" s="149" t="str">
        <f>IF(A386="", "", IFERROR(FIND(A386,Registration!V1)&gt;0,"No Vote"))</f>
        <v>No Vote</v>
      </c>
    </row>
    <row r="387" spans="1:13" ht="12.6" customHeight="1" x14ac:dyDescent="0.25">
      <c r="A387" s="148" t="s">
        <v>634</v>
      </c>
      <c r="B387" s="148" t="s">
        <v>632</v>
      </c>
      <c r="C387" s="147" t="s">
        <v>357</v>
      </c>
      <c r="D387" s="147" t="s">
        <v>1696</v>
      </c>
      <c r="E387" s="147" t="s">
        <v>286</v>
      </c>
      <c r="F387" s="147" t="s">
        <v>286</v>
      </c>
      <c r="G387" s="147" t="s">
        <v>286</v>
      </c>
      <c r="H387" s="147" t="s">
        <v>286</v>
      </c>
      <c r="I387" s="147" t="s">
        <v>286</v>
      </c>
      <c r="J387" s="147" t="s">
        <v>286</v>
      </c>
      <c r="K387" s="147" t="s">
        <v>493</v>
      </c>
      <c r="L387" s="147" t="s">
        <v>493</v>
      </c>
      <c r="M387" s="149" t="str">
        <f>IF(A387="", "", IFERROR(FIND(A387,Registration!V1)&gt;0,"No Vote"))</f>
        <v>No Vote</v>
      </c>
    </row>
    <row r="388" spans="1:13" ht="12.6" customHeight="1" x14ac:dyDescent="0.25">
      <c r="A388" s="148" t="s">
        <v>1315</v>
      </c>
      <c r="B388" s="148" t="s">
        <v>633</v>
      </c>
      <c r="C388" s="150" t="s">
        <v>335</v>
      </c>
      <c r="D388" s="150" t="s">
        <v>1697</v>
      </c>
      <c r="E388" s="147" t="s">
        <v>286</v>
      </c>
      <c r="F388" s="147" t="s">
        <v>286</v>
      </c>
      <c r="G388" s="147" t="s">
        <v>286</v>
      </c>
      <c r="H388" s="147" t="s">
        <v>286</v>
      </c>
      <c r="I388" s="147" t="s">
        <v>286</v>
      </c>
      <c r="J388" s="147" t="s">
        <v>286</v>
      </c>
      <c r="K388" s="147" t="s">
        <v>493</v>
      </c>
      <c r="L388" s="147" t="s">
        <v>493</v>
      </c>
      <c r="M388" s="149" t="str">
        <f>IF(A388="", "", IFERROR(FIND(A388,Registration!V1)&gt;0,"No Vote"))</f>
        <v>No Vote</v>
      </c>
    </row>
    <row r="389" spans="1:13" ht="12.6" customHeight="1" x14ac:dyDescent="0.25">
      <c r="A389" s="148" t="s">
        <v>422</v>
      </c>
      <c r="B389" s="148" t="s">
        <v>1387</v>
      </c>
      <c r="C389" s="147" t="s">
        <v>357</v>
      </c>
      <c r="D389" s="147"/>
      <c r="E389" s="147" t="s">
        <v>286</v>
      </c>
      <c r="F389" s="147" t="s">
        <v>286</v>
      </c>
      <c r="G389" s="147" t="s">
        <v>286</v>
      </c>
      <c r="H389" s="147" t="s">
        <v>286</v>
      </c>
      <c r="I389" s="147" t="s">
        <v>286</v>
      </c>
      <c r="J389" s="147" t="s">
        <v>286</v>
      </c>
      <c r="K389" s="147" t="s">
        <v>493</v>
      </c>
      <c r="L389" s="147" t="s">
        <v>493</v>
      </c>
      <c r="M389" s="149" t="str">
        <f>IF(A389="", "", IFERROR(FIND(A389,Registration!V1)&gt;0,"No Vote"))</f>
        <v>No Vote</v>
      </c>
    </row>
    <row r="390" spans="1:13" ht="12.6" customHeight="1" x14ac:dyDescent="0.25">
      <c r="A390" s="148" t="s">
        <v>1698</v>
      </c>
      <c r="B390" s="148" t="s">
        <v>634</v>
      </c>
      <c r="C390" s="147" t="s">
        <v>357</v>
      </c>
      <c r="D390" s="147"/>
      <c r="E390" s="147" t="s">
        <v>286</v>
      </c>
      <c r="F390" s="147" t="s">
        <v>286</v>
      </c>
      <c r="G390" s="147" t="s">
        <v>286</v>
      </c>
      <c r="H390" s="147" t="s">
        <v>286</v>
      </c>
      <c r="I390" s="147" t="s">
        <v>286</v>
      </c>
      <c r="J390" s="147" t="s">
        <v>286</v>
      </c>
      <c r="K390" s="147" t="s">
        <v>493</v>
      </c>
      <c r="L390" s="147" t="s">
        <v>493</v>
      </c>
      <c r="M390" s="149" t="str">
        <f>IF(A390="", "", IFERROR(FIND(A390,Registration!V1)&gt;0,"No Vote"))</f>
        <v>No Vote</v>
      </c>
    </row>
    <row r="391" spans="1:13" ht="12.6" customHeight="1" x14ac:dyDescent="0.25">
      <c r="A391" s="148" t="s">
        <v>635</v>
      </c>
      <c r="B391" s="148" t="s">
        <v>1315</v>
      </c>
      <c r="C391" s="147" t="s">
        <v>357</v>
      </c>
      <c r="D391" s="147"/>
      <c r="E391" s="147" t="s">
        <v>286</v>
      </c>
      <c r="F391" s="147" t="s">
        <v>286</v>
      </c>
      <c r="G391" s="147" t="s">
        <v>286</v>
      </c>
      <c r="H391" s="147" t="s">
        <v>286</v>
      </c>
      <c r="I391" s="147" t="s">
        <v>286</v>
      </c>
      <c r="J391" s="147" t="s">
        <v>286</v>
      </c>
      <c r="K391" s="147" t="s">
        <v>493</v>
      </c>
      <c r="L391" s="147" t="s">
        <v>493</v>
      </c>
      <c r="M391" s="149" t="str">
        <f>IF(A391="", "", IFERROR(FIND(A391,Registration!V1)&gt;0,"No Vote"))</f>
        <v>No Vote</v>
      </c>
    </row>
    <row r="392" spans="1:13" ht="12.6" customHeight="1" x14ac:dyDescent="0.25">
      <c r="A392" s="148" t="s">
        <v>636</v>
      </c>
      <c r="B392" s="148" t="s">
        <v>422</v>
      </c>
      <c r="C392" s="147" t="s">
        <v>335</v>
      </c>
      <c r="D392" s="147"/>
      <c r="E392" s="147" t="s">
        <v>94</v>
      </c>
      <c r="F392" s="147" t="s">
        <v>94</v>
      </c>
      <c r="G392" s="147" t="s">
        <v>94</v>
      </c>
      <c r="H392" s="147" t="s">
        <v>94</v>
      </c>
      <c r="I392" s="147" t="s">
        <v>94</v>
      </c>
      <c r="J392" s="147" t="s">
        <v>94</v>
      </c>
      <c r="K392" s="147" t="s">
        <v>495</v>
      </c>
      <c r="L392" s="147" t="s">
        <v>495</v>
      </c>
      <c r="M392" s="149" t="str">
        <f>IF(A392="", "", IFERROR(FIND(A392,Registration!V1)&gt;0,"No Vote"))</f>
        <v>No Vote</v>
      </c>
    </row>
    <row r="393" spans="1:13" ht="12.6" customHeight="1" x14ac:dyDescent="0.25">
      <c r="A393" s="148" t="s">
        <v>637</v>
      </c>
      <c r="B393" s="148" t="s">
        <v>1698</v>
      </c>
      <c r="C393" s="150" t="s">
        <v>348</v>
      </c>
      <c r="D393" s="150"/>
      <c r="E393" s="147" t="s">
        <v>286</v>
      </c>
      <c r="F393" s="147" t="s">
        <v>286</v>
      </c>
      <c r="G393" s="147" t="s">
        <v>286</v>
      </c>
      <c r="H393" s="147" t="s">
        <v>286</v>
      </c>
      <c r="I393" s="147" t="s">
        <v>286</v>
      </c>
      <c r="J393" s="147" t="s">
        <v>286</v>
      </c>
      <c r="K393" s="147" t="s">
        <v>493</v>
      </c>
      <c r="L393" s="147" t="s">
        <v>493</v>
      </c>
      <c r="M393" s="149" t="str">
        <f>IF(A393="", "", IFERROR(FIND(A393,Registration!V1)&gt;0,"No Vote"))</f>
        <v>No Vote</v>
      </c>
    </row>
    <row r="394" spans="1:13" ht="12.6" customHeight="1" x14ac:dyDescent="0.25">
      <c r="A394" s="148" t="s">
        <v>364</v>
      </c>
      <c r="B394" s="148" t="s">
        <v>635</v>
      </c>
      <c r="C394" s="147" t="s">
        <v>357</v>
      </c>
      <c r="D394" s="147"/>
      <c r="E394" s="147" t="s">
        <v>286</v>
      </c>
      <c r="F394" s="147" t="s">
        <v>286</v>
      </c>
      <c r="G394" s="147" t="s">
        <v>286</v>
      </c>
      <c r="H394" s="147" t="s">
        <v>286</v>
      </c>
      <c r="I394" s="147" t="s">
        <v>286</v>
      </c>
      <c r="J394" s="147" t="s">
        <v>286</v>
      </c>
      <c r="K394" s="147" t="s">
        <v>493</v>
      </c>
      <c r="L394" s="147" t="s">
        <v>493</v>
      </c>
      <c r="M394" s="149" t="str">
        <f>IF(A394="", "", IFERROR(FIND(A394,Registration!V1)&gt;0,"No Vote"))</f>
        <v>No Vote</v>
      </c>
    </row>
    <row r="395" spans="1:13" ht="12.6" customHeight="1" x14ac:dyDescent="0.25">
      <c r="A395" s="148" t="s">
        <v>1186</v>
      </c>
      <c r="B395" s="148" t="s">
        <v>636</v>
      </c>
      <c r="C395" s="147" t="s">
        <v>357</v>
      </c>
      <c r="D395" s="147"/>
      <c r="E395" s="147" t="s">
        <v>94</v>
      </c>
      <c r="F395" s="147" t="s">
        <v>94</v>
      </c>
      <c r="G395" s="147" t="s">
        <v>286</v>
      </c>
      <c r="H395" s="147" t="s">
        <v>286</v>
      </c>
      <c r="I395" s="147" t="s">
        <v>94</v>
      </c>
      <c r="J395" s="147" t="s">
        <v>286</v>
      </c>
      <c r="K395" s="147" t="s">
        <v>495</v>
      </c>
      <c r="L395" s="147" t="s">
        <v>495</v>
      </c>
      <c r="M395" s="149" t="str">
        <f>IF(A395="", "", IFERROR(FIND(A395,Registration!V1)&gt;0,"No Vote"))</f>
        <v>No Vote</v>
      </c>
    </row>
    <row r="396" spans="1:13" ht="12.6" customHeight="1" x14ac:dyDescent="0.25">
      <c r="A396" s="148" t="s">
        <v>638</v>
      </c>
      <c r="B396" s="148" t="s">
        <v>637</v>
      </c>
      <c r="C396" s="150" t="s">
        <v>335</v>
      </c>
      <c r="D396" s="150"/>
      <c r="E396" s="147" t="s">
        <v>286</v>
      </c>
      <c r="F396" s="147" t="s">
        <v>286</v>
      </c>
      <c r="G396" s="147" t="s">
        <v>286</v>
      </c>
      <c r="H396" s="147" t="s">
        <v>286</v>
      </c>
      <c r="I396" s="147" t="s">
        <v>286</v>
      </c>
      <c r="J396" s="147" t="s">
        <v>286</v>
      </c>
      <c r="K396" s="147" t="s">
        <v>493</v>
      </c>
      <c r="L396" s="147" t="s">
        <v>493</v>
      </c>
      <c r="M396" s="149" t="str">
        <f>IF(A396="", "", IFERROR(FIND(A396,Registration!V1)&gt;0,"No Vote"))</f>
        <v>No Vote</v>
      </c>
    </row>
    <row r="397" spans="1:13" ht="12.6" customHeight="1" x14ac:dyDescent="0.25">
      <c r="A397" s="148" t="s">
        <v>639</v>
      </c>
      <c r="B397" s="148" t="s">
        <v>364</v>
      </c>
      <c r="C397" s="147" t="s">
        <v>338</v>
      </c>
      <c r="D397" s="147"/>
      <c r="E397" s="147" t="s">
        <v>94</v>
      </c>
      <c r="F397" s="147" t="s">
        <v>94</v>
      </c>
      <c r="G397" s="147" t="s">
        <v>94</v>
      </c>
      <c r="H397" s="147" t="s">
        <v>94</v>
      </c>
      <c r="I397" s="147" t="s">
        <v>94</v>
      </c>
      <c r="J397" s="147" t="s">
        <v>94</v>
      </c>
      <c r="K397" s="147" t="s">
        <v>495</v>
      </c>
      <c r="L397" s="147" t="s">
        <v>495</v>
      </c>
      <c r="M397" s="149" t="str">
        <f>IF(A397="", "", IFERROR(FIND(A397,Registration!V1)&gt;0,"No Vote"))</f>
        <v>No Vote</v>
      </c>
    </row>
    <row r="398" spans="1:13" ht="12.6" customHeight="1" x14ac:dyDescent="0.25">
      <c r="A398" s="148" t="s">
        <v>640</v>
      </c>
      <c r="B398" s="148" t="s">
        <v>1186</v>
      </c>
      <c r="C398" s="147" t="s">
        <v>335</v>
      </c>
      <c r="D398" s="147" t="s">
        <v>1186</v>
      </c>
      <c r="E398" s="147" t="s">
        <v>286</v>
      </c>
      <c r="F398" s="147" t="s">
        <v>286</v>
      </c>
      <c r="G398" s="147" t="s">
        <v>286</v>
      </c>
      <c r="H398" s="147" t="s">
        <v>286</v>
      </c>
      <c r="I398" s="147" t="s">
        <v>286</v>
      </c>
      <c r="J398" s="147" t="s">
        <v>286</v>
      </c>
      <c r="K398" s="147" t="s">
        <v>493</v>
      </c>
      <c r="L398" s="147" t="s">
        <v>493</v>
      </c>
      <c r="M398" s="149" t="str">
        <f>IF(A398="", "", IFERROR(FIND(A398,Registration!V1)&gt;0,"No Vote"))</f>
        <v>No Vote</v>
      </c>
    </row>
    <row r="399" spans="1:13" ht="12.6" customHeight="1" x14ac:dyDescent="0.25">
      <c r="A399" s="148" t="s">
        <v>1273</v>
      </c>
      <c r="B399" s="148" t="s">
        <v>638</v>
      </c>
      <c r="C399" s="147" t="s">
        <v>335</v>
      </c>
      <c r="D399" s="147" t="s">
        <v>213</v>
      </c>
      <c r="E399" s="147" t="s">
        <v>94</v>
      </c>
      <c r="F399" s="147" t="s">
        <v>94</v>
      </c>
      <c r="G399" s="147" t="s">
        <v>286</v>
      </c>
      <c r="H399" s="147" t="s">
        <v>94</v>
      </c>
      <c r="I399" s="147" t="s">
        <v>286</v>
      </c>
      <c r="J399" s="147" t="s">
        <v>94</v>
      </c>
      <c r="K399" s="147" t="s">
        <v>495</v>
      </c>
      <c r="L399" s="147" t="s">
        <v>495</v>
      </c>
      <c r="M399" s="149" t="str">
        <f>IF(A399="", "", IFERROR(FIND(A399,Registration!V1)&gt;0,"No Vote"))</f>
        <v>No Vote</v>
      </c>
    </row>
    <row r="400" spans="1:13" ht="12.6" customHeight="1" x14ac:dyDescent="0.25">
      <c r="A400" s="148" t="s">
        <v>641</v>
      </c>
      <c r="B400" s="148" t="s">
        <v>639</v>
      </c>
      <c r="C400" s="147" t="s">
        <v>348</v>
      </c>
      <c r="D400" s="147"/>
      <c r="E400" s="147" t="s">
        <v>286</v>
      </c>
      <c r="F400" s="147" t="s">
        <v>286</v>
      </c>
      <c r="G400" s="147" t="s">
        <v>286</v>
      </c>
      <c r="H400" s="147" t="s">
        <v>286</v>
      </c>
      <c r="I400" s="147" t="s">
        <v>286</v>
      </c>
      <c r="J400" s="147" t="s">
        <v>286</v>
      </c>
      <c r="K400" s="147" t="s">
        <v>493</v>
      </c>
      <c r="L400" s="147" t="s">
        <v>493</v>
      </c>
      <c r="M400" s="149" t="str">
        <f>IF(A400="", "", IFERROR(FIND(A400,Registration!V1)&gt;0,"No Vote"))</f>
        <v>No Vote</v>
      </c>
    </row>
    <row r="401" spans="1:13" ht="12.6" customHeight="1" x14ac:dyDescent="0.25">
      <c r="A401" s="148" t="s">
        <v>919</v>
      </c>
      <c r="B401" s="148" t="s">
        <v>640</v>
      </c>
      <c r="C401" s="150" t="s">
        <v>342</v>
      </c>
      <c r="D401" s="150"/>
      <c r="E401" s="147" t="s">
        <v>286</v>
      </c>
      <c r="F401" s="147" t="s">
        <v>286</v>
      </c>
      <c r="G401" s="147" t="s">
        <v>286</v>
      </c>
      <c r="H401" s="147" t="s">
        <v>286</v>
      </c>
      <c r="I401" s="147" t="s">
        <v>286</v>
      </c>
      <c r="J401" s="147" t="s">
        <v>286</v>
      </c>
      <c r="K401" s="147" t="s">
        <v>493</v>
      </c>
      <c r="L401" s="147" t="s">
        <v>493</v>
      </c>
      <c r="M401" s="149" t="str">
        <f>IF(A401="", "", IFERROR(FIND(A401,Registration!V1)&gt;0,"No Vote"))</f>
        <v>No Vote</v>
      </c>
    </row>
    <row r="402" spans="1:13" ht="12.6" customHeight="1" x14ac:dyDescent="0.25">
      <c r="A402" s="148" t="s">
        <v>481</v>
      </c>
      <c r="B402" s="148" t="s">
        <v>1273</v>
      </c>
      <c r="C402" s="150" t="s">
        <v>342</v>
      </c>
      <c r="D402" s="150" t="s">
        <v>1699</v>
      </c>
      <c r="E402" s="147" t="s">
        <v>286</v>
      </c>
      <c r="F402" s="147" t="s">
        <v>286</v>
      </c>
      <c r="G402" s="147" t="s">
        <v>286</v>
      </c>
      <c r="H402" s="147" t="s">
        <v>286</v>
      </c>
      <c r="I402" s="147" t="s">
        <v>286</v>
      </c>
      <c r="J402" s="147" t="s">
        <v>286</v>
      </c>
      <c r="K402" s="147" t="s">
        <v>493</v>
      </c>
      <c r="L402" s="147" t="s">
        <v>493</v>
      </c>
      <c r="M402" s="149" t="str">
        <f>IF(A402="", "", IFERROR(FIND(A402,Registration!V1)&gt;0,"No Vote"))</f>
        <v>No Vote</v>
      </c>
    </row>
    <row r="403" spans="1:13" ht="12.6" customHeight="1" x14ac:dyDescent="0.25">
      <c r="A403" s="148" t="s">
        <v>1550</v>
      </c>
      <c r="B403" s="148" t="s">
        <v>641</v>
      </c>
      <c r="C403" s="150" t="s">
        <v>335</v>
      </c>
      <c r="D403" s="150"/>
      <c r="E403" s="147" t="s">
        <v>286</v>
      </c>
      <c r="F403" s="147" t="s">
        <v>286</v>
      </c>
      <c r="G403" s="147" t="s">
        <v>286</v>
      </c>
      <c r="H403" s="147" t="s">
        <v>286</v>
      </c>
      <c r="I403" s="147" t="s">
        <v>286</v>
      </c>
      <c r="J403" s="147" t="s">
        <v>286</v>
      </c>
      <c r="K403" s="147" t="s">
        <v>493</v>
      </c>
      <c r="L403" s="147" t="s">
        <v>493</v>
      </c>
      <c r="M403" s="149" t="str">
        <f>IF(A403="", "", IFERROR(FIND(A403,Registration!V1)&gt;0,"No Vote"))</f>
        <v>No Vote</v>
      </c>
    </row>
    <row r="404" spans="1:13" ht="12.6" customHeight="1" x14ac:dyDescent="0.25">
      <c r="A404" s="148" t="s">
        <v>1551</v>
      </c>
      <c r="B404" s="148" t="s">
        <v>919</v>
      </c>
      <c r="C404" s="147" t="s">
        <v>340</v>
      </c>
      <c r="D404" s="147"/>
      <c r="E404" s="147" t="s">
        <v>286</v>
      </c>
      <c r="F404" s="147" t="s">
        <v>286</v>
      </c>
      <c r="G404" s="147" t="s">
        <v>286</v>
      </c>
      <c r="H404" s="147" t="s">
        <v>286</v>
      </c>
      <c r="I404" s="147" t="s">
        <v>286</v>
      </c>
      <c r="J404" s="147" t="s">
        <v>286</v>
      </c>
      <c r="K404" s="147" t="s">
        <v>493</v>
      </c>
      <c r="L404" s="147" t="s">
        <v>493</v>
      </c>
      <c r="M404" s="149" t="str">
        <f>IF(A404="", "", IFERROR(FIND(A404,Registration!V1)&gt;0,"No Vote"))</f>
        <v>No Vote</v>
      </c>
    </row>
    <row r="405" spans="1:13" ht="12.6" customHeight="1" x14ac:dyDescent="0.25">
      <c r="A405" s="148" t="s">
        <v>642</v>
      </c>
      <c r="B405" s="148" t="s">
        <v>481</v>
      </c>
      <c r="C405" s="147" t="s">
        <v>342</v>
      </c>
      <c r="D405" s="147" t="s">
        <v>1642</v>
      </c>
      <c r="E405" s="147" t="s">
        <v>94</v>
      </c>
      <c r="F405" s="147" t="s">
        <v>94</v>
      </c>
      <c r="G405" s="147" t="s">
        <v>286</v>
      </c>
      <c r="H405" s="147" t="s">
        <v>94</v>
      </c>
      <c r="I405" s="147" t="s">
        <v>94</v>
      </c>
      <c r="J405" s="147" t="s">
        <v>286</v>
      </c>
      <c r="K405" s="147" t="s">
        <v>495</v>
      </c>
      <c r="L405" s="147" t="s">
        <v>495</v>
      </c>
      <c r="M405" s="149" t="str">
        <f>IF(A405="", "", IFERROR(FIND(A405,Registration!V1)&gt;0,"No Vote"))</f>
        <v>No Vote</v>
      </c>
    </row>
    <row r="406" spans="1:13" ht="12.6" customHeight="1" x14ac:dyDescent="0.25">
      <c r="A406" s="148" t="s">
        <v>465</v>
      </c>
      <c r="B406" s="148" t="s">
        <v>1550</v>
      </c>
      <c r="C406" s="150" t="s">
        <v>342</v>
      </c>
      <c r="D406" s="150" t="s">
        <v>1642</v>
      </c>
      <c r="E406" s="147" t="s">
        <v>1123</v>
      </c>
      <c r="F406" s="147" t="s">
        <v>94</v>
      </c>
      <c r="G406" s="147" t="s">
        <v>286</v>
      </c>
      <c r="H406" s="147" t="s">
        <v>94</v>
      </c>
      <c r="I406" s="147" t="s">
        <v>94</v>
      </c>
      <c r="J406" s="147" t="s">
        <v>286</v>
      </c>
      <c r="K406" s="147" t="s">
        <v>495</v>
      </c>
      <c r="L406" s="147" t="s">
        <v>495</v>
      </c>
      <c r="M406" s="149" t="str">
        <f>IF(A406="", "", IFERROR(FIND(A406,Registration!V1)&gt;0,"No Vote"))</f>
        <v>No Vote</v>
      </c>
    </row>
    <row r="407" spans="1:13" ht="12.6" customHeight="1" x14ac:dyDescent="0.25">
      <c r="A407" s="148" t="s">
        <v>643</v>
      </c>
      <c r="B407" s="148" t="s">
        <v>1551</v>
      </c>
      <c r="C407" s="147" t="s">
        <v>342</v>
      </c>
      <c r="D407" s="147" t="s">
        <v>1642</v>
      </c>
      <c r="E407" s="147" t="s">
        <v>1123</v>
      </c>
      <c r="F407" s="147" t="s">
        <v>94</v>
      </c>
      <c r="G407" s="147" t="s">
        <v>286</v>
      </c>
      <c r="H407" s="147" t="s">
        <v>94</v>
      </c>
      <c r="I407" s="147" t="s">
        <v>286</v>
      </c>
      <c r="J407" s="147" t="s">
        <v>94</v>
      </c>
      <c r="K407" s="147" t="s">
        <v>495</v>
      </c>
      <c r="L407" s="147" t="s">
        <v>495</v>
      </c>
      <c r="M407" s="149" t="str">
        <f>IF(A407="", "", IFERROR(FIND(A407,Registration!V1)&gt;0,"No Vote"))</f>
        <v>No Vote</v>
      </c>
    </row>
    <row r="408" spans="1:13" ht="12.6" customHeight="1" x14ac:dyDescent="0.25">
      <c r="A408" s="148" t="s">
        <v>644</v>
      </c>
      <c r="B408" s="148" t="s">
        <v>642</v>
      </c>
      <c r="C408" s="147" t="s">
        <v>342</v>
      </c>
      <c r="D408" s="147" t="s">
        <v>1642</v>
      </c>
      <c r="E408" s="147" t="s">
        <v>94</v>
      </c>
      <c r="F408" s="147" t="s">
        <v>94</v>
      </c>
      <c r="G408" s="147" t="s">
        <v>286</v>
      </c>
      <c r="H408" s="147" t="s">
        <v>286</v>
      </c>
      <c r="I408" s="147" t="s">
        <v>94</v>
      </c>
      <c r="J408" s="147" t="s">
        <v>286</v>
      </c>
      <c r="K408" s="147" t="s">
        <v>495</v>
      </c>
      <c r="L408" s="147" t="s">
        <v>495</v>
      </c>
      <c r="M408" s="149" t="str">
        <f>IF(A408="", "", IFERROR(FIND(A408,Registration!V1)&gt;0,"No Vote"))</f>
        <v>No Vote</v>
      </c>
    </row>
    <row r="409" spans="1:13" ht="12.6" customHeight="1" x14ac:dyDescent="0.25">
      <c r="A409" s="148" t="s">
        <v>645</v>
      </c>
      <c r="B409" s="148" t="s">
        <v>465</v>
      </c>
      <c r="C409" s="147" t="s">
        <v>342</v>
      </c>
      <c r="D409" s="147" t="s">
        <v>1642</v>
      </c>
      <c r="E409" s="147" t="s">
        <v>286</v>
      </c>
      <c r="F409" s="147" t="s">
        <v>94</v>
      </c>
      <c r="G409" s="147" t="s">
        <v>286</v>
      </c>
      <c r="H409" s="147" t="s">
        <v>94</v>
      </c>
      <c r="I409" s="147" t="s">
        <v>286</v>
      </c>
      <c r="J409" s="147" t="s">
        <v>286</v>
      </c>
      <c r="K409" s="147" t="s">
        <v>495</v>
      </c>
      <c r="L409" s="147" t="s">
        <v>495</v>
      </c>
      <c r="M409" s="149" t="str">
        <f>IF(A409="", "", IFERROR(FIND(A409,Registration!V1)&gt;0,"No Vote"))</f>
        <v>No Vote</v>
      </c>
    </row>
    <row r="410" spans="1:13" ht="12.6" customHeight="1" x14ac:dyDescent="0.25">
      <c r="A410" s="148" t="s">
        <v>388</v>
      </c>
      <c r="B410" s="148" t="s">
        <v>643</v>
      </c>
      <c r="C410" s="147" t="s">
        <v>335</v>
      </c>
      <c r="D410" s="147" t="s">
        <v>643</v>
      </c>
      <c r="E410" s="147" t="s">
        <v>286</v>
      </c>
      <c r="F410" s="147" t="s">
        <v>286</v>
      </c>
      <c r="G410" s="147" t="s">
        <v>286</v>
      </c>
      <c r="H410" s="147" t="s">
        <v>286</v>
      </c>
      <c r="I410" s="147" t="s">
        <v>286</v>
      </c>
      <c r="J410" s="147" t="s">
        <v>286</v>
      </c>
      <c r="K410" s="147" t="s">
        <v>493</v>
      </c>
      <c r="L410" s="147" t="s">
        <v>493</v>
      </c>
      <c r="M410" s="149" t="str">
        <f>IF(A410="", "", IFERROR(FIND(A410,Registration!V1)&gt;0,"No Vote"))</f>
        <v>No Vote</v>
      </c>
    </row>
    <row r="411" spans="1:13" ht="12.6" customHeight="1" x14ac:dyDescent="0.25">
      <c r="A411" s="148" t="s">
        <v>386</v>
      </c>
      <c r="B411" s="148" t="s">
        <v>644</v>
      </c>
      <c r="C411" s="150" t="s">
        <v>335</v>
      </c>
      <c r="D411" s="150" t="s">
        <v>386</v>
      </c>
      <c r="E411" s="147" t="s">
        <v>94</v>
      </c>
      <c r="F411" s="147" t="s">
        <v>94</v>
      </c>
      <c r="G411" s="147" t="s">
        <v>94</v>
      </c>
      <c r="H411" s="147" t="s">
        <v>94</v>
      </c>
      <c r="I411" s="147" t="s">
        <v>94</v>
      </c>
      <c r="J411" s="147" t="s">
        <v>94</v>
      </c>
      <c r="K411" s="147" t="s">
        <v>495</v>
      </c>
      <c r="L411" s="147" t="s">
        <v>495</v>
      </c>
      <c r="M411" s="149" t="str">
        <f>IF(A411="", "", IFERROR(FIND(A411,Registration!V1)&gt;0,"No Vote"))</f>
        <v>No Vote</v>
      </c>
    </row>
    <row r="412" spans="1:13" ht="12.6" customHeight="1" x14ac:dyDescent="0.25">
      <c r="A412" s="148" t="s">
        <v>467</v>
      </c>
      <c r="B412" s="148" t="s">
        <v>645</v>
      </c>
      <c r="C412" s="147" t="s">
        <v>335</v>
      </c>
      <c r="D412" s="147" t="s">
        <v>386</v>
      </c>
      <c r="E412" s="147" t="s">
        <v>94</v>
      </c>
      <c r="F412" s="147" t="s">
        <v>94</v>
      </c>
      <c r="G412" s="147" t="s">
        <v>94</v>
      </c>
      <c r="H412" s="147" t="s">
        <v>94</v>
      </c>
      <c r="I412" s="147" t="s">
        <v>94</v>
      </c>
      <c r="J412" s="147" t="s">
        <v>94</v>
      </c>
      <c r="K412" s="147" t="s">
        <v>495</v>
      </c>
      <c r="L412" s="147" t="s">
        <v>495</v>
      </c>
      <c r="M412" s="149" t="str">
        <f>IF(A412="", "", IFERROR(FIND(A412,Registration!V1)&gt;0,"No Vote"))</f>
        <v>No Vote</v>
      </c>
    </row>
    <row r="413" spans="1:13" ht="12.6" customHeight="1" x14ac:dyDescent="0.25">
      <c r="A413" s="148" t="s">
        <v>646</v>
      </c>
      <c r="B413" s="148" t="s">
        <v>388</v>
      </c>
      <c r="C413" s="147" t="s">
        <v>335</v>
      </c>
      <c r="D413" s="147" t="s">
        <v>386</v>
      </c>
      <c r="E413" s="147" t="s">
        <v>94</v>
      </c>
      <c r="F413" s="147" t="s">
        <v>94</v>
      </c>
      <c r="G413" s="147" t="s">
        <v>94</v>
      </c>
      <c r="H413" s="147" t="s">
        <v>94</v>
      </c>
      <c r="I413" s="147" t="s">
        <v>94</v>
      </c>
      <c r="J413" s="147" t="s">
        <v>94</v>
      </c>
      <c r="K413" s="147" t="s">
        <v>495</v>
      </c>
      <c r="L413" s="147" t="s">
        <v>495</v>
      </c>
      <c r="M413" s="149" t="str">
        <f>IF(A413="", "", IFERROR(FIND(A413,Registration!V1)&gt;0,"No Vote"))</f>
        <v>No Vote</v>
      </c>
    </row>
    <row r="414" spans="1:13" ht="12.6" customHeight="1" x14ac:dyDescent="0.25">
      <c r="A414" s="148" t="s">
        <v>389</v>
      </c>
      <c r="B414" s="148" t="s">
        <v>386</v>
      </c>
      <c r="C414" s="147" t="s">
        <v>357</v>
      </c>
      <c r="D414" s="147" t="s">
        <v>386</v>
      </c>
      <c r="E414" s="147" t="s">
        <v>94</v>
      </c>
      <c r="F414" s="147" t="s">
        <v>94</v>
      </c>
      <c r="G414" s="147" t="s">
        <v>94</v>
      </c>
      <c r="H414" s="147" t="s">
        <v>94</v>
      </c>
      <c r="I414" s="147" t="s">
        <v>94</v>
      </c>
      <c r="J414" s="147" t="s">
        <v>94</v>
      </c>
      <c r="K414" s="147" t="s">
        <v>495</v>
      </c>
      <c r="L414" s="147" t="s">
        <v>495</v>
      </c>
      <c r="M414" s="149" t="str">
        <f>IF(A414="", "", IFERROR(FIND(A414,Registration!V1)&gt;0,"No Vote"))</f>
        <v>No Vote</v>
      </c>
    </row>
    <row r="415" spans="1:13" ht="12.6" customHeight="1" x14ac:dyDescent="0.25">
      <c r="A415" s="148" t="s">
        <v>647</v>
      </c>
      <c r="B415" s="148" t="s">
        <v>467</v>
      </c>
      <c r="C415" s="150" t="s">
        <v>335</v>
      </c>
      <c r="D415" s="150" t="s">
        <v>386</v>
      </c>
      <c r="E415" s="147" t="s">
        <v>286</v>
      </c>
      <c r="F415" s="147" t="s">
        <v>94</v>
      </c>
      <c r="G415" s="147" t="s">
        <v>94</v>
      </c>
      <c r="H415" s="147" t="s">
        <v>94</v>
      </c>
      <c r="I415" s="147" t="s">
        <v>94</v>
      </c>
      <c r="J415" s="147" t="s">
        <v>94</v>
      </c>
      <c r="K415" s="147" t="s">
        <v>495</v>
      </c>
      <c r="L415" s="147" t="s">
        <v>495</v>
      </c>
      <c r="M415" s="149" t="str">
        <f>IF(A415="", "", IFERROR(FIND(A415,Registration!V1)&gt;0,"No Vote"))</f>
        <v>No Vote</v>
      </c>
    </row>
    <row r="416" spans="1:13" ht="12.6" customHeight="1" x14ac:dyDescent="0.25">
      <c r="A416" s="148" t="s">
        <v>648</v>
      </c>
      <c r="B416" s="148" t="s">
        <v>646</v>
      </c>
      <c r="C416" s="147" t="s">
        <v>335</v>
      </c>
      <c r="D416" s="147" t="s">
        <v>386</v>
      </c>
      <c r="E416" s="147" t="s">
        <v>286</v>
      </c>
      <c r="F416" s="147" t="s">
        <v>94</v>
      </c>
      <c r="G416" s="147" t="s">
        <v>94</v>
      </c>
      <c r="H416" s="147" t="s">
        <v>94</v>
      </c>
      <c r="I416" s="147" t="s">
        <v>94</v>
      </c>
      <c r="J416" s="147" t="s">
        <v>94</v>
      </c>
      <c r="K416" s="147" t="s">
        <v>495</v>
      </c>
      <c r="L416" s="147" t="s">
        <v>495</v>
      </c>
      <c r="M416" s="149" t="str">
        <f>IF(A416="", "", IFERROR(FIND(A416,Registration!V1)&gt;0,"No Vote"))</f>
        <v>No Vote</v>
      </c>
    </row>
    <row r="417" spans="1:13" ht="12.6" customHeight="1" x14ac:dyDescent="0.25">
      <c r="A417" s="148" t="s">
        <v>367</v>
      </c>
      <c r="B417" s="148" t="s">
        <v>389</v>
      </c>
      <c r="C417" s="147" t="s">
        <v>357</v>
      </c>
      <c r="D417" s="147"/>
      <c r="E417" s="147" t="s">
        <v>94</v>
      </c>
      <c r="F417" s="147" t="s">
        <v>94</v>
      </c>
      <c r="G417" s="147" t="s">
        <v>286</v>
      </c>
      <c r="H417" s="147" t="s">
        <v>94</v>
      </c>
      <c r="I417" s="147" t="s">
        <v>94</v>
      </c>
      <c r="J417" s="147" t="s">
        <v>94</v>
      </c>
      <c r="K417" s="147" t="s">
        <v>495</v>
      </c>
      <c r="L417" s="147" t="s">
        <v>495</v>
      </c>
      <c r="M417" s="149" t="str">
        <f>IF(A417="", "", IFERROR(FIND(A417,Registration!V1)&gt;0,"No Vote"))</f>
        <v>No Vote</v>
      </c>
    </row>
    <row r="418" spans="1:13" ht="12.6" customHeight="1" x14ac:dyDescent="0.25">
      <c r="A418" s="148" t="s">
        <v>1388</v>
      </c>
      <c r="B418" s="148" t="s">
        <v>647</v>
      </c>
      <c r="C418" s="147" t="s">
        <v>335</v>
      </c>
      <c r="D418" s="147"/>
      <c r="E418" s="147" t="s">
        <v>286</v>
      </c>
      <c r="F418" s="147" t="s">
        <v>286</v>
      </c>
      <c r="G418" s="147" t="s">
        <v>286</v>
      </c>
      <c r="H418" s="147" t="s">
        <v>286</v>
      </c>
      <c r="I418" s="147" t="s">
        <v>286</v>
      </c>
      <c r="J418" s="147" t="s">
        <v>286</v>
      </c>
      <c r="K418" s="147" t="s">
        <v>493</v>
      </c>
      <c r="L418" s="147" t="s">
        <v>493</v>
      </c>
      <c r="M418" s="149" t="str">
        <f>IF(A418="", "", IFERROR(FIND(A418,Registration!V1)&gt;0,"No Vote"))</f>
        <v>No Vote</v>
      </c>
    </row>
    <row r="419" spans="1:13" ht="12.6" customHeight="1" x14ac:dyDescent="0.25">
      <c r="A419" s="148" t="s">
        <v>649</v>
      </c>
      <c r="B419" s="148" t="s">
        <v>648</v>
      </c>
      <c r="C419" s="147" t="s">
        <v>335</v>
      </c>
      <c r="D419" s="147"/>
      <c r="E419" s="147" t="s">
        <v>286</v>
      </c>
      <c r="F419" s="147" t="s">
        <v>286</v>
      </c>
      <c r="G419" s="147" t="s">
        <v>286</v>
      </c>
      <c r="H419" s="147" t="s">
        <v>286</v>
      </c>
      <c r="I419" s="147" t="s">
        <v>286</v>
      </c>
      <c r="J419" s="147" t="s">
        <v>286</v>
      </c>
      <c r="K419" s="147" t="s">
        <v>493</v>
      </c>
      <c r="L419" s="147" t="s">
        <v>493</v>
      </c>
      <c r="M419" s="149" t="str">
        <f>IF(A419="", "", IFERROR(FIND(A419,Registration!V1)&gt;0,"No Vote"))</f>
        <v>No Vote</v>
      </c>
    </row>
    <row r="420" spans="1:13" ht="12.6" customHeight="1" x14ac:dyDescent="0.25">
      <c r="A420" s="148" t="s">
        <v>1274</v>
      </c>
      <c r="B420" s="148" t="s">
        <v>367</v>
      </c>
      <c r="C420" s="150" t="s">
        <v>348</v>
      </c>
      <c r="D420" s="150" t="s">
        <v>367</v>
      </c>
      <c r="E420" s="147" t="s">
        <v>286</v>
      </c>
      <c r="F420" s="147" t="s">
        <v>286</v>
      </c>
      <c r="G420" s="147" t="s">
        <v>286</v>
      </c>
      <c r="H420" s="147" t="s">
        <v>286</v>
      </c>
      <c r="I420" s="147" t="s">
        <v>286</v>
      </c>
      <c r="J420" s="147" t="s">
        <v>286</v>
      </c>
      <c r="K420" s="147" t="s">
        <v>493</v>
      </c>
      <c r="L420" s="147" t="s">
        <v>493</v>
      </c>
      <c r="M420" s="149" t="str">
        <f>IF(A420="", "", IFERROR(FIND(A420,Registration!V1)&gt;0,"No Vote"))</f>
        <v>No Vote</v>
      </c>
    </row>
    <row r="421" spans="1:13" ht="12.6" customHeight="1" x14ac:dyDescent="0.25">
      <c r="A421" s="148" t="s">
        <v>2138</v>
      </c>
      <c r="B421" s="148" t="s">
        <v>1388</v>
      </c>
      <c r="C421" s="147" t="s">
        <v>335</v>
      </c>
      <c r="D421" s="147"/>
      <c r="E421" s="147" t="s">
        <v>286</v>
      </c>
      <c r="F421" s="147" t="s">
        <v>286</v>
      </c>
      <c r="G421" s="147" t="s">
        <v>286</v>
      </c>
      <c r="H421" s="147" t="s">
        <v>286</v>
      </c>
      <c r="I421" s="147" t="s">
        <v>286</v>
      </c>
      <c r="J421" s="147" t="s">
        <v>286</v>
      </c>
      <c r="K421" s="147" t="s">
        <v>493</v>
      </c>
      <c r="L421" s="147" t="s">
        <v>493</v>
      </c>
      <c r="M421" s="149" t="str">
        <f>IF(A421="", "", IFERROR(FIND(A421,Registration!V1)&gt;0,"No Vote"))</f>
        <v>No Vote</v>
      </c>
    </row>
    <row r="422" spans="1:13" ht="12.6" customHeight="1" x14ac:dyDescent="0.25">
      <c r="A422" s="148" t="s">
        <v>1389</v>
      </c>
      <c r="B422" s="148" t="s">
        <v>649</v>
      </c>
      <c r="C422" s="147" t="s">
        <v>335</v>
      </c>
      <c r="D422" s="147"/>
      <c r="E422" s="147" t="s">
        <v>286</v>
      </c>
      <c r="F422" s="147" t="s">
        <v>286</v>
      </c>
      <c r="G422" s="147" t="s">
        <v>286</v>
      </c>
      <c r="H422" s="147" t="s">
        <v>286</v>
      </c>
      <c r="I422" s="147" t="s">
        <v>286</v>
      </c>
      <c r="J422" s="147" t="s">
        <v>286</v>
      </c>
      <c r="K422" s="147" t="s">
        <v>493</v>
      </c>
      <c r="L422" s="147" t="s">
        <v>493</v>
      </c>
      <c r="M422" s="149" t="str">
        <f>IF(A422="", "", IFERROR(FIND(A422,Registration!V1)&gt;0,"No Vote"))</f>
        <v>No Vote</v>
      </c>
    </row>
    <row r="423" spans="1:13" ht="12.6" customHeight="1" x14ac:dyDescent="0.25">
      <c r="A423" s="148" t="s">
        <v>920</v>
      </c>
      <c r="B423" s="148" t="s">
        <v>1274</v>
      </c>
      <c r="C423" s="147" t="s">
        <v>335</v>
      </c>
      <c r="D423" s="147"/>
      <c r="E423" s="147" t="s">
        <v>286</v>
      </c>
      <c r="F423" s="147" t="s">
        <v>286</v>
      </c>
      <c r="G423" s="147" t="s">
        <v>286</v>
      </c>
      <c r="H423" s="147" t="s">
        <v>286</v>
      </c>
      <c r="I423" s="147" t="s">
        <v>286</v>
      </c>
      <c r="J423" s="147" t="s">
        <v>286</v>
      </c>
      <c r="K423" s="147" t="s">
        <v>493</v>
      </c>
      <c r="L423" s="147" t="s">
        <v>493</v>
      </c>
      <c r="M423" s="149" t="str">
        <f>IF(A423="", "", IFERROR(FIND(A423,Registration!V1)&gt;0,"No Vote"))</f>
        <v>No Vote</v>
      </c>
    </row>
    <row r="424" spans="1:13" ht="12.6" customHeight="1" x14ac:dyDescent="0.25">
      <c r="A424" s="148" t="s">
        <v>346</v>
      </c>
      <c r="B424" s="148" t="s">
        <v>2138</v>
      </c>
      <c r="C424" s="147" t="s">
        <v>340</v>
      </c>
      <c r="D424" s="147"/>
      <c r="E424" s="147" t="s">
        <v>286</v>
      </c>
      <c r="F424" s="147" t="s">
        <v>1123</v>
      </c>
      <c r="G424" s="147" t="s">
        <v>1123</v>
      </c>
      <c r="H424" s="147" t="s">
        <v>1123</v>
      </c>
      <c r="I424" s="147" t="s">
        <v>286</v>
      </c>
      <c r="J424" s="147" t="s">
        <v>286</v>
      </c>
      <c r="K424" s="147" t="s">
        <v>493</v>
      </c>
      <c r="L424" s="147" t="s">
        <v>493</v>
      </c>
      <c r="M424" s="149" t="str">
        <f>IF(A424="", "", IFERROR(FIND(A424,Registration!V1)&gt;0,"No Vote"))</f>
        <v>No Vote</v>
      </c>
    </row>
    <row r="425" spans="1:13" ht="12.6" customHeight="1" x14ac:dyDescent="0.25">
      <c r="A425" s="148" t="s">
        <v>2139</v>
      </c>
      <c r="B425" s="148" t="s">
        <v>1389</v>
      </c>
      <c r="C425" s="150" t="s">
        <v>348</v>
      </c>
      <c r="D425" s="150"/>
      <c r="E425" s="147" t="s">
        <v>286</v>
      </c>
      <c r="F425" s="147" t="s">
        <v>286</v>
      </c>
      <c r="G425" s="147" t="s">
        <v>286</v>
      </c>
      <c r="H425" s="147" t="s">
        <v>286</v>
      </c>
      <c r="I425" s="147" t="s">
        <v>286</v>
      </c>
      <c r="J425" s="147" t="s">
        <v>286</v>
      </c>
      <c r="K425" s="147" t="s">
        <v>493</v>
      </c>
      <c r="L425" s="147" t="s">
        <v>493</v>
      </c>
      <c r="M425" s="149" t="str">
        <f>IF(A425="", "", IFERROR(FIND(A425,Registration!V1)&gt;0,"No Vote"))</f>
        <v>No Vote</v>
      </c>
    </row>
    <row r="426" spans="1:13" ht="12.6" customHeight="1" x14ac:dyDescent="0.25">
      <c r="A426" s="148" t="s">
        <v>1187</v>
      </c>
      <c r="B426" s="148" t="s">
        <v>920</v>
      </c>
      <c r="C426" s="147" t="s">
        <v>335</v>
      </c>
      <c r="D426" s="147" t="s">
        <v>1700</v>
      </c>
      <c r="E426" s="147" t="s">
        <v>94</v>
      </c>
      <c r="F426" s="147" t="s">
        <v>94</v>
      </c>
      <c r="G426" s="147" t="s">
        <v>286</v>
      </c>
      <c r="H426" s="147" t="s">
        <v>286</v>
      </c>
      <c r="I426" s="147" t="s">
        <v>286</v>
      </c>
      <c r="J426" s="147" t="s">
        <v>286</v>
      </c>
      <c r="K426" s="147" t="s">
        <v>493</v>
      </c>
      <c r="L426" s="147" t="s">
        <v>493</v>
      </c>
      <c r="M426" s="149" t="str">
        <f>IF(A426="", "", IFERROR(FIND(A426,Registration!V1)&gt;0,"No Vote"))</f>
        <v>No Vote</v>
      </c>
    </row>
    <row r="427" spans="1:13" ht="12.6" customHeight="1" x14ac:dyDescent="0.25">
      <c r="A427" s="148" t="s">
        <v>406</v>
      </c>
      <c r="B427" s="148" t="s">
        <v>346</v>
      </c>
      <c r="C427" s="147" t="s">
        <v>335</v>
      </c>
      <c r="D427" s="147"/>
      <c r="E427" s="147" t="s">
        <v>286</v>
      </c>
      <c r="F427" s="147" t="s">
        <v>286</v>
      </c>
      <c r="G427" s="147" t="s">
        <v>286</v>
      </c>
      <c r="H427" s="147" t="s">
        <v>286</v>
      </c>
      <c r="I427" s="147" t="s">
        <v>286</v>
      </c>
      <c r="J427" s="147" t="s">
        <v>286</v>
      </c>
      <c r="K427" s="147" t="s">
        <v>493</v>
      </c>
      <c r="L427" s="147" t="s">
        <v>493</v>
      </c>
      <c r="M427" s="149" t="str">
        <f>IF(A427="", "", IFERROR(FIND(A427,Registration!V1)&gt;0,"No Vote"))</f>
        <v>No Vote</v>
      </c>
    </row>
    <row r="428" spans="1:13" ht="12.6" customHeight="1" x14ac:dyDescent="0.25">
      <c r="A428" s="148" t="s">
        <v>650</v>
      </c>
      <c r="B428" s="148" t="s">
        <v>2139</v>
      </c>
      <c r="C428" s="147" t="s">
        <v>342</v>
      </c>
      <c r="D428" s="147"/>
      <c r="E428" s="147" t="s">
        <v>1123</v>
      </c>
      <c r="F428" s="147" t="s">
        <v>1123</v>
      </c>
      <c r="G428" s="147" t="s">
        <v>286</v>
      </c>
      <c r="H428" s="147" t="s">
        <v>286</v>
      </c>
      <c r="I428" s="147" t="s">
        <v>286</v>
      </c>
      <c r="J428" s="147" t="s">
        <v>286</v>
      </c>
      <c r="K428" s="147" t="s">
        <v>493</v>
      </c>
      <c r="L428" s="147" t="s">
        <v>493</v>
      </c>
      <c r="M428" s="149" t="str">
        <f>IF(A428="", "", IFERROR(FIND(A428,Registration!V1)&gt;0,"No Vote"))</f>
        <v>No Vote</v>
      </c>
    </row>
    <row r="429" spans="1:13" ht="12.6" customHeight="1" x14ac:dyDescent="0.25">
      <c r="A429" s="148" t="s">
        <v>651</v>
      </c>
      <c r="B429" s="148" t="s">
        <v>1187</v>
      </c>
      <c r="C429" s="147" t="s">
        <v>342</v>
      </c>
      <c r="D429" s="147" t="s">
        <v>1701</v>
      </c>
      <c r="E429" s="147" t="s">
        <v>286</v>
      </c>
      <c r="F429" s="147" t="s">
        <v>286</v>
      </c>
      <c r="G429" s="147" t="s">
        <v>286</v>
      </c>
      <c r="H429" s="147" t="s">
        <v>286</v>
      </c>
      <c r="I429" s="147" t="s">
        <v>286</v>
      </c>
      <c r="J429" s="147" t="s">
        <v>286</v>
      </c>
      <c r="K429" s="147" t="s">
        <v>493</v>
      </c>
      <c r="L429" s="147" t="s">
        <v>493</v>
      </c>
      <c r="M429" s="149" t="str">
        <f>IF(A429="", "", IFERROR(FIND(A429,Registration!V1)&gt;0,"No Vote"))</f>
        <v>No Vote</v>
      </c>
    </row>
    <row r="430" spans="1:13" ht="12.6" customHeight="1" x14ac:dyDescent="0.25">
      <c r="A430" s="148" t="s">
        <v>652</v>
      </c>
      <c r="B430" s="148" t="s">
        <v>406</v>
      </c>
      <c r="C430" s="147" t="s">
        <v>342</v>
      </c>
      <c r="D430" s="147" t="s">
        <v>1702</v>
      </c>
      <c r="E430" s="147" t="s">
        <v>286</v>
      </c>
      <c r="F430" s="147" t="s">
        <v>94</v>
      </c>
      <c r="G430" s="147" t="s">
        <v>286</v>
      </c>
      <c r="H430" s="147" t="s">
        <v>94</v>
      </c>
      <c r="I430" s="147" t="s">
        <v>286</v>
      </c>
      <c r="J430" s="147" t="s">
        <v>94</v>
      </c>
      <c r="K430" s="147" t="s">
        <v>495</v>
      </c>
      <c r="L430" s="147" t="s">
        <v>495</v>
      </c>
      <c r="M430" s="149" t="str">
        <f>IF(A430="", "", IFERROR(FIND(A430,Registration!V1)&gt;0,"No Vote"))</f>
        <v>No Vote</v>
      </c>
    </row>
    <row r="431" spans="1:13" ht="12.6" customHeight="1" x14ac:dyDescent="0.25">
      <c r="A431" s="148" t="s">
        <v>653</v>
      </c>
      <c r="B431" s="148" t="s">
        <v>650</v>
      </c>
      <c r="C431" s="147" t="s">
        <v>342</v>
      </c>
      <c r="D431" s="147" t="s">
        <v>1702</v>
      </c>
      <c r="E431" s="147" t="s">
        <v>286</v>
      </c>
      <c r="F431" s="147" t="s">
        <v>94</v>
      </c>
      <c r="G431" s="147" t="s">
        <v>286</v>
      </c>
      <c r="H431" s="147" t="s">
        <v>286</v>
      </c>
      <c r="I431" s="147" t="s">
        <v>94</v>
      </c>
      <c r="J431" s="147" t="s">
        <v>94</v>
      </c>
      <c r="K431" s="147" t="s">
        <v>495</v>
      </c>
      <c r="L431" s="147" t="s">
        <v>495</v>
      </c>
      <c r="M431" s="149" t="str">
        <f>IF(A431="", "", IFERROR(FIND(A431,Registration!V1)&gt;0,"No Vote"))</f>
        <v>No Vote</v>
      </c>
    </row>
    <row r="432" spans="1:13" ht="12.6" customHeight="1" x14ac:dyDescent="0.25">
      <c r="A432" s="148" t="s">
        <v>1275</v>
      </c>
      <c r="B432" s="148" t="s">
        <v>651</v>
      </c>
      <c r="C432" s="147" t="s">
        <v>342</v>
      </c>
      <c r="D432" s="147" t="s">
        <v>1702</v>
      </c>
      <c r="E432" s="147" t="s">
        <v>94</v>
      </c>
      <c r="F432" s="147" t="s">
        <v>286</v>
      </c>
      <c r="G432" s="147" t="s">
        <v>94</v>
      </c>
      <c r="H432" s="147" t="s">
        <v>286</v>
      </c>
      <c r="I432" s="147" t="s">
        <v>286</v>
      </c>
      <c r="J432" s="147" t="s">
        <v>94</v>
      </c>
      <c r="K432" s="147" t="s">
        <v>495</v>
      </c>
      <c r="L432" s="147" t="s">
        <v>495</v>
      </c>
      <c r="M432" s="149" t="str">
        <f>IF(A432="", "", IFERROR(FIND(A432,Registration!V1)&gt;0,"No Vote"))</f>
        <v>No Vote</v>
      </c>
    </row>
    <row r="433" spans="1:13" ht="12.6" customHeight="1" x14ac:dyDescent="0.25">
      <c r="A433" s="148" t="s">
        <v>1276</v>
      </c>
      <c r="B433" s="148" t="s">
        <v>652</v>
      </c>
      <c r="C433" s="147" t="s">
        <v>342</v>
      </c>
      <c r="D433" s="147" t="s">
        <v>1702</v>
      </c>
      <c r="E433" s="147" t="s">
        <v>94</v>
      </c>
      <c r="F433" s="147" t="s">
        <v>286</v>
      </c>
      <c r="G433" s="147" t="s">
        <v>286</v>
      </c>
      <c r="H433" s="147" t="s">
        <v>94</v>
      </c>
      <c r="I433" s="147" t="s">
        <v>286</v>
      </c>
      <c r="J433" s="147" t="s">
        <v>94</v>
      </c>
      <c r="K433" s="147" t="s">
        <v>495</v>
      </c>
      <c r="L433" s="147" t="s">
        <v>495</v>
      </c>
      <c r="M433" s="149" t="str">
        <f>IF(A433="", "", IFERROR(FIND(A433,Registration!V1)&gt;0,"No Vote"))</f>
        <v>No Vote</v>
      </c>
    </row>
    <row r="434" spans="1:13" ht="12.6" customHeight="1" x14ac:dyDescent="0.25">
      <c r="A434" s="148" t="s">
        <v>110</v>
      </c>
      <c r="B434" s="148" t="s">
        <v>653</v>
      </c>
      <c r="C434" s="147" t="s">
        <v>342</v>
      </c>
      <c r="D434" s="147" t="s">
        <v>1702</v>
      </c>
      <c r="E434" s="147" t="s">
        <v>94</v>
      </c>
      <c r="F434" s="147" t="s">
        <v>286</v>
      </c>
      <c r="G434" s="147" t="s">
        <v>94</v>
      </c>
      <c r="H434" s="147" t="s">
        <v>286</v>
      </c>
      <c r="I434" s="147" t="s">
        <v>94</v>
      </c>
      <c r="J434" s="147" t="s">
        <v>94</v>
      </c>
      <c r="K434" s="147" t="s">
        <v>495</v>
      </c>
      <c r="L434" s="147" t="s">
        <v>495</v>
      </c>
      <c r="M434" s="149" t="str">
        <f>IF(A434="", "", IFERROR(FIND(A434,Registration!V1)&gt;0,"No Vote"))</f>
        <v>No Vote</v>
      </c>
    </row>
    <row r="435" spans="1:13" ht="12.6" customHeight="1" x14ac:dyDescent="0.25">
      <c r="A435" s="148" t="s">
        <v>654</v>
      </c>
      <c r="B435" s="148" t="s">
        <v>1275</v>
      </c>
      <c r="C435" s="147" t="s">
        <v>335</v>
      </c>
      <c r="D435" s="147" t="s">
        <v>1702</v>
      </c>
      <c r="E435" s="147" t="s">
        <v>94</v>
      </c>
      <c r="F435" s="147" t="s">
        <v>286</v>
      </c>
      <c r="G435" s="147" t="s">
        <v>286</v>
      </c>
      <c r="H435" s="147" t="s">
        <v>94</v>
      </c>
      <c r="I435" s="147" t="s">
        <v>286</v>
      </c>
      <c r="J435" s="147" t="s">
        <v>286</v>
      </c>
      <c r="K435" s="147" t="s">
        <v>495</v>
      </c>
      <c r="L435" s="147" t="s">
        <v>495</v>
      </c>
      <c r="M435" s="149" t="str">
        <f>IF(A435="", "", IFERROR(FIND(A435,Registration!V1)&gt;0,"No Vote"))</f>
        <v>No Vote</v>
      </c>
    </row>
    <row r="436" spans="1:13" ht="12.6" customHeight="1" x14ac:dyDescent="0.25">
      <c r="A436" s="148" t="s">
        <v>921</v>
      </c>
      <c r="B436" s="148" t="s">
        <v>1276</v>
      </c>
      <c r="C436" s="147" t="s">
        <v>335</v>
      </c>
      <c r="D436" s="147" t="s">
        <v>1702</v>
      </c>
      <c r="E436" s="147" t="s">
        <v>286</v>
      </c>
      <c r="F436" s="147" t="s">
        <v>94</v>
      </c>
      <c r="G436" s="147" t="s">
        <v>286</v>
      </c>
      <c r="H436" s="147" t="s">
        <v>286</v>
      </c>
      <c r="I436" s="147" t="s">
        <v>94</v>
      </c>
      <c r="J436" s="147" t="s">
        <v>286</v>
      </c>
      <c r="K436" s="147" t="s">
        <v>495</v>
      </c>
      <c r="L436" s="147" t="s">
        <v>495</v>
      </c>
      <c r="M436" s="149" t="str">
        <f>IF(A436="", "", IFERROR(FIND(A436,Registration!V1)&gt;0,"No Vote"))</f>
        <v>No Vote</v>
      </c>
    </row>
    <row r="437" spans="1:13" ht="12.6" customHeight="1" x14ac:dyDescent="0.25">
      <c r="A437" s="148" t="s">
        <v>1277</v>
      </c>
      <c r="B437" s="148" t="s">
        <v>110</v>
      </c>
      <c r="C437" s="147" t="s">
        <v>335</v>
      </c>
      <c r="D437" s="147" t="s">
        <v>1702</v>
      </c>
      <c r="E437" s="147" t="s">
        <v>94</v>
      </c>
      <c r="F437" s="147" t="s">
        <v>286</v>
      </c>
      <c r="G437" s="147" t="s">
        <v>286</v>
      </c>
      <c r="H437" s="147" t="s">
        <v>94</v>
      </c>
      <c r="I437" s="147" t="s">
        <v>286</v>
      </c>
      <c r="J437" s="147" t="s">
        <v>286</v>
      </c>
      <c r="K437" s="147" t="s">
        <v>495</v>
      </c>
      <c r="L437" s="147" t="s">
        <v>495</v>
      </c>
      <c r="M437" s="149" t="str">
        <f>IF(A437="", "", IFERROR(FIND(A437,Registration!V1)&gt;0,"No Vote"))</f>
        <v>No Vote</v>
      </c>
    </row>
    <row r="438" spans="1:13" ht="12.6" customHeight="1" x14ac:dyDescent="0.25">
      <c r="A438" s="148" t="s">
        <v>1424</v>
      </c>
      <c r="B438" s="148" t="s">
        <v>654</v>
      </c>
      <c r="C438" s="147" t="s">
        <v>340</v>
      </c>
      <c r="D438" s="147" t="s">
        <v>1702</v>
      </c>
      <c r="E438" s="147" t="s">
        <v>286</v>
      </c>
      <c r="F438" s="147" t="s">
        <v>286</v>
      </c>
      <c r="G438" s="147" t="s">
        <v>94</v>
      </c>
      <c r="H438" s="147" t="s">
        <v>286</v>
      </c>
      <c r="I438" s="147" t="s">
        <v>286</v>
      </c>
      <c r="J438" s="147" t="s">
        <v>94</v>
      </c>
      <c r="K438" s="147" t="s">
        <v>495</v>
      </c>
      <c r="L438" s="147" t="s">
        <v>495</v>
      </c>
      <c r="M438" s="149" t="str">
        <f>IF(A438="", "", IFERROR(FIND(A438,Registration!V1)&gt;0,"No Vote"))</f>
        <v>No Vote</v>
      </c>
    </row>
    <row r="439" spans="1:13" ht="12.6" customHeight="1" x14ac:dyDescent="0.25">
      <c r="A439" s="148" t="s">
        <v>1171</v>
      </c>
      <c r="B439" s="148" t="s">
        <v>921</v>
      </c>
      <c r="C439" s="147" t="s">
        <v>357</v>
      </c>
      <c r="D439" s="147" t="s">
        <v>1702</v>
      </c>
      <c r="E439" s="147" t="s">
        <v>286</v>
      </c>
      <c r="F439" s="147" t="s">
        <v>94</v>
      </c>
      <c r="G439" s="147" t="s">
        <v>286</v>
      </c>
      <c r="H439" s="147" t="s">
        <v>286</v>
      </c>
      <c r="I439" s="147" t="s">
        <v>94</v>
      </c>
      <c r="J439" s="147" t="s">
        <v>286</v>
      </c>
      <c r="K439" s="147" t="s">
        <v>495</v>
      </c>
      <c r="L439" s="147" t="s">
        <v>495</v>
      </c>
      <c r="M439" s="149" t="str">
        <f>IF(A439="", "", IFERROR(FIND(A439,Registration!V1)&gt;0,"No Vote"))</f>
        <v>No Vote</v>
      </c>
    </row>
    <row r="440" spans="1:13" ht="12.6" customHeight="1" x14ac:dyDescent="0.25">
      <c r="A440" s="148" t="s">
        <v>1425</v>
      </c>
      <c r="B440" s="148" t="s">
        <v>1277</v>
      </c>
      <c r="C440" s="147" t="s">
        <v>335</v>
      </c>
      <c r="D440" s="147" t="s">
        <v>1702</v>
      </c>
      <c r="E440" s="147" t="s">
        <v>286</v>
      </c>
      <c r="F440" s="147" t="s">
        <v>94</v>
      </c>
      <c r="G440" s="147" t="s">
        <v>286</v>
      </c>
      <c r="H440" s="147" t="s">
        <v>286</v>
      </c>
      <c r="I440" s="147" t="s">
        <v>94</v>
      </c>
      <c r="J440" s="147" t="s">
        <v>286</v>
      </c>
      <c r="K440" s="147" t="s">
        <v>495</v>
      </c>
      <c r="L440" s="147" t="s">
        <v>495</v>
      </c>
      <c r="M440" s="149" t="str">
        <f>IF(A440="", "", IFERROR(FIND(A440,Registration!V1)&gt;0,"No Vote"))</f>
        <v>No Vote</v>
      </c>
    </row>
    <row r="441" spans="1:13" ht="12.6" customHeight="1" x14ac:dyDescent="0.25">
      <c r="A441" s="148" t="s">
        <v>922</v>
      </c>
      <c r="B441" s="148" t="s">
        <v>1424</v>
      </c>
      <c r="C441" s="147" t="s">
        <v>348</v>
      </c>
      <c r="D441" s="147" t="s">
        <v>1702</v>
      </c>
      <c r="E441" s="147" t="s">
        <v>94</v>
      </c>
      <c r="F441" s="147" t="s">
        <v>94</v>
      </c>
      <c r="G441" s="147" t="s">
        <v>286</v>
      </c>
      <c r="H441" s="147" t="s">
        <v>286</v>
      </c>
      <c r="I441" s="147" t="s">
        <v>94</v>
      </c>
      <c r="J441" s="147" t="s">
        <v>286</v>
      </c>
      <c r="K441" s="147" t="s">
        <v>495</v>
      </c>
      <c r="L441" s="147" t="s">
        <v>495</v>
      </c>
      <c r="M441" s="149" t="str">
        <f>IF(A441="", "", IFERROR(FIND(A441,Registration!V1)&gt;0,"No Vote"))</f>
        <v>No Vote</v>
      </c>
    </row>
    <row r="442" spans="1:13" ht="12.6" customHeight="1" x14ac:dyDescent="0.25">
      <c r="A442" s="148" t="s">
        <v>655</v>
      </c>
      <c r="B442" s="148" t="s">
        <v>1171</v>
      </c>
      <c r="C442" s="147" t="s">
        <v>335</v>
      </c>
      <c r="D442" s="147" t="s">
        <v>1702</v>
      </c>
      <c r="E442" s="147" t="s">
        <v>286</v>
      </c>
      <c r="F442" s="147" t="s">
        <v>94</v>
      </c>
      <c r="G442" s="147" t="s">
        <v>286</v>
      </c>
      <c r="H442" s="147" t="s">
        <v>286</v>
      </c>
      <c r="I442" s="147" t="s">
        <v>94</v>
      </c>
      <c r="J442" s="147" t="s">
        <v>286</v>
      </c>
      <c r="K442" s="147" t="s">
        <v>495</v>
      </c>
      <c r="L442" s="147" t="s">
        <v>495</v>
      </c>
      <c r="M442" s="149" t="str">
        <f>IF(A442="", "", IFERROR(FIND(A442,Registration!V1)&gt;0,"No Vote"))</f>
        <v>No Vote</v>
      </c>
    </row>
    <row r="443" spans="1:13" ht="12.6" customHeight="1" x14ac:dyDescent="0.25">
      <c r="A443" s="148" t="s">
        <v>923</v>
      </c>
      <c r="B443" s="148" t="s">
        <v>1425</v>
      </c>
      <c r="C443" s="147" t="s">
        <v>348</v>
      </c>
      <c r="D443" s="147" t="s">
        <v>1702</v>
      </c>
      <c r="E443" s="147" t="s">
        <v>94</v>
      </c>
      <c r="F443" s="147" t="s">
        <v>94</v>
      </c>
      <c r="G443" s="147" t="s">
        <v>286</v>
      </c>
      <c r="H443" s="147" t="s">
        <v>286</v>
      </c>
      <c r="I443" s="147" t="s">
        <v>94</v>
      </c>
      <c r="J443" s="147" t="s">
        <v>286</v>
      </c>
      <c r="K443" s="147" t="s">
        <v>495</v>
      </c>
      <c r="L443" s="147" t="s">
        <v>495</v>
      </c>
      <c r="M443" s="149" t="str">
        <f>IF(A443="", "", IFERROR(FIND(A443,Registration!V1)&gt;0,"No Vote"))</f>
        <v>No Vote</v>
      </c>
    </row>
    <row r="444" spans="1:13" ht="12.6" customHeight="1" x14ac:dyDescent="0.25">
      <c r="A444" s="148" t="s">
        <v>924</v>
      </c>
      <c r="B444" s="148" t="s">
        <v>922</v>
      </c>
      <c r="C444" s="147" t="s">
        <v>340</v>
      </c>
      <c r="D444" s="147"/>
      <c r="E444" s="147" t="s">
        <v>286</v>
      </c>
      <c r="F444" s="147" t="s">
        <v>286</v>
      </c>
      <c r="G444" s="147" t="s">
        <v>286</v>
      </c>
      <c r="H444" s="147" t="s">
        <v>286</v>
      </c>
      <c r="I444" s="147" t="s">
        <v>286</v>
      </c>
      <c r="J444" s="147" t="s">
        <v>286</v>
      </c>
      <c r="K444" s="147" t="s">
        <v>493</v>
      </c>
      <c r="L444" s="147" t="s">
        <v>493</v>
      </c>
      <c r="M444" s="149" t="str">
        <f>IF(A444="", "", IFERROR(FIND(A444,Registration!V1)&gt;0,"No Vote"))</f>
        <v>No Vote</v>
      </c>
    </row>
    <row r="445" spans="1:13" ht="12.6" customHeight="1" x14ac:dyDescent="0.25">
      <c r="A445" s="148" t="s">
        <v>1231</v>
      </c>
      <c r="B445" s="148" t="s">
        <v>655</v>
      </c>
      <c r="C445" s="147" t="s">
        <v>342</v>
      </c>
      <c r="D445" s="147"/>
      <c r="E445" s="147" t="s">
        <v>286</v>
      </c>
      <c r="F445" s="147" t="s">
        <v>286</v>
      </c>
      <c r="G445" s="147" t="s">
        <v>286</v>
      </c>
      <c r="H445" s="147" t="s">
        <v>286</v>
      </c>
      <c r="I445" s="147" t="s">
        <v>286</v>
      </c>
      <c r="J445" s="147" t="s">
        <v>286</v>
      </c>
      <c r="K445" s="147" t="s">
        <v>493</v>
      </c>
      <c r="L445" s="147" t="s">
        <v>493</v>
      </c>
      <c r="M445" s="149" t="str">
        <f>IF(A445="", "", IFERROR(FIND(A445,Registration!V1)&gt;0,"No Vote"))</f>
        <v>No Vote</v>
      </c>
    </row>
    <row r="446" spans="1:13" ht="12.6" customHeight="1" x14ac:dyDescent="0.25">
      <c r="A446" s="148" t="s">
        <v>925</v>
      </c>
      <c r="B446" s="148" t="s">
        <v>923</v>
      </c>
      <c r="C446" s="147" t="s">
        <v>335</v>
      </c>
      <c r="D446" s="147"/>
      <c r="E446" s="147" t="s">
        <v>286</v>
      </c>
      <c r="F446" s="147" t="s">
        <v>286</v>
      </c>
      <c r="G446" s="147" t="s">
        <v>286</v>
      </c>
      <c r="H446" s="147" t="s">
        <v>286</v>
      </c>
      <c r="I446" s="147" t="s">
        <v>286</v>
      </c>
      <c r="J446" s="147" t="s">
        <v>286</v>
      </c>
      <c r="K446" s="147" t="s">
        <v>493</v>
      </c>
      <c r="L446" s="147" t="s">
        <v>493</v>
      </c>
      <c r="M446" s="149" t="str">
        <f>IF(A446="", "", IFERROR(FIND(A446,Registration!V1)&gt;0,"No Vote"))</f>
        <v>No Vote</v>
      </c>
    </row>
    <row r="447" spans="1:13" ht="12.6" customHeight="1" x14ac:dyDescent="0.25">
      <c r="A447" s="148" t="s">
        <v>1568</v>
      </c>
      <c r="B447" s="148" t="s">
        <v>924</v>
      </c>
      <c r="C447" s="147" t="s">
        <v>335</v>
      </c>
      <c r="D447" s="147"/>
      <c r="E447" s="147" t="s">
        <v>286</v>
      </c>
      <c r="F447" s="147" t="s">
        <v>286</v>
      </c>
      <c r="G447" s="147" t="s">
        <v>286</v>
      </c>
      <c r="H447" s="147" t="s">
        <v>286</v>
      </c>
      <c r="I447" s="147" t="s">
        <v>286</v>
      </c>
      <c r="J447" s="147" t="s">
        <v>286</v>
      </c>
      <c r="K447" s="147" t="s">
        <v>493</v>
      </c>
      <c r="L447" s="147" t="s">
        <v>493</v>
      </c>
      <c r="M447" s="149" t="str">
        <f>IF(A447="", "", IFERROR(FIND(A447,Registration!V1)&gt;0,"No Vote"))</f>
        <v>No Vote</v>
      </c>
    </row>
    <row r="448" spans="1:13" ht="12.6" customHeight="1" x14ac:dyDescent="0.25">
      <c r="A448" s="148" t="s">
        <v>1703</v>
      </c>
      <c r="B448" s="148" t="s">
        <v>1231</v>
      </c>
      <c r="C448" s="151" t="s">
        <v>340</v>
      </c>
      <c r="D448" s="151" t="s">
        <v>1672</v>
      </c>
      <c r="E448" s="151" t="s">
        <v>94</v>
      </c>
      <c r="F448" s="151" t="s">
        <v>286</v>
      </c>
      <c r="G448" s="151" t="s">
        <v>286</v>
      </c>
      <c r="H448" s="151" t="s">
        <v>286</v>
      </c>
      <c r="I448" s="151" t="s">
        <v>286</v>
      </c>
      <c r="J448" s="151" t="s">
        <v>286</v>
      </c>
      <c r="K448" s="151" t="s">
        <v>493</v>
      </c>
      <c r="L448" s="151" t="s">
        <v>493</v>
      </c>
      <c r="M448" s="149" t="str">
        <f>IF(A448="", "", IFERROR(FIND(A448,Registration!V1)&gt;0,"No Vote"))</f>
        <v>No Vote</v>
      </c>
    </row>
    <row r="449" spans="1:13" ht="12.6" customHeight="1" x14ac:dyDescent="0.25">
      <c r="A449" s="148" t="s">
        <v>884</v>
      </c>
      <c r="B449" s="148" t="s">
        <v>925</v>
      </c>
      <c r="C449" s="151" t="s">
        <v>335</v>
      </c>
      <c r="D449" s="151" t="s">
        <v>1672</v>
      </c>
      <c r="E449" s="151" t="s">
        <v>94</v>
      </c>
      <c r="F449" s="151" t="s">
        <v>286</v>
      </c>
      <c r="G449" s="151" t="s">
        <v>286</v>
      </c>
      <c r="H449" s="151" t="s">
        <v>286</v>
      </c>
      <c r="I449" s="151" t="s">
        <v>286</v>
      </c>
      <c r="J449" s="151" t="s">
        <v>286</v>
      </c>
      <c r="K449" s="151" t="s">
        <v>493</v>
      </c>
      <c r="L449" s="151" t="s">
        <v>493</v>
      </c>
      <c r="M449" s="149" t="str">
        <f>IF(A449="", "", IFERROR(FIND(A449,Registration!V1)&gt;0,"No Vote"))</f>
        <v>No Vote</v>
      </c>
    </row>
    <row r="450" spans="1:13" ht="12.6" customHeight="1" x14ac:dyDescent="0.25">
      <c r="A450" s="148" t="s">
        <v>656</v>
      </c>
      <c r="B450" s="148" t="s">
        <v>1568</v>
      </c>
      <c r="C450" s="151" t="s">
        <v>335</v>
      </c>
      <c r="D450" s="151" t="s">
        <v>1672</v>
      </c>
      <c r="E450" s="151" t="s">
        <v>1123</v>
      </c>
      <c r="F450" s="151" t="s">
        <v>286</v>
      </c>
      <c r="G450" s="151" t="s">
        <v>286</v>
      </c>
      <c r="H450" s="151" t="s">
        <v>286</v>
      </c>
      <c r="I450" s="151" t="s">
        <v>286</v>
      </c>
      <c r="J450" s="151" t="s">
        <v>286</v>
      </c>
      <c r="K450" s="151" t="s">
        <v>493</v>
      </c>
      <c r="L450" s="151" t="s">
        <v>493</v>
      </c>
      <c r="M450" s="149" t="str">
        <f>IF(A450="", "", IFERROR(FIND(A450,Registration!V1)&gt;0,"No Vote"))</f>
        <v>No Vote</v>
      </c>
    </row>
    <row r="451" spans="1:13" ht="12.6" customHeight="1" x14ac:dyDescent="0.25">
      <c r="A451" s="148" t="s">
        <v>1426</v>
      </c>
      <c r="B451" s="148" t="s">
        <v>1703</v>
      </c>
      <c r="C451" s="151" t="s">
        <v>335</v>
      </c>
      <c r="D451" s="151" t="s">
        <v>1672</v>
      </c>
      <c r="E451" s="151" t="s">
        <v>1123</v>
      </c>
      <c r="F451" s="151" t="s">
        <v>286</v>
      </c>
      <c r="G451" s="151" t="s">
        <v>286</v>
      </c>
      <c r="H451" s="151" t="s">
        <v>286</v>
      </c>
      <c r="I451" s="151" t="s">
        <v>286</v>
      </c>
      <c r="J451" s="151" t="s">
        <v>286</v>
      </c>
      <c r="K451" s="151" t="s">
        <v>493</v>
      </c>
      <c r="L451" s="151" t="s">
        <v>493</v>
      </c>
      <c r="M451" s="149" t="str">
        <f>IF(A451="", "", IFERROR(FIND(A451,Registration!V1)&gt;0,"No Vote"))</f>
        <v>No Vote</v>
      </c>
    </row>
    <row r="452" spans="1:13" ht="12.6" customHeight="1" x14ac:dyDescent="0.25">
      <c r="A452" s="148" t="s">
        <v>1278</v>
      </c>
      <c r="B452" s="148" t="s">
        <v>884</v>
      </c>
      <c r="C452" s="151" t="s">
        <v>348</v>
      </c>
      <c r="D452" s="151" t="s">
        <v>1672</v>
      </c>
      <c r="E452" s="151" t="s">
        <v>94</v>
      </c>
      <c r="F452" s="151" t="s">
        <v>286</v>
      </c>
      <c r="G452" s="151" t="s">
        <v>286</v>
      </c>
      <c r="H452" s="151" t="s">
        <v>286</v>
      </c>
      <c r="I452" s="151" t="s">
        <v>286</v>
      </c>
      <c r="J452" s="151" t="s">
        <v>286</v>
      </c>
      <c r="K452" s="151" t="s">
        <v>493</v>
      </c>
      <c r="L452" s="151" t="s">
        <v>493</v>
      </c>
      <c r="M452" s="149" t="str">
        <f>IF(A452="", "", IFERROR(FIND(A452,Registration!V1)&gt;0,"No Vote"))</f>
        <v>No Vote</v>
      </c>
    </row>
    <row r="453" spans="1:13" ht="12.6" customHeight="1" x14ac:dyDescent="0.25">
      <c r="A453" s="148" t="s">
        <v>1279</v>
      </c>
      <c r="B453" s="148" t="s">
        <v>656</v>
      </c>
      <c r="C453" s="151" t="s">
        <v>348</v>
      </c>
      <c r="E453" s="151" t="s">
        <v>286</v>
      </c>
      <c r="F453" s="151" t="s">
        <v>286</v>
      </c>
      <c r="G453" s="151" t="s">
        <v>286</v>
      </c>
      <c r="H453" s="151" t="s">
        <v>286</v>
      </c>
      <c r="I453" s="151" t="s">
        <v>286</v>
      </c>
      <c r="J453" s="151" t="s">
        <v>286</v>
      </c>
      <c r="K453" s="151" t="s">
        <v>493</v>
      </c>
      <c r="L453" s="151" t="s">
        <v>493</v>
      </c>
      <c r="M453" s="149" t="str">
        <f>IF(A453="", "", IFERROR(FIND(A453,Registration!V1)&gt;0,"No Vote"))</f>
        <v>No Vote</v>
      </c>
    </row>
    <row r="454" spans="1:13" ht="12.6" customHeight="1" x14ac:dyDescent="0.25">
      <c r="A454" s="148" t="s">
        <v>926</v>
      </c>
      <c r="B454" s="148" t="s">
        <v>1426</v>
      </c>
      <c r="C454" s="151" t="s">
        <v>335</v>
      </c>
      <c r="E454" s="151" t="s">
        <v>286</v>
      </c>
      <c r="F454" s="151" t="s">
        <v>286</v>
      </c>
      <c r="G454" s="151" t="s">
        <v>286</v>
      </c>
      <c r="H454" s="151" t="s">
        <v>286</v>
      </c>
      <c r="I454" s="151" t="s">
        <v>286</v>
      </c>
      <c r="J454" s="151" t="s">
        <v>286</v>
      </c>
      <c r="K454" s="151" t="s">
        <v>493</v>
      </c>
      <c r="L454" s="151" t="s">
        <v>493</v>
      </c>
      <c r="M454" s="149" t="str">
        <f>IF(A454="", "", IFERROR(FIND(A454,Registration!V1)&gt;0,"No Vote"))</f>
        <v>No Vote</v>
      </c>
    </row>
    <row r="455" spans="1:13" ht="12.6" customHeight="1" x14ac:dyDescent="0.25">
      <c r="A455" s="148" t="s">
        <v>413</v>
      </c>
      <c r="B455" s="148" t="s">
        <v>1278</v>
      </c>
      <c r="C455" s="151" t="s">
        <v>348</v>
      </c>
      <c r="E455" s="151" t="s">
        <v>286</v>
      </c>
      <c r="F455" s="151" t="s">
        <v>286</v>
      </c>
      <c r="G455" s="151" t="s">
        <v>286</v>
      </c>
      <c r="H455" s="151" t="s">
        <v>286</v>
      </c>
      <c r="I455" s="151" t="s">
        <v>286</v>
      </c>
      <c r="J455" s="151" t="s">
        <v>286</v>
      </c>
      <c r="K455" s="151" t="s">
        <v>493</v>
      </c>
      <c r="L455" s="151" t="s">
        <v>493</v>
      </c>
      <c r="M455" s="149" t="str">
        <f>IF(A455="", "", IFERROR(FIND(A455,Registration!V1)&gt;0,"No Vote"))</f>
        <v>No Vote</v>
      </c>
    </row>
    <row r="456" spans="1:13" ht="12.6" customHeight="1" x14ac:dyDescent="0.25">
      <c r="A456" s="148" t="s">
        <v>816</v>
      </c>
      <c r="B456" s="148" t="s">
        <v>1279</v>
      </c>
      <c r="C456" s="151" t="s">
        <v>335</v>
      </c>
      <c r="E456" s="151" t="s">
        <v>286</v>
      </c>
      <c r="F456" s="151" t="s">
        <v>286</v>
      </c>
      <c r="G456" s="151" t="s">
        <v>286</v>
      </c>
      <c r="H456" s="151" t="s">
        <v>286</v>
      </c>
      <c r="I456" s="151" t="s">
        <v>286</v>
      </c>
      <c r="J456" s="151" t="s">
        <v>286</v>
      </c>
      <c r="K456" s="151" t="s">
        <v>493</v>
      </c>
      <c r="L456" s="151" t="s">
        <v>493</v>
      </c>
      <c r="M456" s="149" t="str">
        <f>IF(A456="", "", IFERROR(FIND(A456,Registration!V1)&gt;0,"No Vote"))</f>
        <v>No Vote</v>
      </c>
    </row>
    <row r="457" spans="1:13" ht="12.6" customHeight="1" x14ac:dyDescent="0.25">
      <c r="A457" s="148" t="s">
        <v>1390</v>
      </c>
      <c r="B457" s="148" t="s">
        <v>926</v>
      </c>
      <c r="C457" s="151" t="s">
        <v>335</v>
      </c>
      <c r="E457" s="151" t="s">
        <v>286</v>
      </c>
      <c r="F457" s="151" t="s">
        <v>286</v>
      </c>
      <c r="G457" s="151" t="s">
        <v>286</v>
      </c>
      <c r="H457" s="151" t="s">
        <v>286</v>
      </c>
      <c r="I457" s="151" t="s">
        <v>286</v>
      </c>
      <c r="J457" s="151" t="s">
        <v>286</v>
      </c>
      <c r="K457" s="151" t="s">
        <v>493</v>
      </c>
      <c r="L457" s="151" t="s">
        <v>493</v>
      </c>
      <c r="M457" s="149" t="str">
        <f>IF(A457="", "", IFERROR(FIND(A457,Registration!V1)&gt;0,"No Vote"))</f>
        <v>No Vote</v>
      </c>
    </row>
    <row r="458" spans="1:13" ht="12.6" customHeight="1" x14ac:dyDescent="0.25">
      <c r="A458" s="148" t="s">
        <v>1124</v>
      </c>
      <c r="B458" s="148" t="s">
        <v>413</v>
      </c>
      <c r="C458" s="151" t="s">
        <v>335</v>
      </c>
      <c r="E458" s="151" t="s">
        <v>286</v>
      </c>
      <c r="F458" s="151" t="s">
        <v>286</v>
      </c>
      <c r="G458" s="151" t="s">
        <v>286</v>
      </c>
      <c r="H458" s="151" t="s">
        <v>286</v>
      </c>
      <c r="I458" s="151" t="s">
        <v>286</v>
      </c>
      <c r="J458" s="151" t="s">
        <v>286</v>
      </c>
      <c r="K458" s="151" t="s">
        <v>493</v>
      </c>
      <c r="L458" s="151" t="s">
        <v>493</v>
      </c>
      <c r="M458" s="149" t="str">
        <f>IF(A458="", "", IFERROR(FIND(A458,Registration!V1)&gt;0,"No Vote"))</f>
        <v>No Vote</v>
      </c>
    </row>
    <row r="459" spans="1:13" ht="12.6" customHeight="1" x14ac:dyDescent="0.25">
      <c r="A459" s="148" t="s">
        <v>657</v>
      </c>
      <c r="B459" s="148" t="s">
        <v>816</v>
      </c>
      <c r="C459" s="151" t="s">
        <v>335</v>
      </c>
      <c r="E459" s="151" t="s">
        <v>286</v>
      </c>
      <c r="F459" s="151" t="s">
        <v>286</v>
      </c>
      <c r="G459" s="151" t="s">
        <v>286</v>
      </c>
      <c r="H459" s="151" t="s">
        <v>286</v>
      </c>
      <c r="I459" s="151" t="s">
        <v>286</v>
      </c>
      <c r="J459" s="151" t="s">
        <v>286</v>
      </c>
      <c r="K459" s="151" t="s">
        <v>493</v>
      </c>
      <c r="L459" s="151" t="s">
        <v>493</v>
      </c>
      <c r="M459" s="149" t="str">
        <f>IF(A459="", "", IFERROR(FIND(A459,Registration!V1)&gt;0,"No Vote"))</f>
        <v>No Vote</v>
      </c>
    </row>
    <row r="460" spans="1:13" ht="12.6" customHeight="1" x14ac:dyDescent="0.25">
      <c r="A460" s="148" t="s">
        <v>1330</v>
      </c>
      <c r="B460" s="148" t="s">
        <v>1390</v>
      </c>
      <c r="C460" s="151" t="s">
        <v>335</v>
      </c>
      <c r="E460" s="151" t="s">
        <v>286</v>
      </c>
      <c r="F460" s="151" t="s">
        <v>286</v>
      </c>
      <c r="G460" s="151" t="s">
        <v>286</v>
      </c>
      <c r="H460" s="151" t="s">
        <v>286</v>
      </c>
      <c r="I460" s="151" t="s">
        <v>286</v>
      </c>
      <c r="J460" s="151" t="s">
        <v>286</v>
      </c>
      <c r="K460" s="151" t="s">
        <v>493</v>
      </c>
      <c r="L460" s="151" t="s">
        <v>493</v>
      </c>
      <c r="M460" s="149" t="str">
        <f>IF(A460="", "", IFERROR(FIND(A460,Registration!V1)&gt;0,"No Vote"))</f>
        <v>No Vote</v>
      </c>
    </row>
    <row r="461" spans="1:13" ht="12.6" customHeight="1" x14ac:dyDescent="0.25">
      <c r="A461" s="148" t="s">
        <v>446</v>
      </c>
      <c r="B461" s="148" t="s">
        <v>1124</v>
      </c>
      <c r="C461" s="151" t="s">
        <v>335</v>
      </c>
      <c r="E461" s="151" t="s">
        <v>286</v>
      </c>
      <c r="F461" s="151" t="s">
        <v>286</v>
      </c>
      <c r="G461" s="151" t="s">
        <v>286</v>
      </c>
      <c r="H461" s="151" t="s">
        <v>286</v>
      </c>
      <c r="I461" s="151" t="s">
        <v>286</v>
      </c>
      <c r="J461" s="151" t="s">
        <v>286</v>
      </c>
      <c r="K461" s="151" t="s">
        <v>493</v>
      </c>
      <c r="L461" s="151" t="s">
        <v>493</v>
      </c>
      <c r="M461" s="149" t="str">
        <f>IF(A461="", "", IFERROR(FIND(A461,Registration!V1)&gt;0,"No Vote"))</f>
        <v>No Vote</v>
      </c>
    </row>
    <row r="462" spans="1:13" ht="12.6" customHeight="1" x14ac:dyDescent="0.25">
      <c r="A462" s="148" t="s">
        <v>658</v>
      </c>
      <c r="B462" s="148" t="s">
        <v>657</v>
      </c>
      <c r="C462" s="151" t="s">
        <v>335</v>
      </c>
      <c r="D462" s="151" t="s">
        <v>1704</v>
      </c>
      <c r="E462" s="151" t="s">
        <v>286</v>
      </c>
      <c r="F462" s="151" t="s">
        <v>286</v>
      </c>
      <c r="G462" s="151" t="s">
        <v>286</v>
      </c>
      <c r="H462" s="151" t="s">
        <v>286</v>
      </c>
      <c r="I462" s="151" t="s">
        <v>286</v>
      </c>
      <c r="J462" s="151" t="s">
        <v>286</v>
      </c>
      <c r="K462" s="151" t="s">
        <v>493</v>
      </c>
      <c r="L462" s="151" t="s">
        <v>493</v>
      </c>
      <c r="M462" s="149" t="str">
        <f>IF(A462="", "", IFERROR(FIND(A462,Registration!V1)&gt;0,"No Vote"))</f>
        <v>No Vote</v>
      </c>
    </row>
    <row r="463" spans="1:13" ht="12.6" customHeight="1" x14ac:dyDescent="0.25">
      <c r="A463" s="148" t="s">
        <v>458</v>
      </c>
      <c r="B463" s="148" t="s">
        <v>1330</v>
      </c>
      <c r="C463" s="151" t="s">
        <v>348</v>
      </c>
      <c r="D463" s="151" t="s">
        <v>1704</v>
      </c>
      <c r="E463" s="151" t="s">
        <v>286</v>
      </c>
      <c r="F463" s="151" t="s">
        <v>286</v>
      </c>
      <c r="G463" s="151" t="s">
        <v>286</v>
      </c>
      <c r="H463" s="151" t="s">
        <v>94</v>
      </c>
      <c r="I463" s="151" t="s">
        <v>286</v>
      </c>
      <c r="J463" s="151" t="s">
        <v>286</v>
      </c>
      <c r="K463" s="151" t="s">
        <v>495</v>
      </c>
      <c r="L463" s="151" t="s">
        <v>493</v>
      </c>
      <c r="M463" s="149" t="str">
        <f>IF(A463="", "", IFERROR(FIND(A463,Registration!V1)&gt;0,"No Vote"))</f>
        <v>No Vote</v>
      </c>
    </row>
    <row r="464" spans="1:13" ht="12.6" customHeight="1" x14ac:dyDescent="0.25">
      <c r="A464" s="148" t="s">
        <v>1563</v>
      </c>
      <c r="B464" s="148" t="s">
        <v>446</v>
      </c>
      <c r="C464" s="151" t="s">
        <v>338</v>
      </c>
      <c r="D464" s="151" t="s">
        <v>1705</v>
      </c>
      <c r="E464" s="151" t="s">
        <v>286</v>
      </c>
      <c r="F464" s="151" t="s">
        <v>286</v>
      </c>
      <c r="G464" s="151" t="s">
        <v>286</v>
      </c>
      <c r="H464" s="151" t="s">
        <v>286</v>
      </c>
      <c r="I464" s="151" t="s">
        <v>286</v>
      </c>
      <c r="J464" s="151" t="s">
        <v>286</v>
      </c>
      <c r="K464" s="151" t="s">
        <v>493</v>
      </c>
      <c r="L464" s="151" t="s">
        <v>493</v>
      </c>
      <c r="M464" s="149" t="str">
        <f>IF(A464="", "", IFERROR(FIND(A464,Registration!V1)&gt;0,"No Vote"))</f>
        <v>No Vote</v>
      </c>
    </row>
    <row r="465" spans="1:13" ht="12.6" customHeight="1" x14ac:dyDescent="0.25">
      <c r="A465" s="148" t="s">
        <v>1090</v>
      </c>
      <c r="B465" s="148" t="s">
        <v>658</v>
      </c>
      <c r="C465" s="151" t="s">
        <v>417</v>
      </c>
      <c r="D465" s="151" t="s">
        <v>1705</v>
      </c>
      <c r="E465" s="151" t="s">
        <v>94</v>
      </c>
      <c r="F465" s="151" t="s">
        <v>94</v>
      </c>
      <c r="G465" s="151" t="s">
        <v>286</v>
      </c>
      <c r="H465" s="151" t="s">
        <v>286</v>
      </c>
      <c r="I465" s="151" t="s">
        <v>286</v>
      </c>
      <c r="J465" s="151" t="s">
        <v>286</v>
      </c>
      <c r="K465" s="151" t="s">
        <v>493</v>
      </c>
      <c r="L465" s="151" t="s">
        <v>493</v>
      </c>
      <c r="M465" s="149" t="str">
        <f>IF(A465="", "", IFERROR(FIND(A465,Registration!V1)&gt;0,"No Vote"))</f>
        <v>No Vote</v>
      </c>
    </row>
    <row r="466" spans="1:13" ht="12.6" customHeight="1" x14ac:dyDescent="0.25">
      <c r="A466" s="148" t="s">
        <v>1706</v>
      </c>
      <c r="B466" s="148" t="s">
        <v>458</v>
      </c>
      <c r="C466" s="151" t="s">
        <v>335</v>
      </c>
      <c r="D466" s="151" t="s">
        <v>1705</v>
      </c>
      <c r="E466" s="151" t="s">
        <v>286</v>
      </c>
      <c r="F466" s="151" t="s">
        <v>94</v>
      </c>
      <c r="G466" s="151" t="s">
        <v>94</v>
      </c>
      <c r="H466" s="151" t="s">
        <v>94</v>
      </c>
      <c r="I466" s="151" t="s">
        <v>94</v>
      </c>
      <c r="J466" s="151" t="s">
        <v>94</v>
      </c>
      <c r="K466" s="151" t="s">
        <v>495</v>
      </c>
      <c r="L466" s="151" t="s">
        <v>495</v>
      </c>
      <c r="M466" s="149" t="str">
        <f>IF(A466="", "", IFERROR(FIND(A466,Registration!V1)&gt;0,"No Vote"))</f>
        <v>No Vote</v>
      </c>
    </row>
    <row r="467" spans="1:13" ht="12.6" customHeight="1" x14ac:dyDescent="0.25">
      <c r="A467" s="148" t="s">
        <v>1707</v>
      </c>
      <c r="B467" s="148" t="s">
        <v>1563</v>
      </c>
      <c r="C467" s="151" t="s">
        <v>342</v>
      </c>
      <c r="D467" s="151" t="s">
        <v>1642</v>
      </c>
      <c r="E467" s="151" t="s">
        <v>1123</v>
      </c>
      <c r="F467" s="151" t="s">
        <v>94</v>
      </c>
      <c r="G467" s="151" t="s">
        <v>286</v>
      </c>
      <c r="H467" s="151" t="s">
        <v>94</v>
      </c>
      <c r="I467" s="151" t="s">
        <v>286</v>
      </c>
      <c r="J467" s="151" t="s">
        <v>286</v>
      </c>
      <c r="K467" s="151" t="s">
        <v>495</v>
      </c>
      <c r="L467" s="151" t="s">
        <v>495</v>
      </c>
      <c r="M467" s="149" t="str">
        <f>IF(A467="", "", IFERROR(FIND(A467,Registration!V1)&gt;0,"No Vote"))</f>
        <v>No Vote</v>
      </c>
    </row>
    <row r="468" spans="1:13" ht="12.6" customHeight="1" x14ac:dyDescent="0.25">
      <c r="A468" s="148" t="s">
        <v>817</v>
      </c>
      <c r="B468" s="148" t="s">
        <v>1090</v>
      </c>
      <c r="C468" s="151" t="s">
        <v>342</v>
      </c>
      <c r="D468" s="151" t="s">
        <v>1642</v>
      </c>
      <c r="E468" s="151" t="s">
        <v>94</v>
      </c>
      <c r="F468" s="151" t="s">
        <v>286</v>
      </c>
      <c r="G468" s="151" t="s">
        <v>94</v>
      </c>
      <c r="H468" s="151" t="s">
        <v>286</v>
      </c>
      <c r="I468" s="151" t="s">
        <v>286</v>
      </c>
      <c r="J468" s="151" t="s">
        <v>94</v>
      </c>
      <c r="K468" s="151" t="s">
        <v>495</v>
      </c>
      <c r="L468" s="151" t="s">
        <v>495</v>
      </c>
      <c r="M468" s="149" t="str">
        <f>IF(A468="", "", IFERROR(FIND(A468,Registration!V1)&gt;0,"No Vote"))</f>
        <v>No Vote</v>
      </c>
    </row>
    <row r="469" spans="1:13" ht="12.6" customHeight="1" x14ac:dyDescent="0.25">
      <c r="A469" s="148" t="s">
        <v>659</v>
      </c>
      <c r="B469" s="148" t="s">
        <v>1706</v>
      </c>
      <c r="C469" s="151" t="s">
        <v>335</v>
      </c>
      <c r="E469" s="151" t="s">
        <v>1123</v>
      </c>
      <c r="F469" s="151" t="s">
        <v>1123</v>
      </c>
      <c r="G469" s="151" t="s">
        <v>94</v>
      </c>
      <c r="H469" s="151" t="s">
        <v>286</v>
      </c>
      <c r="I469" s="151" t="s">
        <v>94</v>
      </c>
      <c r="J469" s="151" t="s">
        <v>286</v>
      </c>
      <c r="K469" s="151" t="s">
        <v>495</v>
      </c>
      <c r="L469" s="151" t="s">
        <v>495</v>
      </c>
      <c r="M469" s="149" t="str">
        <f>IF(A469="", "", IFERROR(FIND(A469,Registration!V1)&gt;0,"No Vote"))</f>
        <v>No Vote</v>
      </c>
    </row>
    <row r="470" spans="1:13" ht="12.6" customHeight="1" x14ac:dyDescent="0.25">
      <c r="A470" s="148" t="s">
        <v>482</v>
      </c>
      <c r="B470" s="148" t="s">
        <v>1707</v>
      </c>
      <c r="C470" s="151" t="s">
        <v>335</v>
      </c>
      <c r="E470" s="151" t="s">
        <v>1123</v>
      </c>
      <c r="F470" s="151" t="s">
        <v>1123</v>
      </c>
      <c r="G470" s="151" t="s">
        <v>94</v>
      </c>
      <c r="H470" s="151" t="s">
        <v>94</v>
      </c>
      <c r="I470" s="151" t="s">
        <v>286</v>
      </c>
      <c r="J470" s="151" t="s">
        <v>94</v>
      </c>
      <c r="K470" s="151" t="s">
        <v>495</v>
      </c>
      <c r="L470" s="151" t="s">
        <v>495</v>
      </c>
      <c r="M470" s="149" t="str">
        <f>IF(A470="", "", IFERROR(FIND(A470,Registration!V1)&gt;0,"No Vote"))</f>
        <v>No Vote</v>
      </c>
    </row>
    <row r="471" spans="1:13" ht="12.6" customHeight="1" x14ac:dyDescent="0.25">
      <c r="A471" s="148" t="s">
        <v>1708</v>
      </c>
      <c r="B471" s="148" t="s">
        <v>817</v>
      </c>
      <c r="C471" s="151" t="s">
        <v>335</v>
      </c>
      <c r="D471" s="151" t="s">
        <v>1642</v>
      </c>
      <c r="E471" s="151" t="s">
        <v>94</v>
      </c>
      <c r="F471" s="151" t="s">
        <v>94</v>
      </c>
      <c r="G471" s="151" t="s">
        <v>286</v>
      </c>
      <c r="H471" s="151" t="s">
        <v>94</v>
      </c>
      <c r="I471" s="151" t="s">
        <v>286</v>
      </c>
      <c r="J471" s="151" t="s">
        <v>286</v>
      </c>
      <c r="K471" s="151" t="s">
        <v>495</v>
      </c>
      <c r="L471" s="151" t="s">
        <v>495</v>
      </c>
      <c r="M471" s="149" t="str">
        <f>IF(A471="", "", IFERROR(FIND(A471,Registration!V1)&gt;0,"No Vote"))</f>
        <v>No Vote</v>
      </c>
    </row>
    <row r="472" spans="1:13" ht="12.6" customHeight="1" x14ac:dyDescent="0.25">
      <c r="A472" s="148" t="s">
        <v>1709</v>
      </c>
      <c r="B472" s="148" t="s">
        <v>659</v>
      </c>
      <c r="C472" s="151" t="s">
        <v>335</v>
      </c>
      <c r="D472" s="151" t="s">
        <v>1642</v>
      </c>
      <c r="E472" s="151" t="s">
        <v>286</v>
      </c>
      <c r="F472" s="151" t="s">
        <v>94</v>
      </c>
      <c r="G472" s="151" t="s">
        <v>286</v>
      </c>
      <c r="H472" s="151" t="s">
        <v>286</v>
      </c>
      <c r="I472" s="151" t="s">
        <v>94</v>
      </c>
      <c r="J472" s="151" t="s">
        <v>286</v>
      </c>
      <c r="K472" s="151" t="s">
        <v>495</v>
      </c>
      <c r="L472" s="151" t="s">
        <v>495</v>
      </c>
      <c r="M472" s="149" t="str">
        <f>IF(A472="", "", IFERROR(FIND(A472,Registration!V1)&gt;0,"No Vote"))</f>
        <v>No Vote</v>
      </c>
    </row>
    <row r="473" spans="1:13" ht="12.6" customHeight="1" x14ac:dyDescent="0.25">
      <c r="A473" s="148" t="s">
        <v>421</v>
      </c>
      <c r="B473" s="148" t="s">
        <v>482</v>
      </c>
      <c r="C473" s="151" t="s">
        <v>335</v>
      </c>
      <c r="D473" s="151" t="s">
        <v>1642</v>
      </c>
      <c r="E473" s="151" t="s">
        <v>94</v>
      </c>
      <c r="F473" s="151" t="s">
        <v>286</v>
      </c>
      <c r="G473" s="151" t="s">
        <v>286</v>
      </c>
      <c r="H473" s="151" t="s">
        <v>94</v>
      </c>
      <c r="I473" s="151" t="s">
        <v>286</v>
      </c>
      <c r="J473" s="151" t="s">
        <v>94</v>
      </c>
      <c r="K473" s="151" t="s">
        <v>495</v>
      </c>
      <c r="L473" s="151" t="s">
        <v>495</v>
      </c>
      <c r="M473" s="149" t="str">
        <f>IF(A473="", "", IFERROR(FIND(A473,Registration!V1)&gt;0,"No Vote"))</f>
        <v>No Vote</v>
      </c>
    </row>
    <row r="474" spans="1:13" ht="12.6" customHeight="1" x14ac:dyDescent="0.25">
      <c r="A474" s="148" t="s">
        <v>660</v>
      </c>
      <c r="B474" s="148" t="s">
        <v>1708</v>
      </c>
      <c r="C474" s="151" t="s">
        <v>335</v>
      </c>
      <c r="E474" s="151" t="s">
        <v>1123</v>
      </c>
      <c r="F474" s="151" t="s">
        <v>1123</v>
      </c>
      <c r="G474" s="151" t="s">
        <v>94</v>
      </c>
      <c r="H474" s="151" t="s">
        <v>286</v>
      </c>
      <c r="I474" s="151" t="s">
        <v>94</v>
      </c>
      <c r="J474" s="151" t="s">
        <v>94</v>
      </c>
      <c r="K474" s="151" t="s">
        <v>495</v>
      </c>
      <c r="L474" s="151" t="s">
        <v>495</v>
      </c>
      <c r="M474" s="149" t="str">
        <f>IF(A474="", "", IFERROR(FIND(A474,Registration!V1)&gt;0,"No Vote"))</f>
        <v>No Vote</v>
      </c>
    </row>
    <row r="475" spans="1:13" ht="12.6" customHeight="1" x14ac:dyDescent="0.25">
      <c r="A475" s="148" t="s">
        <v>661</v>
      </c>
      <c r="B475" s="148" t="s">
        <v>1709</v>
      </c>
      <c r="C475" s="151" t="s">
        <v>335</v>
      </c>
      <c r="E475" s="151" t="s">
        <v>1123</v>
      </c>
      <c r="F475" s="151" t="s">
        <v>1123</v>
      </c>
      <c r="G475" s="151" t="s">
        <v>94</v>
      </c>
      <c r="H475" s="151" t="s">
        <v>94</v>
      </c>
      <c r="I475" s="151" t="s">
        <v>286</v>
      </c>
      <c r="J475" s="151" t="s">
        <v>94</v>
      </c>
      <c r="K475" s="151" t="s">
        <v>495</v>
      </c>
      <c r="L475" s="151" t="s">
        <v>495</v>
      </c>
      <c r="M475" s="149" t="str">
        <f>IF(A475="", "", IFERROR(FIND(A475,Registration!V1)&gt;0,"No Vote"))</f>
        <v>No Vote</v>
      </c>
    </row>
    <row r="476" spans="1:13" ht="12.6" customHeight="1" x14ac:dyDescent="0.25">
      <c r="A476" s="148" t="s">
        <v>1711</v>
      </c>
      <c r="B476" s="148" t="s">
        <v>421</v>
      </c>
      <c r="C476" s="151" t="s">
        <v>335</v>
      </c>
      <c r="D476" s="151" t="s">
        <v>1642</v>
      </c>
      <c r="E476" s="151" t="s">
        <v>94</v>
      </c>
      <c r="F476" s="151" t="s">
        <v>94</v>
      </c>
      <c r="G476" s="151" t="s">
        <v>286</v>
      </c>
      <c r="H476" s="151" t="s">
        <v>286</v>
      </c>
      <c r="I476" s="151" t="s">
        <v>286</v>
      </c>
      <c r="J476" s="151" t="s">
        <v>286</v>
      </c>
      <c r="K476" s="151" t="s">
        <v>493</v>
      </c>
      <c r="L476" s="151" t="s">
        <v>493</v>
      </c>
      <c r="M476" s="149" t="str">
        <f>IF(A476="", "", IFERROR(FIND(A476,Registration!V1)&gt;0,"No Vote"))</f>
        <v>No Vote</v>
      </c>
    </row>
    <row r="477" spans="1:13" ht="12.6" customHeight="1" x14ac:dyDescent="0.25">
      <c r="A477" s="148" t="s">
        <v>662</v>
      </c>
      <c r="B477" s="148" t="s">
        <v>660</v>
      </c>
      <c r="C477" s="151" t="s">
        <v>335</v>
      </c>
      <c r="D477" s="151" t="s">
        <v>1710</v>
      </c>
      <c r="E477" s="151" t="s">
        <v>286</v>
      </c>
      <c r="F477" s="151" t="s">
        <v>286</v>
      </c>
      <c r="G477" s="151" t="s">
        <v>286</v>
      </c>
      <c r="H477" s="151" t="s">
        <v>286</v>
      </c>
      <c r="I477" s="151" t="s">
        <v>94</v>
      </c>
      <c r="J477" s="151" t="s">
        <v>286</v>
      </c>
      <c r="K477" s="151" t="s">
        <v>495</v>
      </c>
      <c r="L477" s="151" t="s">
        <v>493</v>
      </c>
      <c r="M477" s="149" t="str">
        <f>IF(A477="", "", IFERROR(FIND(A477,Registration!V1)&gt;0,"No Vote"))</f>
        <v>No Vote</v>
      </c>
    </row>
    <row r="478" spans="1:13" ht="12.6" customHeight="1" x14ac:dyDescent="0.25">
      <c r="A478" s="148" t="s">
        <v>663</v>
      </c>
      <c r="B478" s="148" t="s">
        <v>661</v>
      </c>
      <c r="C478" s="151" t="s">
        <v>335</v>
      </c>
      <c r="D478" s="151" t="s">
        <v>1710</v>
      </c>
      <c r="E478" s="151" t="s">
        <v>94</v>
      </c>
      <c r="F478" s="151" t="s">
        <v>94</v>
      </c>
      <c r="G478" s="151" t="s">
        <v>94</v>
      </c>
      <c r="H478" s="151" t="s">
        <v>94</v>
      </c>
      <c r="I478" s="151" t="s">
        <v>94</v>
      </c>
      <c r="J478" s="151" t="s">
        <v>286</v>
      </c>
      <c r="K478" s="151" t="s">
        <v>495</v>
      </c>
      <c r="L478" s="151" t="s">
        <v>495</v>
      </c>
      <c r="M478" s="149" t="str">
        <f>IF(A478="", "", IFERROR(FIND(A478,Registration!V1)&gt;0,"No Vote"))</f>
        <v>No Vote</v>
      </c>
    </row>
    <row r="479" spans="1:13" ht="12.6" customHeight="1" x14ac:dyDescent="0.25">
      <c r="A479" s="148" t="s">
        <v>664</v>
      </c>
      <c r="B479" s="148" t="s">
        <v>1711</v>
      </c>
      <c r="C479" s="151" t="s">
        <v>335</v>
      </c>
      <c r="E479" s="151" t="s">
        <v>1123</v>
      </c>
      <c r="F479" s="151" t="s">
        <v>1123</v>
      </c>
      <c r="G479" s="151" t="s">
        <v>286</v>
      </c>
      <c r="H479" s="151" t="s">
        <v>286</v>
      </c>
      <c r="I479" s="151" t="s">
        <v>286</v>
      </c>
      <c r="J479" s="151" t="s">
        <v>286</v>
      </c>
      <c r="K479" s="151" t="s">
        <v>493</v>
      </c>
      <c r="L479" s="151" t="s">
        <v>493</v>
      </c>
      <c r="M479" s="149" t="str">
        <f>IF(A479="", "", IFERROR(FIND(A479,Registration!V1)&gt;0,"No Vote"))</f>
        <v>No Vote</v>
      </c>
    </row>
    <row r="480" spans="1:13" ht="12.6" customHeight="1" x14ac:dyDescent="0.25">
      <c r="A480" s="148" t="s">
        <v>1712</v>
      </c>
      <c r="B480" s="148" t="s">
        <v>662</v>
      </c>
      <c r="C480" s="151" t="s">
        <v>357</v>
      </c>
      <c r="E480" s="151" t="s">
        <v>286</v>
      </c>
      <c r="F480" s="151" t="s">
        <v>286</v>
      </c>
      <c r="G480" s="151" t="s">
        <v>286</v>
      </c>
      <c r="H480" s="151" t="s">
        <v>286</v>
      </c>
      <c r="I480" s="151" t="s">
        <v>286</v>
      </c>
      <c r="J480" s="151" t="s">
        <v>286</v>
      </c>
      <c r="K480" s="151" t="s">
        <v>493</v>
      </c>
      <c r="L480" s="151" t="s">
        <v>493</v>
      </c>
      <c r="M480" s="149" t="str">
        <f>IF(A480="", "", IFERROR(FIND(A480,Registration!V1)&gt;0,"No Vote"))</f>
        <v>No Vote</v>
      </c>
    </row>
    <row r="481" spans="1:13" ht="12.6" customHeight="1" x14ac:dyDescent="0.25">
      <c r="A481" s="148" t="s">
        <v>1280</v>
      </c>
      <c r="B481" s="148" t="s">
        <v>663</v>
      </c>
      <c r="C481" s="151" t="s">
        <v>338</v>
      </c>
      <c r="E481" s="151" t="s">
        <v>286</v>
      </c>
      <c r="F481" s="151" t="s">
        <v>286</v>
      </c>
      <c r="G481" s="151" t="s">
        <v>286</v>
      </c>
      <c r="H481" s="151" t="s">
        <v>286</v>
      </c>
      <c r="I481" s="151" t="s">
        <v>286</v>
      </c>
      <c r="J481" s="151" t="s">
        <v>286</v>
      </c>
      <c r="K481" s="151" t="s">
        <v>493</v>
      </c>
      <c r="L481" s="151" t="s">
        <v>493</v>
      </c>
      <c r="M481" s="149" t="str">
        <f>IF(A481="", "", IFERROR(FIND(A481,Registration!V1)&gt;0,"No Vote"))</f>
        <v>No Vote</v>
      </c>
    </row>
    <row r="482" spans="1:13" ht="12.6" customHeight="1" x14ac:dyDescent="0.25">
      <c r="A482" s="148" t="s">
        <v>665</v>
      </c>
      <c r="B482" s="148" t="s">
        <v>664</v>
      </c>
      <c r="C482" s="151" t="s">
        <v>335</v>
      </c>
      <c r="E482" s="151" t="s">
        <v>286</v>
      </c>
      <c r="F482" s="151" t="s">
        <v>286</v>
      </c>
      <c r="G482" s="151" t="s">
        <v>286</v>
      </c>
      <c r="H482" s="151" t="s">
        <v>286</v>
      </c>
      <c r="I482" s="151" t="s">
        <v>286</v>
      </c>
      <c r="J482" s="151" t="s">
        <v>286</v>
      </c>
      <c r="K482" s="151" t="s">
        <v>493</v>
      </c>
      <c r="L482" s="151" t="s">
        <v>493</v>
      </c>
      <c r="M482" s="149" t="str">
        <f>IF(A482="", "", IFERROR(FIND(A482,Registration!V1)&gt;0,"No Vote"))</f>
        <v>No Vote</v>
      </c>
    </row>
    <row r="483" spans="1:13" ht="12.6" customHeight="1" x14ac:dyDescent="0.25">
      <c r="A483" s="148" t="s">
        <v>1000</v>
      </c>
      <c r="B483" s="148" t="s">
        <v>1712</v>
      </c>
      <c r="C483" s="151" t="s">
        <v>335</v>
      </c>
      <c r="E483" s="151" t="s">
        <v>1123</v>
      </c>
      <c r="F483" s="151" t="s">
        <v>1123</v>
      </c>
      <c r="G483" s="151" t="s">
        <v>286</v>
      </c>
      <c r="H483" s="151" t="s">
        <v>286</v>
      </c>
      <c r="I483" s="151" t="s">
        <v>286</v>
      </c>
      <c r="J483" s="151" t="s">
        <v>286</v>
      </c>
      <c r="K483" s="151" t="s">
        <v>493</v>
      </c>
      <c r="L483" s="151" t="s">
        <v>493</v>
      </c>
      <c r="M483" s="149" t="str">
        <f>IF(A483="", "", IFERROR(FIND(A483,Registration!V1)&gt;0,"No Vote"))</f>
        <v>No Vote</v>
      </c>
    </row>
    <row r="484" spans="1:13" ht="12.6" customHeight="1" x14ac:dyDescent="0.25">
      <c r="A484" s="148" t="s">
        <v>927</v>
      </c>
      <c r="B484" s="148" t="s">
        <v>1280</v>
      </c>
      <c r="C484" s="151" t="s">
        <v>342</v>
      </c>
      <c r="D484" s="151" t="s">
        <v>1691</v>
      </c>
      <c r="E484" s="151" t="s">
        <v>94</v>
      </c>
      <c r="F484" s="151" t="s">
        <v>94</v>
      </c>
      <c r="G484" s="151" t="s">
        <v>94</v>
      </c>
      <c r="H484" s="151" t="s">
        <v>94</v>
      </c>
      <c r="I484" s="151" t="s">
        <v>94</v>
      </c>
      <c r="J484" s="151" t="s">
        <v>94</v>
      </c>
      <c r="K484" s="151" t="s">
        <v>495</v>
      </c>
      <c r="L484" s="151" t="s">
        <v>495</v>
      </c>
      <c r="M484" s="149" t="str">
        <f>IF(A484="", "", IFERROR(FIND(A484,Registration!V1)&gt;0,"No Vote"))</f>
        <v>No Vote</v>
      </c>
    </row>
    <row r="485" spans="1:13" ht="12.6" customHeight="1" x14ac:dyDescent="0.25">
      <c r="A485" s="148" t="s">
        <v>666</v>
      </c>
      <c r="B485" s="148" t="s">
        <v>665</v>
      </c>
      <c r="C485" s="151" t="s">
        <v>335</v>
      </c>
      <c r="D485" s="151" t="s">
        <v>1713</v>
      </c>
      <c r="E485" s="151" t="s">
        <v>286</v>
      </c>
      <c r="F485" s="151" t="s">
        <v>286</v>
      </c>
      <c r="G485" s="151" t="s">
        <v>286</v>
      </c>
      <c r="H485" s="151" t="s">
        <v>286</v>
      </c>
      <c r="I485" s="151" t="s">
        <v>286</v>
      </c>
      <c r="J485" s="151" t="s">
        <v>286</v>
      </c>
      <c r="K485" s="151" t="s">
        <v>493</v>
      </c>
      <c r="L485" s="151" t="s">
        <v>493</v>
      </c>
      <c r="M485" s="149" t="str">
        <f>IF(A485="", "", IFERROR(FIND(A485,Registration!V1)&gt;0,"No Vote"))</f>
        <v>No Vote</v>
      </c>
    </row>
    <row r="486" spans="1:13" ht="12.6" customHeight="1" x14ac:dyDescent="0.25">
      <c r="A486" s="148" t="s">
        <v>667</v>
      </c>
      <c r="B486" s="148" t="s">
        <v>1000</v>
      </c>
      <c r="C486" s="151" t="s">
        <v>357</v>
      </c>
      <c r="E486" s="151" t="s">
        <v>286</v>
      </c>
      <c r="F486" s="151" t="s">
        <v>286</v>
      </c>
      <c r="G486" s="151" t="s">
        <v>286</v>
      </c>
      <c r="H486" s="151" t="s">
        <v>286</v>
      </c>
      <c r="I486" s="151" t="s">
        <v>286</v>
      </c>
      <c r="J486" s="151" t="s">
        <v>286</v>
      </c>
      <c r="K486" s="151" t="s">
        <v>493</v>
      </c>
      <c r="L486" s="151" t="s">
        <v>493</v>
      </c>
      <c r="M486" s="149" t="str">
        <f>IF(A486="", "", IFERROR(FIND(A486,Registration!V1)&gt;0,"No Vote"))</f>
        <v>No Vote</v>
      </c>
    </row>
    <row r="487" spans="1:13" ht="12.6" customHeight="1" x14ac:dyDescent="0.25">
      <c r="A487" s="148" t="s">
        <v>1001</v>
      </c>
      <c r="B487" s="148" t="s">
        <v>927</v>
      </c>
      <c r="C487" s="151" t="s">
        <v>348</v>
      </c>
      <c r="E487" s="151" t="s">
        <v>286</v>
      </c>
      <c r="F487" s="151" t="s">
        <v>286</v>
      </c>
      <c r="G487" s="151" t="s">
        <v>286</v>
      </c>
      <c r="H487" s="151" t="s">
        <v>286</v>
      </c>
      <c r="I487" s="151" t="s">
        <v>286</v>
      </c>
      <c r="J487" s="151" t="s">
        <v>286</v>
      </c>
      <c r="K487" s="151" t="s">
        <v>493</v>
      </c>
      <c r="L487" s="151" t="s">
        <v>493</v>
      </c>
      <c r="M487" s="149" t="str">
        <f>IF(A487="", "", IFERROR(FIND(A487,Registration!V1)&gt;0,"No Vote"))</f>
        <v>No Vote</v>
      </c>
    </row>
    <row r="488" spans="1:13" ht="12.6" customHeight="1" x14ac:dyDescent="0.25">
      <c r="A488" s="148" t="s">
        <v>1281</v>
      </c>
      <c r="B488" s="148" t="s">
        <v>666</v>
      </c>
      <c r="C488" s="151" t="s">
        <v>335</v>
      </c>
      <c r="D488" s="151" t="s">
        <v>1714</v>
      </c>
      <c r="E488" s="151" t="s">
        <v>286</v>
      </c>
      <c r="F488" s="151" t="s">
        <v>286</v>
      </c>
      <c r="G488" s="151" t="s">
        <v>286</v>
      </c>
      <c r="H488" s="151" t="s">
        <v>286</v>
      </c>
      <c r="I488" s="151" t="s">
        <v>286</v>
      </c>
      <c r="J488" s="151" t="s">
        <v>286</v>
      </c>
      <c r="K488" s="151" t="s">
        <v>493</v>
      </c>
      <c r="L488" s="151" t="s">
        <v>493</v>
      </c>
      <c r="M488" s="149" t="str">
        <f>IF(A488="", "", IFERROR(FIND(A488,Registration!V1)&gt;0,"No Vote"))</f>
        <v>No Vote</v>
      </c>
    </row>
    <row r="489" spans="1:13" ht="12.6" customHeight="1" x14ac:dyDescent="0.25">
      <c r="A489" s="148" t="s">
        <v>668</v>
      </c>
      <c r="B489" s="148" t="s">
        <v>667</v>
      </c>
      <c r="C489" s="151" t="s">
        <v>335</v>
      </c>
      <c r="E489" s="151" t="s">
        <v>286</v>
      </c>
      <c r="F489" s="151" t="s">
        <v>286</v>
      </c>
      <c r="G489" s="151" t="s">
        <v>286</v>
      </c>
      <c r="H489" s="151" t="s">
        <v>286</v>
      </c>
      <c r="I489" s="151" t="s">
        <v>286</v>
      </c>
      <c r="J489" s="151" t="s">
        <v>286</v>
      </c>
      <c r="K489" s="151" t="s">
        <v>493</v>
      </c>
      <c r="L489" s="151" t="s">
        <v>493</v>
      </c>
      <c r="M489" s="149" t="str">
        <f>IF(A489="", "", IFERROR(FIND(A489,Registration!V1)&gt;0,"No Vote"))</f>
        <v>No Vote</v>
      </c>
    </row>
    <row r="490" spans="1:13" ht="12.6" customHeight="1" x14ac:dyDescent="0.25">
      <c r="A490" s="148" t="s">
        <v>669</v>
      </c>
      <c r="B490" s="148" t="s">
        <v>1001</v>
      </c>
      <c r="C490" s="151" t="s">
        <v>335</v>
      </c>
      <c r="E490" s="151" t="s">
        <v>286</v>
      </c>
      <c r="F490" s="151" t="s">
        <v>286</v>
      </c>
      <c r="G490" s="151" t="s">
        <v>286</v>
      </c>
      <c r="H490" s="151" t="s">
        <v>286</v>
      </c>
      <c r="I490" s="151" t="s">
        <v>286</v>
      </c>
      <c r="J490" s="151" t="s">
        <v>286</v>
      </c>
      <c r="K490" s="151" t="s">
        <v>493</v>
      </c>
      <c r="L490" s="151" t="s">
        <v>493</v>
      </c>
      <c r="M490" s="149" t="str">
        <f>IF(A490="", "", IFERROR(FIND(A490,Registration!V1)&gt;0,"No Vote"))</f>
        <v>No Vote</v>
      </c>
    </row>
    <row r="491" spans="1:13" ht="12.6" customHeight="1" x14ac:dyDescent="0.25">
      <c r="A491" s="148" t="s">
        <v>369</v>
      </c>
      <c r="B491" s="148" t="s">
        <v>1281</v>
      </c>
      <c r="C491" s="151" t="s">
        <v>335</v>
      </c>
      <c r="E491" s="151" t="s">
        <v>286</v>
      </c>
      <c r="F491" s="151" t="s">
        <v>286</v>
      </c>
      <c r="G491" s="151" t="s">
        <v>286</v>
      </c>
      <c r="H491" s="151" t="s">
        <v>286</v>
      </c>
      <c r="I491" s="151" t="s">
        <v>286</v>
      </c>
      <c r="J491" s="151" t="s">
        <v>286</v>
      </c>
      <c r="K491" s="151" t="s">
        <v>493</v>
      </c>
      <c r="L491" s="151" t="s">
        <v>493</v>
      </c>
      <c r="M491" s="149" t="str">
        <f>IF(A491="", "", IFERROR(FIND(A491,Registration!V1)&gt;0,"No Vote"))</f>
        <v>No Vote</v>
      </c>
    </row>
    <row r="492" spans="1:13" ht="12.6" customHeight="1" x14ac:dyDescent="0.25">
      <c r="A492" s="148" t="s">
        <v>1716</v>
      </c>
      <c r="B492" s="148" t="s">
        <v>668</v>
      </c>
      <c r="C492" s="151" t="s">
        <v>335</v>
      </c>
      <c r="E492" s="151" t="s">
        <v>94</v>
      </c>
      <c r="F492" s="151" t="s">
        <v>94</v>
      </c>
      <c r="G492" s="151" t="s">
        <v>94</v>
      </c>
      <c r="H492" s="151" t="s">
        <v>286</v>
      </c>
      <c r="I492" s="151" t="s">
        <v>286</v>
      </c>
      <c r="J492" s="151" t="s">
        <v>286</v>
      </c>
      <c r="K492" s="151" t="s">
        <v>493</v>
      </c>
      <c r="L492" s="151" t="s">
        <v>493</v>
      </c>
      <c r="M492" s="149" t="str">
        <f>IF(A492="", "", IFERROR(FIND(A492,Registration!V1)&gt;0,"No Vote"))</f>
        <v>No Vote</v>
      </c>
    </row>
    <row r="493" spans="1:13" ht="12.6" customHeight="1" x14ac:dyDescent="0.25">
      <c r="A493" s="148" t="s">
        <v>1172</v>
      </c>
      <c r="B493" s="148" t="s">
        <v>669</v>
      </c>
      <c r="C493" s="151" t="s">
        <v>335</v>
      </c>
      <c r="E493" s="151" t="s">
        <v>286</v>
      </c>
      <c r="F493" s="151" t="s">
        <v>286</v>
      </c>
      <c r="G493" s="151" t="s">
        <v>286</v>
      </c>
      <c r="H493" s="151" t="s">
        <v>286</v>
      </c>
      <c r="I493" s="151" t="s">
        <v>286</v>
      </c>
      <c r="J493" s="151" t="s">
        <v>286</v>
      </c>
      <c r="K493" s="151" t="s">
        <v>493</v>
      </c>
      <c r="L493" s="151" t="s">
        <v>493</v>
      </c>
      <c r="M493" s="149" t="str">
        <f>IF(A493="", "", IFERROR(FIND(A493,Registration!V1)&gt;0,"No Vote"))</f>
        <v>No Vote</v>
      </c>
    </row>
    <row r="494" spans="1:13" ht="12.6" customHeight="1" x14ac:dyDescent="0.25">
      <c r="A494" s="148" t="s">
        <v>485</v>
      </c>
      <c r="B494" s="148" t="s">
        <v>369</v>
      </c>
      <c r="C494" s="151" t="s">
        <v>335</v>
      </c>
      <c r="D494" s="151" t="s">
        <v>1715</v>
      </c>
      <c r="E494" s="151" t="s">
        <v>94</v>
      </c>
      <c r="F494" s="151" t="s">
        <v>94</v>
      </c>
      <c r="G494" s="151" t="s">
        <v>94</v>
      </c>
      <c r="H494" s="151" t="s">
        <v>94</v>
      </c>
      <c r="I494" s="151" t="s">
        <v>94</v>
      </c>
      <c r="J494" s="151" t="s">
        <v>286</v>
      </c>
      <c r="K494" s="151" t="s">
        <v>495</v>
      </c>
      <c r="L494" s="151" t="s">
        <v>495</v>
      </c>
      <c r="M494" s="149" t="str">
        <f>IF(A494="", "", IFERROR(FIND(A494,Registration!V1)&gt;0,"No Vote"))</f>
        <v>No Vote</v>
      </c>
    </row>
    <row r="495" spans="1:13" ht="12.6" customHeight="1" x14ac:dyDescent="0.25">
      <c r="A495" s="148" t="s">
        <v>670</v>
      </c>
      <c r="B495" s="148" t="s">
        <v>1716</v>
      </c>
      <c r="C495" s="151" t="s">
        <v>338</v>
      </c>
      <c r="D495" s="151" t="s">
        <v>1715</v>
      </c>
      <c r="E495" s="151" t="s">
        <v>94</v>
      </c>
      <c r="F495" s="151" t="s">
        <v>94</v>
      </c>
      <c r="G495" s="151" t="s">
        <v>94</v>
      </c>
      <c r="H495" s="151" t="s">
        <v>94</v>
      </c>
      <c r="I495" s="151" t="s">
        <v>94</v>
      </c>
      <c r="J495" s="151" t="s">
        <v>94</v>
      </c>
      <c r="K495" s="151" t="s">
        <v>495</v>
      </c>
      <c r="L495" s="151" t="s">
        <v>495</v>
      </c>
      <c r="M495" s="149" t="str">
        <f>IF(A495="", "", IFERROR(FIND(A495,Registration!V1)&gt;0,"No Vote"))</f>
        <v>No Vote</v>
      </c>
    </row>
    <row r="496" spans="1:13" ht="12.6" customHeight="1" x14ac:dyDescent="0.25">
      <c r="A496" s="148" t="s">
        <v>671</v>
      </c>
      <c r="B496" s="148" t="s">
        <v>1172</v>
      </c>
      <c r="C496" s="151" t="s">
        <v>417</v>
      </c>
      <c r="D496" s="151" t="s">
        <v>1715</v>
      </c>
      <c r="E496" s="151" t="s">
        <v>94</v>
      </c>
      <c r="F496" s="151" t="s">
        <v>94</v>
      </c>
      <c r="G496" s="151" t="s">
        <v>94</v>
      </c>
      <c r="H496" s="151" t="s">
        <v>94</v>
      </c>
      <c r="I496" s="151" t="s">
        <v>94</v>
      </c>
      <c r="J496" s="151" t="s">
        <v>286</v>
      </c>
      <c r="K496" s="151" t="s">
        <v>495</v>
      </c>
      <c r="L496" s="151" t="s">
        <v>495</v>
      </c>
      <c r="M496" s="149" t="str">
        <f>IF(A496="", "", IFERROR(FIND(A496,Registration!V1)&gt;0,"No Vote"))</f>
        <v>No Vote</v>
      </c>
    </row>
    <row r="497" spans="1:13" ht="12.6" customHeight="1" x14ac:dyDescent="0.25">
      <c r="A497" s="148" t="s">
        <v>672</v>
      </c>
      <c r="B497" s="148" t="s">
        <v>485</v>
      </c>
      <c r="C497" s="151" t="s">
        <v>335</v>
      </c>
      <c r="D497" s="151" t="s">
        <v>1715</v>
      </c>
      <c r="E497" s="151" t="s">
        <v>94</v>
      </c>
      <c r="F497" s="151" t="s">
        <v>94</v>
      </c>
      <c r="G497" s="151" t="s">
        <v>94</v>
      </c>
      <c r="H497" s="151" t="s">
        <v>94</v>
      </c>
      <c r="I497" s="151" t="s">
        <v>94</v>
      </c>
      <c r="J497" s="151" t="s">
        <v>286</v>
      </c>
      <c r="K497" s="151" t="s">
        <v>495</v>
      </c>
      <c r="L497" s="151" t="s">
        <v>495</v>
      </c>
      <c r="M497" s="149" t="str">
        <f>IF(A497="", "", IFERROR(FIND(A497,Registration!V1)&gt;0,"No Vote"))</f>
        <v>No Vote</v>
      </c>
    </row>
    <row r="498" spans="1:13" ht="12.6" customHeight="1" x14ac:dyDescent="0.25">
      <c r="A498" s="148" t="s">
        <v>928</v>
      </c>
      <c r="B498" s="148" t="s">
        <v>670</v>
      </c>
      <c r="C498" s="151" t="s">
        <v>335</v>
      </c>
      <c r="D498" s="151" t="s">
        <v>1715</v>
      </c>
      <c r="E498" s="151" t="s">
        <v>94</v>
      </c>
      <c r="F498" s="151" t="s">
        <v>94</v>
      </c>
      <c r="G498" s="151" t="s">
        <v>94</v>
      </c>
      <c r="H498" s="151" t="s">
        <v>94</v>
      </c>
      <c r="I498" s="151" t="s">
        <v>94</v>
      </c>
      <c r="J498" s="151" t="s">
        <v>94</v>
      </c>
      <c r="K498" s="151" t="s">
        <v>495</v>
      </c>
      <c r="L498" s="151" t="s">
        <v>495</v>
      </c>
      <c r="M498" s="149" t="str">
        <f>IF(A498="", "", IFERROR(FIND(A498,Registration!V1)&gt;0,"No Vote"))</f>
        <v>No Vote</v>
      </c>
    </row>
    <row r="499" spans="1:13" ht="12.6" customHeight="1" x14ac:dyDescent="0.25">
      <c r="A499" s="148" t="s">
        <v>673</v>
      </c>
      <c r="B499" s="148" t="s">
        <v>671</v>
      </c>
      <c r="C499" s="151" t="s">
        <v>335</v>
      </c>
      <c r="E499" s="151" t="s">
        <v>286</v>
      </c>
      <c r="F499" s="151" t="s">
        <v>286</v>
      </c>
      <c r="G499" s="151" t="s">
        <v>286</v>
      </c>
      <c r="H499" s="151" t="s">
        <v>286</v>
      </c>
      <c r="I499" s="151" t="s">
        <v>286</v>
      </c>
      <c r="J499" s="151" t="s">
        <v>286</v>
      </c>
      <c r="K499" s="151" t="s">
        <v>493</v>
      </c>
      <c r="L499" s="151" t="s">
        <v>493</v>
      </c>
      <c r="M499" s="149" t="str">
        <f>IF(A499="", "", IFERROR(FIND(A499,Registration!V1)&gt;0,"No Vote"))</f>
        <v>No Vote</v>
      </c>
    </row>
    <row r="500" spans="1:13" ht="12.6" customHeight="1" x14ac:dyDescent="0.25">
      <c r="A500" s="148" t="s">
        <v>1139</v>
      </c>
      <c r="B500" s="148" t="s">
        <v>672</v>
      </c>
      <c r="C500" s="151" t="s">
        <v>342</v>
      </c>
      <c r="D500" s="151" t="s">
        <v>1717</v>
      </c>
      <c r="E500" s="151" t="s">
        <v>286</v>
      </c>
      <c r="F500" s="151" t="s">
        <v>94</v>
      </c>
      <c r="G500" s="151" t="s">
        <v>286</v>
      </c>
      <c r="H500" s="151" t="s">
        <v>286</v>
      </c>
      <c r="I500" s="151" t="s">
        <v>286</v>
      </c>
      <c r="J500" s="151" t="s">
        <v>286</v>
      </c>
      <c r="K500" s="151" t="s">
        <v>493</v>
      </c>
      <c r="L500" s="151" t="s">
        <v>493</v>
      </c>
      <c r="M500" s="149" t="str">
        <f>IF(A500="", "", IFERROR(FIND(A500,Registration!V1)&gt;0,"No Vote"))</f>
        <v>No Vote</v>
      </c>
    </row>
    <row r="501" spans="1:13" ht="12.6" customHeight="1" x14ac:dyDescent="0.25">
      <c r="A501" s="148" t="s">
        <v>674</v>
      </c>
      <c r="B501" s="148" t="s">
        <v>928</v>
      </c>
      <c r="C501" s="151" t="s">
        <v>335</v>
      </c>
      <c r="D501" s="151" t="s">
        <v>1718</v>
      </c>
      <c r="E501" s="151" t="s">
        <v>286</v>
      </c>
      <c r="F501" s="151" t="s">
        <v>286</v>
      </c>
      <c r="G501" s="151" t="s">
        <v>286</v>
      </c>
      <c r="H501" s="151" t="s">
        <v>286</v>
      </c>
      <c r="I501" s="151" t="s">
        <v>286</v>
      </c>
      <c r="J501" s="151" t="s">
        <v>286</v>
      </c>
      <c r="K501" s="151" t="s">
        <v>493</v>
      </c>
      <c r="L501" s="151" t="s">
        <v>493</v>
      </c>
      <c r="M501" s="149" t="str">
        <f>IF(A501="", "", IFERROR(FIND(A501,Registration!V1)&gt;0,"No Vote"))</f>
        <v>No Vote</v>
      </c>
    </row>
    <row r="502" spans="1:13" ht="12.6" customHeight="1" x14ac:dyDescent="0.25">
      <c r="A502" s="148" t="s">
        <v>675</v>
      </c>
      <c r="B502" s="148" t="s">
        <v>673</v>
      </c>
      <c r="C502" s="151" t="s">
        <v>335</v>
      </c>
      <c r="E502" s="151" t="s">
        <v>286</v>
      </c>
      <c r="F502" s="151" t="s">
        <v>286</v>
      </c>
      <c r="G502" s="151" t="s">
        <v>286</v>
      </c>
      <c r="H502" s="151" t="s">
        <v>286</v>
      </c>
      <c r="I502" s="151" t="s">
        <v>286</v>
      </c>
      <c r="J502" s="151" t="s">
        <v>286</v>
      </c>
      <c r="K502" s="151" t="s">
        <v>493</v>
      </c>
      <c r="L502" s="151" t="s">
        <v>493</v>
      </c>
      <c r="M502" s="149" t="str">
        <f>IF(A502="", "", IFERROR(FIND(A502,Registration!V1)&gt;0,"No Vote"))</f>
        <v>No Vote</v>
      </c>
    </row>
    <row r="503" spans="1:13" ht="12.6" customHeight="1" x14ac:dyDescent="0.25">
      <c r="A503" s="148" t="s">
        <v>676</v>
      </c>
      <c r="B503" s="148" t="s">
        <v>1139</v>
      </c>
      <c r="C503" s="151" t="s">
        <v>335</v>
      </c>
      <c r="D503" s="151" t="s">
        <v>1139</v>
      </c>
      <c r="E503" s="151" t="s">
        <v>286</v>
      </c>
      <c r="F503" s="151" t="s">
        <v>286</v>
      </c>
      <c r="G503" s="151" t="s">
        <v>286</v>
      </c>
      <c r="H503" s="151" t="s">
        <v>286</v>
      </c>
      <c r="I503" s="151" t="s">
        <v>286</v>
      </c>
      <c r="J503" s="151" t="s">
        <v>286</v>
      </c>
      <c r="K503" s="151" t="s">
        <v>493</v>
      </c>
      <c r="L503" s="151" t="s">
        <v>493</v>
      </c>
      <c r="M503" s="149" t="str">
        <f>IF(A503="", "", IFERROR(FIND(A503,Registration!V1)&gt;0,"No Vote"))</f>
        <v>No Vote</v>
      </c>
    </row>
    <row r="504" spans="1:13" ht="12.6" customHeight="1" x14ac:dyDescent="0.25">
      <c r="A504" s="148" t="s">
        <v>2140</v>
      </c>
      <c r="B504" s="148" t="s">
        <v>674</v>
      </c>
      <c r="C504" s="151" t="s">
        <v>348</v>
      </c>
      <c r="E504" s="151" t="s">
        <v>286</v>
      </c>
      <c r="F504" s="151" t="s">
        <v>286</v>
      </c>
      <c r="G504" s="151" t="s">
        <v>286</v>
      </c>
      <c r="H504" s="151" t="s">
        <v>286</v>
      </c>
      <c r="I504" s="151" t="s">
        <v>286</v>
      </c>
      <c r="J504" s="151" t="s">
        <v>286</v>
      </c>
      <c r="K504" s="151" t="s">
        <v>493</v>
      </c>
      <c r="L504" s="151" t="s">
        <v>493</v>
      </c>
      <c r="M504" s="149" t="str">
        <f>IF(A504="", "", IFERROR(FIND(A504,Registration!V1)&gt;0,"No Vote"))</f>
        <v>No Vote</v>
      </c>
    </row>
    <row r="505" spans="1:13" ht="12.6" customHeight="1" x14ac:dyDescent="0.25">
      <c r="A505" s="148" t="s">
        <v>1168</v>
      </c>
      <c r="B505" s="148" t="s">
        <v>675</v>
      </c>
      <c r="C505" s="151" t="s">
        <v>338</v>
      </c>
      <c r="E505" s="151" t="s">
        <v>286</v>
      </c>
      <c r="F505" s="151" t="s">
        <v>286</v>
      </c>
      <c r="G505" s="151" t="s">
        <v>286</v>
      </c>
      <c r="H505" s="151" t="s">
        <v>286</v>
      </c>
      <c r="I505" s="151" t="s">
        <v>286</v>
      </c>
      <c r="J505" s="151" t="s">
        <v>286</v>
      </c>
      <c r="K505" s="151" t="s">
        <v>493</v>
      </c>
      <c r="L505" s="151" t="s">
        <v>493</v>
      </c>
      <c r="M505" s="149" t="str">
        <f>IF(A505="", "", IFERROR(FIND(A505,Registration!V1)&gt;0,"No Vote"))</f>
        <v>No Vote</v>
      </c>
    </row>
    <row r="506" spans="1:13" ht="12.6" customHeight="1" x14ac:dyDescent="0.25">
      <c r="A506" s="148" t="s">
        <v>677</v>
      </c>
      <c r="B506" s="148" t="s">
        <v>676</v>
      </c>
      <c r="C506" s="151" t="s">
        <v>338</v>
      </c>
      <c r="E506" s="151" t="s">
        <v>94</v>
      </c>
      <c r="F506" s="151" t="s">
        <v>94</v>
      </c>
      <c r="G506" s="151" t="s">
        <v>94</v>
      </c>
      <c r="H506" s="151" t="s">
        <v>94</v>
      </c>
      <c r="I506" s="151" t="s">
        <v>94</v>
      </c>
      <c r="J506" s="151" t="s">
        <v>286</v>
      </c>
      <c r="K506" s="151" t="s">
        <v>495</v>
      </c>
      <c r="L506" s="151" t="s">
        <v>495</v>
      </c>
      <c r="M506" s="149" t="str">
        <f>IF(A506="", "", IFERROR(FIND(A506,Registration!V1)&gt;0,"No Vote"))</f>
        <v>No Vote</v>
      </c>
    </row>
    <row r="507" spans="1:13" ht="12.6" customHeight="1" x14ac:dyDescent="0.25">
      <c r="A507" s="148" t="s">
        <v>678</v>
      </c>
      <c r="B507" s="148" t="s">
        <v>2140</v>
      </c>
      <c r="C507" s="151" t="s">
        <v>348</v>
      </c>
      <c r="E507" s="151" t="s">
        <v>1123</v>
      </c>
      <c r="F507" s="151" t="s">
        <v>1123</v>
      </c>
      <c r="G507" s="151" t="s">
        <v>1123</v>
      </c>
      <c r="H507" s="151" t="s">
        <v>1123</v>
      </c>
      <c r="I507" s="151" t="s">
        <v>286</v>
      </c>
      <c r="J507" s="151" t="s">
        <v>286</v>
      </c>
      <c r="K507" s="151" t="s">
        <v>493</v>
      </c>
      <c r="L507" s="151" t="s">
        <v>493</v>
      </c>
      <c r="M507" s="149" t="str">
        <f>IF(A507="", "", IFERROR(FIND(A507,Registration!V1)&gt;0,"No Vote"))</f>
        <v>No Vote</v>
      </c>
    </row>
    <row r="508" spans="1:13" ht="12.6" customHeight="1" x14ac:dyDescent="0.25">
      <c r="A508" s="148" t="s">
        <v>355</v>
      </c>
      <c r="B508" s="148" t="s">
        <v>1168</v>
      </c>
      <c r="C508" s="151" t="s">
        <v>340</v>
      </c>
      <c r="D508" s="151" t="s">
        <v>1719</v>
      </c>
      <c r="E508" s="151" t="s">
        <v>286</v>
      </c>
      <c r="F508" s="151" t="s">
        <v>286</v>
      </c>
      <c r="G508" s="151" t="s">
        <v>286</v>
      </c>
      <c r="H508" s="151" t="s">
        <v>286</v>
      </c>
      <c r="I508" s="151" t="s">
        <v>286</v>
      </c>
      <c r="J508" s="151" t="s">
        <v>286</v>
      </c>
      <c r="K508" s="151" t="s">
        <v>493</v>
      </c>
      <c r="L508" s="151" t="s">
        <v>493</v>
      </c>
      <c r="M508" s="149" t="str">
        <f>IF(A508="", "", IFERROR(FIND(A508,Registration!V1)&gt;0,"No Vote"))</f>
        <v>No Vote</v>
      </c>
    </row>
    <row r="509" spans="1:13" ht="12.6" customHeight="1" x14ac:dyDescent="0.25">
      <c r="A509" s="148" t="s">
        <v>1539</v>
      </c>
      <c r="B509" s="148" t="s">
        <v>677</v>
      </c>
      <c r="C509" s="151" t="s">
        <v>348</v>
      </c>
      <c r="E509" s="151" t="s">
        <v>94</v>
      </c>
      <c r="F509" s="151" t="s">
        <v>94</v>
      </c>
      <c r="G509" s="151" t="s">
        <v>94</v>
      </c>
      <c r="H509" s="151" t="s">
        <v>94</v>
      </c>
      <c r="I509" s="151" t="s">
        <v>94</v>
      </c>
      <c r="J509" s="151" t="s">
        <v>286</v>
      </c>
      <c r="K509" s="151" t="s">
        <v>495</v>
      </c>
      <c r="L509" s="151" t="s">
        <v>495</v>
      </c>
      <c r="M509" s="149" t="str">
        <f>IF(A509="", "", IFERROR(FIND(A509,Registration!V1)&gt;0,"No Vote"))</f>
        <v>No Vote</v>
      </c>
    </row>
    <row r="510" spans="1:13" ht="12.6" customHeight="1" x14ac:dyDescent="0.25">
      <c r="A510" s="148" t="s">
        <v>392</v>
      </c>
      <c r="B510" s="148" t="s">
        <v>5694</v>
      </c>
      <c r="C510" s="151" t="s">
        <v>342</v>
      </c>
      <c r="E510" s="151" t="s">
        <v>1123</v>
      </c>
      <c r="F510" s="151" t="s">
        <v>1123</v>
      </c>
      <c r="G510" s="151" t="s">
        <v>1123</v>
      </c>
      <c r="H510" s="151" t="s">
        <v>1123</v>
      </c>
      <c r="I510" s="151" t="s">
        <v>1123</v>
      </c>
      <c r="J510" s="151" t="s">
        <v>286</v>
      </c>
      <c r="K510" s="151" t="s">
        <v>493</v>
      </c>
      <c r="L510" s="151" t="s">
        <v>493</v>
      </c>
      <c r="M510" s="149" t="str">
        <f>IF(A510="", "", IFERROR(FIND(A510,Registration!V1)&gt;0,"No Vote"))</f>
        <v>No Vote</v>
      </c>
    </row>
    <row r="511" spans="1:13" ht="12.6" customHeight="1" x14ac:dyDescent="0.25">
      <c r="A511" s="148" t="s">
        <v>1544</v>
      </c>
      <c r="B511" s="148" t="s">
        <v>678</v>
      </c>
      <c r="C511" s="151" t="s">
        <v>335</v>
      </c>
      <c r="D511" s="151" t="s">
        <v>1720</v>
      </c>
      <c r="E511" s="151" t="s">
        <v>286</v>
      </c>
      <c r="F511" s="151" t="s">
        <v>286</v>
      </c>
      <c r="G511" s="151" t="s">
        <v>94</v>
      </c>
      <c r="H511" s="151" t="s">
        <v>286</v>
      </c>
      <c r="I511" s="151" t="s">
        <v>286</v>
      </c>
      <c r="J511" s="151" t="s">
        <v>286</v>
      </c>
      <c r="K511" s="151" t="s">
        <v>493</v>
      </c>
      <c r="L511" s="151" t="s">
        <v>493</v>
      </c>
      <c r="M511" s="149" t="str">
        <f>IF(A511="", "", IFERROR(FIND(A511,Registration!V1)&gt;0,"No Vote"))</f>
        <v>No Vote</v>
      </c>
    </row>
    <row r="512" spans="1:13" ht="12.6" customHeight="1" x14ac:dyDescent="0.25">
      <c r="A512" s="148" t="s">
        <v>350</v>
      </c>
      <c r="B512" s="148" t="s">
        <v>355</v>
      </c>
      <c r="C512" s="151" t="s">
        <v>348</v>
      </c>
      <c r="D512" s="151" t="s">
        <v>350</v>
      </c>
      <c r="E512" s="151" t="s">
        <v>94</v>
      </c>
      <c r="F512" s="151" t="s">
        <v>94</v>
      </c>
      <c r="G512" s="151" t="s">
        <v>94</v>
      </c>
      <c r="H512" s="151" t="s">
        <v>94</v>
      </c>
      <c r="I512" s="151" t="s">
        <v>94</v>
      </c>
      <c r="J512" s="151" t="s">
        <v>94</v>
      </c>
      <c r="K512" s="151" t="s">
        <v>495</v>
      </c>
      <c r="L512" s="151" t="s">
        <v>495</v>
      </c>
      <c r="M512" s="149" t="str">
        <f>IF(A512="", "", IFERROR(FIND(A512,Registration!V1)&gt;0,"No Vote"))</f>
        <v>No Vote</v>
      </c>
    </row>
    <row r="513" spans="1:13" ht="12.6" customHeight="1" x14ac:dyDescent="0.25">
      <c r="A513" s="148" t="s">
        <v>449</v>
      </c>
      <c r="B513" s="148" t="s">
        <v>1539</v>
      </c>
      <c r="C513" s="151" t="s">
        <v>348</v>
      </c>
      <c r="D513" s="151" t="s">
        <v>350</v>
      </c>
      <c r="E513" s="151" t="s">
        <v>1123</v>
      </c>
      <c r="F513" s="151" t="s">
        <v>94</v>
      </c>
      <c r="G513" s="151" t="s">
        <v>94</v>
      </c>
      <c r="H513" s="151" t="s">
        <v>94</v>
      </c>
      <c r="I513" s="151" t="s">
        <v>94</v>
      </c>
      <c r="J513" s="151" t="s">
        <v>94</v>
      </c>
      <c r="K513" s="151" t="s">
        <v>495</v>
      </c>
      <c r="L513" s="151" t="s">
        <v>495</v>
      </c>
      <c r="M513" s="149" t="str">
        <f>IF(A513="", "", IFERROR(FIND(A513,Registration!V1)&gt;0,"No Vote"))</f>
        <v>No Vote</v>
      </c>
    </row>
    <row r="514" spans="1:13" ht="12.6" customHeight="1" x14ac:dyDescent="0.25">
      <c r="A514" s="148" t="s">
        <v>393</v>
      </c>
      <c r="B514" s="148" t="s">
        <v>392</v>
      </c>
      <c r="C514" s="151" t="s">
        <v>335</v>
      </c>
      <c r="D514" s="151" t="s">
        <v>350</v>
      </c>
      <c r="E514" s="151" t="s">
        <v>94</v>
      </c>
      <c r="F514" s="151" t="s">
        <v>94</v>
      </c>
      <c r="G514" s="151" t="s">
        <v>94</v>
      </c>
      <c r="H514" s="151" t="s">
        <v>94</v>
      </c>
      <c r="I514" s="151" t="s">
        <v>94</v>
      </c>
      <c r="J514" s="151" t="s">
        <v>94</v>
      </c>
      <c r="K514" s="151" t="s">
        <v>495</v>
      </c>
      <c r="L514" s="151" t="s">
        <v>495</v>
      </c>
      <c r="M514" s="149" t="str">
        <f>IF(A514="", "", IFERROR(FIND(A514,Registration!V1)&gt;0,"No Vote"))</f>
        <v>No Vote</v>
      </c>
    </row>
    <row r="515" spans="1:13" ht="12.6" customHeight="1" x14ac:dyDescent="0.25">
      <c r="A515" s="148" t="s">
        <v>343</v>
      </c>
      <c r="B515" s="148" t="s">
        <v>1544</v>
      </c>
      <c r="C515" s="151" t="s">
        <v>348</v>
      </c>
      <c r="D515" s="151" t="s">
        <v>350</v>
      </c>
      <c r="E515" s="151" t="s">
        <v>1123</v>
      </c>
      <c r="F515" s="151" t="s">
        <v>94</v>
      </c>
      <c r="G515" s="151" t="s">
        <v>94</v>
      </c>
      <c r="H515" s="151" t="s">
        <v>94</v>
      </c>
      <c r="I515" s="151" t="s">
        <v>94</v>
      </c>
      <c r="J515" s="151" t="s">
        <v>94</v>
      </c>
      <c r="K515" s="151" t="s">
        <v>495</v>
      </c>
      <c r="L515" s="151" t="s">
        <v>495</v>
      </c>
      <c r="M515" s="149" t="str">
        <f>IF(A515="", "", IFERROR(FIND(A515,Registration!V1)&gt;0,"No Vote"))</f>
        <v>No Vote</v>
      </c>
    </row>
    <row r="516" spans="1:13" ht="12.6" customHeight="1" x14ac:dyDescent="0.25">
      <c r="A516" s="148" t="s">
        <v>344</v>
      </c>
      <c r="B516" s="148" t="s">
        <v>350</v>
      </c>
      <c r="C516" s="151" t="s">
        <v>335</v>
      </c>
      <c r="D516" s="151" t="s">
        <v>350</v>
      </c>
      <c r="E516" s="151" t="s">
        <v>94</v>
      </c>
      <c r="F516" s="151" t="s">
        <v>286</v>
      </c>
      <c r="G516" s="151" t="s">
        <v>94</v>
      </c>
      <c r="H516" s="151" t="s">
        <v>286</v>
      </c>
      <c r="I516" s="151" t="s">
        <v>94</v>
      </c>
      <c r="J516" s="151" t="s">
        <v>94</v>
      </c>
      <c r="K516" s="151" t="s">
        <v>495</v>
      </c>
      <c r="L516" s="151" t="s">
        <v>495</v>
      </c>
      <c r="M516" s="149" t="str">
        <f>IF(A516="", "", IFERROR(FIND(A516,Registration!V1)&gt;0,"No Vote"))</f>
        <v>No Vote</v>
      </c>
    </row>
    <row r="517" spans="1:13" ht="12.6" customHeight="1" x14ac:dyDescent="0.25">
      <c r="A517" s="148" t="s">
        <v>484</v>
      </c>
      <c r="B517" s="148" t="s">
        <v>449</v>
      </c>
      <c r="C517" s="151" t="s">
        <v>335</v>
      </c>
      <c r="D517" s="151" t="s">
        <v>350</v>
      </c>
      <c r="E517" s="151" t="s">
        <v>94</v>
      </c>
      <c r="F517" s="151" t="s">
        <v>94</v>
      </c>
      <c r="G517" s="151" t="s">
        <v>94</v>
      </c>
      <c r="H517" s="151" t="s">
        <v>286</v>
      </c>
      <c r="I517" s="151" t="s">
        <v>94</v>
      </c>
      <c r="J517" s="151" t="s">
        <v>94</v>
      </c>
      <c r="K517" s="151" t="s">
        <v>495</v>
      </c>
      <c r="L517" s="151" t="s">
        <v>495</v>
      </c>
      <c r="M517" s="149" t="str">
        <f>IF(A517="", "", IFERROR(FIND(A517,Registration!V1)&gt;0,"No Vote"))</f>
        <v>No Vote</v>
      </c>
    </row>
    <row r="518" spans="1:13" ht="12.6" customHeight="1" x14ac:dyDescent="0.25">
      <c r="A518" s="148" t="s">
        <v>679</v>
      </c>
      <c r="B518" s="148" t="s">
        <v>393</v>
      </c>
      <c r="C518" s="151" t="s">
        <v>335</v>
      </c>
      <c r="D518" s="151" t="s">
        <v>350</v>
      </c>
      <c r="E518" s="151" t="s">
        <v>94</v>
      </c>
      <c r="F518" s="151" t="s">
        <v>94</v>
      </c>
      <c r="G518" s="151" t="s">
        <v>94</v>
      </c>
      <c r="H518" s="151" t="s">
        <v>94</v>
      </c>
      <c r="I518" s="151" t="s">
        <v>94</v>
      </c>
      <c r="J518" s="151" t="s">
        <v>94</v>
      </c>
      <c r="K518" s="151" t="s">
        <v>495</v>
      </c>
      <c r="L518" s="151" t="s">
        <v>495</v>
      </c>
      <c r="M518" s="149" t="str">
        <f>IF(A518="", "", IFERROR(FIND(A518,Registration!V1)&gt;0,"No Vote"))</f>
        <v>No Vote</v>
      </c>
    </row>
    <row r="519" spans="1:13" ht="12.6" customHeight="1" x14ac:dyDescent="0.25">
      <c r="A519" s="148" t="s">
        <v>1545</v>
      </c>
      <c r="B519" s="148" t="s">
        <v>343</v>
      </c>
      <c r="C519" s="151" t="s">
        <v>335</v>
      </c>
      <c r="D519" s="151" t="s">
        <v>350</v>
      </c>
      <c r="E519" s="151" t="s">
        <v>94</v>
      </c>
      <c r="F519" s="151" t="s">
        <v>94</v>
      </c>
      <c r="G519" s="151" t="s">
        <v>286</v>
      </c>
      <c r="H519" s="151" t="s">
        <v>94</v>
      </c>
      <c r="I519" s="151" t="s">
        <v>94</v>
      </c>
      <c r="J519" s="151" t="s">
        <v>94</v>
      </c>
      <c r="K519" s="151" t="s">
        <v>495</v>
      </c>
      <c r="L519" s="151" t="s">
        <v>495</v>
      </c>
      <c r="M519" s="149" t="str">
        <f>IF(A519="", "", IFERROR(FIND(A519,Registration!V1)&gt;0,"No Vote"))</f>
        <v>No Vote</v>
      </c>
    </row>
    <row r="520" spans="1:13" ht="12.6" customHeight="1" x14ac:dyDescent="0.25">
      <c r="A520" s="148" t="s">
        <v>405</v>
      </c>
      <c r="B520" s="148" t="s">
        <v>344</v>
      </c>
      <c r="C520" s="151" t="s">
        <v>335</v>
      </c>
      <c r="D520" s="151" t="s">
        <v>350</v>
      </c>
      <c r="E520" s="151" t="s">
        <v>94</v>
      </c>
      <c r="F520" s="151" t="s">
        <v>286</v>
      </c>
      <c r="G520" s="151" t="s">
        <v>94</v>
      </c>
      <c r="H520" s="151" t="s">
        <v>286</v>
      </c>
      <c r="I520" s="151" t="s">
        <v>94</v>
      </c>
      <c r="J520" s="151" t="s">
        <v>94</v>
      </c>
      <c r="K520" s="151" t="s">
        <v>495</v>
      </c>
      <c r="L520" s="151" t="s">
        <v>495</v>
      </c>
      <c r="M520" s="149" t="str">
        <f>IF(A520="", "", IFERROR(FIND(A520,Registration!V1)&gt;0,"No Vote"))</f>
        <v>No Vote</v>
      </c>
    </row>
    <row r="521" spans="1:13" ht="12.6" customHeight="1" x14ac:dyDescent="0.25">
      <c r="A521" s="148" t="s">
        <v>351</v>
      </c>
      <c r="B521" s="148" t="s">
        <v>484</v>
      </c>
      <c r="C521" s="151" t="s">
        <v>338</v>
      </c>
      <c r="D521" s="151" t="s">
        <v>350</v>
      </c>
      <c r="E521" s="151" t="s">
        <v>94</v>
      </c>
      <c r="F521" s="151" t="s">
        <v>94</v>
      </c>
      <c r="G521" s="151" t="s">
        <v>286</v>
      </c>
      <c r="H521" s="151" t="s">
        <v>94</v>
      </c>
      <c r="I521" s="151" t="s">
        <v>94</v>
      </c>
      <c r="J521" s="151" t="s">
        <v>94</v>
      </c>
      <c r="K521" s="151" t="s">
        <v>495</v>
      </c>
      <c r="L521" s="151" t="s">
        <v>495</v>
      </c>
      <c r="M521" s="149" t="str">
        <f>IF(A521="", "", IFERROR(FIND(A521,Registration!V1)&gt;0,"No Vote"))</f>
        <v>No Vote</v>
      </c>
    </row>
    <row r="522" spans="1:13" ht="12.6" customHeight="1" x14ac:dyDescent="0.25">
      <c r="A522" s="148" t="s">
        <v>463</v>
      </c>
      <c r="B522" s="148" t="s">
        <v>679</v>
      </c>
      <c r="C522" s="151" t="s">
        <v>357</v>
      </c>
      <c r="D522" s="151" t="s">
        <v>350</v>
      </c>
      <c r="E522" s="151" t="s">
        <v>94</v>
      </c>
      <c r="F522" s="151" t="s">
        <v>94</v>
      </c>
      <c r="G522" s="151" t="s">
        <v>94</v>
      </c>
      <c r="H522" s="151" t="s">
        <v>94</v>
      </c>
      <c r="I522" s="151" t="s">
        <v>94</v>
      </c>
      <c r="J522" s="151" t="s">
        <v>94</v>
      </c>
      <c r="K522" s="151" t="s">
        <v>495</v>
      </c>
      <c r="L522" s="151" t="s">
        <v>495</v>
      </c>
      <c r="M522" s="149" t="str">
        <f>IF(A522="", "", IFERROR(FIND(A522,Registration!V1)&gt;0,"No Vote"))</f>
        <v>No Vote</v>
      </c>
    </row>
    <row r="523" spans="1:13" ht="12.6" customHeight="1" x14ac:dyDescent="0.25">
      <c r="A523" s="148" t="s">
        <v>352</v>
      </c>
      <c r="B523" s="148" t="s">
        <v>1545</v>
      </c>
      <c r="C523" s="151" t="s">
        <v>348</v>
      </c>
      <c r="D523" s="151" t="s">
        <v>350</v>
      </c>
      <c r="E523" s="151" t="s">
        <v>1123</v>
      </c>
      <c r="F523" s="151" t="s">
        <v>94</v>
      </c>
      <c r="G523" s="151" t="s">
        <v>94</v>
      </c>
      <c r="H523" s="151" t="s">
        <v>94</v>
      </c>
      <c r="I523" s="151" t="s">
        <v>94</v>
      </c>
      <c r="J523" s="151" t="s">
        <v>94</v>
      </c>
      <c r="K523" s="151" t="s">
        <v>495</v>
      </c>
      <c r="L523" s="151" t="s">
        <v>495</v>
      </c>
      <c r="M523" s="149" t="str">
        <f>IF(A523="", "", IFERROR(FIND(A523,Registration!V1)&gt;0,"No Vote"))</f>
        <v>No Vote</v>
      </c>
    </row>
    <row r="524" spans="1:13" ht="12.6" customHeight="1" x14ac:dyDescent="0.25">
      <c r="A524" s="148" t="s">
        <v>680</v>
      </c>
      <c r="B524" s="148" t="s">
        <v>405</v>
      </c>
      <c r="C524" s="151" t="s">
        <v>335</v>
      </c>
      <c r="D524" s="151" t="s">
        <v>350</v>
      </c>
      <c r="E524" s="151" t="s">
        <v>94</v>
      </c>
      <c r="F524" s="151" t="s">
        <v>286</v>
      </c>
      <c r="G524" s="151" t="s">
        <v>94</v>
      </c>
      <c r="H524" s="151" t="s">
        <v>94</v>
      </c>
      <c r="I524" s="151" t="s">
        <v>94</v>
      </c>
      <c r="J524" s="151" t="s">
        <v>94</v>
      </c>
      <c r="K524" s="151" t="s">
        <v>495</v>
      </c>
      <c r="L524" s="151" t="s">
        <v>495</v>
      </c>
      <c r="M524" s="149" t="str">
        <f>IF(A524="", "", IFERROR(FIND(A524,Registration!V1)&gt;0,"No Vote"))</f>
        <v>No Vote</v>
      </c>
    </row>
    <row r="525" spans="1:13" ht="12.6" customHeight="1" x14ac:dyDescent="0.25">
      <c r="A525" s="148" t="s">
        <v>345</v>
      </c>
      <c r="B525" s="148" t="s">
        <v>351</v>
      </c>
      <c r="C525" s="151" t="s">
        <v>342</v>
      </c>
      <c r="D525" s="151" t="s">
        <v>350</v>
      </c>
      <c r="E525" s="151" t="s">
        <v>94</v>
      </c>
      <c r="F525" s="151" t="s">
        <v>94</v>
      </c>
      <c r="G525" s="151" t="s">
        <v>94</v>
      </c>
      <c r="H525" s="151" t="s">
        <v>94</v>
      </c>
      <c r="I525" s="151" t="s">
        <v>94</v>
      </c>
      <c r="J525" s="151" t="s">
        <v>94</v>
      </c>
      <c r="K525" s="151" t="s">
        <v>495</v>
      </c>
      <c r="L525" s="151" t="s">
        <v>495</v>
      </c>
      <c r="M525" s="149" t="str">
        <f>IF(A525="", "", IFERROR(FIND(A525,Registration!V1)&gt;0,"No Vote"))</f>
        <v>No Vote</v>
      </c>
    </row>
    <row r="526" spans="1:13" ht="12.6" customHeight="1" x14ac:dyDescent="0.25">
      <c r="A526" s="148" t="s">
        <v>1391</v>
      </c>
      <c r="B526" s="148" t="s">
        <v>463</v>
      </c>
      <c r="C526" s="151" t="s">
        <v>340</v>
      </c>
      <c r="D526" s="151" t="s">
        <v>350</v>
      </c>
      <c r="E526" s="151" t="s">
        <v>94</v>
      </c>
      <c r="F526" s="151" t="s">
        <v>94</v>
      </c>
      <c r="G526" s="151" t="s">
        <v>286</v>
      </c>
      <c r="H526" s="151" t="s">
        <v>94</v>
      </c>
      <c r="I526" s="151" t="s">
        <v>94</v>
      </c>
      <c r="J526" s="151" t="s">
        <v>94</v>
      </c>
      <c r="K526" s="151" t="s">
        <v>495</v>
      </c>
      <c r="L526" s="151" t="s">
        <v>495</v>
      </c>
      <c r="M526" s="149" t="str">
        <f>IF(A526="", "", IFERROR(FIND(A526,Registration!V1)&gt;0,"No Vote"))</f>
        <v>No Vote</v>
      </c>
    </row>
    <row r="527" spans="1:13" ht="12.6" customHeight="1" x14ac:dyDescent="0.25">
      <c r="A527" s="148" t="s">
        <v>347</v>
      </c>
      <c r="B527" s="148" t="s">
        <v>352</v>
      </c>
      <c r="C527" s="151" t="s">
        <v>335</v>
      </c>
      <c r="D527" s="151" t="s">
        <v>350</v>
      </c>
      <c r="E527" s="151" t="s">
        <v>94</v>
      </c>
      <c r="F527" s="151" t="s">
        <v>94</v>
      </c>
      <c r="G527" s="151" t="s">
        <v>94</v>
      </c>
      <c r="H527" s="151" t="s">
        <v>94</v>
      </c>
      <c r="I527" s="151" t="s">
        <v>94</v>
      </c>
      <c r="J527" s="151" t="s">
        <v>94</v>
      </c>
      <c r="K527" s="151" t="s">
        <v>495</v>
      </c>
      <c r="L527" s="151" t="s">
        <v>495</v>
      </c>
      <c r="M527" s="149" t="str">
        <f>IF(A527="", "", IFERROR(FIND(A527,Registration!V1)&gt;0,"No Vote"))</f>
        <v>No Vote</v>
      </c>
    </row>
    <row r="528" spans="1:13" ht="12.6" customHeight="1" x14ac:dyDescent="0.25">
      <c r="A528" s="148" t="s">
        <v>887</v>
      </c>
      <c r="B528" s="148" t="s">
        <v>680</v>
      </c>
      <c r="C528" s="151" t="s">
        <v>335</v>
      </c>
      <c r="E528" s="151" t="s">
        <v>286</v>
      </c>
      <c r="F528" s="151" t="s">
        <v>286</v>
      </c>
      <c r="G528" s="151" t="s">
        <v>286</v>
      </c>
      <c r="H528" s="151" t="s">
        <v>286</v>
      </c>
      <c r="I528" s="151" t="s">
        <v>286</v>
      </c>
      <c r="J528" s="151" t="s">
        <v>286</v>
      </c>
      <c r="K528" s="151" t="s">
        <v>493</v>
      </c>
      <c r="L528" s="151" t="s">
        <v>493</v>
      </c>
      <c r="M528" s="149" t="str">
        <f>IF(A528="", "", IFERROR(FIND(A528,Registration!V1)&gt;0,"No Vote"))</f>
        <v>No Vote</v>
      </c>
    </row>
    <row r="529" spans="1:13" ht="12.6" customHeight="1" x14ac:dyDescent="0.25">
      <c r="A529" s="148" t="s">
        <v>681</v>
      </c>
      <c r="B529" s="148" t="s">
        <v>345</v>
      </c>
      <c r="C529" s="151" t="s">
        <v>335</v>
      </c>
      <c r="E529" s="151" t="s">
        <v>286</v>
      </c>
      <c r="F529" s="151" t="s">
        <v>94</v>
      </c>
      <c r="G529" s="151" t="s">
        <v>286</v>
      </c>
      <c r="H529" s="151" t="s">
        <v>94</v>
      </c>
      <c r="I529" s="151" t="s">
        <v>94</v>
      </c>
      <c r="J529" s="151" t="s">
        <v>94</v>
      </c>
      <c r="K529" s="151" t="s">
        <v>495</v>
      </c>
      <c r="L529" s="151" t="s">
        <v>495</v>
      </c>
      <c r="M529" s="149" t="str">
        <f>IF(A529="", "", IFERROR(FIND(A529,Registration!V1)&gt;0,"No Vote"))</f>
        <v>No Vote</v>
      </c>
    </row>
    <row r="530" spans="1:13" ht="12.6" customHeight="1" x14ac:dyDescent="0.25">
      <c r="A530" s="148" t="s">
        <v>682</v>
      </c>
      <c r="B530" s="148" t="s">
        <v>1391</v>
      </c>
      <c r="C530" s="151" t="s">
        <v>335</v>
      </c>
      <c r="E530" s="151" t="s">
        <v>286</v>
      </c>
      <c r="F530" s="151" t="s">
        <v>286</v>
      </c>
      <c r="G530" s="151" t="s">
        <v>286</v>
      </c>
      <c r="H530" s="151" t="s">
        <v>286</v>
      </c>
      <c r="I530" s="151" t="s">
        <v>286</v>
      </c>
      <c r="J530" s="151" t="s">
        <v>286</v>
      </c>
      <c r="K530" s="151" t="s">
        <v>493</v>
      </c>
      <c r="L530" s="151" t="s">
        <v>493</v>
      </c>
      <c r="M530" s="149" t="str">
        <f>IF(A530="", "", IFERROR(FIND(A530,Registration!V1)&gt;0,"No Vote"))</f>
        <v>No Vote</v>
      </c>
    </row>
    <row r="531" spans="1:13" ht="12.6" customHeight="1" x14ac:dyDescent="0.25">
      <c r="A531" s="148" t="s">
        <v>416</v>
      </c>
      <c r="B531" s="148" t="s">
        <v>347</v>
      </c>
      <c r="C531" s="151" t="s">
        <v>348</v>
      </c>
      <c r="E531" s="151" t="s">
        <v>94</v>
      </c>
      <c r="F531" s="151" t="s">
        <v>286</v>
      </c>
      <c r="G531" s="151" t="s">
        <v>286</v>
      </c>
      <c r="H531" s="151" t="s">
        <v>286</v>
      </c>
      <c r="I531" s="151" t="s">
        <v>94</v>
      </c>
      <c r="J531" s="151" t="s">
        <v>286</v>
      </c>
      <c r="K531" s="151" t="s">
        <v>495</v>
      </c>
      <c r="L531" s="151" t="s">
        <v>493</v>
      </c>
      <c r="M531" s="149" t="str">
        <f>IF(A531="", "", IFERROR(FIND(A531,Registration!V1)&gt;0,"No Vote"))</f>
        <v>No Vote</v>
      </c>
    </row>
    <row r="532" spans="1:13" ht="12.6" customHeight="1" x14ac:dyDescent="0.25">
      <c r="A532" s="148" t="s">
        <v>1153</v>
      </c>
      <c r="B532" s="148" t="s">
        <v>887</v>
      </c>
      <c r="C532" s="151" t="s">
        <v>335</v>
      </c>
      <c r="E532" s="151" t="s">
        <v>286</v>
      </c>
      <c r="F532" s="151" t="s">
        <v>286</v>
      </c>
      <c r="G532" s="151" t="s">
        <v>286</v>
      </c>
      <c r="H532" s="151" t="s">
        <v>286</v>
      </c>
      <c r="I532" s="151" t="s">
        <v>286</v>
      </c>
      <c r="J532" s="151" t="s">
        <v>286</v>
      </c>
      <c r="K532" s="151" t="s">
        <v>493</v>
      </c>
      <c r="L532" s="151" t="s">
        <v>493</v>
      </c>
      <c r="M532" s="149" t="str">
        <f>IF(A532="", "", IFERROR(FIND(A532,Registration!V1)&gt;0,"No Vote"))</f>
        <v>No Vote</v>
      </c>
    </row>
    <row r="533" spans="1:13" ht="12.6" customHeight="1" x14ac:dyDescent="0.25">
      <c r="A533" s="148" t="s">
        <v>1227</v>
      </c>
      <c r="B533" s="148" t="s">
        <v>681</v>
      </c>
      <c r="C533" s="151" t="s">
        <v>417</v>
      </c>
      <c r="D533" s="151" t="s">
        <v>681</v>
      </c>
      <c r="E533" s="151" t="s">
        <v>286</v>
      </c>
      <c r="F533" s="151" t="s">
        <v>286</v>
      </c>
      <c r="G533" s="151" t="s">
        <v>286</v>
      </c>
      <c r="H533" s="151" t="s">
        <v>286</v>
      </c>
      <c r="I533" s="151" t="s">
        <v>286</v>
      </c>
      <c r="J533" s="151" t="s">
        <v>286</v>
      </c>
      <c r="K533" s="151" t="s">
        <v>493</v>
      </c>
      <c r="L533" s="151" t="s">
        <v>493</v>
      </c>
      <c r="M533" s="149" t="str">
        <f>IF(A533="", "", IFERROR(FIND(A533,Registration!V1)&gt;0,"No Vote"))</f>
        <v>No Vote</v>
      </c>
    </row>
    <row r="534" spans="1:13" ht="12.6" customHeight="1" x14ac:dyDescent="0.25">
      <c r="A534" s="148" t="s">
        <v>1188</v>
      </c>
      <c r="B534" s="148" t="s">
        <v>682</v>
      </c>
      <c r="C534" s="151" t="s">
        <v>335</v>
      </c>
      <c r="D534" s="151" t="s">
        <v>681</v>
      </c>
      <c r="E534" s="151" t="s">
        <v>94</v>
      </c>
      <c r="F534" s="151" t="s">
        <v>286</v>
      </c>
      <c r="G534" s="151" t="s">
        <v>286</v>
      </c>
      <c r="H534" s="151" t="s">
        <v>286</v>
      </c>
      <c r="I534" s="151" t="s">
        <v>286</v>
      </c>
      <c r="J534" s="151" t="s">
        <v>286</v>
      </c>
      <c r="K534" s="151" t="s">
        <v>493</v>
      </c>
      <c r="L534" s="151" t="s">
        <v>493</v>
      </c>
      <c r="M534" s="149" t="str">
        <f>IF(A534="", "", IFERROR(FIND(A534,Registration!V1)&gt;0,"No Vote"))</f>
        <v>No Vote</v>
      </c>
    </row>
    <row r="535" spans="1:13" ht="12.6" customHeight="1" x14ac:dyDescent="0.25">
      <c r="A535" s="148" t="s">
        <v>402</v>
      </c>
      <c r="B535" s="148" t="s">
        <v>416</v>
      </c>
      <c r="C535" s="151" t="s">
        <v>417</v>
      </c>
      <c r="D535" s="151" t="s">
        <v>681</v>
      </c>
      <c r="E535" s="151" t="s">
        <v>94</v>
      </c>
      <c r="F535" s="151" t="s">
        <v>94</v>
      </c>
      <c r="G535" s="151" t="s">
        <v>94</v>
      </c>
      <c r="H535" s="151" t="s">
        <v>94</v>
      </c>
      <c r="I535" s="151" t="s">
        <v>94</v>
      </c>
      <c r="J535" s="151" t="s">
        <v>94</v>
      </c>
      <c r="K535" s="151" t="s">
        <v>495</v>
      </c>
      <c r="L535" s="151" t="s">
        <v>495</v>
      </c>
      <c r="M535" s="149" t="str">
        <f>IF(A535="", "", IFERROR(FIND(A535,Registration!V1)&gt;0,"No Vote"))</f>
        <v>No Vote</v>
      </c>
    </row>
    <row r="536" spans="1:13" ht="12.6" customHeight="1" x14ac:dyDescent="0.25">
      <c r="A536" s="148" t="s">
        <v>929</v>
      </c>
      <c r="B536" s="148" t="s">
        <v>1153</v>
      </c>
      <c r="C536" s="151" t="s">
        <v>338</v>
      </c>
      <c r="D536" s="151" t="s">
        <v>681</v>
      </c>
      <c r="E536" s="151" t="s">
        <v>94</v>
      </c>
      <c r="F536" s="151" t="s">
        <v>94</v>
      </c>
      <c r="G536" s="151" t="s">
        <v>94</v>
      </c>
      <c r="H536" s="151" t="s">
        <v>94</v>
      </c>
      <c r="I536" s="151" t="s">
        <v>94</v>
      </c>
      <c r="J536" s="151" t="s">
        <v>94</v>
      </c>
      <c r="K536" s="151" t="s">
        <v>495</v>
      </c>
      <c r="L536" s="151" t="s">
        <v>495</v>
      </c>
      <c r="M536" s="149" t="str">
        <f>IF(A536="", "", IFERROR(FIND(A536,Registration!V1)&gt;0,"No Vote"))</f>
        <v>No Vote</v>
      </c>
    </row>
    <row r="537" spans="1:13" ht="12.6" customHeight="1" x14ac:dyDescent="0.25">
      <c r="A537" s="148" t="s">
        <v>683</v>
      </c>
      <c r="B537" s="148" t="s">
        <v>1227</v>
      </c>
      <c r="C537" s="151" t="s">
        <v>417</v>
      </c>
      <c r="D537" s="151" t="s">
        <v>681</v>
      </c>
      <c r="E537" s="151" t="s">
        <v>286</v>
      </c>
      <c r="F537" s="151" t="s">
        <v>286</v>
      </c>
      <c r="G537" s="151" t="s">
        <v>286</v>
      </c>
      <c r="H537" s="151" t="s">
        <v>94</v>
      </c>
      <c r="I537" s="151" t="s">
        <v>286</v>
      </c>
      <c r="J537" s="151" t="s">
        <v>286</v>
      </c>
      <c r="K537" s="151" t="s">
        <v>495</v>
      </c>
      <c r="L537" s="151" t="s">
        <v>493</v>
      </c>
      <c r="M537" s="149" t="str">
        <f>IF(A537="", "", IFERROR(FIND(A537,Registration!V1)&gt;0,"No Vote"))</f>
        <v>No Vote</v>
      </c>
    </row>
    <row r="538" spans="1:13" ht="12.6" customHeight="1" x14ac:dyDescent="0.25">
      <c r="A538" s="148" t="s">
        <v>1002</v>
      </c>
      <c r="B538" s="148" t="s">
        <v>1188</v>
      </c>
      <c r="C538" s="151" t="s">
        <v>335</v>
      </c>
      <c r="E538" s="151" t="s">
        <v>286</v>
      </c>
      <c r="F538" s="151" t="s">
        <v>286</v>
      </c>
      <c r="G538" s="151" t="s">
        <v>286</v>
      </c>
      <c r="H538" s="151" t="s">
        <v>286</v>
      </c>
      <c r="I538" s="151" t="s">
        <v>286</v>
      </c>
      <c r="J538" s="151" t="s">
        <v>286</v>
      </c>
      <c r="K538" s="151" t="s">
        <v>493</v>
      </c>
      <c r="L538" s="151" t="s">
        <v>493</v>
      </c>
      <c r="M538" s="149" t="str">
        <f>IF(A538="", "", IFERROR(FIND(A538,Registration!V1)&gt;0,"No Vote"))</f>
        <v>No Vote</v>
      </c>
    </row>
    <row r="539" spans="1:13" ht="12.6" customHeight="1" x14ac:dyDescent="0.25">
      <c r="A539" s="148" t="s">
        <v>1377</v>
      </c>
      <c r="B539" s="148" t="s">
        <v>402</v>
      </c>
      <c r="C539" s="151" t="s">
        <v>342</v>
      </c>
      <c r="D539" s="151" t="s">
        <v>460</v>
      </c>
      <c r="E539" s="151" t="s">
        <v>94</v>
      </c>
      <c r="F539" s="151" t="s">
        <v>94</v>
      </c>
      <c r="G539" s="151" t="s">
        <v>94</v>
      </c>
      <c r="H539" s="151" t="s">
        <v>94</v>
      </c>
      <c r="I539" s="151" t="s">
        <v>94</v>
      </c>
      <c r="J539" s="151" t="s">
        <v>94</v>
      </c>
      <c r="K539" s="151" t="s">
        <v>495</v>
      </c>
      <c r="L539" s="151" t="s">
        <v>495</v>
      </c>
      <c r="M539" s="149" t="str">
        <f>IF(A539="", "", IFERROR(FIND(A539,Registration!V1)&gt;0,"No Vote"))</f>
        <v>No Vote</v>
      </c>
    </row>
    <row r="540" spans="1:13" ht="12.6" customHeight="1" x14ac:dyDescent="0.25">
      <c r="A540" s="148" t="s">
        <v>1189</v>
      </c>
      <c r="B540" s="148" t="s">
        <v>929</v>
      </c>
      <c r="C540" s="151" t="s">
        <v>348</v>
      </c>
      <c r="E540" s="151" t="s">
        <v>286</v>
      </c>
      <c r="F540" s="151" t="s">
        <v>286</v>
      </c>
      <c r="G540" s="151" t="s">
        <v>286</v>
      </c>
      <c r="H540" s="151" t="s">
        <v>286</v>
      </c>
      <c r="I540" s="151" t="s">
        <v>286</v>
      </c>
      <c r="J540" s="151" t="s">
        <v>286</v>
      </c>
      <c r="K540" s="151" t="s">
        <v>493</v>
      </c>
      <c r="L540" s="151" t="s">
        <v>493</v>
      </c>
      <c r="M540" s="149" t="str">
        <f>IF(A540="", "", IFERROR(FIND(A540,Registration!V1)&gt;0,"No Vote"))</f>
        <v>No Vote</v>
      </c>
    </row>
    <row r="541" spans="1:13" ht="12.6" customHeight="1" x14ac:dyDescent="0.25">
      <c r="A541" s="148" t="s">
        <v>684</v>
      </c>
      <c r="B541" s="148" t="s">
        <v>683</v>
      </c>
      <c r="C541" s="151" t="s">
        <v>335</v>
      </c>
      <c r="E541" s="151" t="s">
        <v>286</v>
      </c>
      <c r="F541" s="151" t="s">
        <v>286</v>
      </c>
      <c r="G541" s="151" t="s">
        <v>286</v>
      </c>
      <c r="H541" s="151" t="s">
        <v>286</v>
      </c>
      <c r="I541" s="151" t="s">
        <v>286</v>
      </c>
      <c r="J541" s="151" t="s">
        <v>286</v>
      </c>
      <c r="K541" s="151" t="s">
        <v>493</v>
      </c>
      <c r="L541" s="151" t="s">
        <v>493</v>
      </c>
      <c r="M541" s="149" t="str">
        <f>IF(A541="", "", IFERROR(FIND(A541,Registration!V1)&gt;0,"No Vote"))</f>
        <v>No Vote</v>
      </c>
    </row>
    <row r="542" spans="1:13" ht="12.6" customHeight="1" x14ac:dyDescent="0.25">
      <c r="A542" s="148" t="s">
        <v>685</v>
      </c>
      <c r="B542" s="148" t="s">
        <v>1002</v>
      </c>
      <c r="C542" s="151" t="s">
        <v>335</v>
      </c>
      <c r="E542" s="151" t="s">
        <v>286</v>
      </c>
      <c r="F542" s="151" t="s">
        <v>286</v>
      </c>
      <c r="G542" s="151" t="s">
        <v>286</v>
      </c>
      <c r="H542" s="151" t="s">
        <v>286</v>
      </c>
      <c r="I542" s="151" t="s">
        <v>286</v>
      </c>
      <c r="J542" s="151" t="s">
        <v>286</v>
      </c>
      <c r="K542" s="151" t="s">
        <v>493</v>
      </c>
      <c r="L542" s="151" t="s">
        <v>493</v>
      </c>
      <c r="M542" s="149" t="str">
        <f>IF(A542="", "", IFERROR(FIND(A542,Registration!V1)&gt;0,"No Vote"))</f>
        <v>No Vote</v>
      </c>
    </row>
    <row r="543" spans="1:13" ht="12.6" customHeight="1" x14ac:dyDescent="0.25">
      <c r="A543" s="148" t="s">
        <v>1548</v>
      </c>
      <c r="B543" s="148" t="s">
        <v>1377</v>
      </c>
      <c r="C543" s="151" t="s">
        <v>335</v>
      </c>
      <c r="E543" s="151" t="s">
        <v>286</v>
      </c>
      <c r="F543" s="151" t="s">
        <v>286</v>
      </c>
      <c r="G543" s="151" t="s">
        <v>94</v>
      </c>
      <c r="H543" s="151" t="s">
        <v>286</v>
      </c>
      <c r="I543" s="151" t="s">
        <v>286</v>
      </c>
      <c r="J543" s="151" t="s">
        <v>286</v>
      </c>
      <c r="K543" s="151" t="s">
        <v>493</v>
      </c>
      <c r="L543" s="151" t="s">
        <v>493</v>
      </c>
      <c r="M543" s="149" t="str">
        <f>IF(A543="", "", IFERROR(FIND(A543,Registration!V1)&gt;0,"No Vote"))</f>
        <v>No Vote</v>
      </c>
    </row>
    <row r="544" spans="1:13" ht="12.6" customHeight="1" x14ac:dyDescent="0.25">
      <c r="A544" s="148" t="s">
        <v>686</v>
      </c>
      <c r="B544" s="148" t="s">
        <v>1189</v>
      </c>
      <c r="C544" s="151" t="s">
        <v>335</v>
      </c>
      <c r="E544" s="151" t="s">
        <v>286</v>
      </c>
      <c r="F544" s="151" t="s">
        <v>286</v>
      </c>
      <c r="G544" s="151" t="s">
        <v>286</v>
      </c>
      <c r="H544" s="151" t="s">
        <v>286</v>
      </c>
      <c r="I544" s="151" t="s">
        <v>286</v>
      </c>
      <c r="J544" s="151" t="s">
        <v>286</v>
      </c>
      <c r="K544" s="151" t="s">
        <v>493</v>
      </c>
      <c r="L544" s="151" t="s">
        <v>493</v>
      </c>
      <c r="M544" s="149" t="str">
        <f>IF(A544="", "", IFERROR(FIND(A544,Registration!V1)&gt;0,"No Vote"))</f>
        <v>No Vote</v>
      </c>
    </row>
    <row r="545" spans="1:13" ht="12.6" customHeight="1" x14ac:dyDescent="0.25">
      <c r="A545" s="148" t="s">
        <v>428</v>
      </c>
      <c r="B545" s="148" t="s">
        <v>684</v>
      </c>
      <c r="C545" s="151" t="s">
        <v>335</v>
      </c>
      <c r="E545" s="151" t="s">
        <v>286</v>
      </c>
      <c r="F545" s="151" t="s">
        <v>286</v>
      </c>
      <c r="G545" s="151" t="s">
        <v>286</v>
      </c>
      <c r="H545" s="151" t="s">
        <v>286</v>
      </c>
      <c r="I545" s="151" t="s">
        <v>286</v>
      </c>
      <c r="J545" s="151" t="s">
        <v>286</v>
      </c>
      <c r="K545" s="151" t="s">
        <v>493</v>
      </c>
      <c r="L545" s="151" t="s">
        <v>493</v>
      </c>
      <c r="M545" s="149" t="str">
        <f>IF(A545="", "", IFERROR(FIND(A545,Registration!V1)&gt;0,"No Vote"))</f>
        <v>No Vote</v>
      </c>
    </row>
    <row r="546" spans="1:13" ht="12.6" customHeight="1" x14ac:dyDescent="0.25">
      <c r="A546" s="148" t="s">
        <v>687</v>
      </c>
      <c r="B546" s="148" t="s">
        <v>685</v>
      </c>
      <c r="C546" s="151" t="s">
        <v>335</v>
      </c>
      <c r="E546" s="151" t="s">
        <v>286</v>
      </c>
      <c r="F546" s="151" t="s">
        <v>286</v>
      </c>
      <c r="G546" s="151" t="s">
        <v>286</v>
      </c>
      <c r="H546" s="151" t="s">
        <v>286</v>
      </c>
      <c r="I546" s="151" t="s">
        <v>286</v>
      </c>
      <c r="J546" s="151" t="s">
        <v>286</v>
      </c>
      <c r="K546" s="151" t="s">
        <v>493</v>
      </c>
      <c r="L546" s="151" t="s">
        <v>493</v>
      </c>
      <c r="M546" s="149" t="str">
        <f>IF(A546="", "", IFERROR(FIND(A546,Registration!V1)&gt;0,"No Vote"))</f>
        <v>No Vote</v>
      </c>
    </row>
    <row r="547" spans="1:13" ht="12.6" customHeight="1" x14ac:dyDescent="0.25">
      <c r="A547" s="148" t="s">
        <v>688</v>
      </c>
      <c r="B547" s="148" t="s">
        <v>1548</v>
      </c>
      <c r="C547" s="151" t="s">
        <v>348</v>
      </c>
      <c r="E547" s="151" t="s">
        <v>1123</v>
      </c>
      <c r="F547" s="151" t="s">
        <v>94</v>
      </c>
      <c r="G547" s="151" t="s">
        <v>94</v>
      </c>
      <c r="H547" s="151" t="s">
        <v>94</v>
      </c>
      <c r="I547" s="151" t="s">
        <v>94</v>
      </c>
      <c r="J547" s="151" t="s">
        <v>94</v>
      </c>
      <c r="K547" s="151" t="s">
        <v>495</v>
      </c>
      <c r="L547" s="151" t="s">
        <v>495</v>
      </c>
      <c r="M547" s="149" t="str">
        <f>IF(A547="", "", IFERROR(FIND(A547,Registration!V1)&gt;0,"No Vote"))</f>
        <v>No Vote</v>
      </c>
    </row>
    <row r="548" spans="1:13" ht="12.6" customHeight="1" x14ac:dyDescent="0.25">
      <c r="A548" s="148" t="s">
        <v>356</v>
      </c>
      <c r="B548" s="148" t="s">
        <v>686</v>
      </c>
      <c r="C548" s="151" t="s">
        <v>417</v>
      </c>
      <c r="E548" s="151" t="s">
        <v>286</v>
      </c>
      <c r="F548" s="151" t="s">
        <v>286</v>
      </c>
      <c r="G548" s="151" t="s">
        <v>286</v>
      </c>
      <c r="H548" s="151" t="s">
        <v>286</v>
      </c>
      <c r="I548" s="151" t="s">
        <v>286</v>
      </c>
      <c r="J548" s="151" t="s">
        <v>286</v>
      </c>
      <c r="K548" s="151" t="s">
        <v>493</v>
      </c>
      <c r="L548" s="151" t="s">
        <v>493</v>
      </c>
      <c r="M548" s="149" t="str">
        <f>IF(A548="", "", IFERROR(FIND(A548,Registration!V1)&gt;0,"No Vote"))</f>
        <v>No Vote</v>
      </c>
    </row>
    <row r="549" spans="1:13" ht="12.6" customHeight="1" x14ac:dyDescent="0.25">
      <c r="A549" s="148" t="s">
        <v>356</v>
      </c>
      <c r="B549" s="148" t="s">
        <v>428</v>
      </c>
      <c r="C549" s="151" t="s">
        <v>348</v>
      </c>
      <c r="E549" s="151" t="s">
        <v>286</v>
      </c>
      <c r="F549" s="151" t="s">
        <v>286</v>
      </c>
      <c r="G549" s="151" t="s">
        <v>286</v>
      </c>
      <c r="H549" s="151" t="s">
        <v>286</v>
      </c>
      <c r="I549" s="151" t="s">
        <v>286</v>
      </c>
      <c r="J549" s="151" t="s">
        <v>286</v>
      </c>
      <c r="K549" s="151" t="s">
        <v>493</v>
      </c>
      <c r="L549" s="151" t="s">
        <v>493</v>
      </c>
      <c r="M549" s="149" t="str">
        <f>IF(A549="", "", IFERROR(FIND(A549,Registration!V1)&gt;0,"No Vote"))</f>
        <v>No Vote</v>
      </c>
    </row>
    <row r="550" spans="1:13" ht="12.6" customHeight="1" x14ac:dyDescent="0.25">
      <c r="A550" s="148" t="s">
        <v>219</v>
      </c>
      <c r="B550" s="148" t="s">
        <v>687</v>
      </c>
      <c r="C550" s="151" t="s">
        <v>348</v>
      </c>
      <c r="E550" s="151" t="s">
        <v>286</v>
      </c>
      <c r="F550" s="151" t="s">
        <v>286</v>
      </c>
      <c r="G550" s="151" t="s">
        <v>286</v>
      </c>
      <c r="H550" s="151" t="s">
        <v>286</v>
      </c>
      <c r="I550" s="151" t="s">
        <v>286</v>
      </c>
      <c r="J550" s="151" t="s">
        <v>286</v>
      </c>
      <c r="K550" s="151" t="s">
        <v>493</v>
      </c>
      <c r="L550" s="151" t="s">
        <v>493</v>
      </c>
      <c r="M550" s="149" t="str">
        <f>IF(A550="", "", IFERROR(FIND(A550,Registration!V1)&gt;0,"No Vote"))</f>
        <v>No Vote</v>
      </c>
    </row>
    <row r="551" spans="1:13" ht="12.6" customHeight="1" x14ac:dyDescent="0.25">
      <c r="A551" s="148" t="s">
        <v>983</v>
      </c>
      <c r="B551" s="148" t="s">
        <v>688</v>
      </c>
      <c r="C551" s="151" t="s">
        <v>335</v>
      </c>
      <c r="D551" s="151" t="s">
        <v>1721</v>
      </c>
      <c r="E551" s="151" t="s">
        <v>286</v>
      </c>
      <c r="F551" s="151" t="s">
        <v>286</v>
      </c>
      <c r="G551" s="151" t="s">
        <v>286</v>
      </c>
      <c r="H551" s="151" t="s">
        <v>286</v>
      </c>
      <c r="I551" s="151" t="s">
        <v>286</v>
      </c>
      <c r="J551" s="151" t="s">
        <v>286</v>
      </c>
      <c r="K551" s="151" t="s">
        <v>493</v>
      </c>
      <c r="L551" s="151" t="s">
        <v>493</v>
      </c>
      <c r="M551" s="149" t="str">
        <f>IF(A551="", "", IFERROR(FIND(A551,Registration!V1)&gt;0,"No Vote"))</f>
        <v>No Vote</v>
      </c>
    </row>
    <row r="552" spans="1:13" ht="12.6" customHeight="1" x14ac:dyDescent="0.25">
      <c r="A552" s="148" t="s">
        <v>874</v>
      </c>
      <c r="B552" s="148" t="s">
        <v>356</v>
      </c>
      <c r="C552" s="151" t="s">
        <v>342</v>
      </c>
      <c r="D552" s="151" t="s">
        <v>1641</v>
      </c>
      <c r="E552" s="151" t="s">
        <v>94</v>
      </c>
      <c r="F552" s="151" t="s">
        <v>94</v>
      </c>
      <c r="G552" s="151" t="s">
        <v>286</v>
      </c>
      <c r="H552" s="151" t="s">
        <v>94</v>
      </c>
      <c r="I552" s="151" t="s">
        <v>286</v>
      </c>
      <c r="J552" s="151" t="s">
        <v>94</v>
      </c>
      <c r="K552" s="151" t="s">
        <v>495</v>
      </c>
      <c r="L552" s="151" t="s">
        <v>495</v>
      </c>
      <c r="M552" s="149" t="str">
        <f>IF(A552="", "", IFERROR(FIND(A552,Registration!V1)&gt;0,"No Vote"))</f>
        <v>No Vote</v>
      </c>
    </row>
    <row r="553" spans="1:13" ht="12.6" customHeight="1" x14ac:dyDescent="0.25">
      <c r="A553" s="148" t="s">
        <v>1722</v>
      </c>
      <c r="B553" s="148" t="s">
        <v>356</v>
      </c>
      <c r="C553" s="151" t="s">
        <v>335</v>
      </c>
      <c r="D553" s="151" t="s">
        <v>1641</v>
      </c>
      <c r="E553" s="151" t="s">
        <v>286</v>
      </c>
      <c r="F553" s="151" t="s">
        <v>94</v>
      </c>
      <c r="G553" s="151" t="s">
        <v>94</v>
      </c>
      <c r="H553" s="151" t="s">
        <v>94</v>
      </c>
      <c r="I553" s="151" t="s">
        <v>94</v>
      </c>
      <c r="J553" s="151" t="s">
        <v>286</v>
      </c>
      <c r="K553" s="151" t="s">
        <v>495</v>
      </c>
      <c r="L553" s="151" t="s">
        <v>495</v>
      </c>
      <c r="M553" s="149" t="str">
        <f>IF(A553="", "", IFERROR(FIND(A553,Registration!V1)&gt;0,"No Vote"))</f>
        <v>No Vote</v>
      </c>
    </row>
    <row r="554" spans="1:13" ht="12.6" customHeight="1" x14ac:dyDescent="0.25">
      <c r="A554" s="148" t="s">
        <v>689</v>
      </c>
      <c r="B554" s="148" t="s">
        <v>219</v>
      </c>
      <c r="C554" s="151" t="s">
        <v>335</v>
      </c>
      <c r="D554" s="151" t="s">
        <v>1641</v>
      </c>
      <c r="E554" s="151" t="s">
        <v>94</v>
      </c>
      <c r="F554" s="151" t="s">
        <v>94</v>
      </c>
      <c r="G554" s="151" t="s">
        <v>286</v>
      </c>
      <c r="H554" s="151" t="s">
        <v>286</v>
      </c>
      <c r="I554" s="151" t="s">
        <v>94</v>
      </c>
      <c r="J554" s="151" t="s">
        <v>286</v>
      </c>
      <c r="K554" s="151" t="s">
        <v>495</v>
      </c>
      <c r="L554" s="151" t="s">
        <v>495</v>
      </c>
      <c r="M554" s="149" t="str">
        <f>IF(A554="", "", IFERROR(FIND(A554,Registration!V1)&gt;0,"No Vote"))</f>
        <v>No Vote</v>
      </c>
    </row>
    <row r="555" spans="1:13" ht="12.6" customHeight="1" x14ac:dyDescent="0.25">
      <c r="A555" s="148" t="s">
        <v>318</v>
      </c>
      <c r="B555" s="148" t="s">
        <v>983</v>
      </c>
      <c r="C555" s="151" t="s">
        <v>342</v>
      </c>
      <c r="D555" s="151" t="s">
        <v>1641</v>
      </c>
      <c r="E555" s="151" t="s">
        <v>94</v>
      </c>
      <c r="F555" s="151" t="s">
        <v>94</v>
      </c>
      <c r="G555" s="151" t="s">
        <v>286</v>
      </c>
      <c r="H555" s="151" t="s">
        <v>94</v>
      </c>
      <c r="I555" s="151" t="s">
        <v>94</v>
      </c>
      <c r="J555" s="151" t="s">
        <v>94</v>
      </c>
      <c r="K555" s="151" t="s">
        <v>495</v>
      </c>
      <c r="L555" s="151" t="s">
        <v>495</v>
      </c>
      <c r="M555" s="149" t="str">
        <f>IF(A555="", "", IFERROR(FIND(A555,Registration!V1)&gt;0,"No Vote"))</f>
        <v>No Vote</v>
      </c>
    </row>
    <row r="556" spans="1:13" ht="12.6" customHeight="1" x14ac:dyDescent="0.25">
      <c r="A556" s="148" t="s">
        <v>220</v>
      </c>
      <c r="B556" s="148" t="s">
        <v>874</v>
      </c>
      <c r="C556" s="151" t="s">
        <v>342</v>
      </c>
      <c r="D556" s="151" t="s">
        <v>1641</v>
      </c>
      <c r="E556" s="151" t="s">
        <v>94</v>
      </c>
      <c r="F556" s="151" t="s">
        <v>94</v>
      </c>
      <c r="G556" s="151" t="s">
        <v>94</v>
      </c>
      <c r="H556" s="151" t="s">
        <v>94</v>
      </c>
      <c r="I556" s="151" t="s">
        <v>94</v>
      </c>
      <c r="J556" s="151" t="s">
        <v>94</v>
      </c>
      <c r="K556" s="151" t="s">
        <v>495</v>
      </c>
      <c r="L556" s="151" t="s">
        <v>495</v>
      </c>
      <c r="M556" s="149" t="str">
        <f>IF(A556="", "", IFERROR(FIND(A556,Registration!V1)&gt;0,"No Vote"))</f>
        <v>No Vote</v>
      </c>
    </row>
    <row r="557" spans="1:13" ht="12.6" customHeight="1" x14ac:dyDescent="0.25">
      <c r="A557" s="148" t="s">
        <v>1584</v>
      </c>
      <c r="B557" s="148" t="s">
        <v>1722</v>
      </c>
      <c r="C557" s="151" t="s">
        <v>340</v>
      </c>
      <c r="D557" s="151" t="s">
        <v>1722</v>
      </c>
      <c r="E557" s="151" t="s">
        <v>1123</v>
      </c>
      <c r="F557" s="151" t="s">
        <v>286</v>
      </c>
      <c r="G557" s="151" t="s">
        <v>286</v>
      </c>
      <c r="H557" s="151" t="s">
        <v>286</v>
      </c>
      <c r="I557" s="151" t="s">
        <v>286</v>
      </c>
      <c r="J557" s="151" t="s">
        <v>286</v>
      </c>
      <c r="K557" s="151" t="s">
        <v>493</v>
      </c>
      <c r="L557" s="151" t="s">
        <v>493</v>
      </c>
      <c r="M557" s="149" t="str">
        <f>IF(A557="", "", IFERROR(FIND(A557,Registration!V1)&gt;0,"No Vote"))</f>
        <v>No Vote</v>
      </c>
    </row>
    <row r="558" spans="1:13" ht="12.6" customHeight="1" x14ac:dyDescent="0.25">
      <c r="A558" s="148" t="s">
        <v>690</v>
      </c>
      <c r="B558" s="148" t="s">
        <v>689</v>
      </c>
      <c r="C558" s="151" t="s">
        <v>335</v>
      </c>
      <c r="E558" s="151" t="s">
        <v>286</v>
      </c>
      <c r="F558" s="151" t="s">
        <v>286</v>
      </c>
      <c r="G558" s="151" t="s">
        <v>286</v>
      </c>
      <c r="H558" s="151" t="s">
        <v>286</v>
      </c>
      <c r="I558" s="151" t="s">
        <v>286</v>
      </c>
      <c r="J558" s="151" t="s">
        <v>286</v>
      </c>
      <c r="K558" s="151" t="s">
        <v>493</v>
      </c>
      <c r="L558" s="151" t="s">
        <v>493</v>
      </c>
      <c r="M558" s="149" t="str">
        <f>IF(A558="", "", IFERROR(FIND(A558,Registration!V1)&gt;0,"No Vote"))</f>
        <v>No Vote</v>
      </c>
    </row>
    <row r="559" spans="1:13" ht="12.6" customHeight="1" x14ac:dyDescent="0.25">
      <c r="A559" s="148" t="s">
        <v>419</v>
      </c>
      <c r="B559" s="148" t="s">
        <v>318</v>
      </c>
      <c r="C559" s="151" t="s">
        <v>335</v>
      </c>
      <c r="E559" s="151" t="s">
        <v>94</v>
      </c>
      <c r="F559" s="151" t="s">
        <v>286</v>
      </c>
      <c r="G559" s="151" t="s">
        <v>94</v>
      </c>
      <c r="H559" s="151" t="s">
        <v>94</v>
      </c>
      <c r="I559" s="151" t="s">
        <v>94</v>
      </c>
      <c r="J559" s="151" t="s">
        <v>286</v>
      </c>
      <c r="K559" s="151" t="s">
        <v>495</v>
      </c>
      <c r="L559" s="151" t="s">
        <v>495</v>
      </c>
      <c r="M559" s="149" t="str">
        <f>IF(A559="", "", IFERROR(FIND(A559,Registration!V1)&gt;0,"No Vote"))</f>
        <v>No Vote</v>
      </c>
    </row>
    <row r="560" spans="1:13" ht="12.6" customHeight="1" x14ac:dyDescent="0.25">
      <c r="A560" s="148" t="s">
        <v>930</v>
      </c>
      <c r="B560" s="148" t="s">
        <v>220</v>
      </c>
      <c r="C560" s="151" t="s">
        <v>335</v>
      </c>
      <c r="D560" s="151" t="s">
        <v>220</v>
      </c>
      <c r="E560" s="151" t="s">
        <v>94</v>
      </c>
      <c r="F560" s="151" t="s">
        <v>94</v>
      </c>
      <c r="G560" s="151" t="s">
        <v>286</v>
      </c>
      <c r="H560" s="151" t="s">
        <v>94</v>
      </c>
      <c r="I560" s="151" t="s">
        <v>94</v>
      </c>
      <c r="J560" s="151" t="s">
        <v>286</v>
      </c>
      <c r="K560" s="151" t="s">
        <v>495</v>
      </c>
      <c r="L560" s="151" t="s">
        <v>495</v>
      </c>
      <c r="M560" s="149" t="str">
        <f>IF(A560="", "", IFERROR(FIND(A560,Registration!V1)&gt;0,"No Vote"))</f>
        <v>No Vote</v>
      </c>
    </row>
    <row r="561" spans="1:13" ht="12.6" customHeight="1" x14ac:dyDescent="0.25">
      <c r="A561" s="148" t="s">
        <v>1081</v>
      </c>
      <c r="B561" s="148" t="s">
        <v>1584</v>
      </c>
      <c r="C561" s="151" t="s">
        <v>335</v>
      </c>
      <c r="E561" s="151" t="s">
        <v>1123</v>
      </c>
      <c r="F561" s="151" t="s">
        <v>94</v>
      </c>
      <c r="G561" s="151" t="s">
        <v>94</v>
      </c>
      <c r="H561" s="151" t="s">
        <v>94</v>
      </c>
      <c r="I561" s="151" t="s">
        <v>94</v>
      </c>
      <c r="J561" s="151" t="s">
        <v>286</v>
      </c>
      <c r="K561" s="151" t="s">
        <v>495</v>
      </c>
      <c r="L561" s="151" t="s">
        <v>495</v>
      </c>
      <c r="M561" s="149" t="str">
        <f>IF(A561="", "", IFERROR(FIND(A561,Registration!V1)&gt;0,"No Vote"))</f>
        <v>No Vote</v>
      </c>
    </row>
    <row r="562" spans="1:13" ht="12.6" customHeight="1" x14ac:dyDescent="0.25">
      <c r="A562" s="148" t="s">
        <v>1282</v>
      </c>
      <c r="B562" s="148" t="s">
        <v>690</v>
      </c>
      <c r="C562" s="151" t="s">
        <v>335</v>
      </c>
      <c r="D562" s="151" t="s">
        <v>220</v>
      </c>
      <c r="E562" s="151" t="s">
        <v>94</v>
      </c>
      <c r="F562" s="151" t="s">
        <v>286</v>
      </c>
      <c r="G562" s="151" t="s">
        <v>286</v>
      </c>
      <c r="H562" s="151" t="s">
        <v>286</v>
      </c>
      <c r="I562" s="151" t="s">
        <v>94</v>
      </c>
      <c r="J562" s="151" t="s">
        <v>286</v>
      </c>
      <c r="K562" s="151" t="s">
        <v>495</v>
      </c>
      <c r="L562" s="151" t="s">
        <v>493</v>
      </c>
      <c r="M562" s="149" t="str">
        <f>IF(A562="", "", IFERROR(FIND(A562,Registration!V1)&gt;0,"No Vote"))</f>
        <v>No Vote</v>
      </c>
    </row>
    <row r="563" spans="1:13" ht="12.6" customHeight="1" x14ac:dyDescent="0.25">
      <c r="A563" s="148" t="s">
        <v>1392</v>
      </c>
      <c r="B563" s="148" t="s">
        <v>419</v>
      </c>
      <c r="C563" s="151" t="s">
        <v>335</v>
      </c>
      <c r="D563" s="151" t="s">
        <v>220</v>
      </c>
      <c r="E563" s="151" t="s">
        <v>94</v>
      </c>
      <c r="F563" s="151" t="s">
        <v>94</v>
      </c>
      <c r="G563" s="151" t="s">
        <v>286</v>
      </c>
      <c r="H563" s="151" t="s">
        <v>94</v>
      </c>
      <c r="I563" s="151" t="s">
        <v>94</v>
      </c>
      <c r="J563" s="151" t="s">
        <v>94</v>
      </c>
      <c r="K563" s="151" t="s">
        <v>495</v>
      </c>
      <c r="L563" s="151" t="s">
        <v>495</v>
      </c>
      <c r="M563" s="149" t="str">
        <f>IF(A563="", "", IFERROR(FIND(A563,Registration!V1)&gt;0,"No Vote"))</f>
        <v>No Vote</v>
      </c>
    </row>
    <row r="564" spans="1:13" ht="12.6" customHeight="1" x14ac:dyDescent="0.25">
      <c r="A564" s="148" t="s">
        <v>1724</v>
      </c>
      <c r="B564" s="148" t="s">
        <v>930</v>
      </c>
      <c r="C564" s="151" t="s">
        <v>335</v>
      </c>
      <c r="D564" s="151" t="s">
        <v>1723</v>
      </c>
      <c r="E564" s="151" t="s">
        <v>286</v>
      </c>
      <c r="F564" s="151" t="s">
        <v>286</v>
      </c>
      <c r="G564" s="151" t="s">
        <v>286</v>
      </c>
      <c r="H564" s="151" t="s">
        <v>286</v>
      </c>
      <c r="I564" s="151" t="s">
        <v>286</v>
      </c>
      <c r="J564" s="151" t="s">
        <v>286</v>
      </c>
      <c r="K564" s="151" t="s">
        <v>493</v>
      </c>
      <c r="L564" s="151" t="s">
        <v>493</v>
      </c>
      <c r="M564" s="149" t="str">
        <f>IF(A564="", "", IFERROR(FIND(A564,Registration!V1)&gt;0,"No Vote"))</f>
        <v>No Vote</v>
      </c>
    </row>
    <row r="565" spans="1:13" ht="12.6" customHeight="1" x14ac:dyDescent="0.25">
      <c r="A565" s="148" t="s">
        <v>931</v>
      </c>
      <c r="B565" s="148" t="s">
        <v>1081</v>
      </c>
      <c r="C565" s="151" t="s">
        <v>348</v>
      </c>
      <c r="E565" s="151" t="s">
        <v>94</v>
      </c>
      <c r="F565" s="151" t="s">
        <v>94</v>
      </c>
      <c r="G565" s="151" t="s">
        <v>94</v>
      </c>
      <c r="H565" s="151" t="s">
        <v>94</v>
      </c>
      <c r="I565" s="151" t="s">
        <v>94</v>
      </c>
      <c r="J565" s="151" t="s">
        <v>286</v>
      </c>
      <c r="K565" s="151" t="s">
        <v>495</v>
      </c>
      <c r="L565" s="151" t="s">
        <v>495</v>
      </c>
      <c r="M565" s="149" t="str">
        <f>IF(A565="", "", IFERROR(FIND(A565,Registration!V1)&gt;0,"No Vote"))</f>
        <v>No Vote</v>
      </c>
    </row>
    <row r="566" spans="1:13" ht="12.6" customHeight="1" x14ac:dyDescent="0.25">
      <c r="A566" s="148" t="s">
        <v>691</v>
      </c>
      <c r="B566" s="148" t="s">
        <v>1282</v>
      </c>
      <c r="C566" s="151" t="s">
        <v>335</v>
      </c>
      <c r="D566" s="151" t="s">
        <v>420</v>
      </c>
      <c r="E566" s="151" t="s">
        <v>286</v>
      </c>
      <c r="F566" s="151" t="s">
        <v>286</v>
      </c>
      <c r="G566" s="151" t="s">
        <v>286</v>
      </c>
      <c r="H566" s="151" t="s">
        <v>286</v>
      </c>
      <c r="I566" s="151" t="s">
        <v>286</v>
      </c>
      <c r="J566" s="151" t="s">
        <v>286</v>
      </c>
      <c r="K566" s="151" t="s">
        <v>493</v>
      </c>
      <c r="L566" s="151" t="s">
        <v>493</v>
      </c>
      <c r="M566" s="149" t="str">
        <f>IF(A566="", "", IFERROR(FIND(A566,Registration!V1)&gt;0,"No Vote"))</f>
        <v>No Vote</v>
      </c>
    </row>
    <row r="567" spans="1:13" ht="12.6" customHeight="1" x14ac:dyDescent="0.25">
      <c r="A567" s="148" t="s">
        <v>1725</v>
      </c>
      <c r="B567" s="148" t="s">
        <v>1392</v>
      </c>
      <c r="C567" s="151" t="s">
        <v>335</v>
      </c>
      <c r="E567" s="151" t="s">
        <v>286</v>
      </c>
      <c r="F567" s="151" t="s">
        <v>286</v>
      </c>
      <c r="G567" s="151" t="s">
        <v>94</v>
      </c>
      <c r="H567" s="151" t="s">
        <v>286</v>
      </c>
      <c r="I567" s="151" t="s">
        <v>286</v>
      </c>
      <c r="J567" s="151" t="s">
        <v>94</v>
      </c>
      <c r="K567" s="151" t="s">
        <v>495</v>
      </c>
      <c r="L567" s="151" t="s">
        <v>495</v>
      </c>
      <c r="M567" s="149" t="str">
        <f>IF(A567="", "", IFERROR(FIND(A567,Registration!V1)&gt;0,"No Vote"))</f>
        <v>No Vote</v>
      </c>
    </row>
    <row r="568" spans="1:13" ht="12.6" customHeight="1" x14ac:dyDescent="0.25">
      <c r="A568" s="148" t="s">
        <v>1393</v>
      </c>
      <c r="B568" s="148" t="s">
        <v>1724</v>
      </c>
      <c r="C568" s="151" t="s">
        <v>335</v>
      </c>
      <c r="E568" s="151" t="s">
        <v>1123</v>
      </c>
      <c r="F568" s="151" t="s">
        <v>1123</v>
      </c>
      <c r="G568" s="151" t="s">
        <v>286</v>
      </c>
      <c r="H568" s="151" t="s">
        <v>286</v>
      </c>
      <c r="I568" s="151" t="s">
        <v>286</v>
      </c>
      <c r="J568" s="151" t="s">
        <v>286</v>
      </c>
      <c r="K568" s="151" t="s">
        <v>493</v>
      </c>
      <c r="L568" s="151" t="s">
        <v>493</v>
      </c>
      <c r="M568" s="149" t="str">
        <f>IF(A568="", "", IFERROR(FIND(A568,Registration!V1)&gt;0,"No Vote"))</f>
        <v>No Vote</v>
      </c>
    </row>
    <row r="569" spans="1:13" ht="12.6" customHeight="1" x14ac:dyDescent="0.25">
      <c r="A569" s="148" t="s">
        <v>692</v>
      </c>
      <c r="B569" s="148" t="s">
        <v>931</v>
      </c>
      <c r="C569" s="151" t="s">
        <v>338</v>
      </c>
      <c r="D569" s="151" t="s">
        <v>931</v>
      </c>
      <c r="E569" s="151" t="s">
        <v>286</v>
      </c>
      <c r="F569" s="151" t="s">
        <v>286</v>
      </c>
      <c r="G569" s="151" t="s">
        <v>286</v>
      </c>
      <c r="H569" s="151" t="s">
        <v>286</v>
      </c>
      <c r="I569" s="151" t="s">
        <v>286</v>
      </c>
      <c r="J569" s="151" t="s">
        <v>286</v>
      </c>
      <c r="K569" s="151" t="s">
        <v>493</v>
      </c>
      <c r="L569" s="151" t="s">
        <v>493</v>
      </c>
      <c r="M569" s="149" t="str">
        <f>IF(A569="", "", IFERROR(FIND(A569,Registration!V1)&gt;0,"No Vote"))</f>
        <v>No Vote</v>
      </c>
    </row>
    <row r="570" spans="1:13" ht="12.6" customHeight="1" x14ac:dyDescent="0.25">
      <c r="A570" s="148" t="s">
        <v>2123</v>
      </c>
      <c r="B570" s="148" t="s">
        <v>691</v>
      </c>
      <c r="C570" s="151" t="s">
        <v>335</v>
      </c>
      <c r="D570" s="151" t="s">
        <v>931</v>
      </c>
      <c r="E570" s="151" t="s">
        <v>286</v>
      </c>
      <c r="F570" s="151" t="s">
        <v>286</v>
      </c>
      <c r="G570" s="151" t="s">
        <v>286</v>
      </c>
      <c r="H570" s="151" t="s">
        <v>286</v>
      </c>
      <c r="I570" s="151" t="s">
        <v>286</v>
      </c>
      <c r="J570" s="151" t="s">
        <v>286</v>
      </c>
      <c r="K570" s="151" t="s">
        <v>493</v>
      </c>
      <c r="L570" s="151" t="s">
        <v>493</v>
      </c>
      <c r="M570" s="149" t="str">
        <f>IF(A570="", "", IFERROR(FIND(A570,Registration!V1)&gt;0,"No Vote"))</f>
        <v>No Vote</v>
      </c>
    </row>
    <row r="571" spans="1:13" ht="12.6" customHeight="1" x14ac:dyDescent="0.25">
      <c r="A571" s="148" t="s">
        <v>855</v>
      </c>
      <c r="B571" s="148" t="s">
        <v>1725</v>
      </c>
      <c r="C571" s="151" t="s">
        <v>340</v>
      </c>
      <c r="D571" s="151" t="s">
        <v>1725</v>
      </c>
      <c r="E571" s="151" t="s">
        <v>1123</v>
      </c>
      <c r="F571" s="151" t="s">
        <v>286</v>
      </c>
      <c r="G571" s="151" t="s">
        <v>286</v>
      </c>
      <c r="H571" s="151" t="s">
        <v>286</v>
      </c>
      <c r="I571" s="151" t="s">
        <v>286</v>
      </c>
      <c r="J571" s="151" t="s">
        <v>286</v>
      </c>
      <c r="K571" s="151" t="s">
        <v>493</v>
      </c>
      <c r="L571" s="151" t="s">
        <v>493</v>
      </c>
      <c r="M571" s="149" t="str">
        <f>IF(A571="", "", IFERROR(FIND(A571,Registration!V1)&gt;0,"No Vote"))</f>
        <v>No Vote</v>
      </c>
    </row>
    <row r="572" spans="1:13" ht="12.6" customHeight="1" x14ac:dyDescent="0.25">
      <c r="A572" s="148" t="s">
        <v>368</v>
      </c>
      <c r="B572" s="148" t="s">
        <v>1393</v>
      </c>
      <c r="C572" s="151" t="s">
        <v>342</v>
      </c>
      <c r="E572" s="151" t="s">
        <v>286</v>
      </c>
      <c r="F572" s="151" t="s">
        <v>286</v>
      </c>
      <c r="G572" s="151" t="s">
        <v>286</v>
      </c>
      <c r="H572" s="151" t="s">
        <v>286</v>
      </c>
      <c r="I572" s="151" t="s">
        <v>286</v>
      </c>
      <c r="J572" s="151" t="s">
        <v>286</v>
      </c>
      <c r="K572" s="151" t="s">
        <v>493</v>
      </c>
      <c r="L572" s="151" t="s">
        <v>493</v>
      </c>
      <c r="M572" s="149" t="str">
        <f>IF(A572="", "", IFERROR(FIND(A572,Registration!V1)&gt;0,"No Vote"))</f>
        <v>No Vote</v>
      </c>
    </row>
    <row r="573" spans="1:13" ht="12.6" customHeight="1" x14ac:dyDescent="0.25">
      <c r="A573" s="148" t="s">
        <v>693</v>
      </c>
      <c r="B573" s="148" t="s">
        <v>692</v>
      </c>
      <c r="C573" s="151" t="s">
        <v>342</v>
      </c>
      <c r="E573" s="151" t="s">
        <v>286</v>
      </c>
      <c r="F573" s="151" t="s">
        <v>286</v>
      </c>
      <c r="G573" s="151" t="s">
        <v>286</v>
      </c>
      <c r="H573" s="151" t="s">
        <v>286</v>
      </c>
      <c r="I573" s="151" t="s">
        <v>286</v>
      </c>
      <c r="J573" s="151" t="s">
        <v>286</v>
      </c>
      <c r="K573" s="151" t="s">
        <v>493</v>
      </c>
      <c r="L573" s="151" t="s">
        <v>493</v>
      </c>
      <c r="M573" s="149" t="str">
        <f>IF(A573="", "", IFERROR(FIND(A573,Registration!V1)&gt;0,"No Vote"))</f>
        <v>No Vote</v>
      </c>
    </row>
    <row r="574" spans="1:13" ht="12.6" customHeight="1" x14ac:dyDescent="0.25">
      <c r="A574" s="148" t="s">
        <v>694</v>
      </c>
      <c r="B574" s="148" t="s">
        <v>2123</v>
      </c>
      <c r="C574" s="151" t="s">
        <v>342</v>
      </c>
      <c r="E574" s="151" t="s">
        <v>286</v>
      </c>
      <c r="F574" s="151" t="s">
        <v>94</v>
      </c>
      <c r="G574" s="151" t="s">
        <v>286</v>
      </c>
      <c r="H574" s="151" t="s">
        <v>94</v>
      </c>
      <c r="I574" s="151" t="s">
        <v>94</v>
      </c>
      <c r="J574" s="151" t="s">
        <v>94</v>
      </c>
      <c r="K574" s="151" t="s">
        <v>495</v>
      </c>
      <c r="L574" s="151" t="s">
        <v>495</v>
      </c>
      <c r="M574" s="149" t="str">
        <f>IF(A574="", "", IFERROR(FIND(A574,Registration!V1)&gt;0,"No Vote"))</f>
        <v>No Vote</v>
      </c>
    </row>
    <row r="575" spans="1:13" ht="12.6" customHeight="1" x14ac:dyDescent="0.25">
      <c r="A575" s="148" t="s">
        <v>1394</v>
      </c>
      <c r="B575" s="148" t="s">
        <v>855</v>
      </c>
      <c r="C575" s="151" t="s">
        <v>348</v>
      </c>
      <c r="E575" s="151" t="s">
        <v>94</v>
      </c>
      <c r="F575" s="151" t="s">
        <v>94</v>
      </c>
      <c r="G575" s="151" t="s">
        <v>286</v>
      </c>
      <c r="H575" s="151" t="s">
        <v>286</v>
      </c>
      <c r="I575" s="151" t="s">
        <v>286</v>
      </c>
      <c r="J575" s="151" t="s">
        <v>286</v>
      </c>
      <c r="K575" s="151" t="s">
        <v>493</v>
      </c>
      <c r="L575" s="151" t="s">
        <v>493</v>
      </c>
      <c r="M575" s="149" t="str">
        <f>IF(A575="", "", IFERROR(FIND(A575,Registration!V1)&gt;0,"No Vote"))</f>
        <v>No Vote</v>
      </c>
    </row>
    <row r="576" spans="1:13" ht="12.6" customHeight="1" x14ac:dyDescent="0.25">
      <c r="A576" s="148" t="s">
        <v>1105</v>
      </c>
      <c r="B576" s="148" t="s">
        <v>368</v>
      </c>
      <c r="C576" s="151" t="s">
        <v>335</v>
      </c>
      <c r="E576" s="151" t="s">
        <v>94</v>
      </c>
      <c r="F576" s="151" t="s">
        <v>94</v>
      </c>
      <c r="G576" s="151" t="s">
        <v>94</v>
      </c>
      <c r="H576" s="151" t="s">
        <v>94</v>
      </c>
      <c r="I576" s="151" t="s">
        <v>94</v>
      </c>
      <c r="J576" s="151" t="s">
        <v>94</v>
      </c>
      <c r="K576" s="151" t="s">
        <v>495</v>
      </c>
      <c r="L576" s="151" t="s">
        <v>495</v>
      </c>
      <c r="M576" s="149" t="str">
        <f>IF(A576="", "", IFERROR(FIND(A576,Registration!V1)&gt;0,"No Vote"))</f>
        <v>No Vote</v>
      </c>
    </row>
    <row r="577" spans="1:13" ht="12.6" customHeight="1" x14ac:dyDescent="0.25">
      <c r="A577" s="148" t="s">
        <v>932</v>
      </c>
      <c r="B577" s="148" t="s">
        <v>693</v>
      </c>
      <c r="C577" s="151" t="s">
        <v>348</v>
      </c>
      <c r="E577" s="151" t="s">
        <v>286</v>
      </c>
      <c r="F577" s="151" t="s">
        <v>286</v>
      </c>
      <c r="G577" s="151" t="s">
        <v>286</v>
      </c>
      <c r="H577" s="151" t="s">
        <v>286</v>
      </c>
      <c r="I577" s="151" t="s">
        <v>286</v>
      </c>
      <c r="J577" s="151" t="s">
        <v>286</v>
      </c>
      <c r="K577" s="151" t="s">
        <v>493</v>
      </c>
      <c r="L577" s="151" t="s">
        <v>493</v>
      </c>
      <c r="M577" s="149" t="str">
        <f>IF(A577="", "", IFERROR(FIND(A577,Registration!V1)&gt;0,"No Vote"))</f>
        <v>No Vote</v>
      </c>
    </row>
    <row r="578" spans="1:13" ht="12.6" customHeight="1" x14ac:dyDescent="0.25">
      <c r="A578" s="148" t="s">
        <v>695</v>
      </c>
      <c r="B578" s="148" t="s">
        <v>694</v>
      </c>
      <c r="C578" s="151" t="s">
        <v>335</v>
      </c>
      <c r="D578" s="151" t="s">
        <v>1718</v>
      </c>
      <c r="E578" s="151" t="s">
        <v>286</v>
      </c>
      <c r="F578" s="151" t="s">
        <v>286</v>
      </c>
      <c r="G578" s="151" t="s">
        <v>286</v>
      </c>
      <c r="H578" s="151" t="s">
        <v>286</v>
      </c>
      <c r="I578" s="151" t="s">
        <v>286</v>
      </c>
      <c r="J578" s="151" t="s">
        <v>286</v>
      </c>
      <c r="K578" s="151" t="s">
        <v>493</v>
      </c>
      <c r="L578" s="151" t="s">
        <v>493</v>
      </c>
      <c r="M578" s="149" t="str">
        <f>IF(A578="", "", IFERROR(FIND(A578,Registration!V1)&gt;0,"No Vote"))</f>
        <v>No Vote</v>
      </c>
    </row>
    <row r="579" spans="1:13" ht="12.6" customHeight="1" x14ac:dyDescent="0.25">
      <c r="A579" s="148" t="s">
        <v>696</v>
      </c>
      <c r="B579" s="148" t="s">
        <v>1394</v>
      </c>
      <c r="C579" s="151" t="s">
        <v>342</v>
      </c>
      <c r="E579" s="151" t="s">
        <v>286</v>
      </c>
      <c r="F579" s="151" t="s">
        <v>286</v>
      </c>
      <c r="G579" s="151" t="s">
        <v>286</v>
      </c>
      <c r="H579" s="151" t="s">
        <v>286</v>
      </c>
      <c r="I579" s="151" t="s">
        <v>286</v>
      </c>
      <c r="J579" s="151" t="s">
        <v>286</v>
      </c>
      <c r="K579" s="151" t="s">
        <v>493</v>
      </c>
      <c r="L579" s="151" t="s">
        <v>493</v>
      </c>
      <c r="M579" s="149" t="str">
        <f>IF(A579="", "", IFERROR(FIND(A579,Registration!V1)&gt;0,"No Vote"))</f>
        <v>No Vote</v>
      </c>
    </row>
    <row r="580" spans="1:13" ht="12.6" customHeight="1" x14ac:dyDescent="0.25">
      <c r="A580" s="148" t="s">
        <v>697</v>
      </c>
      <c r="B580" s="148" t="s">
        <v>1105</v>
      </c>
      <c r="C580" s="151" t="s">
        <v>335</v>
      </c>
      <c r="E580" s="151" t="s">
        <v>286</v>
      </c>
      <c r="F580" s="151" t="s">
        <v>286</v>
      </c>
      <c r="G580" s="151" t="s">
        <v>286</v>
      </c>
      <c r="H580" s="151" t="s">
        <v>286</v>
      </c>
      <c r="I580" s="151" t="s">
        <v>286</v>
      </c>
      <c r="J580" s="151" t="s">
        <v>286</v>
      </c>
      <c r="K580" s="151" t="s">
        <v>493</v>
      </c>
      <c r="L580" s="151" t="s">
        <v>493</v>
      </c>
      <c r="M580" s="149" t="str">
        <f>IF(A580="", "", IFERROR(FIND(A580,Registration!V1)&gt;0,"No Vote"))</f>
        <v>No Vote</v>
      </c>
    </row>
    <row r="581" spans="1:13" ht="12.6" customHeight="1" x14ac:dyDescent="0.25">
      <c r="A581" s="148" t="s">
        <v>698</v>
      </c>
      <c r="B581" s="148" t="s">
        <v>932</v>
      </c>
      <c r="C581" s="151" t="s">
        <v>342</v>
      </c>
      <c r="E581" s="151" t="s">
        <v>286</v>
      </c>
      <c r="F581" s="151" t="s">
        <v>286</v>
      </c>
      <c r="G581" s="151" t="s">
        <v>286</v>
      </c>
      <c r="H581" s="151" t="s">
        <v>286</v>
      </c>
      <c r="I581" s="151" t="s">
        <v>286</v>
      </c>
      <c r="J581" s="151" t="s">
        <v>286</v>
      </c>
      <c r="K581" s="151" t="s">
        <v>493</v>
      </c>
      <c r="L581" s="151" t="s">
        <v>493</v>
      </c>
      <c r="M581" s="149" t="str">
        <f>IF(A581="", "", IFERROR(FIND(A581,Registration!V1)&gt;0,"No Vote"))</f>
        <v>No Vote</v>
      </c>
    </row>
    <row r="582" spans="1:13" ht="12.6" customHeight="1" x14ac:dyDescent="0.25">
      <c r="A582" s="148" t="s">
        <v>699</v>
      </c>
      <c r="B582" s="148" t="s">
        <v>695</v>
      </c>
      <c r="C582" s="151" t="s">
        <v>348</v>
      </c>
      <c r="E582" s="151" t="s">
        <v>94</v>
      </c>
      <c r="F582" s="151" t="s">
        <v>286</v>
      </c>
      <c r="G582" s="151" t="s">
        <v>286</v>
      </c>
      <c r="H582" s="151" t="s">
        <v>286</v>
      </c>
      <c r="I582" s="151" t="s">
        <v>286</v>
      </c>
      <c r="J582" s="151" t="s">
        <v>286</v>
      </c>
      <c r="K582" s="151" t="s">
        <v>493</v>
      </c>
      <c r="L582" s="151" t="s">
        <v>493</v>
      </c>
      <c r="M582" s="149" t="str">
        <f>IF(A582="", "", IFERROR(FIND(A582,Registration!V1)&gt;0,"No Vote"))</f>
        <v>No Vote</v>
      </c>
    </row>
    <row r="583" spans="1:13" ht="12.6" customHeight="1" x14ac:dyDescent="0.25">
      <c r="A583" s="148" t="s">
        <v>700</v>
      </c>
      <c r="B583" s="148" t="s">
        <v>696</v>
      </c>
      <c r="C583" s="151" t="s">
        <v>335</v>
      </c>
      <c r="E583" s="151" t="s">
        <v>286</v>
      </c>
      <c r="F583" s="151" t="s">
        <v>286</v>
      </c>
      <c r="G583" s="151" t="s">
        <v>286</v>
      </c>
      <c r="H583" s="151" t="s">
        <v>286</v>
      </c>
      <c r="I583" s="151" t="s">
        <v>286</v>
      </c>
      <c r="J583" s="151" t="s">
        <v>286</v>
      </c>
      <c r="K583" s="151" t="s">
        <v>493</v>
      </c>
      <c r="L583" s="151" t="s">
        <v>493</v>
      </c>
      <c r="M583" s="149" t="str">
        <f>IF(A583="", "", IFERROR(FIND(A583,Registration!V1)&gt;0,"No Vote"))</f>
        <v>No Vote</v>
      </c>
    </row>
    <row r="584" spans="1:13" ht="12.6" customHeight="1" x14ac:dyDescent="0.25">
      <c r="A584" s="148" t="s">
        <v>701</v>
      </c>
      <c r="B584" s="148" t="s">
        <v>697</v>
      </c>
      <c r="C584" s="151" t="s">
        <v>335</v>
      </c>
      <c r="D584" s="151" t="s">
        <v>697</v>
      </c>
      <c r="E584" s="151" t="s">
        <v>286</v>
      </c>
      <c r="F584" s="151" t="s">
        <v>286</v>
      </c>
      <c r="G584" s="151" t="s">
        <v>286</v>
      </c>
      <c r="H584" s="151" t="s">
        <v>286</v>
      </c>
      <c r="I584" s="151" t="s">
        <v>286</v>
      </c>
      <c r="J584" s="151" t="s">
        <v>286</v>
      </c>
      <c r="K584" s="151" t="s">
        <v>493</v>
      </c>
      <c r="L584" s="151" t="s">
        <v>493</v>
      </c>
      <c r="M584" s="149" t="str">
        <f>IF(A584="", "", IFERROR(FIND(A584,Registration!V1)&gt;0,"No Vote"))</f>
        <v>No Vote</v>
      </c>
    </row>
    <row r="585" spans="1:13" ht="12.6" customHeight="1" x14ac:dyDescent="0.25">
      <c r="A585" s="148" t="s">
        <v>702</v>
      </c>
      <c r="B585" s="148" t="s">
        <v>698</v>
      </c>
      <c r="C585" s="151" t="s">
        <v>335</v>
      </c>
      <c r="D585" s="151" t="s">
        <v>698</v>
      </c>
      <c r="E585" s="151" t="s">
        <v>286</v>
      </c>
      <c r="F585" s="151" t="s">
        <v>286</v>
      </c>
      <c r="G585" s="151" t="s">
        <v>286</v>
      </c>
      <c r="H585" s="151" t="s">
        <v>286</v>
      </c>
      <c r="I585" s="151" t="s">
        <v>286</v>
      </c>
      <c r="J585" s="151" t="s">
        <v>286</v>
      </c>
      <c r="K585" s="151" t="s">
        <v>493</v>
      </c>
      <c r="L585" s="151" t="s">
        <v>493</v>
      </c>
      <c r="M585" s="149" t="str">
        <f>IF(A585="", "", IFERROR(FIND(A585,Registration!V1)&gt;0,"No Vote"))</f>
        <v>No Vote</v>
      </c>
    </row>
    <row r="586" spans="1:13" ht="12.6" customHeight="1" x14ac:dyDescent="0.25">
      <c r="A586" s="148" t="s">
        <v>1726</v>
      </c>
      <c r="B586" s="148" t="s">
        <v>699</v>
      </c>
      <c r="C586" s="151" t="s">
        <v>335</v>
      </c>
      <c r="E586" s="151" t="s">
        <v>286</v>
      </c>
      <c r="F586" s="151" t="s">
        <v>286</v>
      </c>
      <c r="G586" s="151" t="s">
        <v>286</v>
      </c>
      <c r="H586" s="151" t="s">
        <v>286</v>
      </c>
      <c r="I586" s="151" t="s">
        <v>286</v>
      </c>
      <c r="J586" s="151" t="s">
        <v>286</v>
      </c>
      <c r="K586" s="151" t="s">
        <v>493</v>
      </c>
      <c r="L586" s="151" t="s">
        <v>493</v>
      </c>
      <c r="M586" s="149" t="str">
        <f>IF(A586="", "", IFERROR(FIND(A586,Registration!V1)&gt;0,"No Vote"))</f>
        <v>No Vote</v>
      </c>
    </row>
    <row r="587" spans="1:13" ht="12.6" customHeight="1" x14ac:dyDescent="0.25">
      <c r="A587" s="148" t="s">
        <v>1727</v>
      </c>
      <c r="B587" s="148" t="s">
        <v>700</v>
      </c>
      <c r="C587" s="151" t="s">
        <v>335</v>
      </c>
      <c r="E587" s="151" t="s">
        <v>286</v>
      </c>
      <c r="F587" s="151" t="s">
        <v>286</v>
      </c>
      <c r="G587" s="151" t="s">
        <v>286</v>
      </c>
      <c r="H587" s="151" t="s">
        <v>286</v>
      </c>
      <c r="I587" s="151" t="s">
        <v>286</v>
      </c>
      <c r="J587" s="151" t="s">
        <v>286</v>
      </c>
      <c r="K587" s="151" t="s">
        <v>493</v>
      </c>
      <c r="L587" s="151" t="s">
        <v>493</v>
      </c>
      <c r="M587" s="149" t="str">
        <f>IF(A587="", "", IFERROR(FIND(A587,Registration!V1)&gt;0,"No Vote"))</f>
        <v>No Vote</v>
      </c>
    </row>
    <row r="588" spans="1:13" ht="12.6" customHeight="1" x14ac:dyDescent="0.25">
      <c r="A588" s="148" t="s">
        <v>703</v>
      </c>
      <c r="B588" s="148" t="s">
        <v>701</v>
      </c>
      <c r="C588" s="151" t="s">
        <v>335</v>
      </c>
      <c r="E588" s="151" t="s">
        <v>286</v>
      </c>
      <c r="F588" s="151" t="s">
        <v>286</v>
      </c>
      <c r="G588" s="151" t="s">
        <v>286</v>
      </c>
      <c r="H588" s="151" t="s">
        <v>286</v>
      </c>
      <c r="I588" s="151" t="s">
        <v>286</v>
      </c>
      <c r="J588" s="151" t="s">
        <v>286</v>
      </c>
      <c r="K588" s="151" t="s">
        <v>493</v>
      </c>
      <c r="L588" s="151" t="s">
        <v>493</v>
      </c>
      <c r="M588" s="149" t="str">
        <f>IF(A588="", "", IFERROR(FIND(A588,Registration!V1)&gt;0,"No Vote"))</f>
        <v>No Vote</v>
      </c>
    </row>
    <row r="589" spans="1:13" ht="12.6" customHeight="1" x14ac:dyDescent="0.25">
      <c r="A589" s="148" t="s">
        <v>1395</v>
      </c>
      <c r="B589" s="148" t="s">
        <v>702</v>
      </c>
      <c r="C589" s="151" t="s">
        <v>335</v>
      </c>
      <c r="E589" s="151" t="s">
        <v>286</v>
      </c>
      <c r="F589" s="151" t="s">
        <v>286</v>
      </c>
      <c r="G589" s="151" t="s">
        <v>286</v>
      </c>
      <c r="H589" s="151" t="s">
        <v>286</v>
      </c>
      <c r="I589" s="151" t="s">
        <v>286</v>
      </c>
      <c r="J589" s="151" t="s">
        <v>286</v>
      </c>
      <c r="K589" s="151" t="s">
        <v>493</v>
      </c>
      <c r="L589" s="151" t="s">
        <v>493</v>
      </c>
      <c r="M589" s="149" t="str">
        <f>IF(A589="", "", IFERROR(FIND(A589,Registration!V1)&gt;0,"No Vote"))</f>
        <v>No Vote</v>
      </c>
    </row>
    <row r="590" spans="1:13" ht="12.6" customHeight="1" x14ac:dyDescent="0.25">
      <c r="A590" s="148" t="s">
        <v>325</v>
      </c>
      <c r="B590" s="148" t="s">
        <v>1726</v>
      </c>
      <c r="C590" s="151" t="s">
        <v>342</v>
      </c>
      <c r="E590" s="151" t="s">
        <v>286</v>
      </c>
      <c r="F590" s="151" t="s">
        <v>286</v>
      </c>
      <c r="G590" s="151" t="s">
        <v>286</v>
      </c>
      <c r="H590" s="151" t="s">
        <v>286</v>
      </c>
      <c r="I590" s="151" t="s">
        <v>286</v>
      </c>
      <c r="J590" s="151" t="s">
        <v>286</v>
      </c>
      <c r="K590" s="151" t="s">
        <v>493</v>
      </c>
      <c r="L590" s="151" t="s">
        <v>493</v>
      </c>
      <c r="M590" s="149" t="str">
        <f>IF(A590="", "", IFERROR(FIND(A590,Registration!V1)&gt;0,"No Vote"))</f>
        <v>No Vote</v>
      </c>
    </row>
    <row r="591" spans="1:13" ht="12.6" customHeight="1" x14ac:dyDescent="0.25">
      <c r="A591" s="148" t="s">
        <v>704</v>
      </c>
      <c r="B591" s="148" t="s">
        <v>1727</v>
      </c>
      <c r="C591" s="151" t="s">
        <v>340</v>
      </c>
      <c r="D591" s="151" t="s">
        <v>1727</v>
      </c>
      <c r="E591" s="151" t="s">
        <v>1123</v>
      </c>
      <c r="F591" s="151" t="s">
        <v>286</v>
      </c>
      <c r="G591" s="151" t="s">
        <v>286</v>
      </c>
      <c r="H591" s="151" t="s">
        <v>286</v>
      </c>
      <c r="I591" s="151" t="s">
        <v>286</v>
      </c>
      <c r="J591" s="151" t="s">
        <v>286</v>
      </c>
      <c r="K591" s="151" t="s">
        <v>493</v>
      </c>
      <c r="L591" s="151" t="s">
        <v>493</v>
      </c>
      <c r="M591" s="149" t="str">
        <f>IF(A591="", "", IFERROR(FIND(A591,Registration!V1)&gt;0,"No Vote"))</f>
        <v>No Vote</v>
      </c>
    </row>
    <row r="592" spans="1:13" ht="12.6" customHeight="1" x14ac:dyDescent="0.25">
      <c r="A592" s="148" t="s">
        <v>933</v>
      </c>
      <c r="B592" s="148" t="s">
        <v>2185</v>
      </c>
      <c r="C592" s="151" t="s">
        <v>340</v>
      </c>
      <c r="E592" s="151" t="s">
        <v>1123</v>
      </c>
      <c r="F592" s="151" t="s">
        <v>1123</v>
      </c>
      <c r="G592" s="151" t="s">
        <v>1123</v>
      </c>
      <c r="H592" s="151" t="s">
        <v>1123</v>
      </c>
      <c r="I592" s="151" t="s">
        <v>286</v>
      </c>
      <c r="J592" s="151" t="s">
        <v>286</v>
      </c>
      <c r="K592" s="151" t="s">
        <v>493</v>
      </c>
      <c r="L592" s="151" t="s">
        <v>493</v>
      </c>
      <c r="M592" s="149" t="str">
        <f>IF(A592="", "", IFERROR(FIND(A592,Registration!V1)&gt;0,"No Vote"))</f>
        <v>No Vote</v>
      </c>
    </row>
    <row r="593" spans="1:13" ht="12.6" customHeight="1" x14ac:dyDescent="0.25">
      <c r="A593" s="148" t="s">
        <v>1176</v>
      </c>
      <c r="B593" s="148" t="s">
        <v>703</v>
      </c>
      <c r="C593" s="151" t="s">
        <v>335</v>
      </c>
      <c r="D593" s="151" t="s">
        <v>703</v>
      </c>
      <c r="E593" s="151" t="s">
        <v>286</v>
      </c>
      <c r="F593" s="151" t="s">
        <v>286</v>
      </c>
      <c r="G593" s="151" t="s">
        <v>286</v>
      </c>
      <c r="H593" s="151" t="s">
        <v>286</v>
      </c>
      <c r="I593" s="151" t="s">
        <v>286</v>
      </c>
      <c r="J593" s="151" t="s">
        <v>286</v>
      </c>
      <c r="K593" s="151" t="s">
        <v>493</v>
      </c>
      <c r="L593" s="151" t="s">
        <v>493</v>
      </c>
      <c r="M593" s="149" t="str">
        <f>IF(A593="", "", IFERROR(FIND(A593,Registration!V1)&gt;0,"No Vote"))</f>
        <v>No Vote</v>
      </c>
    </row>
    <row r="594" spans="1:13" ht="12.6" customHeight="1" x14ac:dyDescent="0.25">
      <c r="A594" s="148" t="s">
        <v>217</v>
      </c>
      <c r="B594" s="148" t="s">
        <v>1395</v>
      </c>
      <c r="C594" s="151" t="s">
        <v>348</v>
      </c>
      <c r="D594" s="151" t="s">
        <v>217</v>
      </c>
      <c r="E594" s="151" t="s">
        <v>94</v>
      </c>
      <c r="F594" s="151" t="s">
        <v>94</v>
      </c>
      <c r="G594" s="151" t="s">
        <v>286</v>
      </c>
      <c r="H594" s="151" t="s">
        <v>94</v>
      </c>
      <c r="I594" s="151" t="s">
        <v>286</v>
      </c>
      <c r="J594" s="151" t="s">
        <v>94</v>
      </c>
      <c r="K594" s="151" t="s">
        <v>495</v>
      </c>
      <c r="L594" s="151" t="s">
        <v>495</v>
      </c>
      <c r="M594" s="149" t="str">
        <f>IF(A594="", "", IFERROR(FIND(A594,Registration!V1)&gt;0,"No Vote"))</f>
        <v>No Vote</v>
      </c>
    </row>
    <row r="595" spans="1:13" ht="12.6" customHeight="1" x14ac:dyDescent="0.25">
      <c r="A595" s="148" t="s">
        <v>705</v>
      </c>
      <c r="B595" s="148" t="s">
        <v>325</v>
      </c>
      <c r="C595" s="151" t="s">
        <v>335</v>
      </c>
      <c r="D595" s="151" t="s">
        <v>217</v>
      </c>
      <c r="E595" s="151" t="s">
        <v>94</v>
      </c>
      <c r="F595" s="151" t="s">
        <v>286</v>
      </c>
      <c r="G595" s="151" t="s">
        <v>286</v>
      </c>
      <c r="H595" s="151" t="s">
        <v>94</v>
      </c>
      <c r="I595" s="151" t="s">
        <v>286</v>
      </c>
      <c r="J595" s="151" t="s">
        <v>94</v>
      </c>
      <c r="K595" s="151" t="s">
        <v>495</v>
      </c>
      <c r="L595" s="151" t="s">
        <v>495</v>
      </c>
      <c r="M595" s="149" t="str">
        <f>IF(A595="", "", IFERROR(FIND(A595,Registration!V1)&gt;0,"No Vote"))</f>
        <v>No Vote</v>
      </c>
    </row>
    <row r="596" spans="1:13" ht="12.6" customHeight="1" x14ac:dyDescent="0.25">
      <c r="A596" s="148" t="s">
        <v>1396</v>
      </c>
      <c r="B596" s="148" t="s">
        <v>704</v>
      </c>
      <c r="C596" s="151" t="s">
        <v>335</v>
      </c>
      <c r="D596" s="151" t="s">
        <v>217</v>
      </c>
      <c r="E596" s="151" t="s">
        <v>94</v>
      </c>
      <c r="F596" s="151" t="s">
        <v>286</v>
      </c>
      <c r="G596" s="151" t="s">
        <v>94</v>
      </c>
      <c r="H596" s="151" t="s">
        <v>286</v>
      </c>
      <c r="I596" s="151" t="s">
        <v>94</v>
      </c>
      <c r="J596" s="151" t="s">
        <v>286</v>
      </c>
      <c r="K596" s="151" t="s">
        <v>495</v>
      </c>
      <c r="L596" s="151" t="s">
        <v>495</v>
      </c>
      <c r="M596" s="149" t="str">
        <f>IF(A596="", "", IFERROR(FIND(A596,Registration!V1)&gt;0,"No Vote"))</f>
        <v>No Vote</v>
      </c>
    </row>
    <row r="597" spans="1:13" ht="12.6" customHeight="1" x14ac:dyDescent="0.25">
      <c r="A597" s="148" t="s">
        <v>327</v>
      </c>
      <c r="B597" s="148" t="s">
        <v>933</v>
      </c>
      <c r="C597" s="151" t="s">
        <v>335</v>
      </c>
      <c r="D597" s="151" t="s">
        <v>217</v>
      </c>
      <c r="E597" s="151" t="s">
        <v>94</v>
      </c>
      <c r="F597" s="151" t="s">
        <v>94</v>
      </c>
      <c r="G597" s="151" t="s">
        <v>286</v>
      </c>
      <c r="H597" s="151" t="s">
        <v>94</v>
      </c>
      <c r="I597" s="151" t="s">
        <v>286</v>
      </c>
      <c r="J597" s="151" t="s">
        <v>286</v>
      </c>
      <c r="K597" s="151" t="s">
        <v>495</v>
      </c>
      <c r="L597" s="151" t="s">
        <v>495</v>
      </c>
      <c r="M597" s="149" t="str">
        <f>IF(A597="", "", IFERROR(FIND(A597,Registration!V1)&gt;0,"No Vote"))</f>
        <v>No Vote</v>
      </c>
    </row>
    <row r="598" spans="1:13" ht="12.6" customHeight="1" x14ac:dyDescent="0.25">
      <c r="A598" s="148" t="s">
        <v>475</v>
      </c>
      <c r="B598" s="148" t="s">
        <v>1176</v>
      </c>
      <c r="C598" s="151" t="s">
        <v>335</v>
      </c>
      <c r="D598" s="151" t="s">
        <v>217</v>
      </c>
      <c r="E598" s="151" t="s">
        <v>94</v>
      </c>
      <c r="F598" s="151" t="s">
        <v>286</v>
      </c>
      <c r="G598" s="151" t="s">
        <v>94</v>
      </c>
      <c r="H598" s="151" t="s">
        <v>286</v>
      </c>
      <c r="I598" s="151" t="s">
        <v>94</v>
      </c>
      <c r="J598" s="151" t="s">
        <v>286</v>
      </c>
      <c r="K598" s="151" t="s">
        <v>495</v>
      </c>
      <c r="L598" s="151" t="s">
        <v>495</v>
      </c>
      <c r="M598" s="149" t="str">
        <f>IF(A598="", "", IFERROR(FIND(A598,Registration!V1)&gt;0,"No Vote"))</f>
        <v>No Vote</v>
      </c>
    </row>
    <row r="599" spans="1:13" ht="12.6" customHeight="1" x14ac:dyDescent="0.25">
      <c r="A599" s="148" t="s">
        <v>1728</v>
      </c>
      <c r="B599" s="148" t="s">
        <v>217</v>
      </c>
      <c r="C599" s="151" t="s">
        <v>348</v>
      </c>
      <c r="D599" s="151" t="s">
        <v>217</v>
      </c>
      <c r="E599" s="151" t="s">
        <v>94</v>
      </c>
      <c r="F599" s="151" t="s">
        <v>94</v>
      </c>
      <c r="G599" s="151" t="s">
        <v>286</v>
      </c>
      <c r="H599" s="151" t="s">
        <v>94</v>
      </c>
      <c r="I599" s="151" t="s">
        <v>286</v>
      </c>
      <c r="J599" s="151" t="s">
        <v>94</v>
      </c>
      <c r="K599" s="151" t="s">
        <v>495</v>
      </c>
      <c r="L599" s="151" t="s">
        <v>495</v>
      </c>
      <c r="M599" s="149" t="str">
        <f>IF(A599="", "", IFERROR(FIND(A599,Registration!V1)&gt;0,"No Vote"))</f>
        <v>No Vote</v>
      </c>
    </row>
    <row r="600" spans="1:13" ht="12.6" customHeight="1" x14ac:dyDescent="0.25">
      <c r="A600" s="148" t="s">
        <v>454</v>
      </c>
      <c r="B600" s="148" t="s">
        <v>705</v>
      </c>
      <c r="C600" s="151" t="s">
        <v>340</v>
      </c>
      <c r="D600" s="151" t="s">
        <v>217</v>
      </c>
      <c r="E600" s="151" t="s">
        <v>286</v>
      </c>
      <c r="F600" s="151" t="s">
        <v>286</v>
      </c>
      <c r="G600" s="151" t="s">
        <v>286</v>
      </c>
      <c r="H600" s="151" t="s">
        <v>286</v>
      </c>
      <c r="I600" s="151" t="s">
        <v>94</v>
      </c>
      <c r="J600" s="151" t="s">
        <v>286</v>
      </c>
      <c r="K600" s="151" t="s">
        <v>495</v>
      </c>
      <c r="L600" s="151" t="s">
        <v>493</v>
      </c>
      <c r="M600" s="149" t="str">
        <f>IF(A600="", "", IFERROR(FIND(A600,Registration!V1)&gt;0,"No Vote"))</f>
        <v>No Vote</v>
      </c>
    </row>
    <row r="601" spans="1:13" ht="12.6" customHeight="1" x14ac:dyDescent="0.25">
      <c r="A601" s="148" t="s">
        <v>1397</v>
      </c>
      <c r="B601" s="148" t="s">
        <v>1396</v>
      </c>
      <c r="C601" s="151" t="s">
        <v>348</v>
      </c>
      <c r="D601" s="151" t="s">
        <v>217</v>
      </c>
      <c r="E601" s="151" t="s">
        <v>94</v>
      </c>
      <c r="F601" s="151" t="s">
        <v>286</v>
      </c>
      <c r="G601" s="151" t="s">
        <v>94</v>
      </c>
      <c r="H601" s="151" t="s">
        <v>286</v>
      </c>
      <c r="I601" s="151" t="s">
        <v>94</v>
      </c>
      <c r="J601" s="151" t="s">
        <v>286</v>
      </c>
      <c r="K601" s="151" t="s">
        <v>495</v>
      </c>
      <c r="L601" s="151" t="s">
        <v>495</v>
      </c>
      <c r="M601" s="149" t="str">
        <f>IF(A601="", "", IFERROR(FIND(A601,Registration!V1)&gt;0,"No Vote"))</f>
        <v>No Vote</v>
      </c>
    </row>
    <row r="602" spans="1:13" ht="12.6" customHeight="1" x14ac:dyDescent="0.25">
      <c r="A602" s="148" t="s">
        <v>269</v>
      </c>
      <c r="B602" s="148" t="s">
        <v>327</v>
      </c>
      <c r="C602" s="151" t="s">
        <v>338</v>
      </c>
      <c r="D602" s="151" t="s">
        <v>217</v>
      </c>
      <c r="E602" s="151" t="s">
        <v>94</v>
      </c>
      <c r="F602" s="151" t="s">
        <v>286</v>
      </c>
      <c r="G602" s="151" t="s">
        <v>94</v>
      </c>
      <c r="H602" s="151" t="s">
        <v>94</v>
      </c>
      <c r="I602" s="151" t="s">
        <v>286</v>
      </c>
      <c r="J602" s="151" t="s">
        <v>286</v>
      </c>
      <c r="K602" s="151" t="s">
        <v>495</v>
      </c>
      <c r="L602" s="151" t="s">
        <v>495</v>
      </c>
      <c r="M602" s="149" t="str">
        <f>IF(A602="", "", IFERROR(FIND(A602,Registration!V1)&gt;0,"No Vote"))</f>
        <v>No Vote</v>
      </c>
    </row>
    <row r="603" spans="1:13" ht="12.6" customHeight="1" x14ac:dyDescent="0.25">
      <c r="A603" s="148" t="s">
        <v>706</v>
      </c>
      <c r="B603" s="148" t="s">
        <v>475</v>
      </c>
      <c r="C603" s="151" t="s">
        <v>357</v>
      </c>
      <c r="D603" s="151" t="s">
        <v>217</v>
      </c>
      <c r="E603" s="151" t="s">
        <v>94</v>
      </c>
      <c r="F603" s="151" t="s">
        <v>94</v>
      </c>
      <c r="G603" s="151" t="s">
        <v>94</v>
      </c>
      <c r="H603" s="151" t="s">
        <v>286</v>
      </c>
      <c r="I603" s="151" t="s">
        <v>94</v>
      </c>
      <c r="J603" s="151" t="s">
        <v>286</v>
      </c>
      <c r="K603" s="151" t="s">
        <v>495</v>
      </c>
      <c r="L603" s="151" t="s">
        <v>495</v>
      </c>
      <c r="M603" s="149" t="str">
        <f>IF(A603="", "", IFERROR(FIND(A603,Registration!V1)&gt;0,"No Vote"))</f>
        <v>No Vote</v>
      </c>
    </row>
    <row r="604" spans="1:13" ht="12.6" customHeight="1" x14ac:dyDescent="0.25">
      <c r="A604" s="148" t="s">
        <v>934</v>
      </c>
      <c r="B604" s="148" t="s">
        <v>1728</v>
      </c>
      <c r="C604" s="151" t="s">
        <v>335</v>
      </c>
      <c r="D604" s="151" t="s">
        <v>217</v>
      </c>
      <c r="E604" s="151" t="s">
        <v>94</v>
      </c>
      <c r="F604" s="151" t="s">
        <v>286</v>
      </c>
      <c r="G604" s="151" t="s">
        <v>94</v>
      </c>
      <c r="H604" s="151" t="s">
        <v>286</v>
      </c>
      <c r="I604" s="151" t="s">
        <v>94</v>
      </c>
      <c r="J604" s="151" t="s">
        <v>286</v>
      </c>
      <c r="K604" s="151" t="s">
        <v>495</v>
      </c>
      <c r="L604" s="151" t="s">
        <v>495</v>
      </c>
      <c r="M604" s="149" t="str">
        <f>IF(A604="", "", IFERROR(FIND(A604,Registration!V1)&gt;0,"No Vote"))</f>
        <v>No Vote</v>
      </c>
    </row>
    <row r="605" spans="1:13" ht="12.6" customHeight="1" x14ac:dyDescent="0.25">
      <c r="A605" s="148" t="s">
        <v>707</v>
      </c>
      <c r="B605" s="148" t="s">
        <v>454</v>
      </c>
      <c r="C605" s="151" t="s">
        <v>335</v>
      </c>
      <c r="D605" s="151" t="s">
        <v>217</v>
      </c>
      <c r="E605" s="151" t="s">
        <v>94</v>
      </c>
      <c r="F605" s="151" t="s">
        <v>94</v>
      </c>
      <c r="G605" s="151" t="s">
        <v>286</v>
      </c>
      <c r="H605" s="151" t="s">
        <v>286</v>
      </c>
      <c r="I605" s="151" t="s">
        <v>94</v>
      </c>
      <c r="J605" s="151" t="s">
        <v>286</v>
      </c>
      <c r="K605" s="151" t="s">
        <v>495</v>
      </c>
      <c r="L605" s="151" t="s">
        <v>495</v>
      </c>
      <c r="M605" s="149" t="str">
        <f>IF(A605="", "", IFERROR(FIND(A605,Registration!V1)&gt;0,"No Vote"))</f>
        <v>No Vote</v>
      </c>
    </row>
    <row r="606" spans="1:13" ht="12.6" customHeight="1" x14ac:dyDescent="0.25">
      <c r="A606" s="148" t="s">
        <v>1729</v>
      </c>
      <c r="B606" s="148" t="s">
        <v>1397</v>
      </c>
      <c r="C606" s="151" t="s">
        <v>348</v>
      </c>
      <c r="D606" s="151" t="s">
        <v>217</v>
      </c>
      <c r="E606" s="151" t="s">
        <v>94</v>
      </c>
      <c r="F606" s="151" t="s">
        <v>286</v>
      </c>
      <c r="G606" s="151" t="s">
        <v>94</v>
      </c>
      <c r="H606" s="151" t="s">
        <v>94</v>
      </c>
      <c r="I606" s="151" t="s">
        <v>286</v>
      </c>
      <c r="J606" s="151" t="s">
        <v>94</v>
      </c>
      <c r="K606" s="151" t="s">
        <v>495</v>
      </c>
      <c r="L606" s="151" t="s">
        <v>495</v>
      </c>
      <c r="M606" s="149" t="str">
        <f>IF(A606="", "", IFERROR(FIND(A606,Registration!V1)&gt;0,"No Vote"))</f>
        <v>No Vote</v>
      </c>
    </row>
    <row r="607" spans="1:13" ht="12.6" customHeight="1" x14ac:dyDescent="0.25">
      <c r="A607" s="148" t="s">
        <v>1398</v>
      </c>
      <c r="B607" s="148" t="s">
        <v>269</v>
      </c>
      <c r="C607" s="151" t="s">
        <v>335</v>
      </c>
      <c r="D607" s="151" t="s">
        <v>217</v>
      </c>
      <c r="E607" s="151" t="s">
        <v>94</v>
      </c>
      <c r="F607" s="151" t="s">
        <v>286</v>
      </c>
      <c r="G607" s="151" t="s">
        <v>286</v>
      </c>
      <c r="H607" s="151" t="s">
        <v>94</v>
      </c>
      <c r="I607" s="151" t="s">
        <v>286</v>
      </c>
      <c r="J607" s="151" t="s">
        <v>94</v>
      </c>
      <c r="K607" s="151" t="s">
        <v>495</v>
      </c>
      <c r="L607" s="151" t="s">
        <v>495</v>
      </c>
      <c r="M607" s="149" t="str">
        <f>IF(A607="", "", IFERROR(FIND(A607,Registration!V1)&gt;0,"No Vote"))</f>
        <v>No Vote</v>
      </c>
    </row>
    <row r="608" spans="1:13" ht="12.6" customHeight="1" x14ac:dyDescent="0.25">
      <c r="A608" s="148" t="s">
        <v>708</v>
      </c>
      <c r="B608" s="148" t="s">
        <v>706</v>
      </c>
      <c r="C608" s="151" t="s">
        <v>335</v>
      </c>
      <c r="D608" s="151" t="s">
        <v>217</v>
      </c>
      <c r="E608" s="151" t="s">
        <v>94</v>
      </c>
      <c r="F608" s="151" t="s">
        <v>94</v>
      </c>
      <c r="G608" s="151" t="s">
        <v>286</v>
      </c>
      <c r="H608" s="151" t="s">
        <v>286</v>
      </c>
      <c r="I608" s="151" t="s">
        <v>286</v>
      </c>
      <c r="J608" s="151" t="s">
        <v>94</v>
      </c>
      <c r="K608" s="151" t="s">
        <v>495</v>
      </c>
      <c r="L608" s="151" t="s">
        <v>493</v>
      </c>
      <c r="M608" s="149" t="str">
        <f>IF(A608="", "", IFERROR(FIND(A608,Registration!V1)&gt;0,"No Vote"))</f>
        <v>No Vote</v>
      </c>
    </row>
    <row r="609" spans="1:13" ht="12.6" customHeight="1" x14ac:dyDescent="0.25">
      <c r="A609" s="148" t="s">
        <v>1731</v>
      </c>
      <c r="B609" s="148" t="s">
        <v>934</v>
      </c>
      <c r="C609" s="151" t="s">
        <v>342</v>
      </c>
      <c r="E609" s="151" t="s">
        <v>286</v>
      </c>
      <c r="F609" s="151" t="s">
        <v>286</v>
      </c>
      <c r="G609" s="151" t="s">
        <v>286</v>
      </c>
      <c r="H609" s="151" t="s">
        <v>286</v>
      </c>
      <c r="I609" s="151" t="s">
        <v>286</v>
      </c>
      <c r="J609" s="151" t="s">
        <v>286</v>
      </c>
      <c r="K609" s="151" t="s">
        <v>493</v>
      </c>
      <c r="L609" s="151" t="s">
        <v>493</v>
      </c>
      <c r="M609" s="149" t="str">
        <f>IF(A609="", "", IFERROR(FIND(A609,Registration!V1)&gt;0,"No Vote"))</f>
        <v>No Vote</v>
      </c>
    </row>
    <row r="610" spans="1:13" ht="12.6" customHeight="1" x14ac:dyDescent="0.25">
      <c r="A610" s="148" t="s">
        <v>339</v>
      </c>
      <c r="B610" s="148" t="s">
        <v>707</v>
      </c>
      <c r="C610" s="151" t="s">
        <v>342</v>
      </c>
      <c r="E610" s="151" t="s">
        <v>286</v>
      </c>
      <c r="F610" s="151" t="s">
        <v>286</v>
      </c>
      <c r="G610" s="151" t="s">
        <v>286</v>
      </c>
      <c r="H610" s="151" t="s">
        <v>286</v>
      </c>
      <c r="I610" s="151" t="s">
        <v>286</v>
      </c>
      <c r="J610" s="151" t="s">
        <v>286</v>
      </c>
      <c r="K610" s="151" t="s">
        <v>493</v>
      </c>
      <c r="L610" s="151" t="s">
        <v>493</v>
      </c>
      <c r="M610" s="149" t="str">
        <f>IF(A610="", "", IFERROR(FIND(A610,Registration!V1)&gt;0,"No Vote"))</f>
        <v>No Vote</v>
      </c>
    </row>
    <row r="611" spans="1:13" ht="12.6" customHeight="1" x14ac:dyDescent="0.25">
      <c r="A611" s="148" t="s">
        <v>709</v>
      </c>
      <c r="B611" s="148" t="s">
        <v>1729</v>
      </c>
      <c r="C611" s="151" t="s">
        <v>335</v>
      </c>
      <c r="E611" s="151" t="s">
        <v>1123</v>
      </c>
      <c r="F611" s="151" t="s">
        <v>1123</v>
      </c>
      <c r="G611" s="151" t="s">
        <v>286</v>
      </c>
      <c r="H611" s="151" t="s">
        <v>286</v>
      </c>
      <c r="I611" s="151" t="s">
        <v>286</v>
      </c>
      <c r="J611" s="151" t="s">
        <v>286</v>
      </c>
      <c r="K611" s="151" t="s">
        <v>493</v>
      </c>
      <c r="L611" s="151" t="s">
        <v>493</v>
      </c>
      <c r="M611" s="149" t="str">
        <f>IF(A611="", "", IFERROR(FIND(A611,Registration!V1)&gt;0,"No Vote"))</f>
        <v>No Vote</v>
      </c>
    </row>
    <row r="612" spans="1:13" ht="12.6" customHeight="1" x14ac:dyDescent="0.25">
      <c r="A612" s="148" t="s">
        <v>1399</v>
      </c>
      <c r="B612" s="148" t="s">
        <v>1398</v>
      </c>
      <c r="C612" s="151" t="s">
        <v>342</v>
      </c>
      <c r="D612" s="151" t="s">
        <v>217</v>
      </c>
      <c r="E612" s="151" t="s">
        <v>94</v>
      </c>
      <c r="F612" s="151" t="s">
        <v>94</v>
      </c>
      <c r="G612" s="151" t="s">
        <v>286</v>
      </c>
      <c r="H612" s="151" t="s">
        <v>286</v>
      </c>
      <c r="I612" s="151" t="s">
        <v>94</v>
      </c>
      <c r="J612" s="151" t="s">
        <v>286</v>
      </c>
      <c r="K612" s="151" t="s">
        <v>495</v>
      </c>
      <c r="L612" s="151" t="s">
        <v>495</v>
      </c>
      <c r="M612" s="149" t="str">
        <f>IF(A612="", "", IFERROR(FIND(A612,Registration!V1)&gt;0,"No Vote"))</f>
        <v>No Vote</v>
      </c>
    </row>
    <row r="613" spans="1:13" ht="12.6" customHeight="1" x14ac:dyDescent="0.25">
      <c r="A613" s="148" t="s">
        <v>1562</v>
      </c>
      <c r="B613" s="148" t="s">
        <v>708</v>
      </c>
      <c r="C613" s="151" t="s">
        <v>335</v>
      </c>
      <c r="D613" s="151" t="s">
        <v>1730</v>
      </c>
      <c r="E613" s="151" t="s">
        <v>286</v>
      </c>
      <c r="F613" s="151" t="s">
        <v>286</v>
      </c>
      <c r="G613" s="151" t="s">
        <v>286</v>
      </c>
      <c r="H613" s="151" t="s">
        <v>286</v>
      </c>
      <c r="I613" s="151" t="s">
        <v>286</v>
      </c>
      <c r="J613" s="151" t="s">
        <v>286</v>
      </c>
      <c r="K613" s="151" t="s">
        <v>493</v>
      </c>
      <c r="L613" s="151" t="s">
        <v>493</v>
      </c>
      <c r="M613" s="149" t="str">
        <f>IF(A613="", "", IFERROR(FIND(A613,Registration!V1)&gt;0,"No Vote"))</f>
        <v>No Vote</v>
      </c>
    </row>
    <row r="614" spans="1:13" ht="12.6" customHeight="1" x14ac:dyDescent="0.25">
      <c r="A614" s="148" t="s">
        <v>1283</v>
      </c>
      <c r="B614" s="148" t="s">
        <v>1731</v>
      </c>
      <c r="C614" s="151" t="s">
        <v>335</v>
      </c>
      <c r="E614" s="151" t="s">
        <v>286</v>
      </c>
      <c r="F614" s="151" t="s">
        <v>286</v>
      </c>
      <c r="G614" s="151" t="s">
        <v>286</v>
      </c>
      <c r="H614" s="151" t="s">
        <v>286</v>
      </c>
      <c r="I614" s="151" t="s">
        <v>286</v>
      </c>
      <c r="J614" s="151" t="s">
        <v>286</v>
      </c>
      <c r="K614" s="151" t="s">
        <v>493</v>
      </c>
      <c r="L614" s="151" t="s">
        <v>493</v>
      </c>
      <c r="M614" s="149" t="str">
        <f>IF(A614="", "", IFERROR(FIND(A614,Registration!V1)&gt;0,"No Vote"))</f>
        <v>No Vote</v>
      </c>
    </row>
    <row r="615" spans="1:13" ht="12.6" customHeight="1" x14ac:dyDescent="0.25">
      <c r="A615" s="148" t="s">
        <v>710</v>
      </c>
      <c r="B615" s="148" t="s">
        <v>339</v>
      </c>
      <c r="C615" s="151" t="s">
        <v>338</v>
      </c>
      <c r="D615" s="151" t="s">
        <v>339</v>
      </c>
      <c r="E615" s="151" t="s">
        <v>94</v>
      </c>
      <c r="F615" s="151" t="s">
        <v>94</v>
      </c>
      <c r="G615" s="151" t="s">
        <v>94</v>
      </c>
      <c r="H615" s="151" t="s">
        <v>94</v>
      </c>
      <c r="I615" s="151" t="s">
        <v>94</v>
      </c>
      <c r="J615" s="151" t="s">
        <v>94</v>
      </c>
      <c r="K615" s="151" t="s">
        <v>495</v>
      </c>
      <c r="L615" s="151" t="s">
        <v>495</v>
      </c>
      <c r="M615" s="149" t="str">
        <f>IF(A615="", "", IFERROR(FIND(A615,Registration!V1)&gt;0,"No Vote"))</f>
        <v>No Vote</v>
      </c>
    </row>
    <row r="616" spans="1:13" ht="12.6" customHeight="1" x14ac:dyDescent="0.25">
      <c r="A616" s="148" t="s">
        <v>1125</v>
      </c>
      <c r="B616" s="148" t="s">
        <v>709</v>
      </c>
      <c r="C616" s="151" t="s">
        <v>335</v>
      </c>
      <c r="E616" s="151" t="s">
        <v>286</v>
      </c>
      <c r="F616" s="151" t="s">
        <v>286</v>
      </c>
      <c r="G616" s="151" t="s">
        <v>286</v>
      </c>
      <c r="H616" s="151" t="s">
        <v>286</v>
      </c>
      <c r="I616" s="151" t="s">
        <v>286</v>
      </c>
      <c r="J616" s="151" t="s">
        <v>286</v>
      </c>
      <c r="K616" s="151" t="s">
        <v>493</v>
      </c>
      <c r="L616" s="151" t="s">
        <v>493</v>
      </c>
      <c r="M616" s="149" t="str">
        <f>IF(A616="", "", IFERROR(FIND(A616,Registration!V1)&gt;0,"No Vote"))</f>
        <v>No Vote</v>
      </c>
    </row>
    <row r="617" spans="1:13" ht="12.6" customHeight="1" x14ac:dyDescent="0.25">
      <c r="A617" s="148" t="s">
        <v>711</v>
      </c>
      <c r="B617" s="148" t="s">
        <v>1399</v>
      </c>
      <c r="C617" s="151" t="s">
        <v>342</v>
      </c>
      <c r="E617" s="151" t="s">
        <v>94</v>
      </c>
      <c r="F617" s="151" t="s">
        <v>94</v>
      </c>
      <c r="G617" s="151" t="s">
        <v>94</v>
      </c>
      <c r="H617" s="151" t="s">
        <v>94</v>
      </c>
      <c r="I617" s="151" t="s">
        <v>94</v>
      </c>
      <c r="J617" s="151" t="s">
        <v>94</v>
      </c>
      <c r="K617" s="151" t="s">
        <v>495</v>
      </c>
      <c r="L617" s="151" t="s">
        <v>495</v>
      </c>
      <c r="M617" s="149" t="str">
        <f>IF(A617="", "", IFERROR(FIND(A617,Registration!V1)&gt;0,"No Vote"))</f>
        <v>No Vote</v>
      </c>
    </row>
    <row r="618" spans="1:13" ht="12.6" customHeight="1" x14ac:dyDescent="0.25">
      <c r="A618" s="148" t="s">
        <v>2141</v>
      </c>
      <c r="B618" s="148" t="s">
        <v>1562</v>
      </c>
      <c r="C618" s="151" t="s">
        <v>335</v>
      </c>
      <c r="D618" s="151" t="s">
        <v>1641</v>
      </c>
      <c r="E618" s="151" t="s">
        <v>94</v>
      </c>
      <c r="F618" s="151" t="s">
        <v>94</v>
      </c>
      <c r="G618" s="151" t="s">
        <v>94</v>
      </c>
      <c r="H618" s="151" t="s">
        <v>286</v>
      </c>
      <c r="I618" s="151" t="s">
        <v>94</v>
      </c>
      <c r="J618" s="151" t="s">
        <v>286</v>
      </c>
      <c r="K618" s="151" t="s">
        <v>495</v>
      </c>
      <c r="L618" s="151" t="s">
        <v>495</v>
      </c>
      <c r="M618" s="149" t="str">
        <f>IF(A618="", "", IFERROR(FIND(A618,Registration!V1)&gt;0,"No Vote"))</f>
        <v>No Vote</v>
      </c>
    </row>
    <row r="619" spans="1:13" ht="12.6" customHeight="1" x14ac:dyDescent="0.25">
      <c r="A619" s="148" t="s">
        <v>712</v>
      </c>
      <c r="B619" s="148" t="s">
        <v>2186</v>
      </c>
      <c r="C619" s="151" t="s">
        <v>335</v>
      </c>
      <c r="E619" s="151" t="s">
        <v>1123</v>
      </c>
      <c r="F619" s="151" t="s">
        <v>1123</v>
      </c>
      <c r="G619" s="151" t="s">
        <v>1123</v>
      </c>
      <c r="H619" s="151" t="s">
        <v>1123</v>
      </c>
      <c r="I619" s="151" t="s">
        <v>1123</v>
      </c>
      <c r="J619" s="151" t="s">
        <v>286</v>
      </c>
      <c r="K619" s="151" t="s">
        <v>493</v>
      </c>
      <c r="L619" s="151" t="s">
        <v>493</v>
      </c>
      <c r="M619" s="149" t="str">
        <f>IF(A619="", "", IFERROR(FIND(A619,Registration!V1)&gt;0,"No Vote"))</f>
        <v>No Vote</v>
      </c>
    </row>
    <row r="620" spans="1:13" ht="12.6" customHeight="1" x14ac:dyDescent="0.25">
      <c r="A620" s="148" t="s">
        <v>713</v>
      </c>
      <c r="B620" s="148" t="s">
        <v>1283</v>
      </c>
      <c r="C620" s="151" t="s">
        <v>335</v>
      </c>
      <c r="D620" s="151" t="s">
        <v>1641</v>
      </c>
      <c r="E620" s="151" t="s">
        <v>94</v>
      </c>
      <c r="F620" s="151" t="s">
        <v>94</v>
      </c>
      <c r="G620" s="151" t="s">
        <v>286</v>
      </c>
      <c r="H620" s="151" t="s">
        <v>286</v>
      </c>
      <c r="I620" s="151" t="s">
        <v>94</v>
      </c>
      <c r="J620" s="151" t="s">
        <v>286</v>
      </c>
      <c r="K620" s="151" t="s">
        <v>495</v>
      </c>
      <c r="L620" s="151" t="s">
        <v>495</v>
      </c>
      <c r="M620" s="149" t="str">
        <f>IF(A620="", "", IFERROR(FIND(A620,Registration!V1)&gt;0,"No Vote"))</f>
        <v>No Vote</v>
      </c>
    </row>
    <row r="621" spans="1:13" ht="12.6" customHeight="1" x14ac:dyDescent="0.25">
      <c r="A621" s="148" t="s">
        <v>714</v>
      </c>
      <c r="B621" s="148" t="s">
        <v>710</v>
      </c>
      <c r="C621" s="151" t="s">
        <v>340</v>
      </c>
      <c r="E621" s="151" t="s">
        <v>94</v>
      </c>
      <c r="F621" s="151" t="s">
        <v>286</v>
      </c>
      <c r="G621" s="151" t="s">
        <v>286</v>
      </c>
      <c r="H621" s="151" t="s">
        <v>94</v>
      </c>
      <c r="I621" s="151" t="s">
        <v>286</v>
      </c>
      <c r="J621" s="151" t="s">
        <v>286</v>
      </c>
      <c r="K621" s="151" t="s">
        <v>495</v>
      </c>
      <c r="L621" s="151" t="s">
        <v>495</v>
      </c>
      <c r="M621" s="149" t="str">
        <f>IF(A621="", "", IFERROR(FIND(A621,Registration!V1)&gt;0,"No Vote"))</f>
        <v>No Vote</v>
      </c>
    </row>
    <row r="622" spans="1:13" ht="12.6" customHeight="1" x14ac:dyDescent="0.25">
      <c r="A622" s="148" t="s">
        <v>1140</v>
      </c>
      <c r="B622" s="148" t="s">
        <v>1125</v>
      </c>
      <c r="C622" s="151" t="s">
        <v>357</v>
      </c>
      <c r="D622" s="151" t="s">
        <v>1702</v>
      </c>
      <c r="E622" s="151" t="s">
        <v>286</v>
      </c>
      <c r="F622" s="151" t="s">
        <v>94</v>
      </c>
      <c r="G622" s="151" t="s">
        <v>286</v>
      </c>
      <c r="H622" s="151" t="s">
        <v>286</v>
      </c>
      <c r="I622" s="151" t="s">
        <v>94</v>
      </c>
      <c r="J622" s="151" t="s">
        <v>286</v>
      </c>
      <c r="K622" s="151" t="s">
        <v>495</v>
      </c>
      <c r="L622" s="151" t="s">
        <v>495</v>
      </c>
      <c r="M622" s="149" t="str">
        <f>IF(A622="", "", IFERROR(FIND(A622,Registration!V1)&gt;0,"No Vote"))</f>
        <v>No Vote</v>
      </c>
    </row>
    <row r="623" spans="1:13" ht="12.6" customHeight="1" x14ac:dyDescent="0.25">
      <c r="A623" s="148" t="s">
        <v>1400</v>
      </c>
      <c r="B623" s="148" t="s">
        <v>711</v>
      </c>
      <c r="C623" s="151" t="s">
        <v>335</v>
      </c>
      <c r="D623" s="151" t="s">
        <v>1732</v>
      </c>
      <c r="E623" s="151" t="s">
        <v>286</v>
      </c>
      <c r="F623" s="151" t="s">
        <v>286</v>
      </c>
      <c r="G623" s="151" t="s">
        <v>286</v>
      </c>
      <c r="H623" s="151" t="s">
        <v>286</v>
      </c>
      <c r="I623" s="151" t="s">
        <v>286</v>
      </c>
      <c r="J623" s="151" t="s">
        <v>286</v>
      </c>
      <c r="K623" s="151" t="s">
        <v>493</v>
      </c>
      <c r="L623" s="151" t="s">
        <v>493</v>
      </c>
      <c r="M623" s="149" t="str">
        <f>IF(A623="", "", IFERROR(FIND(A623,Registration!V1)&gt;0,"No Vote"))</f>
        <v>No Vote</v>
      </c>
    </row>
    <row r="624" spans="1:13" ht="12.6" customHeight="1" x14ac:dyDescent="0.25">
      <c r="A624" s="148" t="s">
        <v>994</v>
      </c>
      <c r="B624" s="148" t="s">
        <v>2141</v>
      </c>
      <c r="C624" s="151" t="s">
        <v>348</v>
      </c>
      <c r="E624" s="151" t="s">
        <v>1123</v>
      </c>
      <c r="F624" s="151" t="s">
        <v>1123</v>
      </c>
      <c r="G624" s="151" t="s">
        <v>1123</v>
      </c>
      <c r="H624" s="151" t="s">
        <v>286</v>
      </c>
      <c r="I624" s="151" t="s">
        <v>286</v>
      </c>
      <c r="J624" s="151" t="s">
        <v>286</v>
      </c>
      <c r="K624" s="151" t="s">
        <v>493</v>
      </c>
      <c r="L624" s="151" t="s">
        <v>493</v>
      </c>
      <c r="M624" s="149" t="str">
        <f>IF(A624="", "", IFERROR(FIND(A624,Registration!V1)&gt;0,"No Vote"))</f>
        <v>No Vote</v>
      </c>
    </row>
    <row r="625" spans="1:13" ht="12.6" customHeight="1" x14ac:dyDescent="0.25">
      <c r="A625" s="148" t="s">
        <v>479</v>
      </c>
      <c r="B625" s="148" t="s">
        <v>712</v>
      </c>
      <c r="C625" s="151" t="s">
        <v>335</v>
      </c>
      <c r="D625" s="151" t="s">
        <v>1733</v>
      </c>
      <c r="E625" s="151" t="s">
        <v>286</v>
      </c>
      <c r="F625" s="151" t="s">
        <v>286</v>
      </c>
      <c r="G625" s="151" t="s">
        <v>286</v>
      </c>
      <c r="H625" s="151" t="s">
        <v>286</v>
      </c>
      <c r="I625" s="151" t="s">
        <v>94</v>
      </c>
      <c r="J625" s="151" t="s">
        <v>94</v>
      </c>
      <c r="K625" s="151" t="s">
        <v>495</v>
      </c>
      <c r="L625" s="151" t="s">
        <v>495</v>
      </c>
      <c r="M625" s="149" t="str">
        <f>IF(A625="", "", IFERROR(FIND(A625,Registration!V1)&gt;0,"No Vote"))</f>
        <v>No Vote</v>
      </c>
    </row>
    <row r="626" spans="1:13" ht="12.6" customHeight="1" x14ac:dyDescent="0.25">
      <c r="A626" s="148" t="s">
        <v>715</v>
      </c>
      <c r="B626" s="148" t="s">
        <v>713</v>
      </c>
      <c r="C626" s="151" t="s">
        <v>335</v>
      </c>
      <c r="E626" s="151" t="s">
        <v>286</v>
      </c>
      <c r="F626" s="151" t="s">
        <v>94</v>
      </c>
      <c r="G626" s="151" t="s">
        <v>94</v>
      </c>
      <c r="H626" s="151" t="s">
        <v>286</v>
      </c>
      <c r="I626" s="151" t="s">
        <v>94</v>
      </c>
      <c r="J626" s="151" t="s">
        <v>286</v>
      </c>
      <c r="K626" s="151" t="s">
        <v>495</v>
      </c>
      <c r="L626" s="151" t="s">
        <v>495</v>
      </c>
      <c r="M626" s="149" t="str">
        <f>IF(A626="", "", IFERROR(FIND(A626,Registration!V1)&gt;0,"No Vote"))</f>
        <v>No Vote</v>
      </c>
    </row>
    <row r="627" spans="1:13" ht="12.6" customHeight="1" x14ac:dyDescent="0.25">
      <c r="A627" s="148" t="s">
        <v>328</v>
      </c>
      <c r="B627" s="148" t="s">
        <v>714</v>
      </c>
      <c r="C627" s="151" t="s">
        <v>335</v>
      </c>
      <c r="D627" s="151" t="s">
        <v>714</v>
      </c>
      <c r="E627" s="151" t="s">
        <v>94</v>
      </c>
      <c r="F627" s="151" t="s">
        <v>286</v>
      </c>
      <c r="G627" s="151" t="s">
        <v>286</v>
      </c>
      <c r="H627" s="151" t="s">
        <v>286</v>
      </c>
      <c r="I627" s="151" t="s">
        <v>286</v>
      </c>
      <c r="J627" s="151" t="s">
        <v>286</v>
      </c>
      <c r="K627" s="151" t="s">
        <v>493</v>
      </c>
      <c r="L627" s="151" t="s">
        <v>493</v>
      </c>
      <c r="M627" s="149" t="str">
        <f>IF(A627="", "", IFERROR(FIND(A627,Registration!V1)&gt;0,"No Vote"))</f>
        <v>No Vote</v>
      </c>
    </row>
    <row r="628" spans="1:13" ht="12.6" customHeight="1" x14ac:dyDescent="0.25">
      <c r="A628" s="148" t="s">
        <v>468</v>
      </c>
      <c r="B628" s="148" t="s">
        <v>1140</v>
      </c>
      <c r="C628" s="151" t="s">
        <v>342</v>
      </c>
      <c r="D628" s="151" t="s">
        <v>1734</v>
      </c>
      <c r="E628" s="151" t="s">
        <v>286</v>
      </c>
      <c r="F628" s="151" t="s">
        <v>286</v>
      </c>
      <c r="G628" s="151" t="s">
        <v>286</v>
      </c>
      <c r="H628" s="151" t="s">
        <v>286</v>
      </c>
      <c r="I628" s="151" t="s">
        <v>286</v>
      </c>
      <c r="J628" s="151" t="s">
        <v>286</v>
      </c>
      <c r="K628" s="151" t="s">
        <v>493</v>
      </c>
      <c r="L628" s="151" t="s">
        <v>493</v>
      </c>
      <c r="M628" s="149" t="str">
        <f>IF(A628="", "", IFERROR(FIND(A628,Registration!V1)&gt;0,"No Vote"))</f>
        <v>No Vote</v>
      </c>
    </row>
    <row r="629" spans="1:13" ht="12.6" customHeight="1" x14ac:dyDescent="0.25">
      <c r="A629" s="148" t="s">
        <v>716</v>
      </c>
      <c r="B629" s="148" t="s">
        <v>1400</v>
      </c>
      <c r="C629" s="151" t="s">
        <v>342</v>
      </c>
      <c r="E629" s="151" t="s">
        <v>286</v>
      </c>
      <c r="F629" s="151" t="s">
        <v>286</v>
      </c>
      <c r="G629" s="151" t="s">
        <v>286</v>
      </c>
      <c r="H629" s="151" t="s">
        <v>286</v>
      </c>
      <c r="I629" s="151" t="s">
        <v>286</v>
      </c>
      <c r="J629" s="151" t="s">
        <v>286</v>
      </c>
      <c r="K629" s="151" t="s">
        <v>493</v>
      </c>
      <c r="L629" s="151" t="s">
        <v>493</v>
      </c>
      <c r="M629" s="149" t="str">
        <f>IF(A629="", "", IFERROR(FIND(A629,Registration!V1)&gt;0,"No Vote"))</f>
        <v>No Vote</v>
      </c>
    </row>
    <row r="630" spans="1:13" ht="12.6" customHeight="1" x14ac:dyDescent="0.25">
      <c r="A630" s="148" t="s">
        <v>717</v>
      </c>
      <c r="B630" s="148" t="s">
        <v>994</v>
      </c>
      <c r="C630" s="151" t="s">
        <v>342</v>
      </c>
      <c r="E630" s="151" t="s">
        <v>286</v>
      </c>
      <c r="F630" s="151" t="s">
        <v>286</v>
      </c>
      <c r="G630" s="151" t="s">
        <v>286</v>
      </c>
      <c r="H630" s="151" t="s">
        <v>286</v>
      </c>
      <c r="I630" s="151" t="s">
        <v>286</v>
      </c>
      <c r="J630" s="151" t="s">
        <v>286</v>
      </c>
      <c r="K630" s="151" t="s">
        <v>493</v>
      </c>
      <c r="L630" s="151" t="s">
        <v>493</v>
      </c>
      <c r="M630" s="149" t="str">
        <f>IF(A630="", "", IFERROR(FIND(A630,Registration!V1)&gt;0,"No Vote"))</f>
        <v>No Vote</v>
      </c>
    </row>
    <row r="631" spans="1:13" ht="12.6" customHeight="1" x14ac:dyDescent="0.25">
      <c r="A631" s="148" t="s">
        <v>480</v>
      </c>
      <c r="B631" s="148" t="s">
        <v>479</v>
      </c>
      <c r="C631" s="151" t="s">
        <v>357</v>
      </c>
      <c r="D631" s="151" t="s">
        <v>1643</v>
      </c>
      <c r="E631" s="151" t="s">
        <v>94</v>
      </c>
      <c r="F631" s="151" t="s">
        <v>94</v>
      </c>
      <c r="G631" s="151" t="s">
        <v>94</v>
      </c>
      <c r="H631" s="151" t="s">
        <v>286</v>
      </c>
      <c r="I631" s="151" t="s">
        <v>286</v>
      </c>
      <c r="J631" s="151" t="s">
        <v>94</v>
      </c>
      <c r="K631" s="151" t="s">
        <v>495</v>
      </c>
      <c r="L631" s="151" t="s">
        <v>495</v>
      </c>
      <c r="M631" s="149" t="str">
        <f>IF(A631="", "", IFERROR(FIND(A631,Registration!V1)&gt;0,"No Vote"))</f>
        <v>No Vote</v>
      </c>
    </row>
    <row r="632" spans="1:13" ht="12.6" customHeight="1" x14ac:dyDescent="0.25">
      <c r="A632" s="148" t="s">
        <v>718</v>
      </c>
      <c r="B632" s="148" t="s">
        <v>715</v>
      </c>
      <c r="C632" s="151" t="s">
        <v>335</v>
      </c>
      <c r="D632" s="151" t="s">
        <v>1643</v>
      </c>
      <c r="E632" s="151" t="s">
        <v>94</v>
      </c>
      <c r="F632" s="151" t="s">
        <v>94</v>
      </c>
      <c r="G632" s="151" t="s">
        <v>94</v>
      </c>
      <c r="H632" s="151" t="s">
        <v>94</v>
      </c>
      <c r="I632" s="151" t="s">
        <v>94</v>
      </c>
      <c r="J632" s="151" t="s">
        <v>94</v>
      </c>
      <c r="K632" s="151" t="s">
        <v>495</v>
      </c>
      <c r="L632" s="151" t="s">
        <v>495</v>
      </c>
      <c r="M632" s="149" t="str">
        <f>IF(A632="", "", IFERROR(FIND(A632,Registration!V1)&gt;0,"No Vote"))</f>
        <v>No Vote</v>
      </c>
    </row>
    <row r="633" spans="1:13" ht="12.6" customHeight="1" x14ac:dyDescent="0.25">
      <c r="A633" s="148" t="s">
        <v>1091</v>
      </c>
      <c r="B633" s="148" t="s">
        <v>328</v>
      </c>
      <c r="C633" s="151" t="s">
        <v>335</v>
      </c>
      <c r="D633" s="151" t="s">
        <v>1643</v>
      </c>
      <c r="E633" s="151" t="s">
        <v>94</v>
      </c>
      <c r="F633" s="151" t="s">
        <v>94</v>
      </c>
      <c r="G633" s="151" t="s">
        <v>94</v>
      </c>
      <c r="H633" s="151" t="s">
        <v>94</v>
      </c>
      <c r="I633" s="151" t="s">
        <v>94</v>
      </c>
      <c r="J633" s="151" t="s">
        <v>94</v>
      </c>
      <c r="K633" s="151" t="s">
        <v>495</v>
      </c>
      <c r="L633" s="151" t="s">
        <v>495</v>
      </c>
      <c r="M633" s="149" t="str">
        <f>IF(A633="", "", IFERROR(FIND(A633,Registration!V1)&gt;0,"No Vote"))</f>
        <v>No Vote</v>
      </c>
    </row>
    <row r="634" spans="1:13" ht="12.6" customHeight="1" x14ac:dyDescent="0.25">
      <c r="A634" s="148" t="s">
        <v>377</v>
      </c>
      <c r="B634" s="148" t="s">
        <v>468</v>
      </c>
      <c r="C634" s="151" t="s">
        <v>335</v>
      </c>
      <c r="D634" s="151" t="s">
        <v>1643</v>
      </c>
      <c r="E634" s="151" t="s">
        <v>94</v>
      </c>
      <c r="F634" s="151" t="s">
        <v>94</v>
      </c>
      <c r="G634" s="151" t="s">
        <v>94</v>
      </c>
      <c r="H634" s="151" t="s">
        <v>94</v>
      </c>
      <c r="I634" s="151" t="s">
        <v>94</v>
      </c>
      <c r="J634" s="151" t="s">
        <v>94</v>
      </c>
      <c r="K634" s="151" t="s">
        <v>495</v>
      </c>
      <c r="L634" s="151" t="s">
        <v>495</v>
      </c>
      <c r="M634" s="149" t="str">
        <f>IF(A634="", "", IFERROR(FIND(A634,Registration!V1)&gt;0,"No Vote"))</f>
        <v>No Vote</v>
      </c>
    </row>
    <row r="635" spans="1:13" ht="12.6" customHeight="1" x14ac:dyDescent="0.25">
      <c r="A635" s="148" t="s">
        <v>440</v>
      </c>
      <c r="B635" s="148" t="s">
        <v>716</v>
      </c>
      <c r="C635" s="151" t="s">
        <v>335</v>
      </c>
      <c r="D635" s="151" t="s">
        <v>1643</v>
      </c>
      <c r="E635" s="151" t="s">
        <v>94</v>
      </c>
      <c r="F635" s="151" t="s">
        <v>94</v>
      </c>
      <c r="G635" s="151" t="s">
        <v>94</v>
      </c>
      <c r="H635" s="151" t="s">
        <v>94</v>
      </c>
      <c r="I635" s="151" t="s">
        <v>94</v>
      </c>
      <c r="J635" s="151" t="s">
        <v>94</v>
      </c>
      <c r="K635" s="151" t="s">
        <v>495</v>
      </c>
      <c r="L635" s="151" t="s">
        <v>495</v>
      </c>
      <c r="M635" s="149" t="str">
        <f>IF(A635="", "", IFERROR(FIND(A635,Registration!V1)&gt;0,"No Vote"))</f>
        <v>No Vote</v>
      </c>
    </row>
    <row r="636" spans="1:13" ht="12.6" customHeight="1" x14ac:dyDescent="0.25">
      <c r="A636" s="148" t="s">
        <v>439</v>
      </c>
      <c r="B636" s="148" t="s">
        <v>717</v>
      </c>
      <c r="C636" s="151" t="s">
        <v>335</v>
      </c>
      <c r="D636" s="151" t="s">
        <v>1643</v>
      </c>
      <c r="E636" s="151" t="s">
        <v>94</v>
      </c>
      <c r="F636" s="151" t="s">
        <v>94</v>
      </c>
      <c r="G636" s="151" t="s">
        <v>94</v>
      </c>
      <c r="H636" s="151" t="s">
        <v>94</v>
      </c>
      <c r="I636" s="151" t="s">
        <v>94</v>
      </c>
      <c r="J636" s="151" t="s">
        <v>94</v>
      </c>
      <c r="K636" s="151" t="s">
        <v>495</v>
      </c>
      <c r="L636" s="151" t="s">
        <v>495</v>
      </c>
      <c r="M636" s="149" t="str">
        <f>IF(A636="", "", IFERROR(FIND(A636,Registration!V1)&gt;0,"No Vote"))</f>
        <v>No Vote</v>
      </c>
    </row>
    <row r="637" spans="1:13" ht="12.6" customHeight="1" x14ac:dyDescent="0.25">
      <c r="A637" s="148" t="s">
        <v>486</v>
      </c>
      <c r="B637" s="148" t="s">
        <v>480</v>
      </c>
      <c r="C637" s="151" t="s">
        <v>335</v>
      </c>
      <c r="D637" s="151" t="s">
        <v>1643</v>
      </c>
      <c r="E637" s="151" t="s">
        <v>94</v>
      </c>
      <c r="F637" s="151" t="s">
        <v>94</v>
      </c>
      <c r="G637" s="151" t="s">
        <v>94</v>
      </c>
      <c r="H637" s="151" t="s">
        <v>94</v>
      </c>
      <c r="I637" s="151" t="s">
        <v>94</v>
      </c>
      <c r="J637" s="151" t="s">
        <v>94</v>
      </c>
      <c r="K637" s="151" t="s">
        <v>495</v>
      </c>
      <c r="L637" s="151" t="s">
        <v>495</v>
      </c>
      <c r="M637" s="149" t="str">
        <f>IF(A637="", "", IFERROR(FIND(A637,Registration!V1)&gt;0,"No Vote"))</f>
        <v>No Vote</v>
      </c>
    </row>
    <row r="638" spans="1:13" ht="12.6" customHeight="1" x14ac:dyDescent="0.25">
      <c r="A638" s="148" t="s">
        <v>1092</v>
      </c>
      <c r="B638" s="148" t="s">
        <v>718</v>
      </c>
      <c r="C638" s="151" t="s">
        <v>342</v>
      </c>
      <c r="D638" s="151" t="s">
        <v>1643</v>
      </c>
      <c r="E638" s="151" t="s">
        <v>94</v>
      </c>
      <c r="F638" s="151" t="s">
        <v>94</v>
      </c>
      <c r="G638" s="151" t="s">
        <v>94</v>
      </c>
      <c r="H638" s="151" t="s">
        <v>94</v>
      </c>
      <c r="I638" s="151" t="s">
        <v>94</v>
      </c>
      <c r="J638" s="151" t="s">
        <v>94</v>
      </c>
      <c r="K638" s="151" t="s">
        <v>495</v>
      </c>
      <c r="L638" s="151" t="s">
        <v>495</v>
      </c>
      <c r="M638" s="149" t="str">
        <f>IF(A638="", "", IFERROR(FIND(A638,Registration!V1)&gt;0,"No Vote"))</f>
        <v>No Vote</v>
      </c>
    </row>
    <row r="639" spans="1:13" ht="12.6" customHeight="1" x14ac:dyDescent="0.25">
      <c r="A639" s="148" t="s">
        <v>473</v>
      </c>
      <c r="B639" s="148" t="s">
        <v>1091</v>
      </c>
      <c r="C639" s="151" t="s">
        <v>342</v>
      </c>
      <c r="D639" s="151" t="s">
        <v>1643</v>
      </c>
      <c r="E639" s="151" t="s">
        <v>94</v>
      </c>
      <c r="F639" s="151" t="s">
        <v>94</v>
      </c>
      <c r="G639" s="151" t="s">
        <v>94</v>
      </c>
      <c r="H639" s="151" t="s">
        <v>94</v>
      </c>
      <c r="I639" s="151" t="s">
        <v>94</v>
      </c>
      <c r="J639" s="151" t="s">
        <v>94</v>
      </c>
      <c r="K639" s="151" t="s">
        <v>495</v>
      </c>
      <c r="L639" s="151" t="s">
        <v>495</v>
      </c>
      <c r="M639" s="149" t="str">
        <f>IF(A639="", "", IFERROR(FIND(A639,Registration!V1)&gt;0,"No Vote"))</f>
        <v>No Vote</v>
      </c>
    </row>
    <row r="640" spans="1:13" ht="12.6" customHeight="1" x14ac:dyDescent="0.25">
      <c r="A640" s="148" t="s">
        <v>719</v>
      </c>
      <c r="B640" s="148" t="s">
        <v>377</v>
      </c>
      <c r="C640" s="151" t="s">
        <v>340</v>
      </c>
      <c r="D640" s="151" t="s">
        <v>1643</v>
      </c>
      <c r="E640" s="151" t="s">
        <v>94</v>
      </c>
      <c r="F640" s="151" t="s">
        <v>94</v>
      </c>
      <c r="G640" s="151" t="s">
        <v>94</v>
      </c>
      <c r="H640" s="151" t="s">
        <v>94</v>
      </c>
      <c r="I640" s="151" t="s">
        <v>94</v>
      </c>
      <c r="J640" s="151" t="s">
        <v>94</v>
      </c>
      <c r="K640" s="151" t="s">
        <v>495</v>
      </c>
      <c r="L640" s="151" t="s">
        <v>495</v>
      </c>
      <c r="M640" s="149" t="str">
        <f>IF(A640="", "", IFERROR(FIND(A640,Registration!V1)&gt;0,"No Vote"))</f>
        <v>No Vote</v>
      </c>
    </row>
    <row r="641" spans="1:13" ht="12.6" customHeight="1" x14ac:dyDescent="0.25">
      <c r="A641" s="148" t="s">
        <v>720</v>
      </c>
      <c r="B641" s="148" t="s">
        <v>440</v>
      </c>
      <c r="C641" s="151" t="s">
        <v>338</v>
      </c>
      <c r="D641" s="151" t="s">
        <v>1643</v>
      </c>
      <c r="E641" s="151" t="s">
        <v>94</v>
      </c>
      <c r="F641" s="151" t="s">
        <v>94</v>
      </c>
      <c r="G641" s="151" t="s">
        <v>94</v>
      </c>
      <c r="H641" s="151" t="s">
        <v>94</v>
      </c>
      <c r="I641" s="151" t="s">
        <v>94</v>
      </c>
      <c r="J641" s="151" t="s">
        <v>94</v>
      </c>
      <c r="K641" s="151" t="s">
        <v>495</v>
      </c>
      <c r="L641" s="151" t="s">
        <v>495</v>
      </c>
      <c r="M641" s="149" t="str">
        <f>IF(A641="", "", IFERROR(FIND(A641,Registration!V1)&gt;0,"No Vote"))</f>
        <v>No Vote</v>
      </c>
    </row>
    <row r="642" spans="1:13" ht="12.6" customHeight="1" x14ac:dyDescent="0.25">
      <c r="A642" s="148" t="s">
        <v>1736</v>
      </c>
      <c r="B642" s="148" t="s">
        <v>439</v>
      </c>
      <c r="C642" s="151" t="s">
        <v>335</v>
      </c>
      <c r="D642" s="151" t="s">
        <v>1643</v>
      </c>
      <c r="E642" s="151" t="s">
        <v>94</v>
      </c>
      <c r="F642" s="151" t="s">
        <v>94</v>
      </c>
      <c r="G642" s="151" t="s">
        <v>94</v>
      </c>
      <c r="H642" s="151" t="s">
        <v>94</v>
      </c>
      <c r="I642" s="151" t="s">
        <v>94</v>
      </c>
      <c r="J642" s="151" t="s">
        <v>94</v>
      </c>
      <c r="K642" s="151" t="s">
        <v>495</v>
      </c>
      <c r="L642" s="151" t="s">
        <v>495</v>
      </c>
      <c r="M642" s="149" t="str">
        <f>IF(A642="", "", IFERROR(FIND(A642,Registration!V1)&gt;0,"No Vote"))</f>
        <v>No Vote</v>
      </c>
    </row>
    <row r="643" spans="1:13" ht="12.6" customHeight="1" x14ac:dyDescent="0.25">
      <c r="A643" s="148" t="s">
        <v>721</v>
      </c>
      <c r="B643" s="148" t="s">
        <v>486</v>
      </c>
      <c r="C643" s="151" t="s">
        <v>348</v>
      </c>
      <c r="D643" s="151" t="s">
        <v>1643</v>
      </c>
      <c r="E643" s="151" t="s">
        <v>94</v>
      </c>
      <c r="F643" s="151" t="s">
        <v>94</v>
      </c>
      <c r="G643" s="151" t="s">
        <v>94</v>
      </c>
      <c r="H643" s="151" t="s">
        <v>94</v>
      </c>
      <c r="I643" s="151" t="s">
        <v>94</v>
      </c>
      <c r="J643" s="151" t="s">
        <v>94</v>
      </c>
      <c r="K643" s="151" t="s">
        <v>495</v>
      </c>
      <c r="L643" s="151" t="s">
        <v>495</v>
      </c>
      <c r="M643" s="149" t="str">
        <f>IF(A643="", "", IFERROR(FIND(A643,Registration!V1)&gt;0,"No Vote"))</f>
        <v>No Vote</v>
      </c>
    </row>
    <row r="644" spans="1:13" ht="12.6" customHeight="1" x14ac:dyDescent="0.25">
      <c r="A644" s="148" t="s">
        <v>722</v>
      </c>
      <c r="B644" s="148" t="s">
        <v>1092</v>
      </c>
      <c r="C644" s="151" t="s">
        <v>342</v>
      </c>
      <c r="D644" s="151" t="s">
        <v>1643</v>
      </c>
      <c r="E644" s="151" t="s">
        <v>94</v>
      </c>
      <c r="F644" s="151" t="s">
        <v>94</v>
      </c>
      <c r="G644" s="151" t="s">
        <v>94</v>
      </c>
      <c r="H644" s="151" t="s">
        <v>286</v>
      </c>
      <c r="I644" s="151" t="s">
        <v>94</v>
      </c>
      <c r="J644" s="151" t="s">
        <v>94</v>
      </c>
      <c r="K644" s="151" t="s">
        <v>495</v>
      </c>
      <c r="L644" s="151" t="s">
        <v>495</v>
      </c>
      <c r="M644" s="149" t="str">
        <f>IF(A644="", "", IFERROR(FIND(A644,Registration!V1)&gt;0,"No Vote"))</f>
        <v>No Vote</v>
      </c>
    </row>
    <row r="645" spans="1:13" ht="12.6" customHeight="1" x14ac:dyDescent="0.25">
      <c r="A645" s="148" t="s">
        <v>723</v>
      </c>
      <c r="B645" s="148" t="s">
        <v>473</v>
      </c>
      <c r="C645" s="151" t="s">
        <v>342</v>
      </c>
      <c r="D645" s="151" t="s">
        <v>460</v>
      </c>
      <c r="E645" s="151" t="s">
        <v>286</v>
      </c>
      <c r="F645" s="151" t="s">
        <v>94</v>
      </c>
      <c r="G645" s="151" t="s">
        <v>94</v>
      </c>
      <c r="H645" s="151" t="s">
        <v>94</v>
      </c>
      <c r="I645" s="151" t="s">
        <v>94</v>
      </c>
      <c r="J645" s="151" t="s">
        <v>94</v>
      </c>
      <c r="K645" s="151" t="s">
        <v>495</v>
      </c>
      <c r="L645" s="151" t="s">
        <v>495</v>
      </c>
      <c r="M645" s="149" t="str">
        <f>IF(A645="", "", IFERROR(FIND(A645,Registration!V1)&gt;0,"No Vote"))</f>
        <v>No Vote</v>
      </c>
    </row>
    <row r="646" spans="1:13" ht="12.6" customHeight="1" x14ac:dyDescent="0.25">
      <c r="A646" s="148" t="s">
        <v>1316</v>
      </c>
      <c r="B646" s="148" t="s">
        <v>719</v>
      </c>
      <c r="C646" s="151" t="s">
        <v>335</v>
      </c>
      <c r="E646" s="151" t="s">
        <v>94</v>
      </c>
      <c r="F646" s="151" t="s">
        <v>94</v>
      </c>
      <c r="G646" s="151" t="s">
        <v>286</v>
      </c>
      <c r="H646" s="151" t="s">
        <v>286</v>
      </c>
      <c r="I646" s="151" t="s">
        <v>286</v>
      </c>
      <c r="J646" s="151" t="s">
        <v>286</v>
      </c>
      <c r="K646" s="151" t="s">
        <v>493</v>
      </c>
      <c r="L646" s="151" t="s">
        <v>493</v>
      </c>
      <c r="M646" s="149" t="str">
        <f>IF(A646="", "", IFERROR(FIND(A646,Registration!V1)&gt;0,"No Vote"))</f>
        <v>No Vote</v>
      </c>
    </row>
    <row r="647" spans="1:13" ht="12.6" customHeight="1" x14ac:dyDescent="0.25">
      <c r="A647" s="148" t="s">
        <v>394</v>
      </c>
      <c r="B647" s="148" t="s">
        <v>720</v>
      </c>
      <c r="C647" s="151" t="s">
        <v>335</v>
      </c>
      <c r="D647" s="151" t="s">
        <v>1735</v>
      </c>
      <c r="E647" s="151" t="s">
        <v>286</v>
      </c>
      <c r="F647" s="151" t="s">
        <v>286</v>
      </c>
      <c r="G647" s="151" t="s">
        <v>286</v>
      </c>
      <c r="H647" s="151" t="s">
        <v>286</v>
      </c>
      <c r="I647" s="151" t="s">
        <v>286</v>
      </c>
      <c r="J647" s="151" t="s">
        <v>286</v>
      </c>
      <c r="K647" s="151" t="s">
        <v>493</v>
      </c>
      <c r="L647" s="151" t="s">
        <v>493</v>
      </c>
      <c r="M647" s="149" t="str">
        <f>IF(A647="", "", IFERROR(FIND(A647,Registration!V1)&gt;0,"No Vote"))</f>
        <v>No Vote</v>
      </c>
    </row>
    <row r="648" spans="1:13" ht="12.6" customHeight="1" x14ac:dyDescent="0.25">
      <c r="A648" s="148" t="s">
        <v>724</v>
      </c>
      <c r="B648" s="148" t="s">
        <v>1736</v>
      </c>
      <c r="C648" s="151" t="s">
        <v>340</v>
      </c>
      <c r="D648" s="151" t="s">
        <v>1736</v>
      </c>
      <c r="E648" s="151" t="s">
        <v>1123</v>
      </c>
      <c r="F648" s="151" t="s">
        <v>286</v>
      </c>
      <c r="G648" s="151" t="s">
        <v>286</v>
      </c>
      <c r="H648" s="151" t="s">
        <v>286</v>
      </c>
      <c r="I648" s="151" t="s">
        <v>286</v>
      </c>
      <c r="J648" s="151" t="s">
        <v>286</v>
      </c>
      <c r="K648" s="151" t="s">
        <v>493</v>
      </c>
      <c r="L648" s="151" t="s">
        <v>493</v>
      </c>
      <c r="M648" s="149" t="str">
        <f>IF(A648="", "", IFERROR(FIND(A648,Registration!V1)&gt;0,"No Vote"))</f>
        <v>No Vote</v>
      </c>
    </row>
    <row r="649" spans="1:13" ht="12.6" customHeight="1" x14ac:dyDescent="0.25">
      <c r="A649" s="148" t="s">
        <v>725</v>
      </c>
      <c r="B649" s="148" t="s">
        <v>721</v>
      </c>
      <c r="C649" s="151" t="s">
        <v>335</v>
      </c>
      <c r="D649" s="151" t="s">
        <v>1737</v>
      </c>
      <c r="E649" s="151" t="s">
        <v>286</v>
      </c>
      <c r="F649" s="151" t="s">
        <v>286</v>
      </c>
      <c r="G649" s="151" t="s">
        <v>286</v>
      </c>
      <c r="H649" s="151" t="s">
        <v>286</v>
      </c>
      <c r="I649" s="151" t="s">
        <v>286</v>
      </c>
      <c r="J649" s="151" t="s">
        <v>286</v>
      </c>
      <c r="K649" s="151" t="s">
        <v>493</v>
      </c>
      <c r="L649" s="151" t="s">
        <v>493</v>
      </c>
      <c r="M649" s="149" t="str">
        <f>IF(A649="", "", IFERROR(FIND(A649,Registration!V1)&gt;0,"No Vote"))</f>
        <v>No Vote</v>
      </c>
    </row>
    <row r="650" spans="1:13" ht="12.6" customHeight="1" x14ac:dyDescent="0.25">
      <c r="A650" s="148" t="s">
        <v>2142</v>
      </c>
      <c r="B650" s="148" t="s">
        <v>722</v>
      </c>
      <c r="C650" s="151" t="s">
        <v>335</v>
      </c>
      <c r="E650" s="151" t="s">
        <v>286</v>
      </c>
      <c r="F650" s="151" t="s">
        <v>286</v>
      </c>
      <c r="G650" s="151" t="s">
        <v>286</v>
      </c>
      <c r="H650" s="151" t="s">
        <v>286</v>
      </c>
      <c r="I650" s="151" t="s">
        <v>286</v>
      </c>
      <c r="J650" s="151" t="s">
        <v>286</v>
      </c>
      <c r="K650" s="151" t="s">
        <v>493</v>
      </c>
      <c r="L650" s="151" t="s">
        <v>493</v>
      </c>
      <c r="M650" s="149" t="str">
        <f>IF(A650="", "", IFERROR(FIND(A650,Registration!V1)&gt;0,"No Vote"))</f>
        <v>No Vote</v>
      </c>
    </row>
    <row r="651" spans="1:13" ht="12.6" customHeight="1" x14ac:dyDescent="0.25">
      <c r="A651" s="148" t="s">
        <v>726</v>
      </c>
      <c r="B651" s="148" t="s">
        <v>723</v>
      </c>
      <c r="C651" s="151" t="s">
        <v>335</v>
      </c>
      <c r="E651" s="151" t="s">
        <v>286</v>
      </c>
      <c r="F651" s="151" t="s">
        <v>286</v>
      </c>
      <c r="G651" s="151" t="s">
        <v>286</v>
      </c>
      <c r="H651" s="151" t="s">
        <v>286</v>
      </c>
      <c r="I651" s="151" t="s">
        <v>286</v>
      </c>
      <c r="J651" s="151" t="s">
        <v>286</v>
      </c>
      <c r="K651" s="151" t="s">
        <v>493</v>
      </c>
      <c r="L651" s="151" t="s">
        <v>493</v>
      </c>
      <c r="M651" s="149" t="str">
        <f>IF(A651="", "", IFERROR(FIND(A651,Registration!V1)&gt;0,"No Vote"))</f>
        <v>No Vote</v>
      </c>
    </row>
    <row r="652" spans="1:13" ht="12.6" customHeight="1" x14ac:dyDescent="0.25">
      <c r="A652" s="148" t="s">
        <v>1190</v>
      </c>
      <c r="B652" s="148" t="s">
        <v>1316</v>
      </c>
      <c r="C652" s="151" t="s">
        <v>335</v>
      </c>
      <c r="E652" s="151" t="s">
        <v>286</v>
      </c>
      <c r="F652" s="151" t="s">
        <v>286</v>
      </c>
      <c r="G652" s="151" t="s">
        <v>286</v>
      </c>
      <c r="H652" s="151" t="s">
        <v>286</v>
      </c>
      <c r="I652" s="151" t="s">
        <v>286</v>
      </c>
      <c r="J652" s="151" t="s">
        <v>286</v>
      </c>
      <c r="K652" s="151" t="s">
        <v>493</v>
      </c>
      <c r="L652" s="151" t="s">
        <v>493</v>
      </c>
      <c r="M652" s="149" t="str">
        <f>IF(A652="", "", IFERROR(FIND(A652,Registration!V1)&gt;0,"No Vote"))</f>
        <v>No Vote</v>
      </c>
    </row>
    <row r="653" spans="1:13" ht="12.6" customHeight="1" x14ac:dyDescent="0.25">
      <c r="A653" s="148" t="s">
        <v>935</v>
      </c>
      <c r="B653" s="148" t="s">
        <v>394</v>
      </c>
      <c r="C653" s="151" t="s">
        <v>335</v>
      </c>
      <c r="E653" s="151" t="s">
        <v>286</v>
      </c>
      <c r="F653" s="151" t="s">
        <v>286</v>
      </c>
      <c r="G653" s="151" t="s">
        <v>286</v>
      </c>
      <c r="H653" s="151" t="s">
        <v>286</v>
      </c>
      <c r="I653" s="151" t="s">
        <v>286</v>
      </c>
      <c r="J653" s="151" t="s">
        <v>286</v>
      </c>
      <c r="K653" s="151" t="s">
        <v>493</v>
      </c>
      <c r="L653" s="151" t="s">
        <v>493</v>
      </c>
      <c r="M653" s="149" t="str">
        <f>IF(A653="", "", IFERROR(FIND(A653,Registration!V1)&gt;0,"No Vote"))</f>
        <v>No Vote</v>
      </c>
    </row>
    <row r="654" spans="1:13" ht="12.6" customHeight="1" x14ac:dyDescent="0.25">
      <c r="A654" s="148" t="s">
        <v>727</v>
      </c>
      <c r="B654" s="148" t="s">
        <v>724</v>
      </c>
      <c r="C654" s="151" t="s">
        <v>335</v>
      </c>
      <c r="E654" s="151" t="s">
        <v>286</v>
      </c>
      <c r="F654" s="151" t="s">
        <v>286</v>
      </c>
      <c r="G654" s="151" t="s">
        <v>286</v>
      </c>
      <c r="H654" s="151" t="s">
        <v>286</v>
      </c>
      <c r="I654" s="151" t="s">
        <v>286</v>
      </c>
      <c r="J654" s="151" t="s">
        <v>286</v>
      </c>
      <c r="K654" s="151" t="s">
        <v>493</v>
      </c>
      <c r="L654" s="151" t="s">
        <v>493</v>
      </c>
      <c r="M654" s="149" t="str">
        <f>IF(A654="", "", IFERROR(FIND(A654,Registration!V1)&gt;0,"No Vote"))</f>
        <v>No Vote</v>
      </c>
    </row>
    <row r="655" spans="1:13" ht="12.6" customHeight="1" x14ac:dyDescent="0.25">
      <c r="A655" s="148" t="s">
        <v>1191</v>
      </c>
      <c r="B655" s="148" t="s">
        <v>725</v>
      </c>
      <c r="C655" s="151" t="s">
        <v>335</v>
      </c>
      <c r="E655" s="151" t="s">
        <v>286</v>
      </c>
      <c r="F655" s="151" t="s">
        <v>286</v>
      </c>
      <c r="G655" s="151" t="s">
        <v>286</v>
      </c>
      <c r="H655" s="151" t="s">
        <v>286</v>
      </c>
      <c r="I655" s="151" t="s">
        <v>286</v>
      </c>
      <c r="J655" s="151" t="s">
        <v>286</v>
      </c>
      <c r="K655" s="151" t="s">
        <v>493</v>
      </c>
      <c r="L655" s="151" t="s">
        <v>493</v>
      </c>
      <c r="M655" s="149" t="str">
        <f>IF(A655="", "", IFERROR(FIND(A655,Registration!V1)&gt;0,"No Vote"))</f>
        <v>No Vote</v>
      </c>
    </row>
    <row r="656" spans="1:13" ht="12.6" customHeight="1" x14ac:dyDescent="0.25">
      <c r="A656" s="148" t="s">
        <v>728</v>
      </c>
      <c r="B656" s="148" t="s">
        <v>2142</v>
      </c>
      <c r="C656" s="151" t="s">
        <v>348</v>
      </c>
      <c r="D656" s="151" t="s">
        <v>2142</v>
      </c>
      <c r="E656" s="151" t="s">
        <v>286</v>
      </c>
      <c r="F656" s="151" t="s">
        <v>286</v>
      </c>
      <c r="G656" s="151" t="s">
        <v>286</v>
      </c>
      <c r="H656" s="151" t="s">
        <v>286</v>
      </c>
      <c r="I656" s="151" t="s">
        <v>286</v>
      </c>
      <c r="J656" s="151" t="s">
        <v>286</v>
      </c>
      <c r="K656" s="151" t="s">
        <v>493</v>
      </c>
      <c r="L656" s="151" t="s">
        <v>493</v>
      </c>
      <c r="M656" s="149" t="str">
        <f>IF(A656="", "", IFERROR(FIND(A656,Registration!V1)&gt;0,"No Vote"))</f>
        <v>No Vote</v>
      </c>
    </row>
    <row r="657" spans="1:13" ht="12.6" customHeight="1" x14ac:dyDescent="0.25">
      <c r="A657" s="148" t="s">
        <v>729</v>
      </c>
      <c r="B657" s="148" t="s">
        <v>726</v>
      </c>
      <c r="C657" s="151" t="s">
        <v>335</v>
      </c>
      <c r="E657" s="151" t="s">
        <v>94</v>
      </c>
      <c r="F657" s="151" t="s">
        <v>286</v>
      </c>
      <c r="G657" s="151" t="s">
        <v>286</v>
      </c>
      <c r="H657" s="151" t="s">
        <v>286</v>
      </c>
      <c r="I657" s="151" t="s">
        <v>286</v>
      </c>
      <c r="J657" s="151" t="s">
        <v>286</v>
      </c>
      <c r="K657" s="151" t="s">
        <v>493</v>
      </c>
      <c r="L657" s="151" t="s">
        <v>493</v>
      </c>
      <c r="M657" s="149" t="str">
        <f>IF(A657="", "", IFERROR(FIND(A657,Registration!V1)&gt;0,"No Vote"))</f>
        <v>No Vote</v>
      </c>
    </row>
    <row r="658" spans="1:13" ht="12.6" customHeight="1" x14ac:dyDescent="0.25">
      <c r="A658" s="148" t="s">
        <v>730</v>
      </c>
      <c r="B658" s="148" t="s">
        <v>1190</v>
      </c>
      <c r="C658" s="151" t="s">
        <v>340</v>
      </c>
      <c r="E658" s="151" t="s">
        <v>286</v>
      </c>
      <c r="F658" s="151" t="s">
        <v>286</v>
      </c>
      <c r="G658" s="151" t="s">
        <v>286</v>
      </c>
      <c r="H658" s="151" t="s">
        <v>286</v>
      </c>
      <c r="I658" s="151" t="s">
        <v>286</v>
      </c>
      <c r="J658" s="151" t="s">
        <v>286</v>
      </c>
      <c r="K658" s="151" t="s">
        <v>493</v>
      </c>
      <c r="L658" s="151" t="s">
        <v>493</v>
      </c>
      <c r="M658" s="149" t="str">
        <f>IF(A658="", "", IFERROR(FIND(A658,Registration!V1)&gt;0,"No Vote"))</f>
        <v>No Vote</v>
      </c>
    </row>
    <row r="659" spans="1:13" ht="12.6" customHeight="1" x14ac:dyDescent="0.25">
      <c r="A659" s="148" t="s">
        <v>731</v>
      </c>
      <c r="B659" s="148" t="s">
        <v>935</v>
      </c>
      <c r="C659" s="151" t="s">
        <v>342</v>
      </c>
      <c r="E659" s="151" t="s">
        <v>286</v>
      </c>
      <c r="F659" s="151" t="s">
        <v>286</v>
      </c>
      <c r="G659" s="151" t="s">
        <v>286</v>
      </c>
      <c r="H659" s="151" t="s">
        <v>286</v>
      </c>
      <c r="I659" s="151" t="s">
        <v>286</v>
      </c>
      <c r="J659" s="151" t="s">
        <v>286</v>
      </c>
      <c r="K659" s="151" t="s">
        <v>493</v>
      </c>
      <c r="L659" s="151" t="s">
        <v>493</v>
      </c>
      <c r="M659" s="149" t="str">
        <f>IF(A659="", "", IFERROR(FIND(A659,Registration!V1)&gt;0,"No Vote"))</f>
        <v>No Vote</v>
      </c>
    </row>
    <row r="660" spans="1:13" ht="12.6" customHeight="1" x14ac:dyDescent="0.25">
      <c r="A660" s="148" t="s">
        <v>443</v>
      </c>
      <c r="B660" s="148" t="s">
        <v>727</v>
      </c>
      <c r="C660" s="151" t="s">
        <v>335</v>
      </c>
      <c r="E660" s="151" t="s">
        <v>286</v>
      </c>
      <c r="F660" s="151" t="s">
        <v>286</v>
      </c>
      <c r="G660" s="151" t="s">
        <v>286</v>
      </c>
      <c r="H660" s="151" t="s">
        <v>286</v>
      </c>
      <c r="I660" s="151" t="s">
        <v>286</v>
      </c>
      <c r="J660" s="151" t="s">
        <v>286</v>
      </c>
      <c r="K660" s="151" t="s">
        <v>493</v>
      </c>
      <c r="L660" s="151" t="s">
        <v>493</v>
      </c>
      <c r="M660" s="149" t="str">
        <f>IF(A660="", "", IFERROR(FIND(A660,Registration!V1)&gt;0,"No Vote"))</f>
        <v>No Vote</v>
      </c>
    </row>
    <row r="661" spans="1:13" ht="12.6" customHeight="1" x14ac:dyDescent="0.25">
      <c r="A661" s="148" t="s">
        <v>886</v>
      </c>
      <c r="B661" s="148" t="s">
        <v>1191</v>
      </c>
      <c r="C661" s="151" t="s">
        <v>342</v>
      </c>
      <c r="E661" s="151" t="s">
        <v>286</v>
      </c>
      <c r="F661" s="151" t="s">
        <v>286</v>
      </c>
      <c r="G661" s="151" t="s">
        <v>286</v>
      </c>
      <c r="H661" s="151" t="s">
        <v>286</v>
      </c>
      <c r="I661" s="151" t="s">
        <v>286</v>
      </c>
      <c r="J661" s="151" t="s">
        <v>286</v>
      </c>
      <c r="K661" s="151" t="s">
        <v>493</v>
      </c>
      <c r="L661" s="151" t="s">
        <v>493</v>
      </c>
      <c r="M661" s="149" t="str">
        <f>IF(A661="", "", IFERROR(FIND(A661,Registration!V1)&gt;0,"No Vote"))</f>
        <v>No Vote</v>
      </c>
    </row>
    <row r="662" spans="1:13" ht="12.6" customHeight="1" x14ac:dyDescent="0.25">
      <c r="A662" s="148" t="s">
        <v>732</v>
      </c>
      <c r="B662" s="148" t="s">
        <v>728</v>
      </c>
      <c r="C662" s="151" t="s">
        <v>335</v>
      </c>
      <c r="D662" s="151" t="s">
        <v>1738</v>
      </c>
      <c r="E662" s="151" t="s">
        <v>286</v>
      </c>
      <c r="F662" s="151" t="s">
        <v>286</v>
      </c>
      <c r="G662" s="151" t="s">
        <v>286</v>
      </c>
      <c r="H662" s="151" t="s">
        <v>286</v>
      </c>
      <c r="I662" s="151" t="s">
        <v>286</v>
      </c>
      <c r="J662" s="151" t="s">
        <v>286</v>
      </c>
      <c r="K662" s="151" t="s">
        <v>493</v>
      </c>
      <c r="L662" s="151" t="s">
        <v>493</v>
      </c>
      <c r="M662" s="149" t="str">
        <f>IF(A662="", "", IFERROR(FIND(A662,Registration!V1)&gt;0,"No Vote"))</f>
        <v>No Vote</v>
      </c>
    </row>
    <row r="663" spans="1:13" ht="12.6" customHeight="1" x14ac:dyDescent="0.25">
      <c r="A663" s="148" t="s">
        <v>1740</v>
      </c>
      <c r="B663" s="148" t="s">
        <v>729</v>
      </c>
      <c r="C663" s="151" t="s">
        <v>342</v>
      </c>
      <c r="D663" s="151" t="s">
        <v>1702</v>
      </c>
      <c r="E663" s="151" t="s">
        <v>94</v>
      </c>
      <c r="F663" s="151" t="s">
        <v>286</v>
      </c>
      <c r="G663" s="151" t="s">
        <v>286</v>
      </c>
      <c r="H663" s="151" t="s">
        <v>94</v>
      </c>
      <c r="I663" s="151" t="s">
        <v>286</v>
      </c>
      <c r="J663" s="151" t="s">
        <v>94</v>
      </c>
      <c r="K663" s="151" t="s">
        <v>495</v>
      </c>
      <c r="L663" s="151" t="s">
        <v>495</v>
      </c>
      <c r="M663" s="149" t="str">
        <f>IF(A663="", "", IFERROR(FIND(A663,Registration!V1)&gt;0,"No Vote"))</f>
        <v>No Vote</v>
      </c>
    </row>
    <row r="664" spans="1:13" ht="12.6" customHeight="1" x14ac:dyDescent="0.25">
      <c r="A664" s="148" t="s">
        <v>733</v>
      </c>
      <c r="B664" s="148" t="s">
        <v>2187</v>
      </c>
      <c r="C664" s="151" t="s">
        <v>342</v>
      </c>
      <c r="E664" s="151" t="s">
        <v>286</v>
      </c>
      <c r="F664" s="151" t="s">
        <v>94</v>
      </c>
      <c r="G664" s="151" t="s">
        <v>286</v>
      </c>
      <c r="H664" s="151" t="s">
        <v>286</v>
      </c>
      <c r="I664" s="151" t="s">
        <v>286</v>
      </c>
      <c r="J664" s="151" t="s">
        <v>286</v>
      </c>
      <c r="K664" s="151" t="s">
        <v>493</v>
      </c>
      <c r="L664" s="151" t="s">
        <v>493</v>
      </c>
      <c r="M664" s="149" t="str">
        <f>IF(A664="", "", IFERROR(FIND(A664,Registration!V1)&gt;0,"No Vote"))</f>
        <v>No Vote</v>
      </c>
    </row>
    <row r="665" spans="1:13" ht="12.6" customHeight="1" x14ac:dyDescent="0.25">
      <c r="A665" s="148" t="s">
        <v>734</v>
      </c>
      <c r="B665" s="148" t="s">
        <v>731</v>
      </c>
      <c r="C665" s="151" t="s">
        <v>342</v>
      </c>
      <c r="D665" s="151" t="s">
        <v>1739</v>
      </c>
      <c r="E665" s="151" t="s">
        <v>286</v>
      </c>
      <c r="F665" s="151" t="s">
        <v>286</v>
      </c>
      <c r="G665" s="151" t="s">
        <v>286</v>
      </c>
      <c r="H665" s="151" t="s">
        <v>286</v>
      </c>
      <c r="I665" s="151" t="s">
        <v>286</v>
      </c>
      <c r="J665" s="151" t="s">
        <v>286</v>
      </c>
      <c r="K665" s="151" t="s">
        <v>493</v>
      </c>
      <c r="L665" s="151" t="s">
        <v>493</v>
      </c>
      <c r="M665" s="149" t="str">
        <f>IF(A665="", "", IFERROR(FIND(A665,Registration!V1)&gt;0,"No Vote"))</f>
        <v>No Vote</v>
      </c>
    </row>
    <row r="666" spans="1:13" ht="12.6" customHeight="1" x14ac:dyDescent="0.25">
      <c r="A666" s="148" t="s">
        <v>936</v>
      </c>
      <c r="B666" s="148" t="s">
        <v>443</v>
      </c>
      <c r="C666" s="151" t="s">
        <v>338</v>
      </c>
      <c r="E666" s="151" t="s">
        <v>94</v>
      </c>
      <c r="F666" s="151" t="s">
        <v>94</v>
      </c>
      <c r="G666" s="151" t="s">
        <v>94</v>
      </c>
      <c r="H666" s="151" t="s">
        <v>94</v>
      </c>
      <c r="I666" s="151" t="s">
        <v>94</v>
      </c>
      <c r="J666" s="151" t="s">
        <v>94</v>
      </c>
      <c r="K666" s="151" t="s">
        <v>495</v>
      </c>
      <c r="L666" s="151" t="s">
        <v>495</v>
      </c>
      <c r="M666" s="149" t="str">
        <f>IF(A666="", "", IFERROR(FIND(A666,Registration!V1)&gt;0,"No Vote"))</f>
        <v>No Vote</v>
      </c>
    </row>
    <row r="667" spans="1:13" ht="12.6" customHeight="1" x14ac:dyDescent="0.25">
      <c r="A667" s="148" t="s">
        <v>735</v>
      </c>
      <c r="B667" s="148" t="s">
        <v>886</v>
      </c>
      <c r="C667" s="151" t="s">
        <v>342</v>
      </c>
      <c r="D667" s="151" t="s">
        <v>1641</v>
      </c>
      <c r="E667" s="151" t="s">
        <v>94</v>
      </c>
      <c r="F667" s="151" t="s">
        <v>94</v>
      </c>
      <c r="G667" s="151" t="s">
        <v>94</v>
      </c>
      <c r="H667" s="151" t="s">
        <v>94</v>
      </c>
      <c r="I667" s="151" t="s">
        <v>286</v>
      </c>
      <c r="J667" s="151" t="s">
        <v>94</v>
      </c>
      <c r="K667" s="151" t="s">
        <v>495</v>
      </c>
      <c r="L667" s="151" t="s">
        <v>495</v>
      </c>
      <c r="M667" s="149" t="str">
        <f>IF(A667="", "", IFERROR(FIND(A667,Registration!V1)&gt;0,"No Vote"))</f>
        <v>No Vote</v>
      </c>
    </row>
    <row r="668" spans="1:13" ht="12.6" customHeight="1" x14ac:dyDescent="0.25">
      <c r="A668" s="148" t="s">
        <v>736</v>
      </c>
      <c r="B668" s="148" t="s">
        <v>732</v>
      </c>
      <c r="C668" s="151" t="s">
        <v>342</v>
      </c>
      <c r="D668" s="151" t="s">
        <v>460</v>
      </c>
      <c r="E668" s="151" t="s">
        <v>94</v>
      </c>
      <c r="F668" s="151" t="s">
        <v>94</v>
      </c>
      <c r="G668" s="151" t="s">
        <v>94</v>
      </c>
      <c r="H668" s="151" t="s">
        <v>94</v>
      </c>
      <c r="I668" s="151" t="s">
        <v>94</v>
      </c>
      <c r="J668" s="151" t="s">
        <v>94</v>
      </c>
      <c r="K668" s="151" t="s">
        <v>495</v>
      </c>
      <c r="L668" s="151" t="s">
        <v>495</v>
      </c>
      <c r="M668" s="149" t="str">
        <f>IF(A668="", "", IFERROR(FIND(A668,Registration!V1)&gt;0,"No Vote"))</f>
        <v>No Vote</v>
      </c>
    </row>
    <row r="669" spans="1:13" ht="12.6" customHeight="1" x14ac:dyDescent="0.25">
      <c r="A669" s="148" t="s">
        <v>387</v>
      </c>
      <c r="B669" s="148" t="s">
        <v>1740</v>
      </c>
      <c r="C669" s="151" t="s">
        <v>335</v>
      </c>
      <c r="E669" s="151" t="s">
        <v>1123</v>
      </c>
      <c r="F669" s="151" t="s">
        <v>286</v>
      </c>
      <c r="G669" s="151" t="s">
        <v>286</v>
      </c>
      <c r="H669" s="151" t="s">
        <v>286</v>
      </c>
      <c r="I669" s="151" t="s">
        <v>286</v>
      </c>
      <c r="J669" s="151" t="s">
        <v>286</v>
      </c>
      <c r="K669" s="151" t="s">
        <v>493</v>
      </c>
      <c r="L669" s="151" t="s">
        <v>493</v>
      </c>
      <c r="M669" s="149" t="str">
        <f>IF(A669="", "", IFERROR(FIND(A669,Registration!V1)&gt;0,"No Vote"))</f>
        <v>No Vote</v>
      </c>
    </row>
    <row r="670" spans="1:13" ht="12.6" customHeight="1" x14ac:dyDescent="0.25">
      <c r="A670" s="148" t="s">
        <v>937</v>
      </c>
      <c r="B670" s="148" t="s">
        <v>733</v>
      </c>
      <c r="C670" s="151" t="s">
        <v>342</v>
      </c>
      <c r="E670" s="151" t="s">
        <v>286</v>
      </c>
      <c r="F670" s="151" t="s">
        <v>286</v>
      </c>
      <c r="G670" s="151" t="s">
        <v>286</v>
      </c>
      <c r="H670" s="151" t="s">
        <v>286</v>
      </c>
      <c r="I670" s="151" t="s">
        <v>286</v>
      </c>
      <c r="J670" s="151" t="s">
        <v>286</v>
      </c>
      <c r="K670" s="151" t="s">
        <v>493</v>
      </c>
      <c r="L670" s="151" t="s">
        <v>493</v>
      </c>
      <c r="M670" s="149" t="str">
        <f>IF(A670="", "", IFERROR(FIND(A670,Registration!V1)&gt;0,"No Vote"))</f>
        <v>No Vote</v>
      </c>
    </row>
    <row r="671" spans="1:13" ht="12.6" customHeight="1" x14ac:dyDescent="0.25">
      <c r="A671" s="148" t="s">
        <v>938</v>
      </c>
      <c r="B671" s="148" t="s">
        <v>734</v>
      </c>
      <c r="C671" s="151" t="s">
        <v>335</v>
      </c>
      <c r="D671" s="151" t="s">
        <v>734</v>
      </c>
      <c r="E671" s="151" t="s">
        <v>94</v>
      </c>
      <c r="F671" s="151" t="s">
        <v>94</v>
      </c>
      <c r="G671" s="151" t="s">
        <v>94</v>
      </c>
      <c r="H671" s="151" t="s">
        <v>94</v>
      </c>
      <c r="I671" s="151" t="s">
        <v>286</v>
      </c>
      <c r="J671" s="151" t="s">
        <v>286</v>
      </c>
      <c r="K671" s="151" t="s">
        <v>495</v>
      </c>
      <c r="L671" s="151" t="s">
        <v>495</v>
      </c>
      <c r="M671" s="149" t="str">
        <f>IF(A671="", "", IFERROR(FIND(A671,Registration!V1)&gt;0,"No Vote"))</f>
        <v>No Vote</v>
      </c>
    </row>
    <row r="672" spans="1:13" ht="12.6" customHeight="1" x14ac:dyDescent="0.25">
      <c r="A672" s="148" t="s">
        <v>737</v>
      </c>
      <c r="B672" s="148" t="s">
        <v>936</v>
      </c>
      <c r="C672" s="151" t="s">
        <v>340</v>
      </c>
      <c r="D672" s="151" t="s">
        <v>1741</v>
      </c>
      <c r="E672" s="151" t="s">
        <v>286</v>
      </c>
      <c r="F672" s="151" t="s">
        <v>286</v>
      </c>
      <c r="G672" s="151" t="s">
        <v>286</v>
      </c>
      <c r="H672" s="151" t="s">
        <v>286</v>
      </c>
      <c r="I672" s="151" t="s">
        <v>286</v>
      </c>
      <c r="J672" s="151" t="s">
        <v>286</v>
      </c>
      <c r="K672" s="151" t="s">
        <v>493</v>
      </c>
      <c r="L672" s="151" t="s">
        <v>493</v>
      </c>
      <c r="M672" s="149" t="str">
        <f>IF(A672="", "", IFERROR(FIND(A672,Registration!V1)&gt;0,"No Vote"))</f>
        <v>No Vote</v>
      </c>
    </row>
    <row r="673" spans="1:13" ht="12.6" customHeight="1" x14ac:dyDescent="0.25">
      <c r="A673" s="148" t="s">
        <v>738</v>
      </c>
      <c r="B673" s="148" t="s">
        <v>735</v>
      </c>
      <c r="C673" s="151" t="s">
        <v>335</v>
      </c>
      <c r="E673" s="151" t="s">
        <v>286</v>
      </c>
      <c r="F673" s="151" t="s">
        <v>286</v>
      </c>
      <c r="G673" s="151" t="s">
        <v>286</v>
      </c>
      <c r="H673" s="151" t="s">
        <v>286</v>
      </c>
      <c r="I673" s="151" t="s">
        <v>286</v>
      </c>
      <c r="J673" s="151" t="s">
        <v>286</v>
      </c>
      <c r="K673" s="151" t="s">
        <v>493</v>
      </c>
      <c r="L673" s="151" t="s">
        <v>493</v>
      </c>
      <c r="M673" s="149" t="str">
        <f>IF(A673="", "", IFERROR(FIND(A673,Registration!V1)&gt;0,"No Vote"))</f>
        <v>No Vote</v>
      </c>
    </row>
    <row r="674" spans="1:13" ht="12.6" customHeight="1" x14ac:dyDescent="0.25">
      <c r="A674" s="148" t="s">
        <v>1743</v>
      </c>
      <c r="B674" s="148" t="s">
        <v>736</v>
      </c>
      <c r="C674" s="151" t="s">
        <v>335</v>
      </c>
      <c r="D674" s="151" t="s">
        <v>1742</v>
      </c>
      <c r="E674" s="151" t="s">
        <v>286</v>
      </c>
      <c r="F674" s="151" t="s">
        <v>286</v>
      </c>
      <c r="G674" s="151" t="s">
        <v>286</v>
      </c>
      <c r="H674" s="151" t="s">
        <v>286</v>
      </c>
      <c r="I674" s="151" t="s">
        <v>286</v>
      </c>
      <c r="J674" s="151" t="s">
        <v>286</v>
      </c>
      <c r="K674" s="151" t="s">
        <v>493</v>
      </c>
      <c r="L674" s="151" t="s">
        <v>493</v>
      </c>
      <c r="M674" s="149" t="str">
        <f>IF(A674="", "", IFERROR(FIND(A674,Registration!V1)&gt;0,"No Vote"))</f>
        <v>No Vote</v>
      </c>
    </row>
    <row r="675" spans="1:13" ht="12.6" customHeight="1" x14ac:dyDescent="0.25">
      <c r="A675" s="148" t="s">
        <v>739</v>
      </c>
      <c r="B675" s="148" t="s">
        <v>387</v>
      </c>
      <c r="C675" s="151" t="s">
        <v>357</v>
      </c>
      <c r="E675" s="151" t="s">
        <v>94</v>
      </c>
      <c r="F675" s="151" t="s">
        <v>94</v>
      </c>
      <c r="G675" s="151" t="s">
        <v>94</v>
      </c>
      <c r="H675" s="151" t="s">
        <v>94</v>
      </c>
      <c r="I675" s="151" t="s">
        <v>286</v>
      </c>
      <c r="J675" s="151" t="s">
        <v>286</v>
      </c>
      <c r="K675" s="151" t="s">
        <v>495</v>
      </c>
      <c r="L675" s="151" t="s">
        <v>495</v>
      </c>
      <c r="M675" s="149" t="str">
        <f>IF(A675="", "", IFERROR(FIND(A675,Registration!V1)&gt;0,"No Vote"))</f>
        <v>No Vote</v>
      </c>
    </row>
    <row r="676" spans="1:13" ht="12.6" customHeight="1" x14ac:dyDescent="0.25">
      <c r="A676" s="148" t="s">
        <v>740</v>
      </c>
      <c r="B676" s="148" t="s">
        <v>937</v>
      </c>
      <c r="C676" s="151" t="s">
        <v>338</v>
      </c>
      <c r="E676" s="151" t="s">
        <v>94</v>
      </c>
      <c r="F676" s="151" t="s">
        <v>94</v>
      </c>
      <c r="G676" s="151" t="s">
        <v>286</v>
      </c>
      <c r="H676" s="151" t="s">
        <v>94</v>
      </c>
      <c r="I676" s="151" t="s">
        <v>94</v>
      </c>
      <c r="J676" s="151" t="s">
        <v>286</v>
      </c>
      <c r="K676" s="151" t="s">
        <v>495</v>
      </c>
      <c r="L676" s="151" t="s">
        <v>495</v>
      </c>
      <c r="M676" s="149" t="str">
        <f>IF(A676="", "", IFERROR(FIND(A676,Registration!V1)&gt;0,"No Vote"))</f>
        <v>No Vote</v>
      </c>
    </row>
    <row r="677" spans="1:13" ht="12.6" customHeight="1" x14ac:dyDescent="0.25">
      <c r="A677" s="148" t="s">
        <v>939</v>
      </c>
      <c r="B677" s="148" t="s">
        <v>938</v>
      </c>
      <c r="C677" s="151" t="s">
        <v>348</v>
      </c>
      <c r="D677" s="151" t="s">
        <v>938</v>
      </c>
      <c r="E677" s="151" t="s">
        <v>286</v>
      </c>
      <c r="F677" s="151" t="s">
        <v>286</v>
      </c>
      <c r="G677" s="151" t="s">
        <v>286</v>
      </c>
      <c r="H677" s="151" t="s">
        <v>94</v>
      </c>
      <c r="I677" s="151" t="s">
        <v>94</v>
      </c>
      <c r="J677" s="151" t="s">
        <v>94</v>
      </c>
      <c r="K677" s="151" t="s">
        <v>495</v>
      </c>
      <c r="L677" s="151" t="s">
        <v>495</v>
      </c>
      <c r="M677" s="149" t="str">
        <f>IF(A677="", "", IFERROR(FIND(A677,Registration!V1)&gt;0,"No Vote"))</f>
        <v>No Vote</v>
      </c>
    </row>
    <row r="678" spans="1:13" ht="12.6" customHeight="1" x14ac:dyDescent="0.25">
      <c r="A678" s="148" t="s">
        <v>741</v>
      </c>
      <c r="B678" s="148" t="s">
        <v>737</v>
      </c>
      <c r="C678" s="151" t="s">
        <v>335</v>
      </c>
      <c r="E678" s="151" t="s">
        <v>286</v>
      </c>
      <c r="F678" s="151" t="s">
        <v>286</v>
      </c>
      <c r="G678" s="151" t="s">
        <v>286</v>
      </c>
      <c r="H678" s="151" t="s">
        <v>286</v>
      </c>
      <c r="I678" s="151" t="s">
        <v>286</v>
      </c>
      <c r="J678" s="151" t="s">
        <v>286</v>
      </c>
      <c r="K678" s="151" t="s">
        <v>493</v>
      </c>
      <c r="L678" s="151" t="s">
        <v>493</v>
      </c>
      <c r="M678" s="149" t="str">
        <f>IF(A678="", "", IFERROR(FIND(A678,Registration!V1)&gt;0,"No Vote"))</f>
        <v>No Vote</v>
      </c>
    </row>
    <row r="679" spans="1:13" ht="12.6" customHeight="1" x14ac:dyDescent="0.25">
      <c r="A679" s="148" t="s">
        <v>1745</v>
      </c>
      <c r="B679" s="148" t="s">
        <v>738</v>
      </c>
      <c r="C679" s="151" t="s">
        <v>342</v>
      </c>
      <c r="E679" s="151" t="s">
        <v>286</v>
      </c>
      <c r="F679" s="151" t="s">
        <v>286</v>
      </c>
      <c r="G679" s="151" t="s">
        <v>286</v>
      </c>
      <c r="H679" s="151" t="s">
        <v>286</v>
      </c>
      <c r="I679" s="151" t="s">
        <v>286</v>
      </c>
      <c r="J679" s="151" t="s">
        <v>286</v>
      </c>
      <c r="K679" s="151" t="s">
        <v>493</v>
      </c>
      <c r="L679" s="151" t="s">
        <v>493</v>
      </c>
      <c r="M679" s="149" t="str">
        <f>IF(A679="", "", IFERROR(FIND(A679,Registration!V1)&gt;0,"No Vote"))</f>
        <v>No Vote</v>
      </c>
    </row>
    <row r="680" spans="1:13" ht="12.6" customHeight="1" x14ac:dyDescent="0.25">
      <c r="A680" s="148" t="s">
        <v>337</v>
      </c>
      <c r="B680" s="148" t="s">
        <v>1743</v>
      </c>
      <c r="C680" s="151" t="s">
        <v>340</v>
      </c>
      <c r="D680" s="151" t="s">
        <v>1743</v>
      </c>
      <c r="E680" s="151" t="s">
        <v>1123</v>
      </c>
      <c r="F680" s="151" t="s">
        <v>286</v>
      </c>
      <c r="G680" s="151" t="s">
        <v>286</v>
      </c>
      <c r="H680" s="151" t="s">
        <v>286</v>
      </c>
      <c r="I680" s="151" t="s">
        <v>286</v>
      </c>
      <c r="J680" s="151" t="s">
        <v>286</v>
      </c>
      <c r="K680" s="151" t="s">
        <v>493</v>
      </c>
      <c r="L680" s="151" t="s">
        <v>493</v>
      </c>
      <c r="M680" s="149" t="str">
        <f>IF(A680="", "", IFERROR(FIND(A680,Registration!V1)&gt;0,"No Vote"))</f>
        <v>No Vote</v>
      </c>
    </row>
    <row r="681" spans="1:13" ht="12.6" customHeight="1" x14ac:dyDescent="0.25">
      <c r="A681" s="148" t="s">
        <v>2120</v>
      </c>
      <c r="B681" s="148" t="s">
        <v>739</v>
      </c>
      <c r="C681" s="151" t="s">
        <v>335</v>
      </c>
      <c r="E681" s="151" t="s">
        <v>286</v>
      </c>
      <c r="F681" s="151" t="s">
        <v>286</v>
      </c>
      <c r="G681" s="151" t="s">
        <v>286</v>
      </c>
      <c r="H681" s="151" t="s">
        <v>286</v>
      </c>
      <c r="I681" s="151" t="s">
        <v>286</v>
      </c>
      <c r="J681" s="151" t="s">
        <v>286</v>
      </c>
      <c r="K681" s="151" t="s">
        <v>493</v>
      </c>
      <c r="L681" s="151" t="s">
        <v>493</v>
      </c>
      <c r="M681" s="149" t="str">
        <f>IF(A681="", "", IFERROR(FIND(A681,Registration!V1)&gt;0,"No Vote"))</f>
        <v>No Vote</v>
      </c>
    </row>
    <row r="682" spans="1:13" ht="12.6" customHeight="1" x14ac:dyDescent="0.25">
      <c r="A682" s="148" t="s">
        <v>854</v>
      </c>
      <c r="B682" s="148" t="s">
        <v>740</v>
      </c>
      <c r="C682" s="151" t="s">
        <v>338</v>
      </c>
      <c r="E682" s="151" t="s">
        <v>286</v>
      </c>
      <c r="F682" s="151" t="s">
        <v>286</v>
      </c>
      <c r="G682" s="151" t="s">
        <v>286</v>
      </c>
      <c r="H682" s="151" t="s">
        <v>94</v>
      </c>
      <c r="I682" s="151" t="s">
        <v>94</v>
      </c>
      <c r="J682" s="151" t="s">
        <v>286</v>
      </c>
      <c r="K682" s="151" t="s">
        <v>495</v>
      </c>
      <c r="L682" s="151" t="s">
        <v>495</v>
      </c>
      <c r="M682" s="149" t="str">
        <f>IF(A682="", "", IFERROR(FIND(A682,Registration!V1)&gt;0,"No Vote"))</f>
        <v>No Vote</v>
      </c>
    </row>
    <row r="683" spans="1:13" ht="12.6" customHeight="1" x14ac:dyDescent="0.25">
      <c r="A683" s="148" t="s">
        <v>1317</v>
      </c>
      <c r="B683" s="148" t="s">
        <v>939</v>
      </c>
      <c r="C683" s="151" t="s">
        <v>335</v>
      </c>
      <c r="D683" s="151" t="s">
        <v>1744</v>
      </c>
      <c r="E683" s="151" t="s">
        <v>286</v>
      </c>
      <c r="F683" s="151" t="s">
        <v>286</v>
      </c>
      <c r="G683" s="151" t="s">
        <v>286</v>
      </c>
      <c r="H683" s="151" t="s">
        <v>286</v>
      </c>
      <c r="I683" s="151" t="s">
        <v>286</v>
      </c>
      <c r="J683" s="151" t="s">
        <v>286</v>
      </c>
      <c r="K683" s="151" t="s">
        <v>493</v>
      </c>
      <c r="L683" s="151" t="s">
        <v>493</v>
      </c>
      <c r="M683" s="149" t="str">
        <f>IF(A683="", "", IFERROR(FIND(A683,Registration!V1)&gt;0,"No Vote"))</f>
        <v>No Vote</v>
      </c>
    </row>
    <row r="684" spans="1:13" ht="12.6" customHeight="1" x14ac:dyDescent="0.25">
      <c r="A684" s="148" t="s">
        <v>1401</v>
      </c>
      <c r="B684" s="148" t="s">
        <v>741</v>
      </c>
      <c r="C684" s="151" t="s">
        <v>335</v>
      </c>
      <c r="E684" s="151" t="s">
        <v>286</v>
      </c>
      <c r="F684" s="151" t="s">
        <v>286</v>
      </c>
      <c r="G684" s="151" t="s">
        <v>286</v>
      </c>
      <c r="H684" s="151" t="s">
        <v>286</v>
      </c>
      <c r="I684" s="151" t="s">
        <v>286</v>
      </c>
      <c r="J684" s="151" t="s">
        <v>286</v>
      </c>
      <c r="K684" s="151" t="s">
        <v>493</v>
      </c>
      <c r="L684" s="151" t="s">
        <v>493</v>
      </c>
      <c r="M684" s="149" t="str">
        <f>IF(A684="", "", IFERROR(FIND(A684,Registration!V1)&gt;0,"No Vote"))</f>
        <v>No Vote</v>
      </c>
    </row>
    <row r="685" spans="1:13" ht="12.6" customHeight="1" x14ac:dyDescent="0.25">
      <c r="A685" s="148" t="s">
        <v>742</v>
      </c>
      <c r="B685" s="148" t="s">
        <v>1745</v>
      </c>
      <c r="C685" s="151" t="s">
        <v>357</v>
      </c>
      <c r="E685" s="151" t="s">
        <v>1123</v>
      </c>
      <c r="F685" s="151" t="s">
        <v>1123</v>
      </c>
      <c r="G685" s="151" t="s">
        <v>286</v>
      </c>
      <c r="H685" s="151" t="s">
        <v>286</v>
      </c>
      <c r="I685" s="151" t="s">
        <v>286</v>
      </c>
      <c r="J685" s="151" t="s">
        <v>286</v>
      </c>
      <c r="K685" s="151" t="s">
        <v>493</v>
      </c>
      <c r="L685" s="151" t="s">
        <v>493</v>
      </c>
      <c r="M685" s="149" t="str">
        <f>IF(A685="", "", IFERROR(FIND(A685,Registration!V1)&gt;0,"No Vote"))</f>
        <v>No Vote</v>
      </c>
    </row>
    <row r="686" spans="1:13" ht="12.6" customHeight="1" x14ac:dyDescent="0.25">
      <c r="A686" s="148" t="s">
        <v>743</v>
      </c>
      <c r="B686" s="148" t="s">
        <v>337</v>
      </c>
      <c r="C686" s="151" t="s">
        <v>338</v>
      </c>
      <c r="D686" s="151" t="s">
        <v>854</v>
      </c>
      <c r="E686" s="151" t="s">
        <v>286</v>
      </c>
      <c r="F686" s="151" t="s">
        <v>94</v>
      </c>
      <c r="G686" s="151" t="s">
        <v>286</v>
      </c>
      <c r="H686" s="151" t="s">
        <v>94</v>
      </c>
      <c r="I686" s="151" t="s">
        <v>286</v>
      </c>
      <c r="J686" s="151" t="s">
        <v>94</v>
      </c>
      <c r="K686" s="151" t="s">
        <v>495</v>
      </c>
      <c r="L686" s="151" t="s">
        <v>495</v>
      </c>
      <c r="M686" s="149" t="str">
        <f>IF(A686="", "", IFERROR(FIND(A686,Registration!V1)&gt;0,"No Vote"))</f>
        <v>No Vote</v>
      </c>
    </row>
    <row r="687" spans="1:13" ht="12.6" customHeight="1" x14ac:dyDescent="0.25">
      <c r="A687" s="148" t="s">
        <v>744</v>
      </c>
      <c r="B687" s="148" t="s">
        <v>2120</v>
      </c>
      <c r="C687" s="151" t="s">
        <v>335</v>
      </c>
      <c r="D687" s="151" t="s">
        <v>854</v>
      </c>
      <c r="E687" s="151" t="s">
        <v>94</v>
      </c>
      <c r="F687" s="151" t="s">
        <v>94</v>
      </c>
      <c r="G687" s="151" t="s">
        <v>94</v>
      </c>
      <c r="H687" s="151" t="s">
        <v>94</v>
      </c>
      <c r="I687" s="151" t="s">
        <v>94</v>
      </c>
      <c r="J687" s="151" t="s">
        <v>94</v>
      </c>
      <c r="K687" s="151" t="s">
        <v>495</v>
      </c>
      <c r="L687" s="151" t="s">
        <v>495</v>
      </c>
      <c r="M687" s="149" t="str">
        <f>IF(A687="", "", IFERROR(FIND(A687,Registration!V1)&gt;0,"No Vote"))</f>
        <v>No Vote</v>
      </c>
    </row>
    <row r="688" spans="1:13" ht="12.6" customHeight="1" x14ac:dyDescent="0.25">
      <c r="A688" s="148" t="s">
        <v>745</v>
      </c>
      <c r="B688" s="148" t="s">
        <v>854</v>
      </c>
      <c r="C688" s="151" t="s">
        <v>338</v>
      </c>
      <c r="D688" s="151" t="s">
        <v>854</v>
      </c>
      <c r="E688" s="151" t="s">
        <v>94</v>
      </c>
      <c r="F688" s="151" t="s">
        <v>286</v>
      </c>
      <c r="G688" s="151" t="s">
        <v>94</v>
      </c>
      <c r="H688" s="151" t="s">
        <v>94</v>
      </c>
      <c r="I688" s="151" t="s">
        <v>94</v>
      </c>
      <c r="J688" s="151" t="s">
        <v>286</v>
      </c>
      <c r="K688" s="151" t="s">
        <v>495</v>
      </c>
      <c r="L688" s="151" t="s">
        <v>495</v>
      </c>
      <c r="M688" s="149" t="str">
        <f>IF(A688="", "", IFERROR(FIND(A688,Registration!V1)&gt;0,"No Vote"))</f>
        <v>No Vote</v>
      </c>
    </row>
    <row r="689" spans="1:13" ht="12.6" customHeight="1" x14ac:dyDescent="0.25">
      <c r="A689" s="148" t="s">
        <v>313</v>
      </c>
      <c r="B689" s="148" t="s">
        <v>1317</v>
      </c>
      <c r="C689" s="151" t="s">
        <v>357</v>
      </c>
      <c r="E689" s="151" t="s">
        <v>286</v>
      </c>
      <c r="F689" s="151" t="s">
        <v>286</v>
      </c>
      <c r="G689" s="151" t="s">
        <v>286</v>
      </c>
      <c r="H689" s="151" t="s">
        <v>286</v>
      </c>
      <c r="I689" s="151" t="s">
        <v>286</v>
      </c>
      <c r="J689" s="151" t="s">
        <v>286</v>
      </c>
      <c r="K689" s="151" t="s">
        <v>493</v>
      </c>
      <c r="L689" s="151" t="s">
        <v>493</v>
      </c>
      <c r="M689" s="149" t="str">
        <f>IF(A689="", "", IFERROR(FIND(A689,Registration!V1)&gt;0,"No Vote"))</f>
        <v>No Vote</v>
      </c>
    </row>
    <row r="690" spans="1:13" ht="12.6" customHeight="1" x14ac:dyDescent="0.25">
      <c r="A690" s="148" t="s">
        <v>746</v>
      </c>
      <c r="B690" s="148" t="s">
        <v>1401</v>
      </c>
      <c r="C690" s="151" t="s">
        <v>335</v>
      </c>
      <c r="E690" s="151" t="s">
        <v>286</v>
      </c>
      <c r="F690" s="151" t="s">
        <v>286</v>
      </c>
      <c r="G690" s="151" t="s">
        <v>286</v>
      </c>
      <c r="H690" s="151" t="s">
        <v>286</v>
      </c>
      <c r="I690" s="151" t="s">
        <v>286</v>
      </c>
      <c r="J690" s="151" t="s">
        <v>286</v>
      </c>
      <c r="K690" s="151" t="s">
        <v>493</v>
      </c>
      <c r="L690" s="151" t="s">
        <v>493</v>
      </c>
      <c r="M690" s="149" t="str">
        <f>IF(A690="", "", IFERROR(FIND(A690,Registration!V1)&gt;0,"No Vote"))</f>
        <v>No Vote</v>
      </c>
    </row>
    <row r="691" spans="1:13" ht="12.6" customHeight="1" x14ac:dyDescent="0.25">
      <c r="A691" s="148" t="s">
        <v>1541</v>
      </c>
      <c r="B691" s="148" t="s">
        <v>742</v>
      </c>
      <c r="C691" s="151" t="s">
        <v>348</v>
      </c>
      <c r="E691" s="151" t="s">
        <v>286</v>
      </c>
      <c r="F691" s="151" t="s">
        <v>286</v>
      </c>
      <c r="G691" s="151" t="s">
        <v>286</v>
      </c>
      <c r="H691" s="151" t="s">
        <v>286</v>
      </c>
      <c r="I691" s="151" t="s">
        <v>286</v>
      </c>
      <c r="J691" s="151" t="s">
        <v>286</v>
      </c>
      <c r="K691" s="151" t="s">
        <v>493</v>
      </c>
      <c r="L691" s="151" t="s">
        <v>493</v>
      </c>
      <c r="M691" s="149" t="str">
        <f>IF(A691="", "", IFERROR(FIND(A691,Registration!V1)&gt;0,"No Vote"))</f>
        <v>No Vote</v>
      </c>
    </row>
    <row r="692" spans="1:13" ht="12.6" customHeight="1" x14ac:dyDescent="0.25">
      <c r="A692" s="148" t="s">
        <v>747</v>
      </c>
      <c r="B692" s="148" t="s">
        <v>743</v>
      </c>
      <c r="C692" s="151" t="s">
        <v>342</v>
      </c>
      <c r="E692" s="151" t="s">
        <v>286</v>
      </c>
      <c r="F692" s="151" t="s">
        <v>286</v>
      </c>
      <c r="G692" s="151" t="s">
        <v>286</v>
      </c>
      <c r="H692" s="151" t="s">
        <v>286</v>
      </c>
      <c r="I692" s="151" t="s">
        <v>286</v>
      </c>
      <c r="J692" s="151" t="s">
        <v>286</v>
      </c>
      <c r="K692" s="151" t="s">
        <v>493</v>
      </c>
      <c r="L692" s="151" t="s">
        <v>493</v>
      </c>
      <c r="M692" s="149" t="str">
        <f>IF(A692="", "", IFERROR(FIND(A692,Registration!V1)&gt;0,"No Vote"))</f>
        <v>No Vote</v>
      </c>
    </row>
    <row r="693" spans="1:13" ht="12.6" customHeight="1" x14ac:dyDescent="0.25">
      <c r="A693" s="148" t="s">
        <v>748</v>
      </c>
      <c r="B693" s="148" t="s">
        <v>744</v>
      </c>
      <c r="C693" s="151" t="s">
        <v>335</v>
      </c>
      <c r="E693" s="151" t="s">
        <v>286</v>
      </c>
      <c r="F693" s="151" t="s">
        <v>286</v>
      </c>
      <c r="G693" s="151" t="s">
        <v>286</v>
      </c>
      <c r="H693" s="151" t="s">
        <v>286</v>
      </c>
      <c r="I693" s="151" t="s">
        <v>286</v>
      </c>
      <c r="J693" s="151" t="s">
        <v>286</v>
      </c>
      <c r="K693" s="151" t="s">
        <v>493</v>
      </c>
      <c r="L693" s="151" t="s">
        <v>493</v>
      </c>
      <c r="M693" s="149" t="str">
        <f>IF(A693="", "", IFERROR(FIND(A693,Registration!V1)&gt;0,"No Vote"))</f>
        <v>No Vote</v>
      </c>
    </row>
    <row r="694" spans="1:13" ht="12.6" customHeight="1" x14ac:dyDescent="0.25">
      <c r="A694" s="148" t="s">
        <v>749</v>
      </c>
      <c r="B694" s="148" t="s">
        <v>745</v>
      </c>
      <c r="C694" s="151" t="s">
        <v>348</v>
      </c>
      <c r="D694" s="151" t="s">
        <v>1746</v>
      </c>
      <c r="E694" s="151" t="s">
        <v>286</v>
      </c>
      <c r="F694" s="151" t="s">
        <v>286</v>
      </c>
      <c r="G694" s="151" t="s">
        <v>286</v>
      </c>
      <c r="H694" s="151" t="s">
        <v>286</v>
      </c>
      <c r="I694" s="151" t="s">
        <v>286</v>
      </c>
      <c r="J694" s="151" t="s">
        <v>286</v>
      </c>
      <c r="K694" s="151" t="s">
        <v>493</v>
      </c>
      <c r="L694" s="151" t="s">
        <v>493</v>
      </c>
      <c r="M694" s="149" t="str">
        <f>IF(A694="", "", IFERROR(FIND(A694,Registration!V1)&gt;0,"No Vote"))</f>
        <v>No Vote</v>
      </c>
    </row>
    <row r="695" spans="1:13" ht="12.6" customHeight="1" x14ac:dyDescent="0.25">
      <c r="A695" s="148" t="s">
        <v>1747</v>
      </c>
      <c r="B695" s="148" t="s">
        <v>313</v>
      </c>
      <c r="C695" s="151" t="s">
        <v>335</v>
      </c>
      <c r="D695" s="151" t="s">
        <v>1695</v>
      </c>
      <c r="E695" s="151" t="s">
        <v>286</v>
      </c>
      <c r="F695" s="151" t="s">
        <v>286</v>
      </c>
      <c r="G695" s="151" t="s">
        <v>286</v>
      </c>
      <c r="H695" s="151" t="s">
        <v>286</v>
      </c>
      <c r="I695" s="151" t="s">
        <v>286</v>
      </c>
      <c r="J695" s="151" t="s">
        <v>286</v>
      </c>
      <c r="K695" s="151" t="s">
        <v>493</v>
      </c>
      <c r="L695" s="151" t="s">
        <v>493</v>
      </c>
      <c r="M695" s="149" t="str">
        <f>IF(A695="", "", IFERROR(FIND(A695,Registration!V1)&gt;0,"No Vote"))</f>
        <v>No Vote</v>
      </c>
    </row>
    <row r="696" spans="1:13" ht="12.6" customHeight="1" x14ac:dyDescent="0.25">
      <c r="A696" s="148" t="s">
        <v>2143</v>
      </c>
      <c r="B696" s="148" t="s">
        <v>746</v>
      </c>
      <c r="C696" s="151" t="s">
        <v>335</v>
      </c>
      <c r="E696" s="151" t="s">
        <v>286</v>
      </c>
      <c r="F696" s="151" t="s">
        <v>286</v>
      </c>
      <c r="G696" s="151" t="s">
        <v>286</v>
      </c>
      <c r="H696" s="151" t="s">
        <v>286</v>
      </c>
      <c r="I696" s="151" t="s">
        <v>286</v>
      </c>
      <c r="J696" s="151" t="s">
        <v>286</v>
      </c>
      <c r="K696" s="151" t="s">
        <v>493</v>
      </c>
      <c r="L696" s="151" t="s">
        <v>493</v>
      </c>
      <c r="M696" s="149" t="str">
        <f>IF(A696="", "", IFERROR(FIND(A696,Registration!V1)&gt;0,"No Vote"))</f>
        <v>No Vote</v>
      </c>
    </row>
    <row r="697" spans="1:13" ht="12.6" customHeight="1" x14ac:dyDescent="0.25">
      <c r="A697" s="148" t="s">
        <v>750</v>
      </c>
      <c r="B697" s="148" t="s">
        <v>1541</v>
      </c>
      <c r="C697" s="151" t="s">
        <v>342</v>
      </c>
      <c r="D697" s="151" t="s">
        <v>1543</v>
      </c>
      <c r="E697" s="151" t="s">
        <v>94</v>
      </c>
      <c r="F697" s="151" t="s">
        <v>94</v>
      </c>
      <c r="G697" s="151" t="s">
        <v>286</v>
      </c>
      <c r="H697" s="151" t="s">
        <v>286</v>
      </c>
      <c r="I697" s="151" t="s">
        <v>286</v>
      </c>
      <c r="J697" s="151" t="s">
        <v>94</v>
      </c>
      <c r="K697" s="151" t="s">
        <v>495</v>
      </c>
      <c r="L697" s="151" t="s">
        <v>493</v>
      </c>
      <c r="M697" s="149" t="str">
        <f>IF(A697="", "", IFERROR(FIND(A697,Registration!V1)&gt;0,"No Vote"))</f>
        <v>No Vote</v>
      </c>
    </row>
    <row r="698" spans="1:13" ht="12.6" customHeight="1" x14ac:dyDescent="0.25">
      <c r="A698" s="148" t="s">
        <v>751</v>
      </c>
      <c r="B698" s="148" t="s">
        <v>747</v>
      </c>
      <c r="C698" s="151" t="s">
        <v>342</v>
      </c>
      <c r="E698" s="151" t="s">
        <v>286</v>
      </c>
      <c r="F698" s="151" t="s">
        <v>286</v>
      </c>
      <c r="G698" s="151" t="s">
        <v>286</v>
      </c>
      <c r="H698" s="151" t="s">
        <v>286</v>
      </c>
      <c r="I698" s="151" t="s">
        <v>286</v>
      </c>
      <c r="J698" s="151" t="s">
        <v>286</v>
      </c>
      <c r="K698" s="151" t="s">
        <v>493</v>
      </c>
      <c r="L698" s="151" t="s">
        <v>493</v>
      </c>
      <c r="M698" s="149" t="str">
        <f>IF(A698="", "", IFERROR(FIND(A698,Registration!V1)&gt;0,"No Vote"))</f>
        <v>No Vote</v>
      </c>
    </row>
    <row r="699" spans="1:13" ht="12.6" customHeight="1" x14ac:dyDescent="0.25">
      <c r="A699" s="148" t="s">
        <v>752</v>
      </c>
      <c r="B699" s="148" t="s">
        <v>748</v>
      </c>
      <c r="C699" s="151" t="s">
        <v>335</v>
      </c>
      <c r="E699" s="151" t="s">
        <v>286</v>
      </c>
      <c r="F699" s="151" t="s">
        <v>286</v>
      </c>
      <c r="G699" s="151" t="s">
        <v>286</v>
      </c>
      <c r="H699" s="151" t="s">
        <v>286</v>
      </c>
      <c r="I699" s="151" t="s">
        <v>286</v>
      </c>
      <c r="J699" s="151" t="s">
        <v>286</v>
      </c>
      <c r="K699" s="151" t="s">
        <v>493</v>
      </c>
      <c r="L699" s="151" t="s">
        <v>493</v>
      </c>
      <c r="M699" s="149" t="str">
        <f>IF(A699="", "", IFERROR(FIND(A699,Registration!V1)&gt;0,"No Vote"))</f>
        <v>No Vote</v>
      </c>
    </row>
    <row r="700" spans="1:13" ht="12.6" customHeight="1" x14ac:dyDescent="0.25">
      <c r="A700" s="148" t="s">
        <v>1318</v>
      </c>
      <c r="B700" s="148" t="s">
        <v>749</v>
      </c>
      <c r="C700" s="151" t="s">
        <v>335</v>
      </c>
      <c r="E700" s="151" t="s">
        <v>286</v>
      </c>
      <c r="F700" s="151" t="s">
        <v>286</v>
      </c>
      <c r="G700" s="151" t="s">
        <v>286</v>
      </c>
      <c r="H700" s="151" t="s">
        <v>286</v>
      </c>
      <c r="I700" s="151" t="s">
        <v>286</v>
      </c>
      <c r="J700" s="151" t="s">
        <v>286</v>
      </c>
      <c r="K700" s="151" t="s">
        <v>493</v>
      </c>
      <c r="L700" s="151" t="s">
        <v>493</v>
      </c>
      <c r="M700" s="149" t="str">
        <f>IF(A700="", "", IFERROR(FIND(A700,Registration!V1)&gt;0,"No Vote"))</f>
        <v>No Vote</v>
      </c>
    </row>
    <row r="701" spans="1:13" ht="12.6" customHeight="1" x14ac:dyDescent="0.25">
      <c r="A701" s="148" t="s">
        <v>1141</v>
      </c>
      <c r="B701" s="148" t="s">
        <v>1747</v>
      </c>
      <c r="C701" s="151" t="s">
        <v>342</v>
      </c>
      <c r="E701" s="151" t="s">
        <v>286</v>
      </c>
      <c r="F701" s="151" t="s">
        <v>286</v>
      </c>
      <c r="G701" s="151" t="s">
        <v>286</v>
      </c>
      <c r="H701" s="151" t="s">
        <v>286</v>
      </c>
      <c r="I701" s="151" t="s">
        <v>286</v>
      </c>
      <c r="J701" s="151" t="s">
        <v>286</v>
      </c>
      <c r="K701" s="151" t="s">
        <v>493</v>
      </c>
      <c r="L701" s="151" t="s">
        <v>493</v>
      </c>
      <c r="M701" s="149" t="str">
        <f>IF(A701="", "", IFERROR(FIND(A701,Registration!V1)&gt;0,"No Vote"))</f>
        <v>No Vote</v>
      </c>
    </row>
    <row r="702" spans="1:13" ht="12.6" customHeight="1" x14ac:dyDescent="0.25">
      <c r="A702" s="148" t="s">
        <v>753</v>
      </c>
      <c r="B702" s="148" t="s">
        <v>2143</v>
      </c>
      <c r="C702" s="151" t="s">
        <v>335</v>
      </c>
      <c r="E702" s="151" t="s">
        <v>286</v>
      </c>
      <c r="F702" s="151" t="s">
        <v>286</v>
      </c>
      <c r="G702" s="151" t="s">
        <v>286</v>
      </c>
      <c r="H702" s="151" t="s">
        <v>286</v>
      </c>
      <c r="I702" s="151" t="s">
        <v>286</v>
      </c>
      <c r="J702" s="151" t="s">
        <v>286</v>
      </c>
      <c r="K702" s="151" t="s">
        <v>493</v>
      </c>
      <c r="L702" s="151" t="s">
        <v>493</v>
      </c>
      <c r="M702" s="149" t="str">
        <f>IF(A702="", "", IFERROR(FIND(A702,Registration!V1)&gt;0,"No Vote"))</f>
        <v>No Vote</v>
      </c>
    </row>
    <row r="703" spans="1:13" ht="12.6" customHeight="1" x14ac:dyDescent="0.25">
      <c r="A703" s="148" t="s">
        <v>940</v>
      </c>
      <c r="B703" s="148" t="s">
        <v>750</v>
      </c>
      <c r="C703" s="151" t="s">
        <v>342</v>
      </c>
      <c r="E703" s="151" t="s">
        <v>286</v>
      </c>
      <c r="F703" s="151" t="s">
        <v>286</v>
      </c>
      <c r="G703" s="151" t="s">
        <v>286</v>
      </c>
      <c r="H703" s="151" t="s">
        <v>286</v>
      </c>
      <c r="I703" s="151" t="s">
        <v>286</v>
      </c>
      <c r="J703" s="151" t="s">
        <v>286</v>
      </c>
      <c r="K703" s="151" t="s">
        <v>493</v>
      </c>
      <c r="L703" s="151" t="s">
        <v>493</v>
      </c>
      <c r="M703" s="149" t="str">
        <f>IF(A703="", "", IFERROR(FIND(A703,Registration!V1)&gt;0,"No Vote"))</f>
        <v>No Vote</v>
      </c>
    </row>
    <row r="704" spans="1:13" ht="12.6" customHeight="1" x14ac:dyDescent="0.25">
      <c r="A704" s="148" t="s">
        <v>1222</v>
      </c>
      <c r="B704" s="148" t="s">
        <v>751</v>
      </c>
      <c r="C704" s="151" t="s">
        <v>335</v>
      </c>
      <c r="D704" s="151" t="s">
        <v>1748</v>
      </c>
      <c r="E704" s="151" t="s">
        <v>286</v>
      </c>
      <c r="F704" s="151" t="s">
        <v>286</v>
      </c>
      <c r="G704" s="151" t="s">
        <v>286</v>
      </c>
      <c r="H704" s="151" t="s">
        <v>286</v>
      </c>
      <c r="I704" s="151" t="s">
        <v>286</v>
      </c>
      <c r="J704" s="151" t="s">
        <v>286</v>
      </c>
      <c r="K704" s="151" t="s">
        <v>493</v>
      </c>
      <c r="L704" s="151" t="s">
        <v>493</v>
      </c>
      <c r="M704" s="149" t="str">
        <f>IF(A704="", "", IFERROR(FIND(A704,Registration!V1)&gt;0,"No Vote"))</f>
        <v>No Vote</v>
      </c>
    </row>
    <row r="705" spans="1:13" ht="12.6" customHeight="1" x14ac:dyDescent="0.25">
      <c r="A705" s="148" t="s">
        <v>754</v>
      </c>
      <c r="B705" s="148" t="s">
        <v>752</v>
      </c>
      <c r="C705" s="151" t="s">
        <v>338</v>
      </c>
      <c r="D705" s="151" t="s">
        <v>1749</v>
      </c>
      <c r="E705" s="151" t="s">
        <v>286</v>
      </c>
      <c r="F705" s="151" t="s">
        <v>286</v>
      </c>
      <c r="G705" s="151" t="s">
        <v>286</v>
      </c>
      <c r="H705" s="151" t="s">
        <v>286</v>
      </c>
      <c r="I705" s="151" t="s">
        <v>286</v>
      </c>
      <c r="J705" s="151" t="s">
        <v>286</v>
      </c>
      <c r="K705" s="151" t="s">
        <v>493</v>
      </c>
      <c r="L705" s="151" t="s">
        <v>493</v>
      </c>
      <c r="M705" s="149" t="str">
        <f>IF(A705="", "", IFERROR(FIND(A705,Registration!V1)&gt;0,"No Vote"))</f>
        <v>No Vote</v>
      </c>
    </row>
    <row r="706" spans="1:13" ht="12.6" customHeight="1" x14ac:dyDescent="0.25">
      <c r="A706" s="148" t="s">
        <v>1750</v>
      </c>
      <c r="B706" s="148" t="s">
        <v>1318</v>
      </c>
      <c r="C706" s="151" t="s">
        <v>357</v>
      </c>
      <c r="E706" s="151" t="s">
        <v>286</v>
      </c>
      <c r="F706" s="151" t="s">
        <v>286</v>
      </c>
      <c r="G706" s="151" t="s">
        <v>286</v>
      </c>
      <c r="H706" s="151" t="s">
        <v>286</v>
      </c>
      <c r="I706" s="151" t="s">
        <v>286</v>
      </c>
      <c r="J706" s="151" t="s">
        <v>286</v>
      </c>
      <c r="K706" s="151" t="s">
        <v>493</v>
      </c>
      <c r="L706" s="151" t="s">
        <v>493</v>
      </c>
      <c r="M706" s="149" t="str">
        <f>IF(A706="", "", IFERROR(FIND(A706,Registration!V1)&gt;0,"No Vote"))</f>
        <v>No Vote</v>
      </c>
    </row>
    <row r="707" spans="1:13" ht="12.6" customHeight="1" x14ac:dyDescent="0.25">
      <c r="A707" s="148" t="s">
        <v>755</v>
      </c>
      <c r="B707" s="148" t="s">
        <v>1141</v>
      </c>
      <c r="C707" s="151" t="s">
        <v>335</v>
      </c>
      <c r="E707" s="151" t="s">
        <v>286</v>
      </c>
      <c r="F707" s="151" t="s">
        <v>286</v>
      </c>
      <c r="G707" s="151" t="s">
        <v>286</v>
      </c>
      <c r="H707" s="151" t="s">
        <v>286</v>
      </c>
      <c r="I707" s="151" t="s">
        <v>286</v>
      </c>
      <c r="J707" s="151" t="s">
        <v>286</v>
      </c>
      <c r="K707" s="151" t="s">
        <v>493</v>
      </c>
      <c r="L707" s="151" t="s">
        <v>493</v>
      </c>
      <c r="M707" s="149" t="str">
        <f>IF(A707="", "", IFERROR(FIND(A707,Registration!V1)&gt;0,"No Vote"))</f>
        <v>No Vote</v>
      </c>
    </row>
    <row r="708" spans="1:13" ht="12.6" customHeight="1" x14ac:dyDescent="0.25">
      <c r="A708" s="148" t="s">
        <v>1284</v>
      </c>
      <c r="B708" s="148" t="s">
        <v>753</v>
      </c>
      <c r="C708" s="151" t="s">
        <v>335</v>
      </c>
      <c r="E708" s="151" t="s">
        <v>286</v>
      </c>
      <c r="F708" s="151" t="s">
        <v>286</v>
      </c>
      <c r="G708" s="151" t="s">
        <v>286</v>
      </c>
      <c r="H708" s="151" t="s">
        <v>286</v>
      </c>
      <c r="I708" s="151" t="s">
        <v>286</v>
      </c>
      <c r="J708" s="151" t="s">
        <v>286</v>
      </c>
      <c r="K708" s="151" t="s">
        <v>493</v>
      </c>
      <c r="L708" s="151" t="s">
        <v>493</v>
      </c>
      <c r="M708" s="149" t="str">
        <f>IF(A708="", "", IFERROR(FIND(A708,Registration!V1)&gt;0,"No Vote"))</f>
        <v>No Vote</v>
      </c>
    </row>
    <row r="709" spans="1:13" ht="12.6" customHeight="1" x14ac:dyDescent="0.25">
      <c r="A709" s="148" t="s">
        <v>1149</v>
      </c>
      <c r="B709" s="148" t="s">
        <v>940</v>
      </c>
      <c r="C709" s="151" t="s">
        <v>335</v>
      </c>
      <c r="E709" s="151" t="s">
        <v>286</v>
      </c>
      <c r="F709" s="151" t="s">
        <v>286</v>
      </c>
      <c r="G709" s="151" t="s">
        <v>286</v>
      </c>
      <c r="H709" s="151" t="s">
        <v>286</v>
      </c>
      <c r="I709" s="151" t="s">
        <v>286</v>
      </c>
      <c r="J709" s="151" t="s">
        <v>286</v>
      </c>
      <c r="K709" s="151" t="s">
        <v>493</v>
      </c>
      <c r="L709" s="151" t="s">
        <v>493</v>
      </c>
      <c r="M709" s="149" t="str">
        <f>IF(A709="", "", IFERROR(FIND(A709,Registration!V1)&gt;0,"No Vote"))</f>
        <v>No Vote</v>
      </c>
    </row>
    <row r="710" spans="1:13" ht="12.6" customHeight="1" x14ac:dyDescent="0.25">
      <c r="A710" s="148" t="s">
        <v>953</v>
      </c>
      <c r="B710" s="148" t="s">
        <v>1222</v>
      </c>
      <c r="C710" s="151" t="s">
        <v>357</v>
      </c>
      <c r="E710" s="151" t="s">
        <v>94</v>
      </c>
      <c r="F710" s="151" t="s">
        <v>286</v>
      </c>
      <c r="G710" s="151" t="s">
        <v>286</v>
      </c>
      <c r="H710" s="151" t="s">
        <v>286</v>
      </c>
      <c r="I710" s="151" t="s">
        <v>286</v>
      </c>
      <c r="J710" s="151" t="s">
        <v>286</v>
      </c>
      <c r="K710" s="151" t="s">
        <v>493</v>
      </c>
      <c r="L710" s="151" t="s">
        <v>493</v>
      </c>
      <c r="M710" s="149" t="str">
        <f>IF(A710="", "", IFERROR(FIND(A710,Registration!V1)&gt;0,"No Vote"))</f>
        <v>No Vote</v>
      </c>
    </row>
    <row r="711" spans="1:13" ht="12.6" customHeight="1" x14ac:dyDescent="0.25">
      <c r="A711" s="148" t="s">
        <v>358</v>
      </c>
      <c r="B711" s="148" t="s">
        <v>754</v>
      </c>
      <c r="C711" s="151" t="s">
        <v>340</v>
      </c>
      <c r="E711" s="151" t="s">
        <v>286</v>
      </c>
      <c r="F711" s="151" t="s">
        <v>286</v>
      </c>
      <c r="G711" s="151" t="s">
        <v>286</v>
      </c>
      <c r="H711" s="151" t="s">
        <v>286</v>
      </c>
      <c r="I711" s="151" t="s">
        <v>286</v>
      </c>
      <c r="J711" s="151" t="s">
        <v>286</v>
      </c>
      <c r="K711" s="151" t="s">
        <v>493</v>
      </c>
      <c r="L711" s="151" t="s">
        <v>493</v>
      </c>
      <c r="M711" s="149" t="str">
        <f>IF(A711="", "", IFERROR(FIND(A711,Registration!V1)&gt;0,"No Vote"))</f>
        <v>No Vote</v>
      </c>
    </row>
    <row r="712" spans="1:13" ht="12.6" customHeight="1" x14ac:dyDescent="0.25">
      <c r="A712" s="148" t="s">
        <v>756</v>
      </c>
      <c r="B712" s="148" t="s">
        <v>1750</v>
      </c>
      <c r="C712" s="151" t="s">
        <v>335</v>
      </c>
      <c r="E712" s="151" t="s">
        <v>286</v>
      </c>
      <c r="F712" s="151" t="s">
        <v>286</v>
      </c>
      <c r="G712" s="151" t="s">
        <v>286</v>
      </c>
      <c r="H712" s="151" t="s">
        <v>286</v>
      </c>
      <c r="I712" s="151" t="s">
        <v>286</v>
      </c>
      <c r="J712" s="151" t="s">
        <v>286</v>
      </c>
      <c r="K712" s="151" t="s">
        <v>493</v>
      </c>
      <c r="L712" s="151" t="s">
        <v>493</v>
      </c>
      <c r="M712" s="149" t="str">
        <f>IF(A712="", "", IFERROR(FIND(A712,Registration!V1)&gt;0,"No Vote"))</f>
        <v>No Vote</v>
      </c>
    </row>
    <row r="713" spans="1:13" ht="12.6" customHeight="1" x14ac:dyDescent="0.25">
      <c r="A713" s="148" t="s">
        <v>757</v>
      </c>
      <c r="B713" s="148" t="s">
        <v>755</v>
      </c>
      <c r="C713" s="151" t="s">
        <v>335</v>
      </c>
      <c r="D713" s="151" t="s">
        <v>1751</v>
      </c>
      <c r="E713" s="151" t="s">
        <v>286</v>
      </c>
      <c r="F713" s="151" t="s">
        <v>286</v>
      </c>
      <c r="G713" s="151" t="s">
        <v>286</v>
      </c>
      <c r="H713" s="151" t="s">
        <v>286</v>
      </c>
      <c r="I713" s="151" t="s">
        <v>286</v>
      </c>
      <c r="J713" s="151" t="s">
        <v>286</v>
      </c>
      <c r="K713" s="151" t="s">
        <v>493</v>
      </c>
      <c r="L713" s="151" t="s">
        <v>493</v>
      </c>
      <c r="M713" s="149" t="str">
        <f>IF(A713="", "", IFERROR(FIND(A713,Registration!V1)&gt;0,"No Vote"))</f>
        <v>No Vote</v>
      </c>
    </row>
    <row r="714" spans="1:13" ht="12.6" customHeight="1" x14ac:dyDescent="0.25">
      <c r="A714" s="148" t="s">
        <v>1221</v>
      </c>
      <c r="B714" s="148" t="s">
        <v>1284</v>
      </c>
      <c r="C714" s="151" t="s">
        <v>340</v>
      </c>
      <c r="D714" s="151" t="s">
        <v>1752</v>
      </c>
      <c r="E714" s="151" t="s">
        <v>286</v>
      </c>
      <c r="F714" s="151" t="s">
        <v>286</v>
      </c>
      <c r="G714" s="151" t="s">
        <v>286</v>
      </c>
      <c r="H714" s="151" t="s">
        <v>286</v>
      </c>
      <c r="I714" s="151" t="s">
        <v>286</v>
      </c>
      <c r="J714" s="151" t="s">
        <v>286</v>
      </c>
      <c r="K714" s="151" t="s">
        <v>493</v>
      </c>
      <c r="L714" s="151" t="s">
        <v>493</v>
      </c>
      <c r="M714" s="149" t="str">
        <f>IF(A714="", "", IFERROR(FIND(A714,Registration!V1)&gt;0,"No Vote"))</f>
        <v>No Vote</v>
      </c>
    </row>
    <row r="715" spans="1:13" ht="12.6" customHeight="1" x14ac:dyDescent="0.25">
      <c r="A715" s="148" t="s">
        <v>409</v>
      </c>
      <c r="B715" s="148" t="s">
        <v>1149</v>
      </c>
      <c r="C715" s="151" t="s">
        <v>342</v>
      </c>
      <c r="D715" s="151" t="s">
        <v>1753</v>
      </c>
      <c r="E715" s="151" t="s">
        <v>286</v>
      </c>
      <c r="F715" s="151" t="s">
        <v>286</v>
      </c>
      <c r="G715" s="151" t="s">
        <v>286</v>
      </c>
      <c r="H715" s="151" t="s">
        <v>286</v>
      </c>
      <c r="I715" s="151" t="s">
        <v>286</v>
      </c>
      <c r="J715" s="151" t="s">
        <v>94</v>
      </c>
      <c r="K715" s="151" t="s">
        <v>495</v>
      </c>
      <c r="L715" s="151" t="s">
        <v>493</v>
      </c>
      <c r="M715" s="149" t="str">
        <f>IF(A715="", "", IFERROR(FIND(A715,Registration!V1)&gt;0,"No Vote"))</f>
        <v>No Vote</v>
      </c>
    </row>
    <row r="716" spans="1:13" ht="12.6" customHeight="1" x14ac:dyDescent="0.25">
      <c r="A716" s="148" t="s">
        <v>758</v>
      </c>
      <c r="B716" s="148" t="s">
        <v>953</v>
      </c>
      <c r="C716" s="151" t="s">
        <v>340</v>
      </c>
      <c r="E716" s="151" t="s">
        <v>286</v>
      </c>
      <c r="F716" s="151" t="s">
        <v>286</v>
      </c>
      <c r="G716" s="151" t="s">
        <v>286</v>
      </c>
      <c r="H716" s="151" t="s">
        <v>286</v>
      </c>
      <c r="I716" s="151" t="s">
        <v>286</v>
      </c>
      <c r="J716" s="151" t="s">
        <v>286</v>
      </c>
      <c r="K716" s="151" t="s">
        <v>493</v>
      </c>
      <c r="L716" s="151" t="s">
        <v>493</v>
      </c>
      <c r="M716" s="149" t="str">
        <f>IF(A716="", "", IFERROR(FIND(A716,Registration!V1)&gt;0,"No Vote"))</f>
        <v>No Vote</v>
      </c>
    </row>
    <row r="717" spans="1:13" ht="12.6" customHeight="1" x14ac:dyDescent="0.25">
      <c r="A717" s="148" t="s">
        <v>759</v>
      </c>
      <c r="B717" s="148" t="s">
        <v>358</v>
      </c>
      <c r="C717" s="151" t="s">
        <v>342</v>
      </c>
      <c r="E717" s="151" t="s">
        <v>94</v>
      </c>
      <c r="F717" s="151" t="s">
        <v>94</v>
      </c>
      <c r="G717" s="151" t="s">
        <v>94</v>
      </c>
      <c r="H717" s="151" t="s">
        <v>94</v>
      </c>
      <c r="I717" s="151" t="s">
        <v>94</v>
      </c>
      <c r="J717" s="151" t="s">
        <v>94</v>
      </c>
      <c r="K717" s="151" t="s">
        <v>495</v>
      </c>
      <c r="L717" s="151" t="s">
        <v>495</v>
      </c>
      <c r="M717" s="149" t="str">
        <f>IF(A717="", "", IFERROR(FIND(A717,Registration!V1)&gt;0,"No Vote"))</f>
        <v>No Vote</v>
      </c>
    </row>
    <row r="718" spans="1:13" ht="12.6" customHeight="1" x14ac:dyDescent="0.25">
      <c r="A718" s="148" t="s">
        <v>363</v>
      </c>
      <c r="B718" s="148" t="s">
        <v>756</v>
      </c>
      <c r="C718" s="151" t="s">
        <v>335</v>
      </c>
      <c r="E718" s="151" t="s">
        <v>286</v>
      </c>
      <c r="F718" s="151" t="s">
        <v>286</v>
      </c>
      <c r="G718" s="151" t="s">
        <v>286</v>
      </c>
      <c r="H718" s="151" t="s">
        <v>286</v>
      </c>
      <c r="I718" s="151" t="s">
        <v>286</v>
      </c>
      <c r="J718" s="151" t="s">
        <v>286</v>
      </c>
      <c r="K718" s="151" t="s">
        <v>493</v>
      </c>
      <c r="L718" s="151" t="s">
        <v>493</v>
      </c>
      <c r="M718" s="149" t="str">
        <f>IF(A718="", "", IFERROR(FIND(A718,Registration!V1)&gt;0,"No Vote"))</f>
        <v>No Vote</v>
      </c>
    </row>
    <row r="719" spans="1:13" ht="12.6" customHeight="1" x14ac:dyDescent="0.25">
      <c r="A719" s="148" t="s">
        <v>760</v>
      </c>
      <c r="B719" s="148" t="s">
        <v>757</v>
      </c>
      <c r="C719" s="151" t="s">
        <v>340</v>
      </c>
      <c r="E719" s="151" t="s">
        <v>286</v>
      </c>
      <c r="F719" s="151" t="s">
        <v>286</v>
      </c>
      <c r="G719" s="151" t="s">
        <v>286</v>
      </c>
      <c r="H719" s="151" t="s">
        <v>286</v>
      </c>
      <c r="I719" s="151" t="s">
        <v>286</v>
      </c>
      <c r="J719" s="151" t="s">
        <v>286</v>
      </c>
      <c r="K719" s="151" t="s">
        <v>493</v>
      </c>
      <c r="L719" s="151" t="s">
        <v>493</v>
      </c>
      <c r="M719" s="149" t="str">
        <f>IF(A719="", "", IFERROR(FIND(A719,Registration!V1)&gt;0,"No Vote"))</f>
        <v>No Vote</v>
      </c>
    </row>
    <row r="720" spans="1:13" ht="12.6" customHeight="1" x14ac:dyDescent="0.25">
      <c r="A720" s="148" t="s">
        <v>1058</v>
      </c>
      <c r="B720" s="148" t="s">
        <v>1221</v>
      </c>
      <c r="C720" s="151" t="s">
        <v>340</v>
      </c>
      <c r="E720" s="151" t="s">
        <v>94</v>
      </c>
      <c r="F720" s="151" t="s">
        <v>94</v>
      </c>
      <c r="G720" s="151" t="s">
        <v>286</v>
      </c>
      <c r="H720" s="151" t="s">
        <v>94</v>
      </c>
      <c r="I720" s="151" t="s">
        <v>94</v>
      </c>
      <c r="J720" s="151" t="s">
        <v>94</v>
      </c>
      <c r="K720" s="151" t="s">
        <v>495</v>
      </c>
      <c r="L720" s="151" t="s">
        <v>495</v>
      </c>
      <c r="M720" s="149" t="str">
        <f>IF(A720="", "", IFERROR(FIND(A720,Registration!V1)&gt;0,"No Vote"))</f>
        <v>No Vote</v>
      </c>
    </row>
    <row r="721" spans="1:13" ht="12.6" customHeight="1" x14ac:dyDescent="0.25">
      <c r="A721" s="148" t="s">
        <v>761</v>
      </c>
      <c r="B721" s="148" t="s">
        <v>409</v>
      </c>
      <c r="C721" s="151" t="s">
        <v>335</v>
      </c>
      <c r="E721" s="151" t="s">
        <v>94</v>
      </c>
      <c r="F721" s="151" t="s">
        <v>286</v>
      </c>
      <c r="G721" s="151" t="s">
        <v>94</v>
      </c>
      <c r="H721" s="151" t="s">
        <v>94</v>
      </c>
      <c r="I721" s="151" t="s">
        <v>286</v>
      </c>
      <c r="J721" s="151" t="s">
        <v>94</v>
      </c>
      <c r="K721" s="151" t="s">
        <v>495</v>
      </c>
      <c r="L721" s="151" t="s">
        <v>495</v>
      </c>
      <c r="M721" s="149" t="str">
        <f>IF(A721="", "", IFERROR(FIND(A721,Registration!V1)&gt;0,"No Vote"))</f>
        <v>No Vote</v>
      </c>
    </row>
    <row r="722" spans="1:13" ht="12.6" customHeight="1" x14ac:dyDescent="0.25">
      <c r="A722" s="148" t="s">
        <v>762</v>
      </c>
      <c r="B722" s="148" t="s">
        <v>758</v>
      </c>
      <c r="C722" s="151" t="s">
        <v>335</v>
      </c>
      <c r="D722" s="151" t="s">
        <v>1754</v>
      </c>
      <c r="E722" s="151" t="s">
        <v>94</v>
      </c>
      <c r="F722" s="151" t="s">
        <v>286</v>
      </c>
      <c r="G722" s="151" t="s">
        <v>94</v>
      </c>
      <c r="H722" s="151" t="s">
        <v>286</v>
      </c>
      <c r="I722" s="151" t="s">
        <v>94</v>
      </c>
      <c r="J722" s="151" t="s">
        <v>286</v>
      </c>
      <c r="K722" s="151" t="s">
        <v>495</v>
      </c>
      <c r="L722" s="151" t="s">
        <v>495</v>
      </c>
      <c r="M722" s="149" t="str">
        <f>IF(A722="", "", IFERROR(FIND(A722,Registration!V1)&gt;0,"No Vote"))</f>
        <v>No Vote</v>
      </c>
    </row>
    <row r="723" spans="1:13" ht="12.6" customHeight="1" x14ac:dyDescent="0.25">
      <c r="A723" s="148" t="s">
        <v>1059</v>
      </c>
      <c r="B723" s="148" t="s">
        <v>759</v>
      </c>
      <c r="C723" s="151" t="s">
        <v>335</v>
      </c>
      <c r="D723" s="151" t="s">
        <v>1754</v>
      </c>
      <c r="E723" s="151" t="s">
        <v>286</v>
      </c>
      <c r="F723" s="151" t="s">
        <v>94</v>
      </c>
      <c r="G723" s="151" t="s">
        <v>286</v>
      </c>
      <c r="H723" s="151" t="s">
        <v>94</v>
      </c>
      <c r="I723" s="151" t="s">
        <v>286</v>
      </c>
      <c r="J723" s="151" t="s">
        <v>286</v>
      </c>
      <c r="K723" s="151" t="s">
        <v>495</v>
      </c>
      <c r="L723" s="151" t="s">
        <v>495</v>
      </c>
      <c r="M723" s="149" t="str">
        <f>IF(A723="", "", IFERROR(FIND(A723,Registration!V1)&gt;0,"No Vote"))</f>
        <v>No Vote</v>
      </c>
    </row>
    <row r="724" spans="1:13" ht="12.6" customHeight="1" x14ac:dyDescent="0.25">
      <c r="A724" s="148" t="s">
        <v>763</v>
      </c>
      <c r="B724" s="148" t="s">
        <v>363</v>
      </c>
      <c r="C724" s="151" t="s">
        <v>335</v>
      </c>
      <c r="D724" s="151" t="s">
        <v>420</v>
      </c>
      <c r="E724" s="151" t="s">
        <v>94</v>
      </c>
      <c r="F724" s="151" t="s">
        <v>94</v>
      </c>
      <c r="G724" s="151" t="s">
        <v>286</v>
      </c>
      <c r="H724" s="151" t="s">
        <v>94</v>
      </c>
      <c r="I724" s="151" t="s">
        <v>94</v>
      </c>
      <c r="J724" s="151" t="s">
        <v>94</v>
      </c>
      <c r="K724" s="151" t="s">
        <v>495</v>
      </c>
      <c r="L724" s="151" t="s">
        <v>495</v>
      </c>
      <c r="M724" s="149" t="str">
        <f>IF(A724="", "", IFERROR(FIND(A724,Registration!V1)&gt;0,"No Vote"))</f>
        <v>No Vote</v>
      </c>
    </row>
    <row r="725" spans="1:13" ht="12.6" customHeight="1" x14ac:dyDescent="0.25">
      <c r="A725" s="148" t="s">
        <v>124</v>
      </c>
      <c r="B725" s="148" t="s">
        <v>760</v>
      </c>
      <c r="C725" s="151" t="s">
        <v>335</v>
      </c>
      <c r="D725" s="151" t="s">
        <v>1755</v>
      </c>
      <c r="E725" s="151" t="s">
        <v>286</v>
      </c>
      <c r="F725" s="151" t="s">
        <v>286</v>
      </c>
      <c r="G725" s="151" t="s">
        <v>286</v>
      </c>
      <c r="H725" s="151" t="s">
        <v>286</v>
      </c>
      <c r="I725" s="151" t="s">
        <v>286</v>
      </c>
      <c r="J725" s="151" t="s">
        <v>286</v>
      </c>
      <c r="K725" s="151" t="s">
        <v>493</v>
      </c>
      <c r="L725" s="151" t="s">
        <v>493</v>
      </c>
      <c r="M725" s="149" t="str">
        <f>IF(A725="", "", IFERROR(FIND(A725,Registration!V1)&gt;0,"No Vote"))</f>
        <v>No Vote</v>
      </c>
    </row>
    <row r="726" spans="1:13" ht="12.6" customHeight="1" x14ac:dyDescent="0.25">
      <c r="A726" s="148" t="s">
        <v>856</v>
      </c>
      <c r="B726" s="148" t="s">
        <v>1058</v>
      </c>
      <c r="C726" s="151" t="s">
        <v>335</v>
      </c>
      <c r="D726" s="151" t="s">
        <v>1756</v>
      </c>
      <c r="E726" s="151" t="s">
        <v>286</v>
      </c>
      <c r="F726" s="151" t="s">
        <v>286</v>
      </c>
      <c r="G726" s="151" t="s">
        <v>286</v>
      </c>
      <c r="H726" s="151" t="s">
        <v>286</v>
      </c>
      <c r="I726" s="151" t="s">
        <v>286</v>
      </c>
      <c r="J726" s="151" t="s">
        <v>286</v>
      </c>
      <c r="K726" s="151" t="s">
        <v>493</v>
      </c>
      <c r="L726" s="151" t="s">
        <v>493</v>
      </c>
      <c r="M726" s="149" t="str">
        <f>IF(A726="", "", IFERROR(FIND(A726,Registration!V1)&gt;0,"No Vote"))</f>
        <v>No Vote</v>
      </c>
    </row>
    <row r="727" spans="1:13" ht="12.6" customHeight="1" x14ac:dyDescent="0.25">
      <c r="A727" s="148" t="s">
        <v>764</v>
      </c>
      <c r="B727" s="148" t="s">
        <v>761</v>
      </c>
      <c r="C727" s="151" t="s">
        <v>335</v>
      </c>
      <c r="E727" s="151" t="s">
        <v>286</v>
      </c>
      <c r="F727" s="151" t="s">
        <v>286</v>
      </c>
      <c r="G727" s="151" t="s">
        <v>286</v>
      </c>
      <c r="H727" s="151" t="s">
        <v>286</v>
      </c>
      <c r="I727" s="151" t="s">
        <v>286</v>
      </c>
      <c r="J727" s="151" t="s">
        <v>286</v>
      </c>
      <c r="K727" s="151" t="s">
        <v>493</v>
      </c>
      <c r="L727" s="151" t="s">
        <v>493</v>
      </c>
      <c r="M727" s="149" t="str">
        <f>IF(A727="", "", IFERROR(FIND(A727,Registration!V1)&gt;0,"No Vote"))</f>
        <v>No Vote</v>
      </c>
    </row>
    <row r="728" spans="1:13" ht="12.6" customHeight="1" x14ac:dyDescent="0.25">
      <c r="A728" s="148" t="s">
        <v>1106</v>
      </c>
      <c r="B728" s="148" t="s">
        <v>762</v>
      </c>
      <c r="C728" s="151" t="s">
        <v>335</v>
      </c>
      <c r="D728" s="151" t="s">
        <v>1757</v>
      </c>
      <c r="E728" s="151" t="s">
        <v>286</v>
      </c>
      <c r="F728" s="151" t="s">
        <v>286</v>
      </c>
      <c r="G728" s="151" t="s">
        <v>286</v>
      </c>
      <c r="H728" s="151" t="s">
        <v>286</v>
      </c>
      <c r="I728" s="151" t="s">
        <v>286</v>
      </c>
      <c r="J728" s="151" t="s">
        <v>286</v>
      </c>
      <c r="K728" s="151" t="s">
        <v>493</v>
      </c>
      <c r="L728" s="151" t="s">
        <v>493</v>
      </c>
      <c r="M728" s="149" t="str">
        <f>IF(A728="", "", IFERROR(FIND(A728,Registration!V1)&gt;0,"No Vote"))</f>
        <v>No Vote</v>
      </c>
    </row>
    <row r="729" spans="1:13" ht="12.6" customHeight="1" x14ac:dyDescent="0.25">
      <c r="A729" s="148" t="s">
        <v>1003</v>
      </c>
      <c r="B729" s="148" t="s">
        <v>1059</v>
      </c>
      <c r="C729" s="151" t="s">
        <v>335</v>
      </c>
      <c r="E729" s="151" t="s">
        <v>286</v>
      </c>
      <c r="F729" s="151" t="s">
        <v>286</v>
      </c>
      <c r="G729" s="151" t="s">
        <v>286</v>
      </c>
      <c r="H729" s="151" t="s">
        <v>286</v>
      </c>
      <c r="I729" s="151" t="s">
        <v>286</v>
      </c>
      <c r="J729" s="151" t="s">
        <v>286</v>
      </c>
      <c r="K729" s="151" t="s">
        <v>493</v>
      </c>
      <c r="L729" s="151" t="s">
        <v>493</v>
      </c>
      <c r="M729" s="149" t="str">
        <f>IF(A729="", "", IFERROR(FIND(A729,Registration!V1)&gt;0,"No Vote"))</f>
        <v>No Vote</v>
      </c>
    </row>
    <row r="730" spans="1:13" ht="12.6" customHeight="1" x14ac:dyDescent="0.25">
      <c r="A730" s="148" t="s">
        <v>765</v>
      </c>
      <c r="B730" s="148" t="s">
        <v>763</v>
      </c>
      <c r="C730" s="151" t="s">
        <v>348</v>
      </c>
      <c r="E730" s="151" t="s">
        <v>286</v>
      </c>
      <c r="F730" s="151" t="s">
        <v>286</v>
      </c>
      <c r="G730" s="151" t="s">
        <v>286</v>
      </c>
      <c r="H730" s="151" t="s">
        <v>286</v>
      </c>
      <c r="I730" s="151" t="s">
        <v>286</v>
      </c>
      <c r="J730" s="151" t="s">
        <v>286</v>
      </c>
      <c r="K730" s="151" t="s">
        <v>493</v>
      </c>
      <c r="L730" s="151" t="s">
        <v>493</v>
      </c>
      <c r="M730" s="149" t="str">
        <f>IF(A730="", "", IFERROR(FIND(A730,Registration!V1)&gt;0,"No Vote"))</f>
        <v>No Vote</v>
      </c>
    </row>
    <row r="731" spans="1:13" ht="12.6" customHeight="1" x14ac:dyDescent="0.25">
      <c r="A731" s="148" t="s">
        <v>371</v>
      </c>
      <c r="B731" s="148" t="s">
        <v>124</v>
      </c>
      <c r="C731" s="151" t="s">
        <v>342</v>
      </c>
      <c r="D731" s="151" t="s">
        <v>124</v>
      </c>
      <c r="E731" s="151" t="s">
        <v>94</v>
      </c>
      <c r="F731" s="151" t="s">
        <v>94</v>
      </c>
      <c r="G731" s="151" t="s">
        <v>286</v>
      </c>
      <c r="H731" s="151" t="s">
        <v>94</v>
      </c>
      <c r="I731" s="151" t="s">
        <v>94</v>
      </c>
      <c r="J731" s="151" t="s">
        <v>286</v>
      </c>
      <c r="K731" s="151" t="s">
        <v>495</v>
      </c>
      <c r="L731" s="151" t="s">
        <v>495</v>
      </c>
      <c r="M731" s="149" t="str">
        <f>IF(A731="", "", IFERROR(FIND(A731,Registration!V1)&gt;0,"No Vote"))</f>
        <v>No Vote</v>
      </c>
    </row>
    <row r="732" spans="1:13" ht="12.6" customHeight="1" x14ac:dyDescent="0.25">
      <c r="A732" s="148" t="s">
        <v>1192</v>
      </c>
      <c r="B732" s="148" t="s">
        <v>856</v>
      </c>
      <c r="C732" s="151" t="s">
        <v>342</v>
      </c>
      <c r="E732" s="151" t="s">
        <v>94</v>
      </c>
      <c r="F732" s="151" t="s">
        <v>94</v>
      </c>
      <c r="G732" s="151" t="s">
        <v>286</v>
      </c>
      <c r="H732" s="151" t="s">
        <v>94</v>
      </c>
      <c r="I732" s="151" t="s">
        <v>286</v>
      </c>
      <c r="J732" s="151" t="s">
        <v>94</v>
      </c>
      <c r="K732" s="151" t="s">
        <v>495</v>
      </c>
      <c r="L732" s="151" t="s">
        <v>495</v>
      </c>
      <c r="M732" s="149" t="str">
        <f>IF(A732="", "", IFERROR(FIND(A732,Registration!V1)&gt;0,"No Vote"))</f>
        <v>No Vote</v>
      </c>
    </row>
    <row r="733" spans="1:13" ht="12.6" customHeight="1" x14ac:dyDescent="0.25">
      <c r="A733" s="148" t="s">
        <v>1285</v>
      </c>
      <c r="B733" s="148" t="s">
        <v>764</v>
      </c>
      <c r="C733" s="151" t="s">
        <v>348</v>
      </c>
      <c r="E733" s="151" t="s">
        <v>286</v>
      </c>
      <c r="F733" s="151" t="s">
        <v>286</v>
      </c>
      <c r="G733" s="151" t="s">
        <v>286</v>
      </c>
      <c r="H733" s="151" t="s">
        <v>286</v>
      </c>
      <c r="I733" s="151" t="s">
        <v>286</v>
      </c>
      <c r="J733" s="151" t="s">
        <v>286</v>
      </c>
      <c r="K733" s="151" t="s">
        <v>493</v>
      </c>
      <c r="L733" s="151" t="s">
        <v>493</v>
      </c>
      <c r="M733" s="149" t="str">
        <f>IF(A733="", "", IFERROR(FIND(A733,Registration!V1)&gt;0,"No Vote"))</f>
        <v>No Vote</v>
      </c>
    </row>
    <row r="734" spans="1:13" ht="12.6" customHeight="1" x14ac:dyDescent="0.25">
      <c r="A734" s="148" t="s">
        <v>362</v>
      </c>
      <c r="B734" s="148" t="s">
        <v>1106</v>
      </c>
      <c r="C734" s="151" t="s">
        <v>348</v>
      </c>
      <c r="E734" s="151" t="s">
        <v>286</v>
      </c>
      <c r="F734" s="151" t="s">
        <v>286</v>
      </c>
      <c r="G734" s="151" t="s">
        <v>286</v>
      </c>
      <c r="H734" s="151" t="s">
        <v>286</v>
      </c>
      <c r="I734" s="151" t="s">
        <v>286</v>
      </c>
      <c r="J734" s="151" t="s">
        <v>286</v>
      </c>
      <c r="K734" s="151" t="s">
        <v>493</v>
      </c>
      <c r="L734" s="151" t="s">
        <v>493</v>
      </c>
      <c r="M734" s="149" t="str">
        <f>IF(A734="", "", IFERROR(FIND(A734,Registration!V1)&gt;0,"No Vote"))</f>
        <v>No Vote</v>
      </c>
    </row>
    <row r="735" spans="1:13" ht="12.6" customHeight="1" x14ac:dyDescent="0.25">
      <c r="A735" s="148" t="s">
        <v>766</v>
      </c>
      <c r="B735" s="148" t="s">
        <v>1003</v>
      </c>
      <c r="C735" s="151" t="s">
        <v>335</v>
      </c>
      <c r="E735" s="151" t="s">
        <v>286</v>
      </c>
      <c r="F735" s="151" t="s">
        <v>286</v>
      </c>
      <c r="G735" s="151" t="s">
        <v>286</v>
      </c>
      <c r="H735" s="151" t="s">
        <v>286</v>
      </c>
      <c r="I735" s="151" t="s">
        <v>286</v>
      </c>
      <c r="J735" s="151" t="s">
        <v>286</v>
      </c>
      <c r="K735" s="151" t="s">
        <v>493</v>
      </c>
      <c r="L735" s="151" t="s">
        <v>493</v>
      </c>
      <c r="M735" s="149" t="str">
        <f>IF(A735="", "", IFERROR(FIND(A735,Registration!V1)&gt;0,"No Vote"))</f>
        <v>No Vote</v>
      </c>
    </row>
    <row r="736" spans="1:13" ht="12.6" customHeight="1" x14ac:dyDescent="0.25">
      <c r="A736" s="148" t="s">
        <v>410</v>
      </c>
      <c r="B736" s="148" t="s">
        <v>765</v>
      </c>
      <c r="C736" s="151" t="s">
        <v>335</v>
      </c>
      <c r="E736" s="151" t="s">
        <v>286</v>
      </c>
      <c r="F736" s="151" t="s">
        <v>286</v>
      </c>
      <c r="G736" s="151" t="s">
        <v>286</v>
      </c>
      <c r="H736" s="151" t="s">
        <v>286</v>
      </c>
      <c r="I736" s="151" t="s">
        <v>286</v>
      </c>
      <c r="J736" s="151" t="s">
        <v>286</v>
      </c>
      <c r="K736" s="151" t="s">
        <v>493</v>
      </c>
      <c r="L736" s="151" t="s">
        <v>493</v>
      </c>
      <c r="M736" s="149" t="str">
        <f>IF(A736="", "", IFERROR(FIND(A736,Registration!V1)&gt;0,"No Vote"))</f>
        <v>No Vote</v>
      </c>
    </row>
    <row r="737" spans="1:13" ht="12.6" customHeight="1" x14ac:dyDescent="0.25">
      <c r="A737" s="148" t="s">
        <v>383</v>
      </c>
      <c r="B737" s="148" t="s">
        <v>371</v>
      </c>
      <c r="C737" s="151" t="s">
        <v>335</v>
      </c>
      <c r="D737" s="151" t="s">
        <v>1758</v>
      </c>
      <c r="E737" s="151" t="s">
        <v>94</v>
      </c>
      <c r="F737" s="151" t="s">
        <v>94</v>
      </c>
      <c r="G737" s="151" t="s">
        <v>286</v>
      </c>
      <c r="H737" s="151" t="s">
        <v>94</v>
      </c>
      <c r="I737" s="151" t="s">
        <v>94</v>
      </c>
      <c r="J737" s="151" t="s">
        <v>286</v>
      </c>
      <c r="K737" s="151" t="s">
        <v>495</v>
      </c>
      <c r="L737" s="151" t="s">
        <v>495</v>
      </c>
      <c r="M737" s="149" t="str">
        <f>IF(A737="", "", IFERROR(FIND(A737,Registration!V1)&gt;0,"No Vote"))</f>
        <v>No Vote</v>
      </c>
    </row>
    <row r="738" spans="1:13" ht="12.6" customHeight="1" x14ac:dyDescent="0.25">
      <c r="A738" s="148" t="s">
        <v>272</v>
      </c>
      <c r="B738" s="148" t="s">
        <v>1192</v>
      </c>
      <c r="C738" s="151" t="s">
        <v>335</v>
      </c>
      <c r="D738" s="151" t="s">
        <v>1759</v>
      </c>
      <c r="E738" s="151" t="s">
        <v>286</v>
      </c>
      <c r="F738" s="151" t="s">
        <v>286</v>
      </c>
      <c r="G738" s="151" t="s">
        <v>286</v>
      </c>
      <c r="H738" s="151" t="s">
        <v>286</v>
      </c>
      <c r="I738" s="151" t="s">
        <v>286</v>
      </c>
      <c r="J738" s="151" t="s">
        <v>286</v>
      </c>
      <c r="K738" s="151" t="s">
        <v>493</v>
      </c>
      <c r="L738" s="151" t="s">
        <v>493</v>
      </c>
      <c r="M738" s="149" t="str">
        <f>IF(A738="", "", IFERROR(FIND(A738,Registration!V1)&gt;0,"No Vote"))</f>
        <v>No Vote</v>
      </c>
    </row>
    <row r="739" spans="1:13" ht="12.6" customHeight="1" x14ac:dyDescent="0.25">
      <c r="A739" s="148" t="s">
        <v>1319</v>
      </c>
      <c r="B739" s="148" t="s">
        <v>1285</v>
      </c>
      <c r="C739" s="151" t="s">
        <v>348</v>
      </c>
      <c r="E739" s="151" t="s">
        <v>286</v>
      </c>
      <c r="F739" s="151" t="s">
        <v>286</v>
      </c>
      <c r="G739" s="151" t="s">
        <v>286</v>
      </c>
      <c r="H739" s="151" t="s">
        <v>286</v>
      </c>
      <c r="I739" s="151" t="s">
        <v>286</v>
      </c>
      <c r="J739" s="151" t="s">
        <v>286</v>
      </c>
      <c r="K739" s="151" t="s">
        <v>493</v>
      </c>
      <c r="L739" s="151" t="s">
        <v>493</v>
      </c>
      <c r="M739" s="149" t="str">
        <f>IF(A739="", "", IFERROR(FIND(A739,Registration!V1)&gt;0,"No Vote"))</f>
        <v>No Vote</v>
      </c>
    </row>
    <row r="740" spans="1:13" ht="12.6" customHeight="1" x14ac:dyDescent="0.25">
      <c r="A740" s="148" t="s">
        <v>767</v>
      </c>
      <c r="B740" s="148" t="s">
        <v>362</v>
      </c>
      <c r="C740" s="151" t="s">
        <v>335</v>
      </c>
      <c r="D740" s="151" t="s">
        <v>420</v>
      </c>
      <c r="E740" s="151" t="s">
        <v>94</v>
      </c>
      <c r="F740" s="151" t="s">
        <v>94</v>
      </c>
      <c r="G740" s="151" t="s">
        <v>94</v>
      </c>
      <c r="H740" s="151" t="s">
        <v>94</v>
      </c>
      <c r="I740" s="151" t="s">
        <v>94</v>
      </c>
      <c r="J740" s="151" t="s">
        <v>94</v>
      </c>
      <c r="K740" s="151" t="s">
        <v>495</v>
      </c>
      <c r="L740" s="151" t="s">
        <v>495</v>
      </c>
      <c r="M740" s="149" t="str">
        <f>IF(A740="", "", IFERROR(FIND(A740,Registration!V1)&gt;0,"No Vote"))</f>
        <v>No Vote</v>
      </c>
    </row>
    <row r="741" spans="1:13" ht="12.6" customHeight="1" x14ac:dyDescent="0.25">
      <c r="A741" s="148" t="s">
        <v>768</v>
      </c>
      <c r="B741" s="148" t="s">
        <v>766</v>
      </c>
      <c r="C741" s="151" t="s">
        <v>335</v>
      </c>
      <c r="D741" s="151" t="s">
        <v>420</v>
      </c>
      <c r="E741" s="151" t="s">
        <v>94</v>
      </c>
      <c r="F741" s="151" t="s">
        <v>94</v>
      </c>
      <c r="G741" s="151" t="s">
        <v>286</v>
      </c>
      <c r="H741" s="151" t="s">
        <v>94</v>
      </c>
      <c r="I741" s="151" t="s">
        <v>286</v>
      </c>
      <c r="J741" s="151" t="s">
        <v>94</v>
      </c>
      <c r="K741" s="151" t="s">
        <v>495</v>
      </c>
      <c r="L741" s="151" t="s">
        <v>495</v>
      </c>
      <c r="M741" s="149" t="str">
        <f>IF(A741="", "", IFERROR(FIND(A741,Registration!V1)&gt;0,"No Vote"))</f>
        <v>No Vote</v>
      </c>
    </row>
    <row r="742" spans="1:13" ht="12.6" customHeight="1" x14ac:dyDescent="0.25">
      <c r="A742" s="148" t="s">
        <v>1193</v>
      </c>
      <c r="B742" s="148" t="s">
        <v>410</v>
      </c>
      <c r="C742" s="151" t="s">
        <v>335</v>
      </c>
      <c r="D742" s="151" t="s">
        <v>420</v>
      </c>
      <c r="E742" s="151" t="s">
        <v>286</v>
      </c>
      <c r="F742" s="151" t="s">
        <v>286</v>
      </c>
      <c r="G742" s="151" t="s">
        <v>286</v>
      </c>
      <c r="H742" s="151" t="s">
        <v>286</v>
      </c>
      <c r="I742" s="151" t="s">
        <v>286</v>
      </c>
      <c r="J742" s="151" t="s">
        <v>286</v>
      </c>
      <c r="K742" s="151" t="s">
        <v>493</v>
      </c>
      <c r="L742" s="151" t="s">
        <v>493</v>
      </c>
      <c r="M742" s="149" t="str">
        <f>IF(A742="", "", IFERROR(FIND(A742,Registration!V1)&gt;0,"No Vote"))</f>
        <v>No Vote</v>
      </c>
    </row>
    <row r="743" spans="1:13" ht="12.6" customHeight="1" x14ac:dyDescent="0.25">
      <c r="A743" s="148" t="s">
        <v>769</v>
      </c>
      <c r="B743" s="148" t="s">
        <v>383</v>
      </c>
      <c r="C743" s="151" t="s">
        <v>348</v>
      </c>
      <c r="E743" s="151" t="s">
        <v>94</v>
      </c>
      <c r="F743" s="151" t="s">
        <v>94</v>
      </c>
      <c r="G743" s="151" t="s">
        <v>94</v>
      </c>
      <c r="H743" s="151" t="s">
        <v>94</v>
      </c>
      <c r="I743" s="151" t="s">
        <v>94</v>
      </c>
      <c r="J743" s="151" t="s">
        <v>94</v>
      </c>
      <c r="K743" s="151" t="s">
        <v>495</v>
      </c>
      <c r="L743" s="151" t="s">
        <v>495</v>
      </c>
      <c r="M743" s="149" t="str">
        <f>IF(A743="", "", IFERROR(FIND(A743,Registration!V1)&gt;0,"No Vote"))</f>
        <v>No Vote</v>
      </c>
    </row>
    <row r="744" spans="1:13" ht="12.6" customHeight="1" x14ac:dyDescent="0.25">
      <c r="A744" s="148" t="s">
        <v>438</v>
      </c>
      <c r="B744" s="148" t="s">
        <v>272</v>
      </c>
      <c r="C744" s="151" t="s">
        <v>335</v>
      </c>
      <c r="E744" s="151" t="s">
        <v>286</v>
      </c>
      <c r="F744" s="151" t="s">
        <v>94</v>
      </c>
      <c r="G744" s="151" t="s">
        <v>94</v>
      </c>
      <c r="H744" s="151" t="s">
        <v>94</v>
      </c>
      <c r="I744" s="151" t="s">
        <v>94</v>
      </c>
      <c r="J744" s="151" t="s">
        <v>94</v>
      </c>
      <c r="K744" s="151" t="s">
        <v>495</v>
      </c>
      <c r="L744" s="151" t="s">
        <v>495</v>
      </c>
      <c r="M744" s="149" t="str">
        <f>IF(A744="", "", IFERROR(FIND(A744,Registration!V1)&gt;0,"No Vote"))</f>
        <v>No Vote</v>
      </c>
    </row>
    <row r="745" spans="1:13" ht="12.6" customHeight="1" x14ac:dyDescent="0.25">
      <c r="A745" s="148" t="s">
        <v>770</v>
      </c>
      <c r="B745" s="148" t="s">
        <v>1319</v>
      </c>
      <c r="C745" s="151" t="s">
        <v>338</v>
      </c>
      <c r="D745" s="151" t="s">
        <v>1691</v>
      </c>
      <c r="E745" s="151" t="s">
        <v>94</v>
      </c>
      <c r="F745" s="151" t="s">
        <v>94</v>
      </c>
      <c r="G745" s="151" t="s">
        <v>286</v>
      </c>
      <c r="H745" s="151" t="s">
        <v>94</v>
      </c>
      <c r="I745" s="151" t="s">
        <v>94</v>
      </c>
      <c r="J745" s="151" t="s">
        <v>94</v>
      </c>
      <c r="K745" s="151" t="s">
        <v>495</v>
      </c>
      <c r="L745" s="151" t="s">
        <v>495</v>
      </c>
      <c r="M745" s="149" t="str">
        <f>IF(A745="", "", IFERROR(FIND(A745,Registration!V1)&gt;0,"No Vote"))</f>
        <v>No Vote</v>
      </c>
    </row>
    <row r="746" spans="1:13" ht="12.6" customHeight="1" x14ac:dyDescent="0.25">
      <c r="A746" s="148" t="s">
        <v>771</v>
      </c>
      <c r="B746" s="148" t="s">
        <v>767</v>
      </c>
      <c r="C746" s="151" t="s">
        <v>342</v>
      </c>
      <c r="E746" s="151" t="s">
        <v>286</v>
      </c>
      <c r="F746" s="151" t="s">
        <v>286</v>
      </c>
      <c r="G746" s="151" t="s">
        <v>286</v>
      </c>
      <c r="H746" s="151" t="s">
        <v>286</v>
      </c>
      <c r="I746" s="151" t="s">
        <v>286</v>
      </c>
      <c r="J746" s="151" t="s">
        <v>286</v>
      </c>
      <c r="K746" s="151" t="s">
        <v>493</v>
      </c>
      <c r="L746" s="151" t="s">
        <v>493</v>
      </c>
      <c r="M746" s="149" t="str">
        <f>IF(A746="", "", IFERROR(FIND(A746,Registration!V1)&gt;0,"No Vote"))</f>
        <v>No Vote</v>
      </c>
    </row>
    <row r="747" spans="1:13" ht="12.6" customHeight="1" x14ac:dyDescent="0.25">
      <c r="A747" s="148" t="s">
        <v>772</v>
      </c>
      <c r="B747" s="148" t="s">
        <v>768</v>
      </c>
      <c r="C747" s="151" t="s">
        <v>335</v>
      </c>
      <c r="D747" s="151" t="s">
        <v>1760</v>
      </c>
      <c r="E747" s="151" t="s">
        <v>286</v>
      </c>
      <c r="F747" s="151" t="s">
        <v>286</v>
      </c>
      <c r="G747" s="151" t="s">
        <v>286</v>
      </c>
      <c r="H747" s="151" t="s">
        <v>286</v>
      </c>
      <c r="I747" s="151" t="s">
        <v>286</v>
      </c>
      <c r="J747" s="151" t="s">
        <v>286</v>
      </c>
      <c r="K747" s="151" t="s">
        <v>493</v>
      </c>
      <c r="L747" s="151" t="s">
        <v>493</v>
      </c>
      <c r="M747" s="149" t="str">
        <f>IF(A747="", "", IFERROR(FIND(A747,Registration!V1)&gt;0,"No Vote"))</f>
        <v>No Vote</v>
      </c>
    </row>
    <row r="748" spans="1:13" ht="12.6" customHeight="1" x14ac:dyDescent="0.25">
      <c r="A748" s="148" t="s">
        <v>1194</v>
      </c>
      <c r="B748" s="148" t="s">
        <v>1193</v>
      </c>
      <c r="C748" s="151" t="s">
        <v>335</v>
      </c>
      <c r="D748" s="151" t="s">
        <v>1761</v>
      </c>
      <c r="E748" s="151" t="s">
        <v>286</v>
      </c>
      <c r="F748" s="151" t="s">
        <v>286</v>
      </c>
      <c r="G748" s="151" t="s">
        <v>286</v>
      </c>
      <c r="H748" s="151" t="s">
        <v>286</v>
      </c>
      <c r="I748" s="151" t="s">
        <v>286</v>
      </c>
      <c r="J748" s="151" t="s">
        <v>286</v>
      </c>
      <c r="K748" s="151" t="s">
        <v>493</v>
      </c>
      <c r="L748" s="151" t="s">
        <v>493</v>
      </c>
      <c r="M748" s="149" t="str">
        <f>IF(A748="", "", IFERROR(FIND(A748,Registration!V1)&gt;0,"No Vote"))</f>
        <v>No Vote</v>
      </c>
    </row>
    <row r="749" spans="1:13" ht="12.6" customHeight="1" x14ac:dyDescent="0.25">
      <c r="A749" s="148" t="s">
        <v>954</v>
      </c>
      <c r="B749" s="148" t="s">
        <v>769</v>
      </c>
      <c r="C749" s="151" t="s">
        <v>335</v>
      </c>
      <c r="D749" s="151" t="s">
        <v>438</v>
      </c>
      <c r="E749" s="151" t="s">
        <v>286</v>
      </c>
      <c r="F749" s="151" t="s">
        <v>286</v>
      </c>
      <c r="G749" s="151" t="s">
        <v>286</v>
      </c>
      <c r="H749" s="151" t="s">
        <v>286</v>
      </c>
      <c r="I749" s="151" t="s">
        <v>286</v>
      </c>
      <c r="J749" s="151" t="s">
        <v>286</v>
      </c>
      <c r="K749" s="151" t="s">
        <v>493</v>
      </c>
      <c r="L749" s="151" t="s">
        <v>493</v>
      </c>
      <c r="M749" s="149" t="str">
        <f>IF(A749="", "", IFERROR(FIND(A749,Registration!V1)&gt;0,"No Vote"))</f>
        <v>No Vote</v>
      </c>
    </row>
    <row r="750" spans="1:13" ht="12.6" customHeight="1" x14ac:dyDescent="0.25">
      <c r="A750" s="148" t="s">
        <v>1286</v>
      </c>
      <c r="B750" s="148" t="s">
        <v>438</v>
      </c>
      <c r="C750" s="151" t="s">
        <v>417</v>
      </c>
      <c r="D750" s="151" t="s">
        <v>438</v>
      </c>
      <c r="E750" s="151" t="s">
        <v>94</v>
      </c>
      <c r="F750" s="151" t="s">
        <v>94</v>
      </c>
      <c r="G750" s="151" t="s">
        <v>286</v>
      </c>
      <c r="H750" s="151" t="s">
        <v>94</v>
      </c>
      <c r="I750" s="151" t="s">
        <v>94</v>
      </c>
      <c r="J750" s="151" t="s">
        <v>94</v>
      </c>
      <c r="K750" s="151" t="s">
        <v>495</v>
      </c>
      <c r="L750" s="151" t="s">
        <v>495</v>
      </c>
      <c r="M750" s="149" t="str">
        <f>IF(A750="", "", IFERROR(FIND(A750,Registration!V1)&gt;0,"No Vote"))</f>
        <v>No Vote</v>
      </c>
    </row>
    <row r="751" spans="1:13" ht="12.6" customHeight="1" x14ac:dyDescent="0.25">
      <c r="A751" s="148" t="s">
        <v>941</v>
      </c>
      <c r="B751" s="148" t="s">
        <v>770</v>
      </c>
      <c r="C751" s="151" t="s">
        <v>335</v>
      </c>
      <c r="D751" s="151" t="s">
        <v>1762</v>
      </c>
      <c r="E751" s="151" t="s">
        <v>286</v>
      </c>
      <c r="F751" s="151" t="s">
        <v>286</v>
      </c>
      <c r="G751" s="151" t="s">
        <v>286</v>
      </c>
      <c r="H751" s="151" t="s">
        <v>286</v>
      </c>
      <c r="I751" s="151" t="s">
        <v>286</v>
      </c>
      <c r="J751" s="151" t="s">
        <v>286</v>
      </c>
      <c r="K751" s="151" t="s">
        <v>493</v>
      </c>
      <c r="L751" s="151" t="s">
        <v>493</v>
      </c>
      <c r="M751" s="149" t="str">
        <f>IF(A751="", "", IFERROR(FIND(A751,Registration!V1)&gt;0,"No Vote"))</f>
        <v>No Vote</v>
      </c>
    </row>
    <row r="752" spans="1:13" ht="12.6" customHeight="1" x14ac:dyDescent="0.25">
      <c r="A752" s="148" t="s">
        <v>773</v>
      </c>
      <c r="B752" s="148" t="s">
        <v>771</v>
      </c>
      <c r="C752" s="151" t="s">
        <v>335</v>
      </c>
      <c r="E752" s="151" t="s">
        <v>286</v>
      </c>
      <c r="F752" s="151" t="s">
        <v>286</v>
      </c>
      <c r="G752" s="151" t="s">
        <v>286</v>
      </c>
      <c r="H752" s="151" t="s">
        <v>286</v>
      </c>
      <c r="I752" s="151" t="s">
        <v>286</v>
      </c>
      <c r="J752" s="151" t="s">
        <v>286</v>
      </c>
      <c r="K752" s="151" t="s">
        <v>493</v>
      </c>
      <c r="L752" s="151" t="s">
        <v>493</v>
      </c>
      <c r="M752" s="149" t="str">
        <f>IF(A752="", "", IFERROR(FIND(A752,Registration!V1)&gt;0,"No Vote"))</f>
        <v>No Vote</v>
      </c>
    </row>
    <row r="753" spans="1:13" ht="12.6" customHeight="1" x14ac:dyDescent="0.25">
      <c r="A753" s="148" t="s">
        <v>774</v>
      </c>
      <c r="B753" s="148" t="s">
        <v>772</v>
      </c>
      <c r="C753" s="151" t="s">
        <v>342</v>
      </c>
      <c r="E753" s="151" t="s">
        <v>286</v>
      </c>
      <c r="F753" s="151" t="s">
        <v>286</v>
      </c>
      <c r="G753" s="151" t="s">
        <v>286</v>
      </c>
      <c r="H753" s="151" t="s">
        <v>286</v>
      </c>
      <c r="I753" s="151" t="s">
        <v>286</v>
      </c>
      <c r="J753" s="151" t="s">
        <v>94</v>
      </c>
      <c r="K753" s="151" t="s">
        <v>495</v>
      </c>
      <c r="L753" s="151" t="s">
        <v>493</v>
      </c>
      <c r="M753" s="149" t="str">
        <f>IF(A753="", "", IFERROR(FIND(A753,Registration!V1)&gt;0,"No Vote"))</f>
        <v>No Vote</v>
      </c>
    </row>
    <row r="754" spans="1:13" ht="12.6" customHeight="1" x14ac:dyDescent="0.25">
      <c r="A754" s="148" t="s">
        <v>426</v>
      </c>
      <c r="B754" s="148" t="s">
        <v>1194</v>
      </c>
      <c r="C754" s="151" t="s">
        <v>348</v>
      </c>
      <c r="D754" s="151" t="s">
        <v>1194</v>
      </c>
      <c r="E754" s="151" t="s">
        <v>286</v>
      </c>
      <c r="F754" s="151" t="s">
        <v>286</v>
      </c>
      <c r="G754" s="151" t="s">
        <v>286</v>
      </c>
      <c r="H754" s="151" t="s">
        <v>286</v>
      </c>
      <c r="I754" s="151" t="s">
        <v>286</v>
      </c>
      <c r="J754" s="151" t="s">
        <v>286</v>
      </c>
      <c r="K754" s="151" t="s">
        <v>493</v>
      </c>
      <c r="L754" s="151" t="s">
        <v>493</v>
      </c>
      <c r="M754" s="149" t="str">
        <f>IF(A754="", "", IFERROR(FIND(A754,Registration!V1)&gt;0,"No Vote"))</f>
        <v>No Vote</v>
      </c>
    </row>
    <row r="755" spans="1:13" ht="12.6" customHeight="1" x14ac:dyDescent="0.25">
      <c r="A755" s="148" t="s">
        <v>775</v>
      </c>
      <c r="B755" s="148" t="s">
        <v>954</v>
      </c>
      <c r="C755" s="151" t="s">
        <v>348</v>
      </c>
      <c r="E755" s="151" t="s">
        <v>286</v>
      </c>
      <c r="F755" s="151" t="s">
        <v>286</v>
      </c>
      <c r="G755" s="151" t="s">
        <v>286</v>
      </c>
      <c r="H755" s="151" t="s">
        <v>286</v>
      </c>
      <c r="I755" s="151" t="s">
        <v>286</v>
      </c>
      <c r="J755" s="151" t="s">
        <v>286</v>
      </c>
      <c r="K755" s="151" t="s">
        <v>493</v>
      </c>
      <c r="L755" s="151" t="s">
        <v>493</v>
      </c>
      <c r="M755" s="149" t="str">
        <f>IF(A755="", "", IFERROR(FIND(A755,Registration!V1)&gt;0,"No Vote"))</f>
        <v>No Vote</v>
      </c>
    </row>
    <row r="756" spans="1:13" ht="12.6" customHeight="1" x14ac:dyDescent="0.25">
      <c r="A756" s="148" t="s">
        <v>776</v>
      </c>
      <c r="B756" s="148" t="s">
        <v>1286</v>
      </c>
      <c r="C756" s="151" t="s">
        <v>335</v>
      </c>
      <c r="E756" s="151" t="s">
        <v>286</v>
      </c>
      <c r="F756" s="151" t="s">
        <v>286</v>
      </c>
      <c r="G756" s="151" t="s">
        <v>286</v>
      </c>
      <c r="H756" s="151" t="s">
        <v>286</v>
      </c>
      <c r="I756" s="151" t="s">
        <v>286</v>
      </c>
      <c r="J756" s="151" t="s">
        <v>286</v>
      </c>
      <c r="K756" s="151" t="s">
        <v>493</v>
      </c>
      <c r="L756" s="151" t="s">
        <v>493</v>
      </c>
      <c r="M756" s="149" t="str">
        <f>IF(A756="", "", IFERROR(FIND(A756,Registration!V1)&gt;0,"No Vote"))</f>
        <v>No Vote</v>
      </c>
    </row>
    <row r="757" spans="1:13" ht="12.6" customHeight="1" x14ac:dyDescent="0.25">
      <c r="A757" s="148" t="s">
        <v>942</v>
      </c>
      <c r="B757" s="148" t="s">
        <v>941</v>
      </c>
      <c r="C757" s="151" t="s">
        <v>335</v>
      </c>
      <c r="E757" s="151" t="s">
        <v>286</v>
      </c>
      <c r="F757" s="151" t="s">
        <v>286</v>
      </c>
      <c r="G757" s="151" t="s">
        <v>286</v>
      </c>
      <c r="H757" s="151" t="s">
        <v>286</v>
      </c>
      <c r="I757" s="151" t="s">
        <v>286</v>
      </c>
      <c r="J757" s="151" t="s">
        <v>286</v>
      </c>
      <c r="K757" s="151" t="s">
        <v>493</v>
      </c>
      <c r="L757" s="151" t="s">
        <v>493</v>
      </c>
      <c r="M757" s="149" t="str">
        <f>IF(A757="", "", IFERROR(FIND(A757,Registration!V1)&gt;0,"No Vote"))</f>
        <v>No Vote</v>
      </c>
    </row>
    <row r="758" spans="1:13" ht="12.6" customHeight="1" x14ac:dyDescent="0.25">
      <c r="A758" s="148" t="s">
        <v>1287</v>
      </c>
      <c r="B758" s="148" t="s">
        <v>773</v>
      </c>
      <c r="C758" s="151" t="s">
        <v>335</v>
      </c>
      <c r="E758" s="151" t="s">
        <v>286</v>
      </c>
      <c r="F758" s="151" t="s">
        <v>286</v>
      </c>
      <c r="G758" s="151" t="s">
        <v>286</v>
      </c>
      <c r="H758" s="151" t="s">
        <v>286</v>
      </c>
      <c r="I758" s="151" t="s">
        <v>94</v>
      </c>
      <c r="J758" s="151" t="s">
        <v>286</v>
      </c>
      <c r="K758" s="151" t="s">
        <v>495</v>
      </c>
      <c r="L758" s="151" t="s">
        <v>493</v>
      </c>
      <c r="M758" s="149" t="str">
        <f>IF(A758="", "", IFERROR(FIND(A758,Registration!V1)&gt;0,"No Vote"))</f>
        <v>No Vote</v>
      </c>
    </row>
    <row r="759" spans="1:13" ht="12.6" customHeight="1" x14ac:dyDescent="0.25">
      <c r="A759" s="148" t="s">
        <v>1004</v>
      </c>
      <c r="B759" s="148" t="s">
        <v>774</v>
      </c>
      <c r="C759" s="151" t="s">
        <v>335</v>
      </c>
      <c r="E759" s="151" t="s">
        <v>286</v>
      </c>
      <c r="F759" s="151" t="s">
        <v>286</v>
      </c>
      <c r="G759" s="151" t="s">
        <v>286</v>
      </c>
      <c r="H759" s="151" t="s">
        <v>286</v>
      </c>
      <c r="I759" s="151" t="s">
        <v>94</v>
      </c>
      <c r="J759" s="151" t="s">
        <v>286</v>
      </c>
      <c r="K759" s="151" t="s">
        <v>495</v>
      </c>
      <c r="L759" s="151" t="s">
        <v>493</v>
      </c>
      <c r="M759" s="149" t="str">
        <f>IF(A759="", "", IFERROR(FIND(A759,Registration!V1)&gt;0,"No Vote"))</f>
        <v>No Vote</v>
      </c>
    </row>
    <row r="760" spans="1:13" ht="12.6" customHeight="1" x14ac:dyDescent="0.25">
      <c r="A760" s="148" t="s">
        <v>777</v>
      </c>
      <c r="B760" s="148" t="s">
        <v>426</v>
      </c>
      <c r="C760" s="151" t="s">
        <v>348</v>
      </c>
      <c r="E760" s="151" t="s">
        <v>94</v>
      </c>
      <c r="F760" s="151" t="s">
        <v>286</v>
      </c>
      <c r="G760" s="151" t="s">
        <v>286</v>
      </c>
      <c r="H760" s="151" t="s">
        <v>286</v>
      </c>
      <c r="I760" s="151" t="s">
        <v>286</v>
      </c>
      <c r="J760" s="151" t="s">
        <v>286</v>
      </c>
      <c r="K760" s="151" t="s">
        <v>493</v>
      </c>
      <c r="L760" s="151" t="s">
        <v>493</v>
      </c>
      <c r="M760" s="149" t="str">
        <f>IF(A760="", "", IFERROR(FIND(A760,Registration!V1)&gt;0,"No Vote"))</f>
        <v>No Vote</v>
      </c>
    </row>
    <row r="761" spans="1:13" ht="12.6" customHeight="1" x14ac:dyDescent="0.25">
      <c r="A761" s="148" t="s">
        <v>778</v>
      </c>
      <c r="B761" s="148" t="s">
        <v>775</v>
      </c>
      <c r="C761" s="151" t="s">
        <v>348</v>
      </c>
      <c r="E761" s="151" t="s">
        <v>286</v>
      </c>
      <c r="F761" s="151" t="s">
        <v>286</v>
      </c>
      <c r="G761" s="151" t="s">
        <v>286</v>
      </c>
      <c r="H761" s="151" t="s">
        <v>286</v>
      </c>
      <c r="I761" s="151" t="s">
        <v>286</v>
      </c>
      <c r="J761" s="151" t="s">
        <v>286</v>
      </c>
      <c r="K761" s="151" t="s">
        <v>493</v>
      </c>
      <c r="L761" s="151" t="s">
        <v>493</v>
      </c>
      <c r="M761" s="149" t="str">
        <f>IF(A761="", "", IFERROR(FIND(A761,Registration!V1)&gt;0,"No Vote"))</f>
        <v>No Vote</v>
      </c>
    </row>
    <row r="762" spans="1:13" ht="12.6" customHeight="1" x14ac:dyDescent="0.25">
      <c r="A762" s="148" t="s">
        <v>779</v>
      </c>
      <c r="B762" s="148" t="s">
        <v>776</v>
      </c>
      <c r="C762" s="151" t="s">
        <v>348</v>
      </c>
      <c r="E762" s="151" t="s">
        <v>94</v>
      </c>
      <c r="F762" s="151" t="s">
        <v>94</v>
      </c>
      <c r="G762" s="151" t="s">
        <v>94</v>
      </c>
      <c r="H762" s="151" t="s">
        <v>94</v>
      </c>
      <c r="I762" s="151" t="s">
        <v>286</v>
      </c>
      <c r="J762" s="151" t="s">
        <v>286</v>
      </c>
      <c r="K762" s="151" t="s">
        <v>495</v>
      </c>
      <c r="L762" s="151" t="s">
        <v>495</v>
      </c>
      <c r="M762" s="149" t="str">
        <f>IF(A762="", "", IFERROR(FIND(A762,Registration!V1)&gt;0,"No Vote"))</f>
        <v>No Vote</v>
      </c>
    </row>
    <row r="763" spans="1:13" ht="12.6" customHeight="1" x14ac:dyDescent="0.25">
      <c r="A763" s="148" t="s">
        <v>780</v>
      </c>
      <c r="B763" s="148" t="s">
        <v>942</v>
      </c>
      <c r="C763" s="151" t="s">
        <v>357</v>
      </c>
      <c r="D763" s="151" t="s">
        <v>1763</v>
      </c>
      <c r="E763" s="151" t="s">
        <v>286</v>
      </c>
      <c r="F763" s="151" t="s">
        <v>286</v>
      </c>
      <c r="G763" s="151" t="s">
        <v>286</v>
      </c>
      <c r="H763" s="151" t="s">
        <v>286</v>
      </c>
      <c r="I763" s="151" t="s">
        <v>286</v>
      </c>
      <c r="J763" s="151" t="s">
        <v>286</v>
      </c>
      <c r="K763" s="151" t="s">
        <v>493</v>
      </c>
      <c r="L763" s="151" t="s">
        <v>493</v>
      </c>
      <c r="M763" s="149" t="str">
        <f>IF(A763="", "", IFERROR(FIND(A763,Registration!V1)&gt;0,"No Vote"))</f>
        <v>No Vote</v>
      </c>
    </row>
    <row r="764" spans="1:13" ht="12.6" customHeight="1" x14ac:dyDescent="0.25">
      <c r="A764" s="148" t="s">
        <v>1142</v>
      </c>
      <c r="B764" s="148" t="s">
        <v>1287</v>
      </c>
      <c r="C764" s="151" t="s">
        <v>335</v>
      </c>
      <c r="E764" s="151" t="s">
        <v>286</v>
      </c>
      <c r="F764" s="151" t="s">
        <v>286</v>
      </c>
      <c r="G764" s="151" t="s">
        <v>286</v>
      </c>
      <c r="H764" s="151" t="s">
        <v>286</v>
      </c>
      <c r="I764" s="151" t="s">
        <v>286</v>
      </c>
      <c r="J764" s="151" t="s">
        <v>286</v>
      </c>
      <c r="K764" s="151" t="s">
        <v>493</v>
      </c>
      <c r="L764" s="151" t="s">
        <v>493</v>
      </c>
      <c r="M764" s="149" t="str">
        <f>IF(A764="", "", IFERROR(FIND(A764,Registration!V1)&gt;0,"No Vote"))</f>
        <v>No Vote</v>
      </c>
    </row>
    <row r="765" spans="1:13" ht="12.6" customHeight="1" x14ac:dyDescent="0.25">
      <c r="A765" s="148" t="s">
        <v>943</v>
      </c>
      <c r="B765" s="148" t="s">
        <v>1004</v>
      </c>
      <c r="C765" s="151" t="s">
        <v>342</v>
      </c>
      <c r="E765" s="151" t="s">
        <v>286</v>
      </c>
      <c r="F765" s="151" t="s">
        <v>286</v>
      </c>
      <c r="G765" s="151" t="s">
        <v>286</v>
      </c>
      <c r="H765" s="151" t="s">
        <v>286</v>
      </c>
      <c r="I765" s="151" t="s">
        <v>286</v>
      </c>
      <c r="J765" s="151" t="s">
        <v>286</v>
      </c>
      <c r="K765" s="151" t="s">
        <v>493</v>
      </c>
      <c r="L765" s="151" t="s">
        <v>493</v>
      </c>
      <c r="M765" s="149" t="str">
        <f>IF(A765="", "", IFERROR(FIND(A765,Registration!V1)&gt;0,"No Vote"))</f>
        <v>No Vote</v>
      </c>
    </row>
    <row r="766" spans="1:13" ht="12.6" customHeight="1" x14ac:dyDescent="0.25">
      <c r="A766" s="148" t="s">
        <v>944</v>
      </c>
      <c r="B766" s="148" t="s">
        <v>777</v>
      </c>
      <c r="C766" s="151" t="s">
        <v>342</v>
      </c>
      <c r="E766" s="151" t="s">
        <v>286</v>
      </c>
      <c r="F766" s="151" t="s">
        <v>286</v>
      </c>
      <c r="G766" s="151" t="s">
        <v>286</v>
      </c>
      <c r="H766" s="151" t="s">
        <v>286</v>
      </c>
      <c r="I766" s="151" t="s">
        <v>286</v>
      </c>
      <c r="J766" s="151" t="s">
        <v>286</v>
      </c>
      <c r="K766" s="151" t="s">
        <v>493</v>
      </c>
      <c r="L766" s="151" t="s">
        <v>493</v>
      </c>
      <c r="M766" s="149" t="str">
        <f>IF(A766="", "", IFERROR(FIND(A766,Registration!V1)&gt;0,"No Vote"))</f>
        <v>No Vote</v>
      </c>
    </row>
    <row r="767" spans="1:13" ht="12.6" customHeight="1" x14ac:dyDescent="0.25">
      <c r="A767" s="148" t="s">
        <v>781</v>
      </c>
      <c r="B767" s="148" t="s">
        <v>778</v>
      </c>
      <c r="C767" s="151" t="s">
        <v>335</v>
      </c>
      <c r="E767" s="151" t="s">
        <v>286</v>
      </c>
      <c r="F767" s="151" t="s">
        <v>286</v>
      </c>
      <c r="G767" s="151" t="s">
        <v>286</v>
      </c>
      <c r="H767" s="151" t="s">
        <v>286</v>
      </c>
      <c r="I767" s="151" t="s">
        <v>286</v>
      </c>
      <c r="J767" s="151" t="s">
        <v>286</v>
      </c>
      <c r="K767" s="151" t="s">
        <v>493</v>
      </c>
      <c r="L767" s="151" t="s">
        <v>493</v>
      </c>
      <c r="M767" s="149" t="str">
        <f>IF(A767="", "", IFERROR(FIND(A767,Registration!V1)&gt;0,"No Vote"))</f>
        <v>No Vote</v>
      </c>
    </row>
    <row r="768" spans="1:13" ht="12.6" customHeight="1" x14ac:dyDescent="0.25">
      <c r="A768" s="148" t="s">
        <v>782</v>
      </c>
      <c r="B768" s="148" t="s">
        <v>779</v>
      </c>
      <c r="C768" s="151" t="s">
        <v>335</v>
      </c>
      <c r="E768" s="151" t="s">
        <v>286</v>
      </c>
      <c r="F768" s="151" t="s">
        <v>286</v>
      </c>
      <c r="G768" s="151" t="s">
        <v>286</v>
      </c>
      <c r="H768" s="151" t="s">
        <v>286</v>
      </c>
      <c r="I768" s="151" t="s">
        <v>286</v>
      </c>
      <c r="J768" s="151" t="s">
        <v>286</v>
      </c>
      <c r="K768" s="151" t="s">
        <v>493</v>
      </c>
      <c r="L768" s="151" t="s">
        <v>493</v>
      </c>
      <c r="M768" s="149" t="str">
        <f>IF(A768="", "", IFERROR(FIND(A768,Registration!V1)&gt;0,"No Vote"))</f>
        <v>No Vote</v>
      </c>
    </row>
    <row r="769" spans="1:13" ht="12.6" customHeight="1" x14ac:dyDescent="0.25">
      <c r="A769" s="148" t="s">
        <v>1543</v>
      </c>
      <c r="B769" s="148" t="s">
        <v>780</v>
      </c>
      <c r="C769" s="151" t="s">
        <v>335</v>
      </c>
      <c r="E769" s="151" t="s">
        <v>286</v>
      </c>
      <c r="F769" s="151" t="s">
        <v>286</v>
      </c>
      <c r="G769" s="151" t="s">
        <v>286</v>
      </c>
      <c r="H769" s="151" t="s">
        <v>286</v>
      </c>
      <c r="I769" s="151" t="s">
        <v>286</v>
      </c>
      <c r="J769" s="151" t="s">
        <v>286</v>
      </c>
      <c r="K769" s="151" t="s">
        <v>493</v>
      </c>
      <c r="L769" s="151" t="s">
        <v>493</v>
      </c>
      <c r="M769" s="149" t="str">
        <f>IF(A769="", "", IFERROR(FIND(A769,Registration!V1)&gt;0,"No Vote"))</f>
        <v>No Vote</v>
      </c>
    </row>
    <row r="770" spans="1:13" ht="12.6" customHeight="1" x14ac:dyDescent="0.25">
      <c r="A770" s="148" t="s">
        <v>1542</v>
      </c>
      <c r="B770" s="148" t="s">
        <v>1142</v>
      </c>
      <c r="C770" s="151" t="s">
        <v>335</v>
      </c>
      <c r="E770" s="151" t="s">
        <v>286</v>
      </c>
      <c r="F770" s="151" t="s">
        <v>286</v>
      </c>
      <c r="G770" s="151" t="s">
        <v>286</v>
      </c>
      <c r="H770" s="151" t="s">
        <v>286</v>
      </c>
      <c r="I770" s="151" t="s">
        <v>286</v>
      </c>
      <c r="J770" s="151" t="s">
        <v>286</v>
      </c>
      <c r="K770" s="151" t="s">
        <v>493</v>
      </c>
      <c r="L770" s="151" t="s">
        <v>493</v>
      </c>
      <c r="M770" s="149" t="str">
        <f>IF(A770="", "", IFERROR(FIND(A770,Registration!V1)&gt;0,"No Vote"))</f>
        <v>No Vote</v>
      </c>
    </row>
    <row r="771" spans="1:13" ht="12.6" customHeight="1" x14ac:dyDescent="0.25">
      <c r="A771" s="148" t="s">
        <v>2144</v>
      </c>
      <c r="B771" s="148" t="s">
        <v>943</v>
      </c>
      <c r="C771" s="151" t="s">
        <v>342</v>
      </c>
      <c r="D771" s="151" t="s">
        <v>433</v>
      </c>
      <c r="E771" s="151" t="s">
        <v>94</v>
      </c>
      <c r="F771" s="151" t="s">
        <v>94</v>
      </c>
      <c r="G771" s="151" t="s">
        <v>94</v>
      </c>
      <c r="H771" s="151" t="s">
        <v>94</v>
      </c>
      <c r="I771" s="151" t="s">
        <v>94</v>
      </c>
      <c r="J771" s="151" t="s">
        <v>94</v>
      </c>
      <c r="K771" s="151" t="s">
        <v>495</v>
      </c>
      <c r="L771" s="151" t="s">
        <v>495</v>
      </c>
      <c r="M771" s="149" t="str">
        <f>IF(A771="", "", IFERROR(FIND(A771,Registration!V1)&gt;0,"No Vote"))</f>
        <v>No Vote</v>
      </c>
    </row>
    <row r="772" spans="1:13" ht="12.6" customHeight="1" x14ac:dyDescent="0.25">
      <c r="A772" s="148" t="s">
        <v>1564</v>
      </c>
      <c r="B772" s="148" t="s">
        <v>944</v>
      </c>
      <c r="C772" s="151" t="s">
        <v>342</v>
      </c>
      <c r="D772" s="151" t="s">
        <v>433</v>
      </c>
      <c r="E772" s="151" t="s">
        <v>94</v>
      </c>
      <c r="F772" s="151" t="s">
        <v>94</v>
      </c>
      <c r="G772" s="151" t="s">
        <v>94</v>
      </c>
      <c r="H772" s="151" t="s">
        <v>94</v>
      </c>
      <c r="I772" s="151" t="s">
        <v>94</v>
      </c>
      <c r="J772" s="151" t="s">
        <v>94</v>
      </c>
      <c r="K772" s="151" t="s">
        <v>495</v>
      </c>
      <c r="L772" s="151" t="s">
        <v>495</v>
      </c>
      <c r="M772" s="149" t="str">
        <f>IF(A772="", "", IFERROR(FIND(A772,Registration!V1)&gt;0,"No Vote"))</f>
        <v>No Vote</v>
      </c>
    </row>
    <row r="773" spans="1:13" ht="12.6" customHeight="1" x14ac:dyDescent="0.25">
      <c r="A773" s="148" t="s">
        <v>783</v>
      </c>
      <c r="B773" s="148" t="s">
        <v>781</v>
      </c>
      <c r="C773" s="151" t="s">
        <v>335</v>
      </c>
      <c r="E773" s="151" t="s">
        <v>286</v>
      </c>
      <c r="F773" s="151" t="s">
        <v>286</v>
      </c>
      <c r="G773" s="151" t="s">
        <v>286</v>
      </c>
      <c r="H773" s="151" t="s">
        <v>286</v>
      </c>
      <c r="I773" s="151" t="s">
        <v>286</v>
      </c>
      <c r="J773" s="151" t="s">
        <v>286</v>
      </c>
      <c r="K773" s="151" t="s">
        <v>493</v>
      </c>
      <c r="L773" s="151" t="s">
        <v>493</v>
      </c>
      <c r="M773" s="149" t="str">
        <f>IF(A773="", "", IFERROR(FIND(A773,Registration!V1)&gt;0,"No Vote"))</f>
        <v>No Vote</v>
      </c>
    </row>
    <row r="774" spans="1:13" ht="12.6" customHeight="1" x14ac:dyDescent="0.25">
      <c r="A774" s="148" t="s">
        <v>1060</v>
      </c>
      <c r="B774" s="148" t="s">
        <v>782</v>
      </c>
      <c r="C774" s="151" t="s">
        <v>348</v>
      </c>
      <c r="E774" s="151" t="s">
        <v>286</v>
      </c>
      <c r="F774" s="151" t="s">
        <v>286</v>
      </c>
      <c r="G774" s="151" t="s">
        <v>286</v>
      </c>
      <c r="H774" s="151" t="s">
        <v>286</v>
      </c>
      <c r="I774" s="151" t="s">
        <v>286</v>
      </c>
      <c r="J774" s="151" t="s">
        <v>286</v>
      </c>
      <c r="K774" s="151" t="s">
        <v>493</v>
      </c>
      <c r="L774" s="151" t="s">
        <v>493</v>
      </c>
      <c r="M774" s="149" t="str">
        <f>IF(A774="", "", IFERROR(FIND(A774,Registration!V1)&gt;0,"No Vote"))</f>
        <v>No Vote</v>
      </c>
    </row>
    <row r="775" spans="1:13" ht="12.6" customHeight="1" x14ac:dyDescent="0.25">
      <c r="A775" s="148" t="s">
        <v>1320</v>
      </c>
      <c r="B775" s="148" t="s">
        <v>1543</v>
      </c>
      <c r="C775" s="151" t="s">
        <v>342</v>
      </c>
      <c r="D775" s="151" t="s">
        <v>1543</v>
      </c>
      <c r="E775" s="151" t="s">
        <v>94</v>
      </c>
      <c r="F775" s="151" t="s">
        <v>94</v>
      </c>
      <c r="G775" s="151" t="s">
        <v>286</v>
      </c>
      <c r="H775" s="151" t="s">
        <v>286</v>
      </c>
      <c r="I775" s="151" t="s">
        <v>286</v>
      </c>
      <c r="J775" s="151" t="s">
        <v>286</v>
      </c>
      <c r="K775" s="151" t="s">
        <v>493</v>
      </c>
      <c r="L775" s="151" t="s">
        <v>493</v>
      </c>
      <c r="M775" s="149" t="str">
        <f>IF(A775="", "", IFERROR(FIND(A775,Registration!V1)&gt;0,"No Vote"))</f>
        <v>No Vote</v>
      </c>
    </row>
    <row r="776" spans="1:13" ht="12.6" customHeight="1" x14ac:dyDescent="0.25">
      <c r="A776" s="148" t="s">
        <v>784</v>
      </c>
      <c r="B776" s="148" t="s">
        <v>1542</v>
      </c>
      <c r="C776" s="151" t="s">
        <v>342</v>
      </c>
      <c r="D776" s="151" t="s">
        <v>1543</v>
      </c>
      <c r="E776" s="151" t="s">
        <v>94</v>
      </c>
      <c r="F776" s="151" t="s">
        <v>94</v>
      </c>
      <c r="G776" s="151" t="s">
        <v>286</v>
      </c>
      <c r="H776" s="151" t="s">
        <v>286</v>
      </c>
      <c r="I776" s="151" t="s">
        <v>286</v>
      </c>
      <c r="J776" s="151" t="s">
        <v>286</v>
      </c>
      <c r="K776" s="151" t="s">
        <v>493</v>
      </c>
      <c r="L776" s="151" t="s">
        <v>493</v>
      </c>
      <c r="M776" s="149" t="str">
        <f>IF(A776="", "", IFERROR(FIND(A776,Registration!V1)&gt;0,"No Vote"))</f>
        <v>No Vote</v>
      </c>
    </row>
    <row r="777" spans="1:13" ht="12.6" customHeight="1" x14ac:dyDescent="0.25">
      <c r="A777" s="148" t="s">
        <v>785</v>
      </c>
      <c r="B777" s="148" t="s">
        <v>2144</v>
      </c>
      <c r="C777" s="151" t="s">
        <v>335</v>
      </c>
      <c r="E777" s="151" t="s">
        <v>286</v>
      </c>
      <c r="F777" s="151" t="s">
        <v>286</v>
      </c>
      <c r="G777" s="151" t="s">
        <v>286</v>
      </c>
      <c r="H777" s="151" t="s">
        <v>286</v>
      </c>
      <c r="I777" s="151" t="s">
        <v>286</v>
      </c>
      <c r="J777" s="151" t="s">
        <v>286</v>
      </c>
      <c r="K777" s="151" t="s">
        <v>493</v>
      </c>
      <c r="L777" s="151" t="s">
        <v>493</v>
      </c>
      <c r="M777" s="149" t="str">
        <f>IF(A777="", "", IFERROR(FIND(A777,Registration!V1)&gt;0,"No Vote"))</f>
        <v>No Vote</v>
      </c>
    </row>
    <row r="778" spans="1:13" ht="12.6" customHeight="1" x14ac:dyDescent="0.25">
      <c r="A778" s="148" t="s">
        <v>1288</v>
      </c>
      <c r="B778" s="148" t="s">
        <v>2188</v>
      </c>
      <c r="C778" s="151" t="s">
        <v>335</v>
      </c>
      <c r="E778" s="151" t="s">
        <v>1123</v>
      </c>
      <c r="F778" s="151" t="s">
        <v>1123</v>
      </c>
      <c r="G778" s="151" t="s">
        <v>1123</v>
      </c>
      <c r="H778" s="151" t="s">
        <v>1123</v>
      </c>
      <c r="I778" s="151" t="s">
        <v>1123</v>
      </c>
      <c r="J778" s="151" t="s">
        <v>286</v>
      </c>
      <c r="K778" s="151" t="s">
        <v>493</v>
      </c>
      <c r="L778" s="151" t="s">
        <v>493</v>
      </c>
      <c r="M778" s="149" t="str">
        <f>IF(A778="", "", IFERROR(FIND(A778,Registration!V1)&gt;0,"No Vote"))</f>
        <v>No Vote</v>
      </c>
    </row>
    <row r="779" spans="1:13" ht="12.6" customHeight="1" x14ac:dyDescent="0.25">
      <c r="A779" s="148" t="s">
        <v>786</v>
      </c>
      <c r="B779" s="148" t="s">
        <v>1564</v>
      </c>
      <c r="C779" s="151" t="s">
        <v>335</v>
      </c>
      <c r="D779" s="151" t="s">
        <v>1641</v>
      </c>
      <c r="E779" s="151" t="s">
        <v>94</v>
      </c>
      <c r="F779" s="151" t="s">
        <v>94</v>
      </c>
      <c r="G779" s="151" t="s">
        <v>94</v>
      </c>
      <c r="H779" s="151" t="s">
        <v>286</v>
      </c>
      <c r="I779" s="151" t="s">
        <v>94</v>
      </c>
      <c r="J779" s="151" t="s">
        <v>286</v>
      </c>
      <c r="K779" s="151" t="s">
        <v>495</v>
      </c>
      <c r="L779" s="151" t="s">
        <v>495</v>
      </c>
      <c r="M779" s="149" t="str">
        <f>IF(A779="", "", IFERROR(FIND(A779,Registration!V1)&gt;0,"No Vote"))</f>
        <v>No Vote</v>
      </c>
    </row>
    <row r="780" spans="1:13" ht="12.6" customHeight="1" x14ac:dyDescent="0.25">
      <c r="A780" s="148" t="s">
        <v>818</v>
      </c>
      <c r="B780" s="148" t="s">
        <v>783</v>
      </c>
      <c r="C780" s="151" t="s">
        <v>335</v>
      </c>
      <c r="E780" s="151" t="s">
        <v>286</v>
      </c>
      <c r="F780" s="151" t="s">
        <v>286</v>
      </c>
      <c r="G780" s="151" t="s">
        <v>286</v>
      </c>
      <c r="H780" s="151" t="s">
        <v>286</v>
      </c>
      <c r="I780" s="151" t="s">
        <v>286</v>
      </c>
      <c r="J780" s="151" t="s">
        <v>286</v>
      </c>
      <c r="K780" s="151" t="s">
        <v>493</v>
      </c>
      <c r="L780" s="151" t="s">
        <v>493</v>
      </c>
      <c r="M780" s="149" t="str">
        <f>IF(A780="", "", IFERROR(FIND(A780,Registration!V1)&gt;0,"No Vote"))</f>
        <v>No Vote</v>
      </c>
    </row>
    <row r="781" spans="1:13" ht="12.6" customHeight="1" x14ac:dyDescent="0.25">
      <c r="A781" s="148" t="s">
        <v>1005</v>
      </c>
      <c r="B781" s="148" t="s">
        <v>1320</v>
      </c>
      <c r="C781" s="151" t="s">
        <v>348</v>
      </c>
      <c r="E781" s="151" t="s">
        <v>94</v>
      </c>
      <c r="F781" s="151" t="s">
        <v>286</v>
      </c>
      <c r="G781" s="151" t="s">
        <v>286</v>
      </c>
      <c r="H781" s="151" t="s">
        <v>286</v>
      </c>
      <c r="I781" s="151" t="s">
        <v>286</v>
      </c>
      <c r="J781" s="151" t="s">
        <v>286</v>
      </c>
      <c r="K781" s="151" t="s">
        <v>493</v>
      </c>
      <c r="L781" s="151" t="s">
        <v>493</v>
      </c>
      <c r="M781" s="149" t="str">
        <f>IF(A781="", "", IFERROR(FIND(A781,Registration!V1)&gt;0,"No Vote"))</f>
        <v>No Vote</v>
      </c>
    </row>
    <row r="782" spans="1:13" ht="12.6" customHeight="1" x14ac:dyDescent="0.25">
      <c r="A782" s="148" t="s">
        <v>787</v>
      </c>
      <c r="B782" s="148" t="s">
        <v>5695</v>
      </c>
      <c r="C782" s="151" t="s">
        <v>342</v>
      </c>
      <c r="E782" s="151" t="s">
        <v>1123</v>
      </c>
      <c r="F782" s="151" t="s">
        <v>1123</v>
      </c>
      <c r="G782" s="151" t="s">
        <v>1123</v>
      </c>
      <c r="H782" s="151" t="s">
        <v>1123</v>
      </c>
      <c r="I782" s="151" t="s">
        <v>1123</v>
      </c>
      <c r="J782" s="151" t="s">
        <v>286</v>
      </c>
      <c r="K782" s="151" t="s">
        <v>493</v>
      </c>
      <c r="L782" s="151" t="s">
        <v>493</v>
      </c>
      <c r="M782" s="149" t="str">
        <f>IF(A782="", "", IFERROR(FIND(A782,Registration!V1)&gt;0,"No Vote"))</f>
        <v>No Vote</v>
      </c>
    </row>
    <row r="783" spans="1:13" ht="12.6" customHeight="1" x14ac:dyDescent="0.25">
      <c r="A783" s="148" t="s">
        <v>788</v>
      </c>
      <c r="B783" s="148" t="s">
        <v>784</v>
      </c>
      <c r="C783" s="151" t="s">
        <v>335</v>
      </c>
      <c r="E783" s="151" t="s">
        <v>286</v>
      </c>
      <c r="F783" s="151" t="s">
        <v>286</v>
      </c>
      <c r="G783" s="151" t="s">
        <v>286</v>
      </c>
      <c r="H783" s="151" t="s">
        <v>286</v>
      </c>
      <c r="I783" s="151" t="s">
        <v>286</v>
      </c>
      <c r="J783" s="151" t="s">
        <v>286</v>
      </c>
      <c r="K783" s="151" t="s">
        <v>493</v>
      </c>
      <c r="L783" s="151" t="s">
        <v>493</v>
      </c>
      <c r="M783" s="149" t="str">
        <f>IF(A783="", "", IFERROR(FIND(A783,Registration!V1)&gt;0,"No Vote"))</f>
        <v>No Vote</v>
      </c>
    </row>
    <row r="784" spans="1:13" ht="12.6" customHeight="1" x14ac:dyDescent="0.25">
      <c r="A784" s="148" t="s">
        <v>1379</v>
      </c>
      <c r="B784" s="148" t="s">
        <v>785</v>
      </c>
      <c r="C784" s="151" t="s">
        <v>335</v>
      </c>
      <c r="E784" s="151" t="s">
        <v>286</v>
      </c>
      <c r="F784" s="151" t="s">
        <v>286</v>
      </c>
      <c r="G784" s="151" t="s">
        <v>286</v>
      </c>
      <c r="H784" s="151" t="s">
        <v>286</v>
      </c>
      <c r="I784" s="151" t="s">
        <v>286</v>
      </c>
      <c r="J784" s="151" t="s">
        <v>286</v>
      </c>
      <c r="K784" s="151" t="s">
        <v>493</v>
      </c>
      <c r="L784" s="151" t="s">
        <v>493</v>
      </c>
      <c r="M784" s="149" t="str">
        <f>IF(A784="", "", IFERROR(FIND(A784,Registration!V1)&gt;0,"No Vote"))</f>
        <v>No Vote</v>
      </c>
    </row>
    <row r="785" spans="1:13" ht="12.6" customHeight="1" x14ac:dyDescent="0.25">
      <c r="A785" s="148" t="s">
        <v>1378</v>
      </c>
      <c r="B785" s="148" t="s">
        <v>1288</v>
      </c>
      <c r="C785" s="151" t="s">
        <v>340</v>
      </c>
      <c r="E785" s="151" t="s">
        <v>286</v>
      </c>
      <c r="F785" s="151" t="s">
        <v>286</v>
      </c>
      <c r="G785" s="151" t="s">
        <v>286</v>
      </c>
      <c r="H785" s="151" t="s">
        <v>286</v>
      </c>
      <c r="I785" s="151" t="s">
        <v>286</v>
      </c>
      <c r="J785" s="151" t="s">
        <v>286</v>
      </c>
      <c r="K785" s="151" t="s">
        <v>493</v>
      </c>
      <c r="L785" s="151" t="s">
        <v>493</v>
      </c>
      <c r="M785" s="149" t="str">
        <f>IF(A785="", "", IFERROR(FIND(A785,Registration!V1)&gt;0,"No Vote"))</f>
        <v>No Vote</v>
      </c>
    </row>
    <row r="786" spans="1:13" ht="12.6" customHeight="1" x14ac:dyDescent="0.25">
      <c r="A786" s="148" t="s">
        <v>1375</v>
      </c>
      <c r="B786" s="148" t="s">
        <v>786</v>
      </c>
      <c r="C786" s="151" t="s">
        <v>335</v>
      </c>
      <c r="E786" s="151" t="s">
        <v>286</v>
      </c>
      <c r="F786" s="151" t="s">
        <v>286</v>
      </c>
      <c r="G786" s="151" t="s">
        <v>286</v>
      </c>
      <c r="H786" s="151" t="s">
        <v>286</v>
      </c>
      <c r="I786" s="151" t="s">
        <v>286</v>
      </c>
      <c r="J786" s="151" t="s">
        <v>286</v>
      </c>
      <c r="K786" s="151" t="s">
        <v>493</v>
      </c>
      <c r="L786" s="151" t="s">
        <v>493</v>
      </c>
      <c r="M786" s="149" t="str">
        <f>IF(A786="", "", IFERROR(FIND(A786,Registration!V1)&gt;0,"No Vote"))</f>
        <v>No Vote</v>
      </c>
    </row>
    <row r="787" spans="1:13" ht="12.6" customHeight="1" x14ac:dyDescent="0.25">
      <c r="A787" s="148" t="s">
        <v>789</v>
      </c>
      <c r="B787" s="148" t="s">
        <v>818</v>
      </c>
      <c r="C787" s="151" t="s">
        <v>335</v>
      </c>
      <c r="D787" s="151" t="s">
        <v>1764</v>
      </c>
      <c r="E787" s="151" t="s">
        <v>286</v>
      </c>
      <c r="F787" s="151" t="s">
        <v>286</v>
      </c>
      <c r="G787" s="151" t="s">
        <v>286</v>
      </c>
      <c r="H787" s="151" t="s">
        <v>286</v>
      </c>
      <c r="I787" s="151" t="s">
        <v>286</v>
      </c>
      <c r="J787" s="151" t="s">
        <v>286</v>
      </c>
      <c r="K787" s="151" t="s">
        <v>493</v>
      </c>
      <c r="L787" s="151" t="s">
        <v>493</v>
      </c>
      <c r="M787" s="149" t="str">
        <f>IF(A787="", "", IFERROR(FIND(A787,Registration!V1)&gt;0,"No Vote"))</f>
        <v>No Vote</v>
      </c>
    </row>
    <row r="788" spans="1:13" ht="12.6" customHeight="1" x14ac:dyDescent="0.25">
      <c r="A788" s="148" t="s">
        <v>790</v>
      </c>
      <c r="B788" s="148" t="s">
        <v>1005</v>
      </c>
      <c r="C788" s="151" t="s">
        <v>335</v>
      </c>
      <c r="D788" s="151" t="s">
        <v>1765</v>
      </c>
      <c r="E788" s="151" t="s">
        <v>286</v>
      </c>
      <c r="F788" s="151" t="s">
        <v>286</v>
      </c>
      <c r="G788" s="151" t="s">
        <v>286</v>
      </c>
      <c r="H788" s="151" t="s">
        <v>286</v>
      </c>
      <c r="I788" s="151" t="s">
        <v>286</v>
      </c>
      <c r="J788" s="151" t="s">
        <v>286</v>
      </c>
      <c r="K788" s="151" t="s">
        <v>493</v>
      </c>
      <c r="L788" s="151" t="s">
        <v>493</v>
      </c>
      <c r="M788" s="149" t="str">
        <f>IF(A788="", "", IFERROR(FIND(A788,Registration!V1)&gt;0,"No Vote"))</f>
        <v>No Vote</v>
      </c>
    </row>
    <row r="789" spans="1:13" ht="12.6" customHeight="1" x14ac:dyDescent="0.25">
      <c r="A789" s="148" t="s">
        <v>470</v>
      </c>
      <c r="B789" s="148" t="s">
        <v>787</v>
      </c>
      <c r="C789" s="151" t="s">
        <v>342</v>
      </c>
      <c r="E789" s="151" t="s">
        <v>286</v>
      </c>
      <c r="F789" s="151" t="s">
        <v>286</v>
      </c>
      <c r="G789" s="151" t="s">
        <v>286</v>
      </c>
      <c r="H789" s="151" t="s">
        <v>286</v>
      </c>
      <c r="I789" s="151" t="s">
        <v>286</v>
      </c>
      <c r="J789" s="151" t="s">
        <v>286</v>
      </c>
      <c r="K789" s="151" t="s">
        <v>493</v>
      </c>
      <c r="L789" s="151" t="s">
        <v>493</v>
      </c>
      <c r="M789" s="149" t="str">
        <f>IF(A789="", "", IFERROR(FIND(A789,Registration!V1)&gt;0,"No Vote"))</f>
        <v>No Vote</v>
      </c>
    </row>
    <row r="790" spans="1:13" ht="12.6" customHeight="1" x14ac:dyDescent="0.25">
      <c r="A790" s="148" t="s">
        <v>404</v>
      </c>
      <c r="B790" s="148" t="s">
        <v>788</v>
      </c>
      <c r="C790" s="151" t="s">
        <v>335</v>
      </c>
      <c r="D790" s="151" t="s">
        <v>1766</v>
      </c>
      <c r="E790" s="151" t="s">
        <v>94</v>
      </c>
      <c r="F790" s="151" t="s">
        <v>94</v>
      </c>
      <c r="G790" s="151" t="s">
        <v>94</v>
      </c>
      <c r="H790" s="151" t="s">
        <v>94</v>
      </c>
      <c r="I790" s="151" t="s">
        <v>286</v>
      </c>
      <c r="J790" s="151" t="s">
        <v>94</v>
      </c>
      <c r="K790" s="151" t="s">
        <v>495</v>
      </c>
      <c r="L790" s="151" t="s">
        <v>495</v>
      </c>
      <c r="M790" s="149" t="str">
        <f>IF(A790="", "", IFERROR(FIND(A790,Registration!V1)&gt;0,"No Vote"))</f>
        <v>No Vote</v>
      </c>
    </row>
    <row r="791" spans="1:13" ht="12.6" customHeight="1" x14ac:dyDescent="0.25">
      <c r="A791" s="148" t="s">
        <v>1006</v>
      </c>
      <c r="B791" s="148" t="s">
        <v>1379</v>
      </c>
      <c r="C791" s="151" t="s">
        <v>335</v>
      </c>
      <c r="D791" s="151" t="s">
        <v>1766</v>
      </c>
      <c r="E791" s="151" t="s">
        <v>94</v>
      </c>
      <c r="F791" s="151" t="s">
        <v>94</v>
      </c>
      <c r="G791" s="151" t="s">
        <v>94</v>
      </c>
      <c r="H791" s="151" t="s">
        <v>286</v>
      </c>
      <c r="I791" s="151" t="s">
        <v>94</v>
      </c>
      <c r="J791" s="151" t="s">
        <v>94</v>
      </c>
      <c r="K791" s="151" t="s">
        <v>495</v>
      </c>
      <c r="L791" s="151" t="s">
        <v>495</v>
      </c>
      <c r="M791" s="149" t="str">
        <f>IF(A791="", "", IFERROR(FIND(A791,Registration!V1)&gt;0,"No Vote"))</f>
        <v>No Vote</v>
      </c>
    </row>
    <row r="792" spans="1:13" ht="12.6" customHeight="1" x14ac:dyDescent="0.25">
      <c r="A792" s="148" t="s">
        <v>945</v>
      </c>
      <c r="B792" s="148" t="s">
        <v>1378</v>
      </c>
      <c r="C792" s="151" t="s">
        <v>335</v>
      </c>
      <c r="D792" s="151" t="s">
        <v>1766</v>
      </c>
      <c r="E792" s="151" t="s">
        <v>94</v>
      </c>
      <c r="F792" s="151" t="s">
        <v>94</v>
      </c>
      <c r="G792" s="151" t="s">
        <v>94</v>
      </c>
      <c r="H792" s="151" t="s">
        <v>94</v>
      </c>
      <c r="I792" s="151" t="s">
        <v>94</v>
      </c>
      <c r="J792" s="151" t="s">
        <v>286</v>
      </c>
      <c r="K792" s="151" t="s">
        <v>495</v>
      </c>
      <c r="L792" s="151" t="s">
        <v>495</v>
      </c>
      <c r="M792" s="149" t="str">
        <f>IF(A792="", "", IFERROR(FIND(A792,Registration!V1)&gt;0,"No Vote"))</f>
        <v>No Vote</v>
      </c>
    </row>
    <row r="793" spans="1:13" ht="12.6" customHeight="1" x14ac:dyDescent="0.25">
      <c r="A793" s="148" t="s">
        <v>872</v>
      </c>
      <c r="B793" s="148" t="s">
        <v>1375</v>
      </c>
      <c r="C793" s="151" t="s">
        <v>335</v>
      </c>
      <c r="D793" s="151" t="s">
        <v>1766</v>
      </c>
      <c r="E793" s="151" t="s">
        <v>94</v>
      </c>
      <c r="F793" s="151" t="s">
        <v>94</v>
      </c>
      <c r="G793" s="151" t="s">
        <v>94</v>
      </c>
      <c r="H793" s="151" t="s">
        <v>286</v>
      </c>
      <c r="I793" s="151" t="s">
        <v>94</v>
      </c>
      <c r="J793" s="151" t="s">
        <v>286</v>
      </c>
      <c r="K793" s="151" t="s">
        <v>495</v>
      </c>
      <c r="L793" s="151" t="s">
        <v>495</v>
      </c>
      <c r="M793" s="149" t="str">
        <f>IF(A793="", "", IFERROR(FIND(A793,Registration!V1)&gt;0,"No Vote"))</f>
        <v>No Vote</v>
      </c>
    </row>
    <row r="794" spans="1:13" ht="12.6" customHeight="1" x14ac:dyDescent="0.25">
      <c r="A794" s="148" t="s">
        <v>474</v>
      </c>
      <c r="B794" s="148" t="s">
        <v>789</v>
      </c>
      <c r="C794" s="151" t="s">
        <v>335</v>
      </c>
      <c r="D794" s="151" t="s">
        <v>1766</v>
      </c>
      <c r="E794" s="151" t="s">
        <v>94</v>
      </c>
      <c r="F794" s="151" t="s">
        <v>94</v>
      </c>
      <c r="G794" s="151" t="s">
        <v>94</v>
      </c>
      <c r="H794" s="151" t="s">
        <v>94</v>
      </c>
      <c r="I794" s="151" t="s">
        <v>94</v>
      </c>
      <c r="J794" s="151" t="s">
        <v>94</v>
      </c>
      <c r="K794" s="151" t="s">
        <v>495</v>
      </c>
      <c r="L794" s="151" t="s">
        <v>495</v>
      </c>
      <c r="M794" s="149" t="str">
        <f>IF(A794="", "", IFERROR(FIND(A794,Registration!V1)&gt;0,"No Vote"))</f>
        <v>No Vote</v>
      </c>
    </row>
    <row r="795" spans="1:13" ht="12.6" customHeight="1" x14ac:dyDescent="0.25">
      <c r="A795" s="148" t="s">
        <v>791</v>
      </c>
      <c r="B795" s="148" t="s">
        <v>790</v>
      </c>
      <c r="C795" s="151" t="s">
        <v>335</v>
      </c>
      <c r="D795" s="151" t="s">
        <v>1766</v>
      </c>
      <c r="E795" s="151" t="s">
        <v>94</v>
      </c>
      <c r="F795" s="151" t="s">
        <v>94</v>
      </c>
      <c r="G795" s="151" t="s">
        <v>94</v>
      </c>
      <c r="H795" s="151" t="s">
        <v>94</v>
      </c>
      <c r="I795" s="151" t="s">
        <v>94</v>
      </c>
      <c r="J795" s="151" t="s">
        <v>286</v>
      </c>
      <c r="K795" s="151" t="s">
        <v>495</v>
      </c>
      <c r="L795" s="151" t="s">
        <v>495</v>
      </c>
      <c r="M795" s="149" t="str">
        <f>IF(A795="", "", IFERROR(FIND(A795,Registration!V1)&gt;0,"No Vote"))</f>
        <v>No Vote</v>
      </c>
    </row>
    <row r="796" spans="1:13" ht="12.6" customHeight="1" x14ac:dyDescent="0.25">
      <c r="A796" s="148" t="s">
        <v>452</v>
      </c>
      <c r="B796" s="148" t="s">
        <v>470</v>
      </c>
      <c r="C796" s="151" t="s">
        <v>335</v>
      </c>
      <c r="D796" s="151" t="s">
        <v>1766</v>
      </c>
      <c r="E796" s="151" t="s">
        <v>94</v>
      </c>
      <c r="F796" s="151" t="s">
        <v>94</v>
      </c>
      <c r="G796" s="151" t="s">
        <v>286</v>
      </c>
      <c r="H796" s="151" t="s">
        <v>94</v>
      </c>
      <c r="I796" s="151" t="s">
        <v>94</v>
      </c>
      <c r="J796" s="151" t="s">
        <v>286</v>
      </c>
      <c r="K796" s="151" t="s">
        <v>495</v>
      </c>
      <c r="L796" s="151" t="s">
        <v>495</v>
      </c>
      <c r="M796" s="149" t="str">
        <f>IF(A796="", "", IFERROR(FIND(A796,Registration!V1)&gt;0,"No Vote"))</f>
        <v>No Vote</v>
      </c>
    </row>
    <row r="797" spans="1:13" ht="12.6" customHeight="1" x14ac:dyDescent="0.25">
      <c r="A797" s="148" t="s">
        <v>451</v>
      </c>
      <c r="B797" s="148" t="s">
        <v>404</v>
      </c>
      <c r="C797" s="151" t="s">
        <v>335</v>
      </c>
      <c r="D797" s="151" t="s">
        <v>1766</v>
      </c>
      <c r="E797" s="151" t="s">
        <v>94</v>
      </c>
      <c r="F797" s="151" t="s">
        <v>94</v>
      </c>
      <c r="G797" s="151" t="s">
        <v>94</v>
      </c>
      <c r="H797" s="151" t="s">
        <v>286</v>
      </c>
      <c r="I797" s="151" t="s">
        <v>94</v>
      </c>
      <c r="J797" s="151" t="s">
        <v>286</v>
      </c>
      <c r="K797" s="151" t="s">
        <v>495</v>
      </c>
      <c r="L797" s="151" t="s">
        <v>495</v>
      </c>
      <c r="M797" s="149" t="str">
        <f>IF(A797="", "", IFERROR(FIND(A797,Registration!V1)&gt;0,"No Vote"))</f>
        <v>No Vote</v>
      </c>
    </row>
    <row r="798" spans="1:13" ht="12.6" customHeight="1" x14ac:dyDescent="0.25">
      <c r="A798" s="148" t="s">
        <v>1565</v>
      </c>
      <c r="B798" s="148" t="s">
        <v>1006</v>
      </c>
      <c r="C798" s="151" t="s">
        <v>335</v>
      </c>
      <c r="D798" s="151" t="s">
        <v>1767</v>
      </c>
      <c r="E798" s="151" t="s">
        <v>286</v>
      </c>
      <c r="F798" s="151" t="s">
        <v>286</v>
      </c>
      <c r="G798" s="151" t="s">
        <v>286</v>
      </c>
      <c r="H798" s="151" t="s">
        <v>286</v>
      </c>
      <c r="I798" s="151" t="s">
        <v>286</v>
      </c>
      <c r="J798" s="151" t="s">
        <v>286</v>
      </c>
      <c r="K798" s="151" t="s">
        <v>493</v>
      </c>
      <c r="L798" s="151" t="s">
        <v>493</v>
      </c>
      <c r="M798" s="149" t="str">
        <f>IF(A798="", "", IFERROR(FIND(A798,Registration!V1)&gt;0,"No Vote"))</f>
        <v>No Vote</v>
      </c>
    </row>
    <row r="799" spans="1:13" ht="12.6" customHeight="1" x14ac:dyDescent="0.25">
      <c r="A799" s="148" t="s">
        <v>1289</v>
      </c>
      <c r="B799" s="148" t="s">
        <v>945</v>
      </c>
      <c r="C799" s="151" t="s">
        <v>335</v>
      </c>
      <c r="D799" s="151" t="s">
        <v>1689</v>
      </c>
      <c r="E799" s="151" t="s">
        <v>94</v>
      </c>
      <c r="F799" s="151" t="s">
        <v>94</v>
      </c>
      <c r="G799" s="151" t="s">
        <v>94</v>
      </c>
      <c r="H799" s="151" t="s">
        <v>94</v>
      </c>
      <c r="I799" s="151" t="s">
        <v>94</v>
      </c>
      <c r="J799" s="151" t="s">
        <v>286</v>
      </c>
      <c r="K799" s="151" t="s">
        <v>495</v>
      </c>
      <c r="L799" s="151" t="s">
        <v>495</v>
      </c>
      <c r="M799" s="149" t="str">
        <f>IF(A799="", "", IFERROR(FIND(A799,Registration!V1)&gt;0,"No Vote"))</f>
        <v>No Vote</v>
      </c>
    </row>
    <row r="800" spans="1:13" ht="12.6" customHeight="1" x14ac:dyDescent="0.25">
      <c r="A800" s="148" t="s">
        <v>476</v>
      </c>
      <c r="B800" s="148" t="s">
        <v>872</v>
      </c>
      <c r="C800" s="151" t="s">
        <v>335</v>
      </c>
      <c r="D800" s="151" t="s">
        <v>1768</v>
      </c>
      <c r="E800" s="151" t="s">
        <v>286</v>
      </c>
      <c r="F800" s="151" t="s">
        <v>94</v>
      </c>
      <c r="G800" s="151" t="s">
        <v>286</v>
      </c>
      <c r="H800" s="151" t="s">
        <v>94</v>
      </c>
      <c r="I800" s="151" t="s">
        <v>94</v>
      </c>
      <c r="J800" s="151" t="s">
        <v>286</v>
      </c>
      <c r="K800" s="151" t="s">
        <v>495</v>
      </c>
      <c r="L800" s="151" t="s">
        <v>495</v>
      </c>
      <c r="M800" s="149" t="str">
        <f>IF(A800="", "", IFERROR(FIND(A800,Registration!V1)&gt;0,"No Vote"))</f>
        <v>No Vote</v>
      </c>
    </row>
    <row r="801" spans="1:13" ht="12.6" customHeight="1" x14ac:dyDescent="0.25">
      <c r="A801" s="148" t="s">
        <v>1290</v>
      </c>
      <c r="B801" s="148" t="s">
        <v>474</v>
      </c>
      <c r="C801" s="151" t="s">
        <v>342</v>
      </c>
      <c r="D801" s="151" t="s">
        <v>1691</v>
      </c>
      <c r="E801" s="151" t="s">
        <v>94</v>
      </c>
      <c r="F801" s="151" t="s">
        <v>94</v>
      </c>
      <c r="G801" s="151" t="s">
        <v>94</v>
      </c>
      <c r="H801" s="151" t="s">
        <v>94</v>
      </c>
      <c r="I801" s="151" t="s">
        <v>94</v>
      </c>
      <c r="J801" s="151" t="s">
        <v>94</v>
      </c>
      <c r="K801" s="151" t="s">
        <v>495</v>
      </c>
      <c r="L801" s="151" t="s">
        <v>495</v>
      </c>
      <c r="M801" s="149" t="str">
        <f>IF(A801="", "", IFERROR(FIND(A801,Registration!V1)&gt;0,"No Vote"))</f>
        <v>No Vote</v>
      </c>
    </row>
    <row r="802" spans="1:13" ht="12.6" customHeight="1" x14ac:dyDescent="0.25">
      <c r="A802" s="148" t="s">
        <v>432</v>
      </c>
      <c r="B802" s="148" t="s">
        <v>791</v>
      </c>
      <c r="C802" s="151" t="s">
        <v>342</v>
      </c>
      <c r="D802" s="151" t="s">
        <v>1691</v>
      </c>
      <c r="E802" s="151" t="s">
        <v>94</v>
      </c>
      <c r="F802" s="151" t="s">
        <v>94</v>
      </c>
      <c r="G802" s="151" t="s">
        <v>94</v>
      </c>
      <c r="H802" s="151" t="s">
        <v>94</v>
      </c>
      <c r="I802" s="151" t="s">
        <v>94</v>
      </c>
      <c r="J802" s="151" t="s">
        <v>94</v>
      </c>
      <c r="K802" s="151" t="s">
        <v>495</v>
      </c>
      <c r="L802" s="151" t="s">
        <v>495</v>
      </c>
      <c r="M802" s="149" t="str">
        <f>IF(A802="", "", IFERROR(FIND(A802,Registration!V1)&gt;0,"No Vote"))</f>
        <v>No Vote</v>
      </c>
    </row>
    <row r="803" spans="1:13" ht="12.6" customHeight="1" x14ac:dyDescent="0.25">
      <c r="A803" s="148" t="s">
        <v>431</v>
      </c>
      <c r="B803" s="148" t="s">
        <v>452</v>
      </c>
      <c r="C803" s="151" t="s">
        <v>342</v>
      </c>
      <c r="D803" s="151" t="s">
        <v>1691</v>
      </c>
      <c r="E803" s="151" t="s">
        <v>94</v>
      </c>
      <c r="F803" s="151" t="s">
        <v>94</v>
      </c>
      <c r="G803" s="151" t="s">
        <v>94</v>
      </c>
      <c r="H803" s="151" t="s">
        <v>94</v>
      </c>
      <c r="I803" s="151" t="s">
        <v>94</v>
      </c>
      <c r="J803" s="151" t="s">
        <v>94</v>
      </c>
      <c r="K803" s="151" t="s">
        <v>495</v>
      </c>
      <c r="L803" s="151" t="s">
        <v>495</v>
      </c>
      <c r="M803" s="149" t="str">
        <f>IF(A803="", "", IFERROR(FIND(A803,Registration!V1)&gt;0,"No Vote"))</f>
        <v>No Vote</v>
      </c>
    </row>
    <row r="804" spans="1:13" ht="12.6" customHeight="1" x14ac:dyDescent="0.25">
      <c r="A804" s="148" t="s">
        <v>792</v>
      </c>
      <c r="B804" s="148" t="s">
        <v>451</v>
      </c>
      <c r="C804" s="151" t="s">
        <v>342</v>
      </c>
      <c r="D804" s="151" t="s">
        <v>1691</v>
      </c>
      <c r="E804" s="151" t="s">
        <v>94</v>
      </c>
      <c r="F804" s="151" t="s">
        <v>94</v>
      </c>
      <c r="G804" s="151" t="s">
        <v>94</v>
      </c>
      <c r="H804" s="151" t="s">
        <v>94</v>
      </c>
      <c r="I804" s="151" t="s">
        <v>94</v>
      </c>
      <c r="J804" s="151" t="s">
        <v>94</v>
      </c>
      <c r="K804" s="151" t="s">
        <v>495</v>
      </c>
      <c r="L804" s="151" t="s">
        <v>495</v>
      </c>
      <c r="M804" s="149" t="str">
        <f>IF(A804="", "", IFERROR(FIND(A804,Registration!V1)&gt;0,"No Vote"))</f>
        <v>No Vote</v>
      </c>
    </row>
    <row r="805" spans="1:13" ht="12.6" customHeight="1" x14ac:dyDescent="0.25">
      <c r="A805" s="148" t="s">
        <v>434</v>
      </c>
      <c r="B805" s="148" t="s">
        <v>1565</v>
      </c>
      <c r="C805" s="151" t="s">
        <v>335</v>
      </c>
      <c r="D805" s="151" t="s">
        <v>1691</v>
      </c>
      <c r="E805" s="151" t="s">
        <v>1123</v>
      </c>
      <c r="F805" s="151" t="s">
        <v>286</v>
      </c>
      <c r="G805" s="151" t="s">
        <v>286</v>
      </c>
      <c r="H805" s="151" t="s">
        <v>286</v>
      </c>
      <c r="I805" s="151" t="s">
        <v>286</v>
      </c>
      <c r="J805" s="151" t="s">
        <v>286</v>
      </c>
      <c r="K805" s="151" t="s">
        <v>493</v>
      </c>
      <c r="L805" s="151" t="s">
        <v>493</v>
      </c>
      <c r="M805" s="149" t="str">
        <f>IF(A805="", "", IFERROR(FIND(A805,Registration!V1)&gt;0,"No Vote"))</f>
        <v>No Vote</v>
      </c>
    </row>
    <row r="806" spans="1:13" ht="12.6" customHeight="1" x14ac:dyDescent="0.25">
      <c r="A806" s="148" t="s">
        <v>819</v>
      </c>
      <c r="B806" s="148" t="s">
        <v>1289</v>
      </c>
      <c r="C806" s="151" t="s">
        <v>342</v>
      </c>
      <c r="D806" s="151" t="s">
        <v>1691</v>
      </c>
      <c r="E806" s="151" t="s">
        <v>94</v>
      </c>
      <c r="F806" s="151" t="s">
        <v>94</v>
      </c>
      <c r="G806" s="151" t="s">
        <v>94</v>
      </c>
      <c r="H806" s="151" t="s">
        <v>94</v>
      </c>
      <c r="I806" s="151" t="s">
        <v>94</v>
      </c>
      <c r="J806" s="151" t="s">
        <v>94</v>
      </c>
      <c r="K806" s="151" t="s">
        <v>495</v>
      </c>
      <c r="L806" s="151" t="s">
        <v>495</v>
      </c>
      <c r="M806" s="149" t="str">
        <f>IF(A806="", "", IFERROR(FIND(A806,Registration!V1)&gt;0,"No Vote"))</f>
        <v>No Vote</v>
      </c>
    </row>
    <row r="807" spans="1:13" ht="12.6" customHeight="1" x14ac:dyDescent="0.25">
      <c r="A807" s="148" t="s">
        <v>793</v>
      </c>
      <c r="B807" s="148" t="s">
        <v>476</v>
      </c>
      <c r="C807" s="151" t="s">
        <v>335</v>
      </c>
      <c r="D807" s="151" t="s">
        <v>1691</v>
      </c>
      <c r="E807" s="151" t="s">
        <v>94</v>
      </c>
      <c r="F807" s="151" t="s">
        <v>286</v>
      </c>
      <c r="G807" s="151" t="s">
        <v>286</v>
      </c>
      <c r="H807" s="151" t="s">
        <v>286</v>
      </c>
      <c r="I807" s="151" t="s">
        <v>286</v>
      </c>
      <c r="J807" s="151" t="s">
        <v>286</v>
      </c>
      <c r="K807" s="151" t="s">
        <v>493</v>
      </c>
      <c r="L807" s="151" t="s">
        <v>493</v>
      </c>
      <c r="M807" s="149" t="str">
        <f>IF(A807="", "", IFERROR(FIND(A807,Registration!V1)&gt;0,"No Vote"))</f>
        <v>No Vote</v>
      </c>
    </row>
    <row r="808" spans="1:13" ht="12.6" customHeight="1" x14ac:dyDescent="0.25">
      <c r="A808" s="148" t="s">
        <v>794</v>
      </c>
      <c r="B808" s="148" t="s">
        <v>1290</v>
      </c>
      <c r="C808" s="151" t="s">
        <v>342</v>
      </c>
      <c r="D808" s="151" t="s">
        <v>1691</v>
      </c>
      <c r="E808" s="151" t="s">
        <v>94</v>
      </c>
      <c r="F808" s="151" t="s">
        <v>94</v>
      </c>
      <c r="G808" s="151" t="s">
        <v>94</v>
      </c>
      <c r="H808" s="151" t="s">
        <v>94</v>
      </c>
      <c r="I808" s="151" t="s">
        <v>94</v>
      </c>
      <c r="J808" s="151" t="s">
        <v>94</v>
      </c>
      <c r="K808" s="151" t="s">
        <v>495</v>
      </c>
      <c r="L808" s="151" t="s">
        <v>495</v>
      </c>
      <c r="M808" s="149" t="str">
        <f>IF(A808="", "", IFERROR(FIND(A808,Registration!V1)&gt;0,"No Vote"))</f>
        <v>No Vote</v>
      </c>
    </row>
    <row r="809" spans="1:13" ht="12.6" customHeight="1" x14ac:dyDescent="0.25">
      <c r="A809" s="148" t="s">
        <v>946</v>
      </c>
      <c r="B809" s="148" t="s">
        <v>432</v>
      </c>
      <c r="C809" s="151" t="s">
        <v>335</v>
      </c>
      <c r="D809" s="151" t="s">
        <v>1769</v>
      </c>
      <c r="E809" s="151" t="s">
        <v>94</v>
      </c>
      <c r="F809" s="151" t="s">
        <v>286</v>
      </c>
      <c r="G809" s="151" t="s">
        <v>286</v>
      </c>
      <c r="H809" s="151" t="s">
        <v>94</v>
      </c>
      <c r="I809" s="151" t="s">
        <v>286</v>
      </c>
      <c r="J809" s="151" t="s">
        <v>286</v>
      </c>
      <c r="K809" s="151" t="s">
        <v>495</v>
      </c>
      <c r="L809" s="151" t="s">
        <v>495</v>
      </c>
      <c r="M809" s="149" t="str">
        <f>IF(A809="", "", IFERROR(FIND(A809,Registration!V1)&gt;0,"No Vote"))</f>
        <v>No Vote</v>
      </c>
    </row>
    <row r="810" spans="1:13" ht="12.6" customHeight="1" x14ac:dyDescent="0.25">
      <c r="A810" s="148" t="s">
        <v>795</v>
      </c>
      <c r="B810" s="148" t="s">
        <v>431</v>
      </c>
      <c r="C810" s="151" t="s">
        <v>335</v>
      </c>
      <c r="D810" s="151" t="s">
        <v>1769</v>
      </c>
      <c r="E810" s="151" t="s">
        <v>94</v>
      </c>
      <c r="F810" s="151" t="s">
        <v>286</v>
      </c>
      <c r="G810" s="151" t="s">
        <v>286</v>
      </c>
      <c r="H810" s="151" t="s">
        <v>94</v>
      </c>
      <c r="I810" s="151" t="s">
        <v>286</v>
      </c>
      <c r="J810" s="151" t="s">
        <v>286</v>
      </c>
      <c r="K810" s="151" t="s">
        <v>495</v>
      </c>
      <c r="L810" s="151" t="s">
        <v>495</v>
      </c>
      <c r="M810" s="149" t="str">
        <f>IF(A810="", "", IFERROR(FIND(A810,Registration!V1)&gt;0,"No Vote"))</f>
        <v>No Vote</v>
      </c>
    </row>
    <row r="811" spans="1:13" ht="12.6" customHeight="1" x14ac:dyDescent="0.25">
      <c r="A811" s="148" t="s">
        <v>796</v>
      </c>
      <c r="B811" s="148" t="s">
        <v>792</v>
      </c>
      <c r="C811" s="151" t="s">
        <v>335</v>
      </c>
      <c r="D811" s="151" t="s">
        <v>1769</v>
      </c>
      <c r="E811" s="151" t="s">
        <v>286</v>
      </c>
      <c r="F811" s="151" t="s">
        <v>286</v>
      </c>
      <c r="G811" s="151" t="s">
        <v>94</v>
      </c>
      <c r="H811" s="151" t="s">
        <v>286</v>
      </c>
      <c r="I811" s="151" t="s">
        <v>286</v>
      </c>
      <c r="J811" s="151" t="s">
        <v>94</v>
      </c>
      <c r="K811" s="151" t="s">
        <v>495</v>
      </c>
      <c r="L811" s="151" t="s">
        <v>495</v>
      </c>
      <c r="M811" s="149" t="str">
        <f>IF(A811="", "", IFERROR(FIND(A811,Registration!V1)&gt;0,"No Vote"))</f>
        <v>No Vote</v>
      </c>
    </row>
    <row r="812" spans="1:13" ht="12.6" customHeight="1" x14ac:dyDescent="0.25">
      <c r="A812" s="148" t="s">
        <v>947</v>
      </c>
      <c r="B812" s="148" t="s">
        <v>434</v>
      </c>
      <c r="C812" s="151" t="s">
        <v>335</v>
      </c>
      <c r="D812" s="151" t="s">
        <v>1769</v>
      </c>
      <c r="E812" s="151" t="s">
        <v>286</v>
      </c>
      <c r="F812" s="151" t="s">
        <v>94</v>
      </c>
      <c r="G812" s="151" t="s">
        <v>286</v>
      </c>
      <c r="H812" s="151" t="s">
        <v>286</v>
      </c>
      <c r="I812" s="151" t="s">
        <v>94</v>
      </c>
      <c r="J812" s="151" t="s">
        <v>286</v>
      </c>
      <c r="K812" s="151" t="s">
        <v>495</v>
      </c>
      <c r="L812" s="151" t="s">
        <v>495</v>
      </c>
      <c r="M812" s="149" t="str">
        <f>IF(A812="", "", IFERROR(FIND(A812,Registration!V1)&gt;0,"No Vote"))</f>
        <v>No Vote</v>
      </c>
    </row>
    <row r="813" spans="1:13" ht="12.6" customHeight="1" x14ac:dyDescent="0.25">
      <c r="A813" s="148" t="s">
        <v>797</v>
      </c>
      <c r="B813" s="148" t="s">
        <v>819</v>
      </c>
      <c r="C813" s="151" t="s">
        <v>335</v>
      </c>
      <c r="D813" s="151" t="s">
        <v>1769</v>
      </c>
      <c r="E813" s="151" t="s">
        <v>286</v>
      </c>
      <c r="F813" s="151" t="s">
        <v>94</v>
      </c>
      <c r="G813" s="151" t="s">
        <v>286</v>
      </c>
      <c r="H813" s="151" t="s">
        <v>286</v>
      </c>
      <c r="I813" s="151" t="s">
        <v>94</v>
      </c>
      <c r="J813" s="151" t="s">
        <v>286</v>
      </c>
      <c r="K813" s="151" t="s">
        <v>495</v>
      </c>
      <c r="L813" s="151" t="s">
        <v>495</v>
      </c>
      <c r="M813" s="149" t="str">
        <f>IF(A813="", "", IFERROR(FIND(A813,Registration!V1)&gt;0,"No Vote"))</f>
        <v>No Vote</v>
      </c>
    </row>
    <row r="814" spans="1:13" ht="12.6" customHeight="1" x14ac:dyDescent="0.25">
      <c r="A814" s="148" t="s">
        <v>1195</v>
      </c>
      <c r="B814" s="148" t="s">
        <v>793</v>
      </c>
      <c r="C814" s="151" t="s">
        <v>335</v>
      </c>
      <c r="E814" s="151" t="s">
        <v>286</v>
      </c>
      <c r="F814" s="151" t="s">
        <v>286</v>
      </c>
      <c r="G814" s="151" t="s">
        <v>286</v>
      </c>
      <c r="H814" s="151" t="s">
        <v>286</v>
      </c>
      <c r="I814" s="151" t="s">
        <v>286</v>
      </c>
      <c r="J814" s="151" t="s">
        <v>286</v>
      </c>
      <c r="K814" s="151" t="s">
        <v>493</v>
      </c>
      <c r="L814" s="151" t="s">
        <v>493</v>
      </c>
      <c r="M814" s="149" t="str">
        <f>IF(A814="", "", IFERROR(FIND(A814,Registration!V1)&gt;0,"No Vote"))</f>
        <v>No Vote</v>
      </c>
    </row>
    <row r="815" spans="1:13" ht="12.6" customHeight="1" x14ac:dyDescent="0.25">
      <c r="A815" s="148" t="s">
        <v>1174</v>
      </c>
      <c r="B815" s="148" t="s">
        <v>794</v>
      </c>
      <c r="C815" s="151" t="s">
        <v>335</v>
      </c>
      <c r="E815" s="151" t="s">
        <v>286</v>
      </c>
      <c r="F815" s="151" t="s">
        <v>286</v>
      </c>
      <c r="G815" s="151" t="s">
        <v>286</v>
      </c>
      <c r="H815" s="151" t="s">
        <v>286</v>
      </c>
      <c r="I815" s="151" t="s">
        <v>286</v>
      </c>
      <c r="J815" s="151" t="s">
        <v>286</v>
      </c>
      <c r="K815" s="151" t="s">
        <v>493</v>
      </c>
      <c r="L815" s="151" t="s">
        <v>493</v>
      </c>
      <c r="M815" s="149" t="str">
        <f>IF(A815="", "", IFERROR(FIND(A815,Registration!V1)&gt;0,"No Vote"))</f>
        <v>No Vote</v>
      </c>
    </row>
    <row r="816" spans="1:13" ht="12.6" customHeight="1" x14ac:dyDescent="0.25">
      <c r="A816" s="148" t="s">
        <v>1134</v>
      </c>
      <c r="B816" s="148" t="s">
        <v>946</v>
      </c>
      <c r="C816" s="151" t="s">
        <v>342</v>
      </c>
      <c r="D816" s="151" t="s">
        <v>433</v>
      </c>
      <c r="E816" s="151" t="s">
        <v>94</v>
      </c>
      <c r="F816" s="151" t="s">
        <v>94</v>
      </c>
      <c r="G816" s="151" t="s">
        <v>94</v>
      </c>
      <c r="H816" s="151" t="s">
        <v>94</v>
      </c>
      <c r="I816" s="151" t="s">
        <v>94</v>
      </c>
      <c r="J816" s="151" t="s">
        <v>94</v>
      </c>
      <c r="K816" s="151" t="s">
        <v>495</v>
      </c>
      <c r="L816" s="151" t="s">
        <v>495</v>
      </c>
      <c r="M816" s="149" t="str">
        <f>IF(A816="", "", IFERROR(FIND(A816,Registration!V1)&gt;0,"No Vote"))</f>
        <v>No Vote</v>
      </c>
    </row>
    <row r="817" spans="1:13" ht="12.6" customHeight="1" x14ac:dyDescent="0.25">
      <c r="A817" s="148" t="s">
        <v>1402</v>
      </c>
      <c r="B817" s="148" t="s">
        <v>795</v>
      </c>
      <c r="C817" s="151" t="s">
        <v>335</v>
      </c>
      <c r="E817" s="151" t="s">
        <v>286</v>
      </c>
      <c r="F817" s="151" t="s">
        <v>286</v>
      </c>
      <c r="G817" s="151" t="s">
        <v>286</v>
      </c>
      <c r="H817" s="151" t="s">
        <v>286</v>
      </c>
      <c r="I817" s="151" t="s">
        <v>286</v>
      </c>
      <c r="J817" s="151" t="s">
        <v>286</v>
      </c>
      <c r="K817" s="151" t="s">
        <v>493</v>
      </c>
      <c r="L817" s="151" t="s">
        <v>493</v>
      </c>
      <c r="M817" s="149" t="str">
        <f>IF(A817="", "", IFERROR(FIND(A817,Registration!V1)&gt;0,"No Vote"))</f>
        <v>No Vote</v>
      </c>
    </row>
    <row r="818" spans="1:13" ht="12.6" customHeight="1" x14ac:dyDescent="0.25">
      <c r="A818" s="148" t="s">
        <v>1321</v>
      </c>
      <c r="B818" s="148" t="s">
        <v>796</v>
      </c>
      <c r="C818" s="151" t="s">
        <v>335</v>
      </c>
      <c r="E818" s="151" t="s">
        <v>286</v>
      </c>
      <c r="F818" s="151" t="s">
        <v>286</v>
      </c>
      <c r="G818" s="151" t="s">
        <v>286</v>
      </c>
      <c r="H818" s="151" t="s">
        <v>286</v>
      </c>
      <c r="I818" s="151" t="s">
        <v>286</v>
      </c>
      <c r="J818" s="151" t="s">
        <v>286</v>
      </c>
      <c r="K818" s="151" t="s">
        <v>493</v>
      </c>
      <c r="L818" s="151" t="s">
        <v>493</v>
      </c>
      <c r="M818" s="149" t="str">
        <f>IF(A818="", "", IFERROR(FIND(A818,Registration!V1)&gt;0,"No Vote"))</f>
        <v>No Vote</v>
      </c>
    </row>
    <row r="819" spans="1:13" ht="12.6" customHeight="1" x14ac:dyDescent="0.25">
      <c r="A819" s="148" t="s">
        <v>395</v>
      </c>
      <c r="B819" s="148" t="s">
        <v>947</v>
      </c>
      <c r="C819" s="151" t="s">
        <v>335</v>
      </c>
      <c r="E819" s="151" t="s">
        <v>286</v>
      </c>
      <c r="F819" s="151" t="s">
        <v>286</v>
      </c>
      <c r="G819" s="151" t="s">
        <v>286</v>
      </c>
      <c r="H819" s="151" t="s">
        <v>286</v>
      </c>
      <c r="I819" s="151" t="s">
        <v>286</v>
      </c>
      <c r="J819" s="151" t="s">
        <v>286</v>
      </c>
      <c r="K819" s="151" t="s">
        <v>493</v>
      </c>
      <c r="L819" s="151" t="s">
        <v>493</v>
      </c>
      <c r="M819" s="149" t="str">
        <f>IF(A819="", "", IFERROR(FIND(A819,Registration!V1)&gt;0,"No Vote"))</f>
        <v>No Vote</v>
      </c>
    </row>
    <row r="820" spans="1:13" ht="12.6" customHeight="1" x14ac:dyDescent="0.25">
      <c r="A820" s="148" t="s">
        <v>1291</v>
      </c>
      <c r="B820" s="148" t="s">
        <v>797</v>
      </c>
      <c r="C820" s="151" t="s">
        <v>357</v>
      </c>
      <c r="D820" s="151" t="s">
        <v>797</v>
      </c>
      <c r="E820" s="151" t="s">
        <v>286</v>
      </c>
      <c r="F820" s="151" t="s">
        <v>286</v>
      </c>
      <c r="G820" s="151" t="s">
        <v>286</v>
      </c>
      <c r="H820" s="151" t="s">
        <v>286</v>
      </c>
      <c r="I820" s="151" t="s">
        <v>286</v>
      </c>
      <c r="J820" s="151" t="s">
        <v>286</v>
      </c>
      <c r="K820" s="151" t="s">
        <v>493</v>
      </c>
      <c r="L820" s="151" t="s">
        <v>493</v>
      </c>
      <c r="M820" s="149" t="str">
        <f>IF(A820="", "", IFERROR(FIND(A820,Registration!V1)&gt;0,"No Vote"))</f>
        <v>No Vote</v>
      </c>
    </row>
    <row r="821" spans="1:13" ht="12.6" customHeight="1" x14ac:dyDescent="0.25">
      <c r="A821" s="148" t="s">
        <v>1292</v>
      </c>
      <c r="B821" s="148" t="s">
        <v>1195</v>
      </c>
      <c r="C821" s="151" t="s">
        <v>340</v>
      </c>
      <c r="E821" s="151" t="s">
        <v>286</v>
      </c>
      <c r="F821" s="151" t="s">
        <v>286</v>
      </c>
      <c r="G821" s="151" t="s">
        <v>286</v>
      </c>
      <c r="H821" s="151" t="s">
        <v>286</v>
      </c>
      <c r="I821" s="151" t="s">
        <v>286</v>
      </c>
      <c r="J821" s="151" t="s">
        <v>286</v>
      </c>
      <c r="K821" s="151" t="s">
        <v>493</v>
      </c>
      <c r="L821" s="151" t="s">
        <v>493</v>
      </c>
      <c r="M821" s="149" t="str">
        <f>IF(A821="", "", IFERROR(FIND(A821,Registration!V1)&gt;0,"No Vote"))</f>
        <v>No Vote</v>
      </c>
    </row>
    <row r="822" spans="1:13" ht="12.6" customHeight="1" x14ac:dyDescent="0.25">
      <c r="A822" s="148" t="s">
        <v>950</v>
      </c>
      <c r="B822" s="148" t="s">
        <v>1174</v>
      </c>
      <c r="C822" s="151" t="s">
        <v>340</v>
      </c>
      <c r="E822" s="151" t="s">
        <v>286</v>
      </c>
      <c r="F822" s="151" t="s">
        <v>286</v>
      </c>
      <c r="G822" s="151" t="s">
        <v>286</v>
      </c>
      <c r="H822" s="151" t="s">
        <v>286</v>
      </c>
      <c r="I822" s="151" t="s">
        <v>286</v>
      </c>
      <c r="J822" s="151" t="s">
        <v>286</v>
      </c>
      <c r="K822" s="151" t="s">
        <v>493</v>
      </c>
      <c r="L822" s="151" t="s">
        <v>493</v>
      </c>
      <c r="M822" s="149" t="str">
        <f>IF(A822="", "", IFERROR(FIND(A822,Registration!V1)&gt;0,"No Vote"))</f>
        <v>No Vote</v>
      </c>
    </row>
    <row r="823" spans="1:13" ht="12.6" customHeight="1" x14ac:dyDescent="0.25">
      <c r="A823" s="148" t="s">
        <v>408</v>
      </c>
      <c r="B823" s="148" t="s">
        <v>1134</v>
      </c>
      <c r="C823" s="151" t="s">
        <v>342</v>
      </c>
      <c r="D823" s="151" t="s">
        <v>1651</v>
      </c>
      <c r="E823" s="151" t="s">
        <v>94</v>
      </c>
      <c r="F823" s="151" t="s">
        <v>94</v>
      </c>
      <c r="G823" s="151" t="s">
        <v>94</v>
      </c>
      <c r="H823" s="151" t="s">
        <v>94</v>
      </c>
      <c r="I823" s="151" t="s">
        <v>94</v>
      </c>
      <c r="J823" s="151" t="s">
        <v>94</v>
      </c>
      <c r="K823" s="151" t="s">
        <v>495</v>
      </c>
      <c r="L823" s="151" t="s">
        <v>495</v>
      </c>
      <c r="M823" s="149" t="str">
        <f>IF(A823="", "", IFERROR(FIND(A823,Registration!V1)&gt;0,"No Vote"))</f>
        <v>No Vote</v>
      </c>
    </row>
    <row r="824" spans="1:13" ht="12.6" customHeight="1" x14ac:dyDescent="0.25">
      <c r="A824" s="148" t="s">
        <v>1403</v>
      </c>
      <c r="B824" s="148" t="s">
        <v>1402</v>
      </c>
      <c r="C824" s="151" t="s">
        <v>335</v>
      </c>
      <c r="E824" s="151" t="s">
        <v>286</v>
      </c>
      <c r="F824" s="151" t="s">
        <v>286</v>
      </c>
      <c r="G824" s="151" t="s">
        <v>286</v>
      </c>
      <c r="H824" s="151" t="s">
        <v>286</v>
      </c>
      <c r="I824" s="151" t="s">
        <v>286</v>
      </c>
      <c r="J824" s="151" t="s">
        <v>286</v>
      </c>
      <c r="K824" s="151" t="s">
        <v>493</v>
      </c>
      <c r="L824" s="151" t="s">
        <v>493</v>
      </c>
      <c r="M824" s="149" t="str">
        <f>IF(A824="", "", IFERROR(FIND(A824,Registration!V1)&gt;0,"No Vote"))</f>
        <v>No Vote</v>
      </c>
    </row>
    <row r="825" spans="1:13" ht="12.6" customHeight="1" x14ac:dyDescent="0.25">
      <c r="A825" s="148" t="s">
        <v>1404</v>
      </c>
      <c r="B825" s="148" t="s">
        <v>1321</v>
      </c>
      <c r="C825" s="151" t="s">
        <v>342</v>
      </c>
      <c r="E825" s="151" t="s">
        <v>286</v>
      </c>
      <c r="F825" s="151" t="s">
        <v>286</v>
      </c>
      <c r="G825" s="151" t="s">
        <v>286</v>
      </c>
      <c r="H825" s="151" t="s">
        <v>286</v>
      </c>
      <c r="I825" s="151" t="s">
        <v>286</v>
      </c>
      <c r="J825" s="151" t="s">
        <v>286</v>
      </c>
      <c r="K825" s="151" t="s">
        <v>493</v>
      </c>
      <c r="L825" s="151" t="s">
        <v>493</v>
      </c>
      <c r="M825" s="149" t="str">
        <f>IF(A825="", "", IFERROR(FIND(A825,Registration!V1)&gt;0,"No Vote"))</f>
        <v>No Vote</v>
      </c>
    </row>
    <row r="826" spans="1:13" ht="12.6" customHeight="1" x14ac:dyDescent="0.25">
      <c r="A826" s="148" t="s">
        <v>1405</v>
      </c>
      <c r="B826" s="148" t="s">
        <v>395</v>
      </c>
      <c r="C826" s="151" t="s">
        <v>342</v>
      </c>
      <c r="D826" s="151" t="s">
        <v>1644</v>
      </c>
      <c r="E826" s="151" t="s">
        <v>94</v>
      </c>
      <c r="F826" s="151" t="s">
        <v>94</v>
      </c>
      <c r="G826" s="151" t="s">
        <v>94</v>
      </c>
      <c r="H826" s="151" t="s">
        <v>94</v>
      </c>
      <c r="I826" s="151" t="s">
        <v>94</v>
      </c>
      <c r="J826" s="151" t="s">
        <v>94</v>
      </c>
      <c r="K826" s="151" t="s">
        <v>495</v>
      </c>
      <c r="L826" s="151" t="s">
        <v>495</v>
      </c>
      <c r="M826" s="149" t="str">
        <f>IF(A826="", "", IFERROR(FIND(A826,Registration!V1)&gt;0,"No Vote"))</f>
        <v>No Vote</v>
      </c>
    </row>
    <row r="827" spans="1:13" ht="12.6" customHeight="1" x14ac:dyDescent="0.25">
      <c r="A827" s="148" t="s">
        <v>1406</v>
      </c>
      <c r="B827" s="148" t="s">
        <v>1291</v>
      </c>
      <c r="C827" s="151" t="s">
        <v>342</v>
      </c>
      <c r="D827" s="151" t="s">
        <v>1644</v>
      </c>
      <c r="E827" s="151" t="s">
        <v>94</v>
      </c>
      <c r="F827" s="151" t="s">
        <v>94</v>
      </c>
      <c r="G827" s="151" t="s">
        <v>94</v>
      </c>
      <c r="H827" s="151" t="s">
        <v>94</v>
      </c>
      <c r="I827" s="151" t="s">
        <v>94</v>
      </c>
      <c r="J827" s="151" t="s">
        <v>94</v>
      </c>
      <c r="K827" s="151" t="s">
        <v>495</v>
      </c>
      <c r="L827" s="151" t="s">
        <v>495</v>
      </c>
      <c r="M827" s="149" t="str">
        <f>IF(A827="", "", IFERROR(FIND(A827,Registration!V1)&gt;0,"No Vote"))</f>
        <v>No Vote</v>
      </c>
    </row>
    <row r="828" spans="1:13" ht="12.6" customHeight="1" x14ac:dyDescent="0.25">
      <c r="A828" s="148" t="s">
        <v>1407</v>
      </c>
      <c r="B828" s="148" t="s">
        <v>1292</v>
      </c>
      <c r="C828" s="151" t="s">
        <v>342</v>
      </c>
      <c r="D828" s="151" t="s">
        <v>1644</v>
      </c>
      <c r="E828" s="151" t="s">
        <v>94</v>
      </c>
      <c r="F828" s="151" t="s">
        <v>94</v>
      </c>
      <c r="G828" s="151" t="s">
        <v>94</v>
      </c>
      <c r="H828" s="151" t="s">
        <v>94</v>
      </c>
      <c r="I828" s="151" t="s">
        <v>94</v>
      </c>
      <c r="J828" s="151" t="s">
        <v>94</v>
      </c>
      <c r="K828" s="151" t="s">
        <v>495</v>
      </c>
      <c r="L828" s="151" t="s">
        <v>495</v>
      </c>
      <c r="M828" s="149" t="str">
        <f>IF(A828="", "", IFERROR(FIND(A828,Registration!V1)&gt;0,"No Vote"))</f>
        <v>No Vote</v>
      </c>
    </row>
    <row r="829" spans="1:13" ht="12.6" customHeight="1" x14ac:dyDescent="0.25">
      <c r="A829" s="148" t="s">
        <v>1408</v>
      </c>
      <c r="B829" s="148" t="s">
        <v>950</v>
      </c>
      <c r="C829" s="151" t="s">
        <v>342</v>
      </c>
      <c r="D829" s="151" t="s">
        <v>1644</v>
      </c>
      <c r="E829" s="151" t="s">
        <v>94</v>
      </c>
      <c r="F829" s="151" t="s">
        <v>94</v>
      </c>
      <c r="G829" s="151" t="s">
        <v>94</v>
      </c>
      <c r="H829" s="151" t="s">
        <v>94</v>
      </c>
      <c r="I829" s="151" t="s">
        <v>94</v>
      </c>
      <c r="J829" s="151" t="s">
        <v>94</v>
      </c>
      <c r="K829" s="151" t="s">
        <v>495</v>
      </c>
      <c r="L829" s="151" t="s">
        <v>495</v>
      </c>
      <c r="M829" s="149" t="str">
        <f>IF(A829="", "", IFERROR(FIND(A829,Registration!V1)&gt;0,"No Vote"))</f>
        <v>No Vote</v>
      </c>
    </row>
    <row r="830" spans="1:13" ht="12.6" customHeight="1" x14ac:dyDescent="0.25">
      <c r="A830" s="148" t="s">
        <v>1409</v>
      </c>
      <c r="B830" s="148" t="s">
        <v>408</v>
      </c>
      <c r="C830" s="151" t="s">
        <v>342</v>
      </c>
      <c r="D830" s="151" t="s">
        <v>1644</v>
      </c>
      <c r="E830" s="151" t="s">
        <v>94</v>
      </c>
      <c r="F830" s="151" t="s">
        <v>94</v>
      </c>
      <c r="G830" s="151" t="s">
        <v>94</v>
      </c>
      <c r="H830" s="151" t="s">
        <v>94</v>
      </c>
      <c r="I830" s="151" t="s">
        <v>94</v>
      </c>
      <c r="J830" s="151" t="s">
        <v>94</v>
      </c>
      <c r="K830" s="151" t="s">
        <v>495</v>
      </c>
      <c r="L830" s="151" t="s">
        <v>495</v>
      </c>
      <c r="M830" s="149" t="str">
        <f>IF(A830="", "", IFERROR(FIND(A830,Registration!V1)&gt;0,"No Vote"))</f>
        <v>No Vote</v>
      </c>
    </row>
    <row r="831" spans="1:13" ht="12.6" customHeight="1" x14ac:dyDescent="0.25">
      <c r="A831" s="148" t="s">
        <v>798</v>
      </c>
      <c r="B831" s="148" t="s">
        <v>1403</v>
      </c>
      <c r="C831" s="151" t="s">
        <v>335</v>
      </c>
      <c r="D831" s="151" t="s">
        <v>1644</v>
      </c>
      <c r="E831" s="151" t="s">
        <v>286</v>
      </c>
      <c r="F831" s="151" t="s">
        <v>286</v>
      </c>
      <c r="G831" s="151" t="s">
        <v>286</v>
      </c>
      <c r="H831" s="151" t="s">
        <v>286</v>
      </c>
      <c r="I831" s="151" t="s">
        <v>286</v>
      </c>
      <c r="J831" s="151" t="s">
        <v>286</v>
      </c>
      <c r="K831" s="151" t="s">
        <v>493</v>
      </c>
      <c r="L831" s="151" t="s">
        <v>493</v>
      </c>
      <c r="M831" s="149" t="str">
        <f>IF(A831="", "", IFERROR(FIND(A831,Registration!V1)&gt;0,"No Vote"))</f>
        <v>No Vote</v>
      </c>
    </row>
    <row r="832" spans="1:13" ht="12.6" customHeight="1" x14ac:dyDescent="0.25">
      <c r="A832" s="148" t="s">
        <v>799</v>
      </c>
      <c r="B832" s="148" t="s">
        <v>1404</v>
      </c>
      <c r="C832" s="151" t="s">
        <v>335</v>
      </c>
      <c r="D832" s="151" t="s">
        <v>1644</v>
      </c>
      <c r="E832" s="151" t="s">
        <v>286</v>
      </c>
      <c r="F832" s="151" t="s">
        <v>286</v>
      </c>
      <c r="G832" s="151" t="s">
        <v>286</v>
      </c>
      <c r="H832" s="151" t="s">
        <v>286</v>
      </c>
      <c r="I832" s="151" t="s">
        <v>286</v>
      </c>
      <c r="J832" s="151" t="s">
        <v>286</v>
      </c>
      <c r="K832" s="151" t="s">
        <v>493</v>
      </c>
      <c r="L832" s="151" t="s">
        <v>493</v>
      </c>
      <c r="M832" s="149" t="str">
        <f>IF(A832="", "", IFERROR(FIND(A832,Registration!V1)&gt;0,"No Vote"))</f>
        <v>No Vote</v>
      </c>
    </row>
    <row r="833" spans="1:13" ht="12.6" customHeight="1" x14ac:dyDescent="0.25">
      <c r="A833" s="148" t="s">
        <v>1331</v>
      </c>
      <c r="B833" s="148" t="s">
        <v>1405</v>
      </c>
      <c r="C833" s="151" t="s">
        <v>335</v>
      </c>
      <c r="D833" s="151" t="s">
        <v>1644</v>
      </c>
      <c r="E833" s="151" t="s">
        <v>286</v>
      </c>
      <c r="F833" s="151" t="s">
        <v>286</v>
      </c>
      <c r="G833" s="151" t="s">
        <v>286</v>
      </c>
      <c r="H833" s="151" t="s">
        <v>286</v>
      </c>
      <c r="I833" s="151" t="s">
        <v>286</v>
      </c>
      <c r="J833" s="151" t="s">
        <v>286</v>
      </c>
      <c r="K833" s="151" t="s">
        <v>493</v>
      </c>
      <c r="L833" s="151" t="s">
        <v>493</v>
      </c>
      <c r="M833" s="149" t="str">
        <f>IF(A833="", "", IFERROR(FIND(A833,Registration!V1)&gt;0,"No Vote"))</f>
        <v>No Vote</v>
      </c>
    </row>
    <row r="834" spans="1:13" ht="12.6" customHeight="1" x14ac:dyDescent="0.25">
      <c r="A834" s="148" t="s">
        <v>1410</v>
      </c>
      <c r="B834" s="148" t="s">
        <v>1406</v>
      </c>
      <c r="C834" s="151" t="s">
        <v>335</v>
      </c>
      <c r="D834" s="151" t="s">
        <v>1644</v>
      </c>
      <c r="E834" s="151" t="s">
        <v>286</v>
      </c>
      <c r="F834" s="151" t="s">
        <v>286</v>
      </c>
      <c r="G834" s="151" t="s">
        <v>286</v>
      </c>
      <c r="H834" s="151" t="s">
        <v>286</v>
      </c>
      <c r="I834" s="151" t="s">
        <v>286</v>
      </c>
      <c r="J834" s="151" t="s">
        <v>286</v>
      </c>
      <c r="K834" s="151" t="s">
        <v>493</v>
      </c>
      <c r="L834" s="151" t="s">
        <v>493</v>
      </c>
      <c r="M834" s="149" t="str">
        <f>IF(A834="", "", IFERROR(FIND(A834,Registration!V1)&gt;0,"No Vote"))</f>
        <v>No Vote</v>
      </c>
    </row>
    <row r="835" spans="1:13" ht="12.6" customHeight="1" x14ac:dyDescent="0.25">
      <c r="A835" s="148" t="s">
        <v>1411</v>
      </c>
      <c r="B835" s="148" t="s">
        <v>1407</v>
      </c>
      <c r="C835" s="151" t="s">
        <v>335</v>
      </c>
      <c r="D835" s="151" t="s">
        <v>1644</v>
      </c>
      <c r="E835" s="151" t="s">
        <v>286</v>
      </c>
      <c r="F835" s="151" t="s">
        <v>286</v>
      </c>
      <c r="G835" s="151" t="s">
        <v>286</v>
      </c>
      <c r="H835" s="151" t="s">
        <v>286</v>
      </c>
      <c r="I835" s="151" t="s">
        <v>286</v>
      </c>
      <c r="J835" s="151" t="s">
        <v>286</v>
      </c>
      <c r="K835" s="151" t="s">
        <v>493</v>
      </c>
      <c r="L835" s="151" t="s">
        <v>493</v>
      </c>
      <c r="M835" s="149" t="str">
        <f>IF(A835="", "", IFERROR(FIND(A835,Registration!V1)&gt;0,"No Vote"))</f>
        <v>No Vote</v>
      </c>
    </row>
    <row r="836" spans="1:13" ht="12.6" customHeight="1" x14ac:dyDescent="0.25">
      <c r="A836" s="148" t="s">
        <v>800</v>
      </c>
      <c r="B836" s="148" t="s">
        <v>1408</v>
      </c>
      <c r="C836" s="151" t="s">
        <v>335</v>
      </c>
      <c r="D836" s="151" t="s">
        <v>1644</v>
      </c>
      <c r="E836" s="151" t="s">
        <v>286</v>
      </c>
      <c r="F836" s="151" t="s">
        <v>286</v>
      </c>
      <c r="G836" s="151" t="s">
        <v>286</v>
      </c>
      <c r="H836" s="151" t="s">
        <v>286</v>
      </c>
      <c r="I836" s="151" t="s">
        <v>286</v>
      </c>
      <c r="J836" s="151" t="s">
        <v>286</v>
      </c>
      <c r="K836" s="151" t="s">
        <v>493</v>
      </c>
      <c r="L836" s="151" t="s">
        <v>493</v>
      </c>
      <c r="M836" s="149" t="str">
        <f>IF(A836="", "", IFERROR(FIND(A836,Registration!V1)&gt;0,"No Vote"))</f>
        <v>No Vote</v>
      </c>
    </row>
    <row r="837" spans="1:13" ht="12.6" customHeight="1" x14ac:dyDescent="0.25">
      <c r="A837" s="148" t="s">
        <v>801</v>
      </c>
      <c r="B837" s="148" t="s">
        <v>1409</v>
      </c>
      <c r="C837" s="151" t="s">
        <v>335</v>
      </c>
      <c r="D837" s="151" t="s">
        <v>1644</v>
      </c>
      <c r="E837" s="151" t="s">
        <v>286</v>
      </c>
      <c r="F837" s="151" t="s">
        <v>286</v>
      </c>
      <c r="G837" s="151" t="s">
        <v>286</v>
      </c>
      <c r="H837" s="151" t="s">
        <v>286</v>
      </c>
      <c r="I837" s="151" t="s">
        <v>286</v>
      </c>
      <c r="J837" s="151" t="s">
        <v>286</v>
      </c>
      <c r="K837" s="151" t="s">
        <v>493</v>
      </c>
      <c r="L837" s="151" t="s">
        <v>493</v>
      </c>
      <c r="M837" s="149" t="str">
        <f>IF(A837="", "", IFERROR(FIND(A837,Registration!V1)&gt;0,"No Vote"))</f>
        <v>No Vote</v>
      </c>
    </row>
    <row r="838" spans="1:13" ht="12.6" customHeight="1" x14ac:dyDescent="0.25">
      <c r="A838" s="148" t="s">
        <v>802</v>
      </c>
      <c r="B838" s="148" t="s">
        <v>798</v>
      </c>
      <c r="C838" s="151" t="s">
        <v>342</v>
      </c>
      <c r="E838" s="151" t="s">
        <v>286</v>
      </c>
      <c r="F838" s="151" t="s">
        <v>286</v>
      </c>
      <c r="G838" s="151" t="s">
        <v>286</v>
      </c>
      <c r="H838" s="151" t="s">
        <v>286</v>
      </c>
      <c r="I838" s="151" t="s">
        <v>286</v>
      </c>
      <c r="J838" s="151" t="s">
        <v>286</v>
      </c>
      <c r="K838" s="151" t="s">
        <v>493</v>
      </c>
      <c r="L838" s="151" t="s">
        <v>493</v>
      </c>
      <c r="M838" s="149" t="str">
        <f>IF(A838="", "", IFERROR(FIND(A838,Registration!V1)&gt;0,"No Vote"))</f>
        <v>No Vote</v>
      </c>
    </row>
    <row r="839" spans="1:13" ht="12.6" customHeight="1" x14ac:dyDescent="0.25">
      <c r="A839" s="148" t="s">
        <v>803</v>
      </c>
      <c r="B839" s="148" t="s">
        <v>799</v>
      </c>
      <c r="C839" s="151" t="s">
        <v>335</v>
      </c>
      <c r="D839" s="151" t="s">
        <v>1770</v>
      </c>
      <c r="E839" s="151" t="s">
        <v>286</v>
      </c>
      <c r="F839" s="151" t="s">
        <v>286</v>
      </c>
      <c r="G839" s="151" t="s">
        <v>286</v>
      </c>
      <c r="H839" s="151" t="s">
        <v>286</v>
      </c>
      <c r="I839" s="151" t="s">
        <v>286</v>
      </c>
      <c r="J839" s="151" t="s">
        <v>286</v>
      </c>
      <c r="K839" s="151" t="s">
        <v>493</v>
      </c>
      <c r="L839" s="151" t="s">
        <v>493</v>
      </c>
      <c r="M839" s="149" t="str">
        <f>IF(A839="", "", IFERROR(FIND(A839,Registration!V1)&gt;0,"No Vote"))</f>
        <v>No Vote</v>
      </c>
    </row>
    <row r="840" spans="1:13" ht="12.6" customHeight="1" x14ac:dyDescent="0.25">
      <c r="A840" s="148" t="s">
        <v>218</v>
      </c>
      <c r="B840" s="148" t="s">
        <v>1331</v>
      </c>
      <c r="C840" s="151" t="s">
        <v>342</v>
      </c>
      <c r="E840" s="151" t="s">
        <v>286</v>
      </c>
      <c r="F840" s="151" t="s">
        <v>286</v>
      </c>
      <c r="G840" s="151" t="s">
        <v>286</v>
      </c>
      <c r="H840" s="151" t="s">
        <v>286</v>
      </c>
      <c r="I840" s="151" t="s">
        <v>286</v>
      </c>
      <c r="J840" s="151" t="s">
        <v>286</v>
      </c>
      <c r="K840" s="151" t="s">
        <v>493</v>
      </c>
      <c r="L840" s="151" t="s">
        <v>493</v>
      </c>
      <c r="M840" s="149" t="str">
        <f>IF(A840="", "", IFERROR(FIND(A840,Registration!V1)&gt;0,"No Vote"))</f>
        <v>No Vote</v>
      </c>
    </row>
    <row r="841" spans="1:13" ht="12.6" customHeight="1" x14ac:dyDescent="0.25">
      <c r="A841" s="148" t="s">
        <v>1223</v>
      </c>
      <c r="B841" s="148" t="s">
        <v>1410</v>
      </c>
      <c r="C841" s="151" t="s">
        <v>335</v>
      </c>
      <c r="E841" s="151" t="s">
        <v>286</v>
      </c>
      <c r="F841" s="151" t="s">
        <v>286</v>
      </c>
      <c r="G841" s="151" t="s">
        <v>286</v>
      </c>
      <c r="H841" s="151" t="s">
        <v>286</v>
      </c>
      <c r="I841" s="151" t="s">
        <v>286</v>
      </c>
      <c r="J841" s="151" t="s">
        <v>286</v>
      </c>
      <c r="K841" s="151" t="s">
        <v>493</v>
      </c>
      <c r="L841" s="151" t="s">
        <v>493</v>
      </c>
      <c r="M841" s="149" t="str">
        <f>IF(A841="", "", IFERROR(FIND(A841,Registration!V1)&gt;0,"No Vote"))</f>
        <v>No Vote</v>
      </c>
    </row>
    <row r="842" spans="1:13" ht="12.6" customHeight="1" x14ac:dyDescent="0.25">
      <c r="A842" s="148" t="s">
        <v>460</v>
      </c>
      <c r="B842" s="148" t="s">
        <v>1411</v>
      </c>
      <c r="C842" s="151" t="s">
        <v>357</v>
      </c>
      <c r="E842" s="151" t="s">
        <v>286</v>
      </c>
      <c r="F842" s="151" t="s">
        <v>286</v>
      </c>
      <c r="G842" s="151" t="s">
        <v>286</v>
      </c>
      <c r="H842" s="151" t="s">
        <v>286</v>
      </c>
      <c r="I842" s="151" t="s">
        <v>286</v>
      </c>
      <c r="J842" s="151" t="s">
        <v>286</v>
      </c>
      <c r="K842" s="151" t="s">
        <v>493</v>
      </c>
      <c r="L842" s="151" t="s">
        <v>493</v>
      </c>
      <c r="M842" s="149" t="str">
        <f>IF(A842="", "", IFERROR(FIND(A842,Registration!V1)&gt;0,"No Vote"))</f>
        <v>No Vote</v>
      </c>
    </row>
    <row r="843" spans="1:13" ht="12.6" customHeight="1" x14ac:dyDescent="0.25">
      <c r="A843" s="148" t="s">
        <v>1412</v>
      </c>
      <c r="B843" s="148" t="s">
        <v>800</v>
      </c>
      <c r="C843" s="151" t="s">
        <v>342</v>
      </c>
      <c r="E843" s="151" t="s">
        <v>286</v>
      </c>
      <c r="F843" s="151" t="s">
        <v>286</v>
      </c>
      <c r="G843" s="151" t="s">
        <v>286</v>
      </c>
      <c r="H843" s="151" t="s">
        <v>286</v>
      </c>
      <c r="I843" s="151" t="s">
        <v>286</v>
      </c>
      <c r="J843" s="151" t="s">
        <v>286</v>
      </c>
      <c r="K843" s="151" t="s">
        <v>493</v>
      </c>
      <c r="L843" s="151" t="s">
        <v>493</v>
      </c>
      <c r="M843" s="149" t="str">
        <f>IF(A843="", "", IFERROR(FIND(A843,Registration!V1)&gt;0,"No Vote"))</f>
        <v>No Vote</v>
      </c>
    </row>
    <row r="844" spans="1:13" ht="12.6" customHeight="1" x14ac:dyDescent="0.25">
      <c r="A844" s="148" t="s">
        <v>1061</v>
      </c>
      <c r="B844" s="148" t="s">
        <v>801</v>
      </c>
      <c r="C844" s="151" t="s">
        <v>335</v>
      </c>
      <c r="E844" s="151" t="s">
        <v>286</v>
      </c>
      <c r="F844" s="151" t="s">
        <v>286</v>
      </c>
      <c r="G844" s="151" t="s">
        <v>286</v>
      </c>
      <c r="H844" s="151" t="s">
        <v>286</v>
      </c>
      <c r="I844" s="151" t="s">
        <v>286</v>
      </c>
      <c r="J844" s="151" t="s">
        <v>286</v>
      </c>
      <c r="K844" s="151" t="s">
        <v>493</v>
      </c>
      <c r="L844" s="151" t="s">
        <v>493</v>
      </c>
      <c r="M844" s="149" t="str">
        <f>IF(A844="", "", IFERROR(FIND(A844,Registration!V1)&gt;0,"No Vote"))</f>
        <v>No Vote</v>
      </c>
    </row>
    <row r="845" spans="1:13" ht="12.6" customHeight="1" x14ac:dyDescent="0.25">
      <c r="A845" s="148" t="s">
        <v>1224</v>
      </c>
      <c r="B845" s="148" t="s">
        <v>802</v>
      </c>
      <c r="C845" s="151" t="s">
        <v>335</v>
      </c>
      <c r="E845" s="151" t="s">
        <v>286</v>
      </c>
      <c r="F845" s="151" t="s">
        <v>286</v>
      </c>
      <c r="G845" s="151" t="s">
        <v>286</v>
      </c>
      <c r="H845" s="151" t="s">
        <v>286</v>
      </c>
      <c r="I845" s="151" t="s">
        <v>286</v>
      </c>
      <c r="J845" s="151" t="s">
        <v>286</v>
      </c>
      <c r="K845" s="151" t="s">
        <v>493</v>
      </c>
      <c r="L845" s="151" t="s">
        <v>493</v>
      </c>
      <c r="M845" s="149" t="str">
        <f>IF(A845="", "", IFERROR(FIND(A845,Registration!V1)&gt;0,"No Vote"))</f>
        <v>No Vote</v>
      </c>
    </row>
    <row r="846" spans="1:13" ht="12.6" customHeight="1" x14ac:dyDescent="0.25">
      <c r="A846" s="148" t="s">
        <v>1126</v>
      </c>
      <c r="B846" s="148" t="s">
        <v>803</v>
      </c>
      <c r="C846" s="151" t="s">
        <v>342</v>
      </c>
      <c r="D846" s="151" t="s">
        <v>460</v>
      </c>
      <c r="E846" s="151" t="s">
        <v>94</v>
      </c>
      <c r="F846" s="151" t="s">
        <v>94</v>
      </c>
      <c r="G846" s="151" t="s">
        <v>94</v>
      </c>
      <c r="H846" s="151" t="s">
        <v>94</v>
      </c>
      <c r="I846" s="151" t="s">
        <v>94</v>
      </c>
      <c r="J846" s="151" t="s">
        <v>94</v>
      </c>
      <c r="K846" s="151" t="s">
        <v>495</v>
      </c>
      <c r="L846" s="151" t="s">
        <v>495</v>
      </c>
      <c r="M846" s="149" t="str">
        <f>IF(A846="", "", IFERROR(FIND(A846,Registration!V1)&gt;0,"No Vote"))</f>
        <v>No Vote</v>
      </c>
    </row>
    <row r="847" spans="1:13" ht="12.6" customHeight="1" x14ac:dyDescent="0.25">
      <c r="A847" s="148" t="s">
        <v>1143</v>
      </c>
      <c r="B847" s="148" t="s">
        <v>218</v>
      </c>
      <c r="C847" s="151" t="s">
        <v>340</v>
      </c>
      <c r="D847" s="151" t="s">
        <v>460</v>
      </c>
      <c r="E847" s="151" t="s">
        <v>286</v>
      </c>
      <c r="F847" s="151" t="s">
        <v>94</v>
      </c>
      <c r="G847" s="151" t="s">
        <v>94</v>
      </c>
      <c r="H847" s="151" t="s">
        <v>94</v>
      </c>
      <c r="I847" s="151" t="s">
        <v>94</v>
      </c>
      <c r="J847" s="151" t="s">
        <v>94</v>
      </c>
      <c r="K847" s="151" t="s">
        <v>495</v>
      </c>
      <c r="L847" s="151" t="s">
        <v>495</v>
      </c>
      <c r="M847" s="149" t="str">
        <f>IF(A847="", "", IFERROR(FIND(A847,Registration!V1)&gt;0,"No Vote"))</f>
        <v>No Vote</v>
      </c>
    </row>
    <row r="848" spans="1:13" ht="12.6" customHeight="1" x14ac:dyDescent="0.25">
      <c r="A848" s="148" t="s">
        <v>1062</v>
      </c>
      <c r="B848" s="148" t="s">
        <v>1223</v>
      </c>
      <c r="C848" s="151" t="s">
        <v>342</v>
      </c>
      <c r="D848" s="151" t="s">
        <v>460</v>
      </c>
      <c r="E848" s="151" t="s">
        <v>94</v>
      </c>
      <c r="F848" s="151" t="s">
        <v>94</v>
      </c>
      <c r="G848" s="151" t="s">
        <v>94</v>
      </c>
      <c r="H848" s="151" t="s">
        <v>94</v>
      </c>
      <c r="I848" s="151" t="s">
        <v>94</v>
      </c>
      <c r="J848" s="151" t="s">
        <v>94</v>
      </c>
      <c r="K848" s="151" t="s">
        <v>495</v>
      </c>
      <c r="L848" s="151" t="s">
        <v>495</v>
      </c>
      <c r="M848" s="149" t="str">
        <f>IF(A848="", "", IFERROR(FIND(A848,Registration!V1)&gt;0,"No Vote"))</f>
        <v>No Vote</v>
      </c>
    </row>
    <row r="849" spans="1:13" ht="12.6" customHeight="1" x14ac:dyDescent="0.25">
      <c r="A849" s="148" t="s">
        <v>804</v>
      </c>
      <c r="B849" s="148" t="s">
        <v>460</v>
      </c>
      <c r="C849" s="151" t="s">
        <v>335</v>
      </c>
      <c r="D849" s="151" t="s">
        <v>460</v>
      </c>
      <c r="E849" s="151" t="s">
        <v>286</v>
      </c>
      <c r="F849" s="151" t="s">
        <v>94</v>
      </c>
      <c r="G849" s="151" t="s">
        <v>286</v>
      </c>
      <c r="H849" s="151" t="s">
        <v>94</v>
      </c>
      <c r="I849" s="151" t="s">
        <v>94</v>
      </c>
      <c r="J849" s="151" t="s">
        <v>286</v>
      </c>
      <c r="K849" s="151" t="s">
        <v>495</v>
      </c>
      <c r="L849" s="151" t="s">
        <v>495</v>
      </c>
      <c r="M849" s="149" t="str">
        <f>IF(A849="", "", IFERROR(FIND(A849,Registration!V1)&gt;0,"No Vote"))</f>
        <v>No Vote</v>
      </c>
    </row>
    <row r="850" spans="1:13" ht="12.6" customHeight="1" x14ac:dyDescent="0.25">
      <c r="A850" s="148" t="s">
        <v>805</v>
      </c>
      <c r="B850" s="148" t="s">
        <v>1412</v>
      </c>
      <c r="C850" s="151" t="s">
        <v>335</v>
      </c>
      <c r="D850" s="151" t="s">
        <v>460</v>
      </c>
      <c r="E850" s="151" t="s">
        <v>94</v>
      </c>
      <c r="F850" s="151" t="s">
        <v>94</v>
      </c>
      <c r="G850" s="151" t="s">
        <v>286</v>
      </c>
      <c r="H850" s="151" t="s">
        <v>286</v>
      </c>
      <c r="I850" s="151" t="s">
        <v>94</v>
      </c>
      <c r="J850" s="151" t="s">
        <v>286</v>
      </c>
      <c r="K850" s="151" t="s">
        <v>495</v>
      </c>
      <c r="L850" s="151" t="s">
        <v>495</v>
      </c>
      <c r="M850" s="149" t="str">
        <f>IF(A850="", "", IFERROR(FIND(A850,Registration!V1)&gt;0,"No Vote"))</f>
        <v>No Vote</v>
      </c>
    </row>
    <row r="851" spans="1:13" ht="12.6" customHeight="1" x14ac:dyDescent="0.25">
      <c r="A851" s="148"/>
      <c r="B851" s="148" t="s">
        <v>1061</v>
      </c>
      <c r="C851" s="151" t="s">
        <v>335</v>
      </c>
      <c r="D851" s="151" t="s">
        <v>460</v>
      </c>
      <c r="E851" s="151" t="s">
        <v>286</v>
      </c>
      <c r="F851" s="151" t="s">
        <v>94</v>
      </c>
      <c r="G851" s="151" t="s">
        <v>286</v>
      </c>
      <c r="H851" s="151" t="s">
        <v>286</v>
      </c>
      <c r="I851" s="151" t="s">
        <v>94</v>
      </c>
      <c r="J851" s="151" t="s">
        <v>286</v>
      </c>
      <c r="K851" s="151" t="s">
        <v>495</v>
      </c>
      <c r="L851" s="151" t="s">
        <v>495</v>
      </c>
      <c r="M851" s="149" t="str">
        <f>IF(A851="", "", IFERROR(FIND(A851,Registration!V2)&gt;0,"No Vote"))</f>
        <v/>
      </c>
    </row>
    <row r="852" spans="1:13" ht="12.6" customHeight="1" x14ac:dyDescent="0.25">
      <c r="A852" s="148"/>
      <c r="B852" s="148" t="s">
        <v>1224</v>
      </c>
      <c r="C852" s="151" t="s">
        <v>335</v>
      </c>
      <c r="D852" s="151" t="s">
        <v>460</v>
      </c>
      <c r="E852" s="151" t="s">
        <v>286</v>
      </c>
      <c r="F852" s="151" t="s">
        <v>286</v>
      </c>
      <c r="G852" s="151" t="s">
        <v>286</v>
      </c>
      <c r="H852" s="151" t="s">
        <v>286</v>
      </c>
      <c r="I852" s="151" t="s">
        <v>94</v>
      </c>
      <c r="J852" s="151" t="s">
        <v>286</v>
      </c>
      <c r="K852" s="151" t="s">
        <v>495</v>
      </c>
      <c r="L852" s="151" t="s">
        <v>493</v>
      </c>
      <c r="M852" s="149" t="str">
        <f>IF(A852="", "", IFERROR(FIND(A852,Registration!V3)&gt;0,"No Vote"))</f>
        <v/>
      </c>
    </row>
    <row r="853" spans="1:13" ht="12.6" customHeight="1" x14ac:dyDescent="0.25">
      <c r="A853" s="148"/>
      <c r="B853" s="148" t="s">
        <v>1126</v>
      </c>
      <c r="C853" s="151" t="s">
        <v>338</v>
      </c>
      <c r="D853" s="151" t="s">
        <v>460</v>
      </c>
      <c r="E853" s="151" t="s">
        <v>94</v>
      </c>
      <c r="F853" s="151" t="s">
        <v>94</v>
      </c>
      <c r="G853" s="151" t="s">
        <v>94</v>
      </c>
      <c r="H853" s="151" t="s">
        <v>94</v>
      </c>
      <c r="I853" s="151" t="s">
        <v>286</v>
      </c>
      <c r="J853" s="151" t="s">
        <v>94</v>
      </c>
      <c r="K853" s="151" t="s">
        <v>495</v>
      </c>
      <c r="L853" s="151" t="s">
        <v>495</v>
      </c>
      <c r="M853" s="149" t="str">
        <f>IF(A853="", "", IFERROR(FIND(A853,Registration!V4)&gt;0,"No Vote"))</f>
        <v/>
      </c>
    </row>
    <row r="854" spans="1:13" ht="12.6" customHeight="1" x14ac:dyDescent="0.25">
      <c r="A854" s="148"/>
      <c r="B854" s="148" t="s">
        <v>1143</v>
      </c>
      <c r="C854" s="151" t="s">
        <v>417</v>
      </c>
      <c r="D854" s="151" t="s">
        <v>460</v>
      </c>
      <c r="E854" s="151" t="s">
        <v>94</v>
      </c>
      <c r="F854" s="151" t="s">
        <v>94</v>
      </c>
      <c r="G854" s="151" t="s">
        <v>94</v>
      </c>
      <c r="H854" s="151" t="s">
        <v>94</v>
      </c>
      <c r="I854" s="151" t="s">
        <v>94</v>
      </c>
      <c r="J854" s="151" t="s">
        <v>94</v>
      </c>
      <c r="K854" s="151" t="s">
        <v>495</v>
      </c>
      <c r="L854" s="151" t="s">
        <v>495</v>
      </c>
      <c r="M854" s="149" t="str">
        <f>IF(A854="", "", IFERROR(FIND(A854,Registration!V5)&gt;0,"No Vote"))</f>
        <v/>
      </c>
    </row>
    <row r="855" spans="1:13" ht="12.6" customHeight="1" x14ac:dyDescent="0.25">
      <c r="A855" s="148"/>
      <c r="B855" s="148" t="s">
        <v>1062</v>
      </c>
      <c r="C855" s="151" t="s">
        <v>357</v>
      </c>
      <c r="D855" s="151" t="s">
        <v>460</v>
      </c>
      <c r="E855" s="151" t="s">
        <v>94</v>
      </c>
      <c r="F855" s="151" t="s">
        <v>94</v>
      </c>
      <c r="G855" s="151" t="s">
        <v>94</v>
      </c>
      <c r="H855" s="151" t="s">
        <v>94</v>
      </c>
      <c r="I855" s="151" t="s">
        <v>94</v>
      </c>
      <c r="J855" s="151" t="s">
        <v>94</v>
      </c>
      <c r="K855" s="151" t="s">
        <v>495</v>
      </c>
      <c r="L855" s="151" t="s">
        <v>495</v>
      </c>
      <c r="M855" s="149" t="str">
        <f>IF(A855="", "", IFERROR(FIND(A855,Registration!V6)&gt;0,"No Vote"))</f>
        <v/>
      </c>
    </row>
    <row r="856" spans="1:13" ht="12.6" customHeight="1" x14ac:dyDescent="0.25">
      <c r="A856" s="148"/>
      <c r="B856" s="148" t="s">
        <v>804</v>
      </c>
      <c r="C856" s="151" t="s">
        <v>342</v>
      </c>
      <c r="D856" s="151" t="s">
        <v>460</v>
      </c>
      <c r="E856" s="151" t="s">
        <v>94</v>
      </c>
      <c r="F856" s="151" t="s">
        <v>94</v>
      </c>
      <c r="G856" s="151" t="s">
        <v>94</v>
      </c>
      <c r="H856" s="151" t="s">
        <v>94</v>
      </c>
      <c r="I856" s="151" t="s">
        <v>94</v>
      </c>
      <c r="J856" s="151" t="s">
        <v>94</v>
      </c>
      <c r="K856" s="151" t="s">
        <v>495</v>
      </c>
      <c r="L856" s="151" t="s">
        <v>495</v>
      </c>
      <c r="M856" s="149" t="str">
        <f>IF(A856="", "", IFERROR(FIND(A856,Registration!V7)&gt;0,"No Vote"))</f>
        <v/>
      </c>
    </row>
    <row r="857" spans="1:13" ht="12.6" customHeight="1" x14ac:dyDescent="0.25">
      <c r="A857" s="148"/>
      <c r="B857" s="148" t="s">
        <v>805</v>
      </c>
      <c r="C857" s="151" t="s">
        <v>342</v>
      </c>
      <c r="D857" s="151" t="s">
        <v>460</v>
      </c>
      <c r="E857" s="151" t="s">
        <v>94</v>
      </c>
      <c r="F857" s="151" t="s">
        <v>94</v>
      </c>
      <c r="G857" s="151" t="s">
        <v>94</v>
      </c>
      <c r="H857" s="151" t="s">
        <v>94</v>
      </c>
      <c r="I857" s="151" t="s">
        <v>94</v>
      </c>
      <c r="J857" s="151" t="s">
        <v>94</v>
      </c>
      <c r="K857" s="151" t="s">
        <v>495</v>
      </c>
      <c r="L857" s="151" t="s">
        <v>495</v>
      </c>
      <c r="M857" s="149" t="str">
        <f>IF(A857="", "", IFERROR(FIND(A857,Registration!V8)&gt;0,"No Vote"))</f>
        <v/>
      </c>
    </row>
    <row r="858" spans="1:13" ht="12.6" customHeight="1" x14ac:dyDescent="0.25">
      <c r="A858" s="148"/>
      <c r="B858" s="148"/>
      <c r="M858" s="149" t="str">
        <f>IF(A858="", "", IFERROR(FIND(A858,Registration!V1)&gt;0,"No Vote"))</f>
        <v/>
      </c>
    </row>
    <row r="859" spans="1:13" ht="12.6" customHeight="1" x14ac:dyDescent="0.25">
      <c r="A859" s="148"/>
      <c r="B859" s="148"/>
      <c r="M859" s="149" t="str">
        <f>IF(A859="", "", IFERROR(FIND(A859,Registration!V1)&gt;0,"No Vote"))</f>
        <v/>
      </c>
    </row>
    <row r="860" spans="1:13" ht="12.6" customHeight="1" x14ac:dyDescent="0.25">
      <c r="A860" s="148"/>
      <c r="B860" s="148"/>
      <c r="M860" s="149" t="str">
        <f>IF(A860="", "", IFERROR(FIND(A860,Registration!V1)&gt;0,"No Vote"))</f>
        <v/>
      </c>
    </row>
    <row r="861" spans="1:13" ht="12.6" customHeight="1" x14ac:dyDescent="0.25">
      <c r="A861" s="148"/>
      <c r="B861" s="148"/>
      <c r="M861" s="149" t="str">
        <f>IF(A861="", "", IFERROR(FIND(A861,Registration!V1)&gt;0,"No Vote"))</f>
        <v/>
      </c>
    </row>
    <row r="862" spans="1:13" ht="12.6" customHeight="1" x14ac:dyDescent="0.25">
      <c r="A862" s="148"/>
      <c r="B862" s="148"/>
      <c r="M862" s="149" t="str">
        <f>IF(A862="", "", IFERROR(FIND(A862,Registration!V1)&gt;0,"No Vote"))</f>
        <v/>
      </c>
    </row>
    <row r="863" spans="1:13" ht="12.6" customHeight="1" x14ac:dyDescent="0.25">
      <c r="A863" s="148" t="str">
        <f t="shared" ref="A863:A894" si="0">IF(B863 &lt;&gt;"",IF(K863="No","",B863), "")</f>
        <v/>
      </c>
      <c r="B863" s="148"/>
      <c r="M863" s="149" t="str">
        <f>IF(A863="", "", IFERROR(FIND(A863,Registration!V1)&gt;0,"No Vote"))</f>
        <v/>
      </c>
    </row>
    <row r="864" spans="1:13" ht="12.6" customHeight="1" x14ac:dyDescent="0.25">
      <c r="A864" s="148" t="str">
        <f t="shared" si="0"/>
        <v/>
      </c>
      <c r="B864" s="148"/>
      <c r="M864" s="149" t="str">
        <f>IF(A864="", "", IFERROR(FIND(A864,Registration!V1)&gt;0,"No Vote"))</f>
        <v/>
      </c>
    </row>
    <row r="865" spans="1:13" ht="12.6" customHeight="1" x14ac:dyDescent="0.25">
      <c r="A865" s="148" t="str">
        <f t="shared" si="0"/>
        <v/>
      </c>
      <c r="B865" s="148"/>
      <c r="M865" s="149" t="str">
        <f>IF(A865="", "", IFERROR(FIND(A865,Registration!V1)&gt;0,"No Vote"))</f>
        <v/>
      </c>
    </row>
    <row r="866" spans="1:13" ht="12.6" customHeight="1" x14ac:dyDescent="0.25">
      <c r="A866" s="148" t="str">
        <f t="shared" si="0"/>
        <v/>
      </c>
      <c r="B866" s="148"/>
      <c r="M866" s="149" t="str">
        <f>IF(A866="", "", IFERROR(FIND(A866,Registration!V1)&gt;0,"No Vote"))</f>
        <v/>
      </c>
    </row>
    <row r="867" spans="1:13" ht="12.6" customHeight="1" x14ac:dyDescent="0.25">
      <c r="A867" s="148" t="str">
        <f t="shared" si="0"/>
        <v/>
      </c>
      <c r="B867" s="148"/>
      <c r="M867" s="149" t="str">
        <f>IF(A867="", "", IFERROR(FIND(A867,Registration!V1)&gt;0,"No Vote"))</f>
        <v/>
      </c>
    </row>
    <row r="868" spans="1:13" ht="12.6" customHeight="1" x14ac:dyDescent="0.25">
      <c r="A868" s="148" t="str">
        <f t="shared" si="0"/>
        <v/>
      </c>
      <c r="B868" s="148"/>
      <c r="M868" s="149" t="str">
        <f>IF(A868="", "", IFERROR(FIND(A868,Registration!V1)&gt;0,"No Vote"))</f>
        <v/>
      </c>
    </row>
    <row r="869" spans="1:13" ht="12.6" customHeight="1" x14ac:dyDescent="0.25">
      <c r="A869" s="148" t="str">
        <f t="shared" si="0"/>
        <v/>
      </c>
      <c r="B869" s="148"/>
      <c r="M869" s="149" t="str">
        <f>IF(A869="", "", IFERROR(FIND(A869,Registration!V1)&gt;0,"No Vote"))</f>
        <v/>
      </c>
    </row>
    <row r="870" spans="1:13" ht="12.6" customHeight="1" x14ac:dyDescent="0.25">
      <c r="A870" s="148" t="str">
        <f t="shared" si="0"/>
        <v/>
      </c>
      <c r="B870" s="148"/>
      <c r="M870" s="149" t="str">
        <f>IF(A870="", "", IFERROR(FIND(A870,Registration!V1)&gt;0,"No Vote"))</f>
        <v/>
      </c>
    </row>
    <row r="871" spans="1:13" ht="12.6" customHeight="1" x14ac:dyDescent="0.25">
      <c r="A871" s="148" t="str">
        <f t="shared" si="0"/>
        <v/>
      </c>
      <c r="B871" s="148"/>
      <c r="M871" s="149" t="str">
        <f>IF(A871="", "", IFERROR(FIND(A871,Registration!V1)&gt;0,"No Vote"))</f>
        <v/>
      </c>
    </row>
    <row r="872" spans="1:13" ht="12.6" customHeight="1" x14ac:dyDescent="0.25">
      <c r="A872" s="148" t="str">
        <f t="shared" si="0"/>
        <v/>
      </c>
      <c r="B872" s="148"/>
      <c r="M872" s="149" t="str">
        <f>IF(A872="", "", IFERROR(FIND(A872,Registration!V1)&gt;0,"No Vote"))</f>
        <v/>
      </c>
    </row>
    <row r="873" spans="1:13" ht="12.6" customHeight="1" x14ac:dyDescent="0.25">
      <c r="A873" s="148" t="str">
        <f t="shared" si="0"/>
        <v/>
      </c>
      <c r="B873" s="148"/>
      <c r="M873" s="149" t="str">
        <f>IF(A873="", "", IFERROR(FIND(A873,Registration!V1)&gt;0,"No Vote"))</f>
        <v/>
      </c>
    </row>
    <row r="874" spans="1:13" ht="12.6" customHeight="1" x14ac:dyDescent="0.25">
      <c r="A874" s="148" t="str">
        <f t="shared" si="0"/>
        <v/>
      </c>
      <c r="B874" s="148"/>
      <c r="M874" s="149" t="str">
        <f>IF(A874="", "", IFERROR(FIND(A874,Registration!V1)&gt;0,"No Vote"))</f>
        <v/>
      </c>
    </row>
    <row r="875" spans="1:13" ht="12.6" customHeight="1" x14ac:dyDescent="0.25">
      <c r="A875" s="148" t="str">
        <f t="shared" si="0"/>
        <v/>
      </c>
      <c r="B875" s="148"/>
      <c r="M875" s="149" t="str">
        <f>IF(A875="", "", IFERROR(FIND(A875,Registration!V1)&gt;0,"No Vote"))</f>
        <v/>
      </c>
    </row>
    <row r="876" spans="1:13" ht="12.6" customHeight="1" x14ac:dyDescent="0.25">
      <c r="A876" s="148" t="str">
        <f t="shared" si="0"/>
        <v/>
      </c>
      <c r="B876" s="148"/>
      <c r="M876" s="149" t="str">
        <f>IF(A876="", "", IFERROR(FIND(A876,Registration!V1)&gt;0,"No Vote"))</f>
        <v/>
      </c>
    </row>
    <row r="877" spans="1:13" ht="12.6" customHeight="1" x14ac:dyDescent="0.25">
      <c r="A877" s="148" t="str">
        <f t="shared" si="0"/>
        <v/>
      </c>
      <c r="B877" s="148"/>
      <c r="M877" s="149" t="str">
        <f>IF(A877="", "", IFERROR(FIND(A877,Registration!V1)&gt;0,"No Vote"))</f>
        <v/>
      </c>
    </row>
    <row r="878" spans="1:13" ht="12.6" customHeight="1" x14ac:dyDescent="0.25">
      <c r="A878" s="148" t="str">
        <f t="shared" si="0"/>
        <v/>
      </c>
      <c r="B878" s="148"/>
      <c r="M878" s="149" t="str">
        <f>IF(A878="", "", IFERROR(FIND(A878,Registration!V1)&gt;0,"No Vote"))</f>
        <v/>
      </c>
    </row>
    <row r="879" spans="1:13" ht="12.6" customHeight="1" x14ac:dyDescent="0.25">
      <c r="A879" s="148" t="str">
        <f t="shared" si="0"/>
        <v/>
      </c>
      <c r="B879" s="148"/>
      <c r="M879" s="149" t="str">
        <f>IF(A879="", "", IFERROR(FIND(A879,Registration!V1)&gt;0,"No Vote"))</f>
        <v/>
      </c>
    </row>
    <row r="880" spans="1:13" ht="12.6" customHeight="1" x14ac:dyDescent="0.25">
      <c r="A880" s="148" t="str">
        <f t="shared" si="0"/>
        <v/>
      </c>
      <c r="B880" s="148"/>
      <c r="M880" s="149" t="str">
        <f>IF(A880="", "", IFERROR(FIND(A880,Registration!V1)&gt;0,"No Vote"))</f>
        <v/>
      </c>
    </row>
    <row r="881" spans="1:13" ht="12.6" customHeight="1" x14ac:dyDescent="0.25">
      <c r="A881" s="148" t="str">
        <f t="shared" si="0"/>
        <v/>
      </c>
      <c r="B881" s="148"/>
      <c r="M881" s="149" t="str">
        <f>IF(A881="", "", IFERROR(FIND(A881,Registration!V1)&gt;0,"No Vote"))</f>
        <v/>
      </c>
    </row>
    <row r="882" spans="1:13" ht="12.6" customHeight="1" x14ac:dyDescent="0.25">
      <c r="A882" s="148" t="str">
        <f t="shared" si="0"/>
        <v/>
      </c>
      <c r="B882" s="148"/>
      <c r="M882" s="149" t="str">
        <f>IF(A882="", "", IFERROR(FIND(A882,Registration!V1)&gt;0,"No Vote"))</f>
        <v/>
      </c>
    </row>
    <row r="883" spans="1:13" ht="12.6" customHeight="1" x14ac:dyDescent="0.25">
      <c r="A883" s="148" t="str">
        <f t="shared" si="0"/>
        <v/>
      </c>
      <c r="B883" s="148"/>
      <c r="M883" s="149" t="str">
        <f>IF(A883="", "", IFERROR(FIND(A883,Registration!V1)&gt;0,"No Vote"))</f>
        <v/>
      </c>
    </row>
    <row r="884" spans="1:13" ht="12.6" customHeight="1" x14ac:dyDescent="0.25">
      <c r="A884" s="148" t="str">
        <f t="shared" si="0"/>
        <v/>
      </c>
      <c r="B884" s="148"/>
      <c r="M884" s="149" t="str">
        <f>IF(A884="", "", IFERROR(FIND(A884,Registration!V1)&gt;0,"No Vote"))</f>
        <v/>
      </c>
    </row>
    <row r="885" spans="1:13" ht="12.6" customHeight="1" x14ac:dyDescent="0.25">
      <c r="A885" s="148" t="str">
        <f t="shared" si="0"/>
        <v/>
      </c>
      <c r="B885" s="148"/>
      <c r="M885" s="149" t="str">
        <f>IF(A885="", "", IFERROR(FIND(A885,Registration!V1)&gt;0,"No Vote"))</f>
        <v/>
      </c>
    </row>
    <row r="886" spans="1:13" ht="12.6" customHeight="1" x14ac:dyDescent="0.25">
      <c r="A886" s="148" t="str">
        <f t="shared" si="0"/>
        <v/>
      </c>
      <c r="B886" s="148"/>
      <c r="M886" s="149" t="str">
        <f>IF(A886="", "", IFERROR(FIND(A886,Registration!V1)&gt;0,"No Vote"))</f>
        <v/>
      </c>
    </row>
    <row r="887" spans="1:13" ht="12.6" customHeight="1" x14ac:dyDescent="0.25">
      <c r="A887" s="148" t="str">
        <f t="shared" si="0"/>
        <v/>
      </c>
      <c r="B887" s="148"/>
      <c r="M887" s="149" t="str">
        <f>IF(A887="", "", IFERROR(FIND(A887,Registration!V1)&gt;0,"No Vote"))</f>
        <v/>
      </c>
    </row>
    <row r="888" spans="1:13" ht="12.6" customHeight="1" x14ac:dyDescent="0.25">
      <c r="A888" s="148" t="str">
        <f t="shared" si="0"/>
        <v/>
      </c>
      <c r="B888" s="148"/>
      <c r="M888" s="149" t="str">
        <f>IF(A888="", "", IFERROR(FIND(A888,Registration!V1)&gt;0,"No Vote"))</f>
        <v/>
      </c>
    </row>
    <row r="889" spans="1:13" ht="12.6" customHeight="1" x14ac:dyDescent="0.25">
      <c r="A889" s="148" t="str">
        <f t="shared" si="0"/>
        <v/>
      </c>
      <c r="B889" s="148"/>
      <c r="M889" s="149" t="str">
        <f>IF(A889="", "", IFERROR(FIND(A889,Registration!V1)&gt;0,"No Vote"))</f>
        <v/>
      </c>
    </row>
    <row r="890" spans="1:13" ht="12.6" customHeight="1" x14ac:dyDescent="0.25">
      <c r="A890" s="148" t="str">
        <f t="shared" si="0"/>
        <v/>
      </c>
      <c r="B890" s="148"/>
      <c r="M890" s="149" t="str">
        <f>IF(A890="", "", IFERROR(FIND(A890,Registration!V1)&gt;0,"No Vote"))</f>
        <v/>
      </c>
    </row>
    <row r="891" spans="1:13" ht="12.6" customHeight="1" x14ac:dyDescent="0.25">
      <c r="A891" s="148" t="str">
        <f t="shared" si="0"/>
        <v/>
      </c>
      <c r="B891" s="148"/>
      <c r="M891" s="149" t="str">
        <f>IF(A891="", "", IFERROR(FIND(A891,Registration!V1)&gt;0,"No Vote"))</f>
        <v/>
      </c>
    </row>
    <row r="892" spans="1:13" ht="12.6" customHeight="1" x14ac:dyDescent="0.25">
      <c r="A892" s="148" t="str">
        <f t="shared" si="0"/>
        <v/>
      </c>
      <c r="B892" s="148"/>
      <c r="M892" s="149" t="str">
        <f>IF(A892="", "", IFERROR(FIND(A892,Registration!V1)&gt;0,"No Vote"))</f>
        <v/>
      </c>
    </row>
    <row r="893" spans="1:13" ht="12.6" customHeight="1" x14ac:dyDescent="0.25">
      <c r="A893" s="148" t="str">
        <f t="shared" si="0"/>
        <v/>
      </c>
      <c r="B893" s="148"/>
      <c r="M893" s="149" t="str">
        <f>IF(A893="", "", IFERROR(FIND(A893,Registration!V1)&gt;0,"No Vote"))</f>
        <v/>
      </c>
    </row>
    <row r="894" spans="1:13" ht="12.6" customHeight="1" x14ac:dyDescent="0.25">
      <c r="A894" s="148" t="str">
        <f t="shared" si="0"/>
        <v/>
      </c>
      <c r="B894" s="148"/>
      <c r="M894" s="149" t="str">
        <f>IF(A894="", "", IFERROR(FIND(A894,Registration!V1)&gt;0,"No Vote"))</f>
        <v/>
      </c>
    </row>
    <row r="895" spans="1:13" ht="12.6" customHeight="1" x14ac:dyDescent="0.25">
      <c r="A895" s="148" t="str">
        <f t="shared" ref="A895:A926" si="1">IF(B895 &lt;&gt;"",IF(K895="No","",B895), "")</f>
        <v/>
      </c>
      <c r="B895" s="148"/>
      <c r="M895" s="149" t="str">
        <f>IF(A895="", "", IFERROR(FIND(A895,Registration!V1)&gt;0,"No Vote"))</f>
        <v/>
      </c>
    </row>
    <row r="896" spans="1:13" ht="12.6" customHeight="1" x14ac:dyDescent="0.25">
      <c r="A896" s="148" t="str">
        <f t="shared" si="1"/>
        <v/>
      </c>
      <c r="B896" s="148"/>
      <c r="M896" s="149" t="str">
        <f>IF(A896="", "", IFERROR(FIND(A896,Registration!V1)&gt;0,"No Vote"))</f>
        <v/>
      </c>
    </row>
    <row r="897" spans="1:13" ht="12.6" customHeight="1" x14ac:dyDescent="0.25">
      <c r="A897" s="148" t="str">
        <f t="shared" si="1"/>
        <v/>
      </c>
      <c r="B897" s="148"/>
      <c r="M897" s="149" t="str">
        <f>IF(A897="", "", IFERROR(FIND(A897,Registration!V1)&gt;0,"No Vote"))</f>
        <v/>
      </c>
    </row>
    <row r="898" spans="1:13" ht="12.6" customHeight="1" x14ac:dyDescent="0.25">
      <c r="A898" s="148" t="str">
        <f t="shared" si="1"/>
        <v/>
      </c>
      <c r="B898" s="148"/>
      <c r="M898" s="149" t="str">
        <f>IF(A898="", "", IFERROR(FIND(A898,Registration!V1)&gt;0,"No Vote"))</f>
        <v/>
      </c>
    </row>
    <row r="899" spans="1:13" ht="12.6" customHeight="1" x14ac:dyDescent="0.25">
      <c r="A899" s="148" t="str">
        <f t="shared" si="1"/>
        <v/>
      </c>
      <c r="B899" s="148"/>
      <c r="M899" s="149" t="str">
        <f>IF(A899="", "", IFERROR(FIND(A899,Registration!V1)&gt;0,"No Vote"))</f>
        <v/>
      </c>
    </row>
    <row r="900" spans="1:13" ht="12.6" customHeight="1" x14ac:dyDescent="0.25">
      <c r="A900" s="148" t="str">
        <f t="shared" si="1"/>
        <v/>
      </c>
      <c r="B900" s="148"/>
      <c r="M900" s="149" t="str">
        <f>IF(A900="", "", IFERROR(FIND(A900,Registration!V1)&gt;0,"No Vote"))</f>
        <v/>
      </c>
    </row>
    <row r="901" spans="1:13" ht="12.6" customHeight="1" x14ac:dyDescent="0.25">
      <c r="A901" s="148" t="str">
        <f t="shared" si="1"/>
        <v/>
      </c>
      <c r="B901" s="148"/>
      <c r="M901" s="149" t="str">
        <f>IF(A901="", "", IFERROR(FIND(A901,Registration!V1)&gt;0,"No Vote"))</f>
        <v/>
      </c>
    </row>
    <row r="902" spans="1:13" ht="12.6" customHeight="1" x14ac:dyDescent="0.25">
      <c r="A902" s="148" t="str">
        <f t="shared" si="1"/>
        <v/>
      </c>
      <c r="B902" s="148"/>
      <c r="M902" s="149" t="str">
        <f>IF(A902="", "", IFERROR(FIND(A902,Registration!V1)&gt;0,"No Vote"))</f>
        <v/>
      </c>
    </row>
    <row r="903" spans="1:13" ht="12.6" customHeight="1" x14ac:dyDescent="0.25">
      <c r="A903" s="148" t="str">
        <f t="shared" si="1"/>
        <v/>
      </c>
      <c r="B903" s="148"/>
      <c r="M903" s="149" t="str">
        <f>IF(A903="", "", IFERROR(FIND(A903,Registration!V1)&gt;0,"No Vote"))</f>
        <v/>
      </c>
    </row>
    <row r="904" spans="1:13" ht="12.6" customHeight="1" x14ac:dyDescent="0.25">
      <c r="A904" s="148" t="str">
        <f t="shared" si="1"/>
        <v/>
      </c>
      <c r="B904" s="148"/>
      <c r="M904" s="149" t="str">
        <f>IF(A904="", "", IFERROR(FIND(A904,Registration!V1)&gt;0,"No Vote"))</f>
        <v/>
      </c>
    </row>
    <row r="905" spans="1:13" ht="12.6" customHeight="1" x14ac:dyDescent="0.25">
      <c r="A905" s="148" t="str">
        <f t="shared" si="1"/>
        <v/>
      </c>
      <c r="B905" s="148"/>
      <c r="M905" s="149" t="str">
        <f>IF(A905="", "", IFERROR(FIND(A905,Registration!V1)&gt;0,"No Vote"))</f>
        <v/>
      </c>
    </row>
    <row r="906" spans="1:13" ht="12.6" customHeight="1" x14ac:dyDescent="0.25">
      <c r="A906" s="148" t="str">
        <f t="shared" si="1"/>
        <v/>
      </c>
      <c r="B906" s="148"/>
      <c r="M906" s="149" t="str">
        <f>IF(A906="", "", IFERROR(FIND(A906,Registration!V1)&gt;0,"No Vote"))</f>
        <v/>
      </c>
    </row>
    <row r="907" spans="1:13" ht="12.6" customHeight="1" x14ac:dyDescent="0.25">
      <c r="A907" s="148" t="str">
        <f t="shared" si="1"/>
        <v/>
      </c>
      <c r="B907" s="148"/>
      <c r="M907" s="149" t="str">
        <f>IF(A907="", "", IFERROR(FIND(A907,Registration!V1)&gt;0,"No Vote"))</f>
        <v/>
      </c>
    </row>
    <row r="908" spans="1:13" ht="12.6" customHeight="1" x14ac:dyDescent="0.25">
      <c r="A908" s="148" t="str">
        <f t="shared" si="1"/>
        <v/>
      </c>
      <c r="B908" s="148"/>
      <c r="M908" s="149" t="str">
        <f>IF(A908="", "", IFERROR(FIND(A908,Registration!V1)&gt;0,"No Vote"))</f>
        <v/>
      </c>
    </row>
    <row r="909" spans="1:13" ht="12.6" customHeight="1" x14ac:dyDescent="0.25">
      <c r="A909" s="148" t="str">
        <f t="shared" si="1"/>
        <v/>
      </c>
      <c r="B909" s="148"/>
      <c r="M909" s="149" t="str">
        <f>IF(A909="", "", IFERROR(FIND(A909,Registration!V1)&gt;0,"No Vote"))</f>
        <v/>
      </c>
    </row>
    <row r="910" spans="1:13" ht="12.6" customHeight="1" x14ac:dyDescent="0.25">
      <c r="A910" s="148" t="str">
        <f t="shared" si="1"/>
        <v/>
      </c>
      <c r="B910" s="148"/>
      <c r="M910" s="149" t="str">
        <f>IF(A910="", "", IFERROR(FIND(A910,Registration!V1)&gt;0,"No Vote"))</f>
        <v/>
      </c>
    </row>
    <row r="911" spans="1:13" ht="12.6" customHeight="1" x14ac:dyDescent="0.25">
      <c r="A911" s="148" t="str">
        <f t="shared" si="1"/>
        <v/>
      </c>
      <c r="B911" s="148"/>
      <c r="M911" s="149" t="str">
        <f>IF(A911="", "", IFERROR(FIND(A911,Registration!V1)&gt;0,"No Vote"))</f>
        <v/>
      </c>
    </row>
    <row r="912" spans="1:13" ht="12.6" customHeight="1" x14ac:dyDescent="0.25">
      <c r="A912" s="148" t="str">
        <f t="shared" si="1"/>
        <v/>
      </c>
      <c r="B912" s="148"/>
      <c r="M912" s="149" t="str">
        <f>IF(A912="", "", IFERROR(FIND(A912,Registration!V1)&gt;0,"No Vote"))</f>
        <v/>
      </c>
    </row>
    <row r="913" spans="1:13" ht="12.6" customHeight="1" x14ac:dyDescent="0.25">
      <c r="A913" s="148" t="str">
        <f t="shared" si="1"/>
        <v/>
      </c>
      <c r="B913" s="148"/>
      <c r="M913" s="149" t="str">
        <f>IF(A913="", "", IFERROR(FIND(A913,Registration!V1)&gt;0,"No Vote"))</f>
        <v/>
      </c>
    </row>
    <row r="914" spans="1:13" ht="12.6" customHeight="1" x14ac:dyDescent="0.25">
      <c r="A914" s="148" t="str">
        <f t="shared" si="1"/>
        <v/>
      </c>
      <c r="B914" s="148"/>
      <c r="M914" s="149" t="str">
        <f>IF(A914="", "", IFERROR(FIND(A914,Registration!V1)&gt;0,"No Vote"))</f>
        <v/>
      </c>
    </row>
    <row r="915" spans="1:13" ht="12.6" customHeight="1" x14ac:dyDescent="0.25">
      <c r="A915" s="148" t="str">
        <f t="shared" si="1"/>
        <v/>
      </c>
      <c r="B915" s="148"/>
      <c r="M915" s="149" t="str">
        <f>IF(A915="", "", IFERROR(FIND(A915,Registration!V1)&gt;0,"No Vote"))</f>
        <v/>
      </c>
    </row>
    <row r="916" spans="1:13" ht="12.6" customHeight="1" x14ac:dyDescent="0.25">
      <c r="A916" s="148" t="str">
        <f t="shared" si="1"/>
        <v/>
      </c>
      <c r="B916" s="148"/>
      <c r="M916" s="149" t="str">
        <f>IF(A916="", "", IFERROR(FIND(A916,Registration!V1)&gt;0,"No Vote"))</f>
        <v/>
      </c>
    </row>
    <row r="917" spans="1:13" ht="12.6" customHeight="1" x14ac:dyDescent="0.25">
      <c r="A917" s="148" t="str">
        <f t="shared" si="1"/>
        <v/>
      </c>
      <c r="B917" s="148"/>
      <c r="M917" s="149" t="str">
        <f>IF(A917="", "", IFERROR(FIND(A917,Registration!V1)&gt;0,"No Vote"))</f>
        <v/>
      </c>
    </row>
    <row r="918" spans="1:13" ht="12.6" customHeight="1" x14ac:dyDescent="0.25">
      <c r="A918" s="148" t="str">
        <f t="shared" si="1"/>
        <v/>
      </c>
      <c r="B918" s="148"/>
      <c r="M918" s="149" t="str">
        <f>IF(A918="", "", IFERROR(FIND(A918,Registration!V1)&gt;0,"No Vote"))</f>
        <v/>
      </c>
    </row>
    <row r="919" spans="1:13" ht="12.6" customHeight="1" x14ac:dyDescent="0.25">
      <c r="A919" s="148" t="str">
        <f t="shared" si="1"/>
        <v/>
      </c>
      <c r="B919" s="148"/>
      <c r="M919" s="149" t="str">
        <f>IF(A919="", "", IFERROR(FIND(A919,Registration!V1)&gt;0,"No Vote"))</f>
        <v/>
      </c>
    </row>
    <row r="920" spans="1:13" ht="12.6" customHeight="1" x14ac:dyDescent="0.25">
      <c r="A920" s="148" t="str">
        <f t="shared" si="1"/>
        <v/>
      </c>
      <c r="B920" s="148"/>
      <c r="M920" s="149" t="str">
        <f>IF(A920="", "", IFERROR(FIND(A920,Registration!V1)&gt;0,"No Vote"))</f>
        <v/>
      </c>
    </row>
    <row r="921" spans="1:13" ht="12.6" customHeight="1" x14ac:dyDescent="0.25">
      <c r="A921" s="148" t="str">
        <f t="shared" si="1"/>
        <v/>
      </c>
      <c r="B921" s="148"/>
      <c r="M921" s="149" t="str">
        <f>IF(A921="", "", IFERROR(FIND(A921,Registration!V1)&gt;0,"No Vote"))</f>
        <v/>
      </c>
    </row>
    <row r="922" spans="1:13" ht="12.6" customHeight="1" x14ac:dyDescent="0.25">
      <c r="A922" s="148" t="str">
        <f t="shared" si="1"/>
        <v/>
      </c>
      <c r="B922" s="148"/>
      <c r="M922" s="149" t="str">
        <f>IF(A922="", "", IFERROR(FIND(A922,Registration!V1)&gt;0,"No Vote"))</f>
        <v/>
      </c>
    </row>
    <row r="923" spans="1:13" ht="12.6" customHeight="1" x14ac:dyDescent="0.25">
      <c r="A923" s="148" t="str">
        <f t="shared" si="1"/>
        <v/>
      </c>
      <c r="B923" s="148"/>
      <c r="M923" s="149" t="str">
        <f>IF(A923="", "", IFERROR(FIND(A923,Registration!V1)&gt;0,"No Vote"))</f>
        <v/>
      </c>
    </row>
    <row r="924" spans="1:13" ht="12.6" customHeight="1" x14ac:dyDescent="0.25">
      <c r="A924" s="148" t="str">
        <f t="shared" si="1"/>
        <v/>
      </c>
      <c r="B924" s="148"/>
      <c r="M924" s="149" t="str">
        <f>IF(A924="", "", IFERROR(FIND(A924,Registration!V1)&gt;0,"No Vote"))</f>
        <v/>
      </c>
    </row>
    <row r="925" spans="1:13" ht="12.6" customHeight="1" x14ac:dyDescent="0.25">
      <c r="A925" s="148" t="str">
        <f t="shared" si="1"/>
        <v/>
      </c>
      <c r="B925" s="148"/>
      <c r="M925" s="149" t="str">
        <f>IF(A925="", "", IFERROR(FIND(A925,Registration!V1)&gt;0,"No Vote"))</f>
        <v/>
      </c>
    </row>
    <row r="926" spans="1:13" ht="12.6" customHeight="1" x14ac:dyDescent="0.25">
      <c r="A926" s="148" t="str">
        <f t="shared" si="1"/>
        <v/>
      </c>
      <c r="B926" s="148"/>
      <c r="M926" s="149" t="str">
        <f>IF(A926="", "", IFERROR(FIND(A926,Registration!V1)&gt;0,"No Vote"))</f>
        <v/>
      </c>
    </row>
    <row r="927" spans="1:13" ht="12.6" customHeight="1" x14ac:dyDescent="0.25">
      <c r="A927" s="148" t="str">
        <f t="shared" ref="A927:A958" si="2">IF(B927 &lt;&gt;"",IF(K927="No","",B927), "")</f>
        <v/>
      </c>
      <c r="B927" s="148"/>
      <c r="M927" s="149" t="str">
        <f>IF(A927="", "", IFERROR(FIND(A927,Registration!V1)&gt;0,"No Vote"))</f>
        <v/>
      </c>
    </row>
    <row r="928" spans="1:13" ht="12.6" customHeight="1" x14ac:dyDescent="0.25">
      <c r="A928" s="148" t="str">
        <f t="shared" si="2"/>
        <v/>
      </c>
      <c r="B928" s="148"/>
      <c r="M928" s="149" t="str">
        <f>IF(A928="", "", IFERROR(FIND(A928,Registration!V1)&gt;0,"No Vote"))</f>
        <v/>
      </c>
    </row>
    <row r="929" spans="1:13" ht="12.6" customHeight="1" x14ac:dyDescent="0.25">
      <c r="A929" s="148" t="str">
        <f t="shared" si="2"/>
        <v/>
      </c>
      <c r="B929" s="148"/>
      <c r="M929" s="149" t="str">
        <f>IF(A929="", "", IFERROR(FIND(A929,Registration!V1)&gt;0,"No Vote"))</f>
        <v/>
      </c>
    </row>
    <row r="930" spans="1:13" ht="12.6" customHeight="1" x14ac:dyDescent="0.25">
      <c r="A930" s="148" t="str">
        <f t="shared" si="2"/>
        <v/>
      </c>
      <c r="B930" s="148"/>
      <c r="M930" s="149" t="str">
        <f>IF(A930="", "", IFERROR(FIND(A930,Registration!V1)&gt;0,"No Vote"))</f>
        <v/>
      </c>
    </row>
    <row r="931" spans="1:13" ht="12.6" customHeight="1" x14ac:dyDescent="0.25">
      <c r="A931" s="148" t="str">
        <f t="shared" si="2"/>
        <v/>
      </c>
      <c r="B931" s="148"/>
      <c r="M931" s="149" t="str">
        <f>IF(A931="", "", IFERROR(FIND(A931,Registration!V1)&gt;0,"No Vote"))</f>
        <v/>
      </c>
    </row>
    <row r="932" spans="1:13" ht="12.6" customHeight="1" x14ac:dyDescent="0.25">
      <c r="A932" s="148" t="str">
        <f t="shared" si="2"/>
        <v/>
      </c>
      <c r="B932" s="148"/>
      <c r="M932" s="149" t="str">
        <f>IF(A932="", "", IFERROR(FIND(A932,Registration!V1)&gt;0,"No Vote"))</f>
        <v/>
      </c>
    </row>
    <row r="933" spans="1:13" ht="12.6" customHeight="1" x14ac:dyDescent="0.25">
      <c r="A933" s="148" t="str">
        <f t="shared" si="2"/>
        <v/>
      </c>
      <c r="B933" s="148"/>
      <c r="M933" s="149" t="str">
        <f>IF(A933="", "", IFERROR(FIND(A933,Registration!V1)&gt;0,"No Vote"))</f>
        <v/>
      </c>
    </row>
    <row r="934" spans="1:13" ht="12.6" customHeight="1" x14ac:dyDescent="0.25">
      <c r="A934" s="148" t="str">
        <f t="shared" si="2"/>
        <v/>
      </c>
      <c r="B934" s="148"/>
      <c r="M934" s="149" t="str">
        <f>IF(A934="", "", IFERROR(FIND(A934,Registration!V1)&gt;0,"No Vote"))</f>
        <v/>
      </c>
    </row>
    <row r="935" spans="1:13" ht="12.6" customHeight="1" x14ac:dyDescent="0.25">
      <c r="A935" s="148" t="str">
        <f t="shared" si="2"/>
        <v/>
      </c>
      <c r="B935" s="148"/>
      <c r="M935" s="149" t="str">
        <f>IF(A935="", "", IFERROR(FIND(A935,Registration!V1)&gt;0,"No Vote"))</f>
        <v/>
      </c>
    </row>
    <row r="936" spans="1:13" ht="12.6" customHeight="1" x14ac:dyDescent="0.25">
      <c r="A936" s="148" t="str">
        <f t="shared" si="2"/>
        <v/>
      </c>
      <c r="B936" s="148"/>
      <c r="M936" s="149" t="str">
        <f>IF(A936="", "", IFERROR(FIND(A936,Registration!V1)&gt;0,"No Vote"))</f>
        <v/>
      </c>
    </row>
    <row r="937" spans="1:13" ht="12.6" customHeight="1" x14ac:dyDescent="0.25">
      <c r="A937" s="148" t="str">
        <f t="shared" si="2"/>
        <v/>
      </c>
      <c r="B937" s="148"/>
      <c r="M937" s="149" t="str">
        <f>IF(A937="", "", IFERROR(FIND(A937,Registration!V1)&gt;0,"No Vote"))</f>
        <v/>
      </c>
    </row>
    <row r="938" spans="1:13" ht="12.6" customHeight="1" x14ac:dyDescent="0.25">
      <c r="A938" s="148" t="str">
        <f t="shared" si="2"/>
        <v/>
      </c>
      <c r="B938" s="148"/>
      <c r="M938" s="149" t="str">
        <f>IF(A938="", "", IFERROR(FIND(A938,Registration!V1)&gt;0,"No Vote"))</f>
        <v/>
      </c>
    </row>
    <row r="939" spans="1:13" ht="12.6" customHeight="1" x14ac:dyDescent="0.25">
      <c r="A939" s="148" t="str">
        <f t="shared" si="2"/>
        <v/>
      </c>
      <c r="B939" s="148"/>
      <c r="M939" s="149" t="str">
        <f>IF(A939="", "", IFERROR(FIND(A939,Registration!V1)&gt;0,"No Vote"))</f>
        <v/>
      </c>
    </row>
    <row r="940" spans="1:13" ht="12.6" customHeight="1" x14ac:dyDescent="0.25">
      <c r="A940" s="148" t="str">
        <f t="shared" si="2"/>
        <v/>
      </c>
      <c r="B940" s="148"/>
      <c r="M940" s="149" t="str">
        <f>IF(A940="", "", IFERROR(FIND(A940,Registration!V1)&gt;0,"No Vote"))</f>
        <v/>
      </c>
    </row>
    <row r="941" spans="1:13" ht="12.6" customHeight="1" x14ac:dyDescent="0.25">
      <c r="A941" s="148" t="str">
        <f t="shared" si="2"/>
        <v/>
      </c>
      <c r="B941" s="148"/>
      <c r="M941" s="149" t="str">
        <f>IF(A941="", "", IFERROR(FIND(A941,Registration!V1)&gt;0,"No Vote"))</f>
        <v/>
      </c>
    </row>
    <row r="942" spans="1:13" ht="12.6" customHeight="1" x14ac:dyDescent="0.25">
      <c r="A942" s="148" t="str">
        <f t="shared" si="2"/>
        <v/>
      </c>
      <c r="B942" s="148"/>
      <c r="M942" s="149" t="str">
        <f>IF(A942="", "", IFERROR(FIND(A942,Registration!V1)&gt;0,"No Vote"))</f>
        <v/>
      </c>
    </row>
    <row r="943" spans="1:13" ht="12.6" customHeight="1" x14ac:dyDescent="0.25">
      <c r="A943" s="148" t="str">
        <f t="shared" si="2"/>
        <v/>
      </c>
      <c r="B943" s="148"/>
      <c r="M943" s="149" t="str">
        <f>IF(A943="", "", IFERROR(FIND(A943,Registration!V1)&gt;0,"No Vote"))</f>
        <v/>
      </c>
    </row>
    <row r="944" spans="1:13" ht="12.6" customHeight="1" x14ac:dyDescent="0.25">
      <c r="A944" s="148" t="str">
        <f t="shared" si="2"/>
        <v/>
      </c>
      <c r="B944" s="148"/>
      <c r="M944" s="149" t="str">
        <f>IF(A944="", "", IFERROR(FIND(A944,Registration!V1)&gt;0,"No Vote"))</f>
        <v/>
      </c>
    </row>
    <row r="945" spans="1:13" ht="12.6" customHeight="1" x14ac:dyDescent="0.25">
      <c r="A945" s="148" t="str">
        <f t="shared" si="2"/>
        <v/>
      </c>
      <c r="B945" s="148"/>
      <c r="M945" s="149" t="str">
        <f>IF(A945="", "", IFERROR(FIND(A945,Registration!V1)&gt;0,"No Vote"))</f>
        <v/>
      </c>
    </row>
    <row r="946" spans="1:13" ht="12.6" customHeight="1" x14ac:dyDescent="0.25">
      <c r="A946" s="148" t="str">
        <f t="shared" si="2"/>
        <v/>
      </c>
      <c r="B946" s="148"/>
      <c r="M946" s="149" t="str">
        <f>IF(A946="", "", IFERROR(FIND(A946,Registration!V1)&gt;0,"No Vote"))</f>
        <v/>
      </c>
    </row>
    <row r="947" spans="1:13" ht="12.6" customHeight="1" x14ac:dyDescent="0.25">
      <c r="A947" s="148" t="str">
        <f t="shared" si="2"/>
        <v/>
      </c>
      <c r="B947" s="148"/>
      <c r="M947" s="149" t="str">
        <f>IF(A947="", "", IFERROR(FIND(A947,Registration!V1)&gt;0,"No Vote"))</f>
        <v/>
      </c>
    </row>
    <row r="948" spans="1:13" ht="12.6" customHeight="1" x14ac:dyDescent="0.25">
      <c r="A948" s="148" t="str">
        <f t="shared" si="2"/>
        <v/>
      </c>
      <c r="B948" s="148"/>
      <c r="M948" s="149" t="str">
        <f>IF(A948="", "", IFERROR(FIND(A948,Registration!V1)&gt;0,"No Vote"))</f>
        <v/>
      </c>
    </row>
    <row r="949" spans="1:13" ht="12.6" customHeight="1" x14ac:dyDescent="0.25">
      <c r="A949" s="148" t="str">
        <f t="shared" si="2"/>
        <v/>
      </c>
      <c r="B949" s="148"/>
      <c r="M949" s="149" t="str">
        <f>IF(A949="", "", IFERROR(FIND(A949,Registration!V1)&gt;0,"No Vote"))</f>
        <v/>
      </c>
    </row>
    <row r="950" spans="1:13" ht="12.6" customHeight="1" x14ac:dyDescent="0.25">
      <c r="A950" s="148" t="str">
        <f t="shared" si="2"/>
        <v/>
      </c>
      <c r="B950" s="148"/>
      <c r="M950" s="149" t="str">
        <f>IF(A950="", "", IFERROR(FIND(A950,Registration!V1)&gt;0,"No Vote"))</f>
        <v/>
      </c>
    </row>
    <row r="951" spans="1:13" ht="12.6" customHeight="1" x14ac:dyDescent="0.25">
      <c r="A951" s="148" t="str">
        <f t="shared" si="2"/>
        <v/>
      </c>
      <c r="B951" s="148"/>
      <c r="M951" s="149" t="str">
        <f>IF(A951="", "", IFERROR(FIND(A951,Registration!V1)&gt;0,"No Vote"))</f>
        <v/>
      </c>
    </row>
    <row r="952" spans="1:13" ht="12.6" customHeight="1" x14ac:dyDescent="0.25">
      <c r="A952" s="148" t="str">
        <f t="shared" si="2"/>
        <v/>
      </c>
      <c r="B952" s="148"/>
      <c r="M952" s="149" t="str">
        <f>IF(A952="", "", IFERROR(FIND(A952,Registration!V1)&gt;0,"No Vote"))</f>
        <v/>
      </c>
    </row>
    <row r="953" spans="1:13" ht="12.6" customHeight="1" x14ac:dyDescent="0.25">
      <c r="A953" s="148" t="str">
        <f t="shared" si="2"/>
        <v/>
      </c>
      <c r="B953" s="148"/>
      <c r="M953" s="149" t="str">
        <f>IF(A953="", "", IFERROR(FIND(A953,Registration!V1)&gt;0,"No Vote"))</f>
        <v/>
      </c>
    </row>
    <row r="954" spans="1:13" ht="12.6" customHeight="1" x14ac:dyDescent="0.25">
      <c r="A954" s="148" t="str">
        <f t="shared" si="2"/>
        <v/>
      </c>
      <c r="B954" s="148"/>
      <c r="M954" s="149" t="str">
        <f>IF(A954="", "", IFERROR(FIND(A954,Registration!V1)&gt;0,"No Vote"))</f>
        <v/>
      </c>
    </row>
    <row r="955" spans="1:13" ht="12.6" customHeight="1" x14ac:dyDescent="0.25">
      <c r="A955" s="148" t="str">
        <f t="shared" si="2"/>
        <v/>
      </c>
      <c r="B955" s="148"/>
      <c r="M955" s="149" t="str">
        <f>IF(A955="", "", IFERROR(FIND(A955,Registration!V1)&gt;0,"No Vote"))</f>
        <v/>
      </c>
    </row>
    <row r="956" spans="1:13" ht="12.6" customHeight="1" x14ac:dyDescent="0.25">
      <c r="A956" s="148" t="str">
        <f t="shared" si="2"/>
        <v/>
      </c>
      <c r="B956" s="148"/>
      <c r="M956" s="149" t="str">
        <f>IF(A956="", "", IFERROR(FIND(A956,Registration!V1)&gt;0,"No Vote"))</f>
        <v/>
      </c>
    </row>
    <row r="957" spans="1:13" ht="12.6" customHeight="1" x14ac:dyDescent="0.25">
      <c r="A957" s="148" t="str">
        <f t="shared" si="2"/>
        <v/>
      </c>
      <c r="B957" s="148"/>
      <c r="M957" s="149" t="str">
        <f>IF(A957="", "", IFERROR(FIND(A957,Registration!V1)&gt;0,"No Vote"))</f>
        <v/>
      </c>
    </row>
    <row r="958" spans="1:13" ht="12.6" customHeight="1" x14ac:dyDescent="0.25">
      <c r="A958" s="148" t="str">
        <f t="shared" si="2"/>
        <v/>
      </c>
      <c r="B958" s="148"/>
      <c r="M958" s="149" t="str">
        <f>IF(A958="", "", IFERROR(FIND(A958,Registration!V1)&gt;0,"No Vote"))</f>
        <v/>
      </c>
    </row>
    <row r="959" spans="1:13" ht="12.6" customHeight="1" x14ac:dyDescent="0.25">
      <c r="A959" s="148" t="str">
        <f t="shared" ref="A959:A990" si="3">IF(B959 &lt;&gt;"",IF(K959="No","",B959), "")</f>
        <v/>
      </c>
      <c r="B959" s="148"/>
      <c r="M959" s="149" t="str">
        <f>IF(A959="", "", IFERROR(FIND(A959,Registration!V1)&gt;0,"No Vote"))</f>
        <v/>
      </c>
    </row>
    <row r="960" spans="1:13" ht="12.6" customHeight="1" x14ac:dyDescent="0.25">
      <c r="A960" s="148" t="str">
        <f t="shared" si="3"/>
        <v/>
      </c>
      <c r="B960" s="148"/>
      <c r="M960" s="149" t="str">
        <f>IF(A960="", "", IFERROR(FIND(A960,Registration!V1)&gt;0,"No Vote"))</f>
        <v/>
      </c>
    </row>
    <row r="961" spans="1:13" ht="12.6" customHeight="1" x14ac:dyDescent="0.25">
      <c r="A961" s="148" t="str">
        <f t="shared" si="3"/>
        <v/>
      </c>
      <c r="B961" s="148"/>
      <c r="M961" s="149" t="str">
        <f>IF(A961="", "", IFERROR(FIND(A961,Registration!V1)&gt;0,"No Vote"))</f>
        <v/>
      </c>
    </row>
    <row r="962" spans="1:13" ht="12.6" customHeight="1" x14ac:dyDescent="0.25">
      <c r="A962" s="148" t="str">
        <f t="shared" si="3"/>
        <v/>
      </c>
      <c r="B962" s="148"/>
      <c r="M962" s="149" t="str">
        <f>IF(A962="", "", IFERROR(FIND(A962,Registration!V1)&gt;0,"No Vote"))</f>
        <v/>
      </c>
    </row>
    <row r="963" spans="1:13" ht="12.6" customHeight="1" x14ac:dyDescent="0.25">
      <c r="A963" s="148" t="str">
        <f t="shared" si="3"/>
        <v/>
      </c>
      <c r="B963" s="148"/>
      <c r="M963" s="149" t="str">
        <f>IF(A963="", "", IFERROR(FIND(A963,Registration!V1)&gt;0,"No Vote"))</f>
        <v/>
      </c>
    </row>
    <row r="964" spans="1:13" ht="12.6" customHeight="1" x14ac:dyDescent="0.25">
      <c r="A964" s="148" t="str">
        <f t="shared" si="3"/>
        <v/>
      </c>
      <c r="B964" s="148"/>
      <c r="M964" s="149" t="str">
        <f>IF(A964="", "", IFERROR(FIND(A964,Registration!V1)&gt;0,"No Vote"))</f>
        <v/>
      </c>
    </row>
    <row r="965" spans="1:13" ht="12.6" customHeight="1" x14ac:dyDescent="0.25">
      <c r="A965" s="148" t="str">
        <f t="shared" si="3"/>
        <v/>
      </c>
      <c r="B965" s="148"/>
      <c r="M965" s="149" t="str">
        <f>IF(A965="", "", IFERROR(FIND(A965,Registration!V1)&gt;0,"No Vote"))</f>
        <v/>
      </c>
    </row>
    <row r="966" spans="1:13" ht="12.6" customHeight="1" x14ac:dyDescent="0.25">
      <c r="A966" s="148" t="str">
        <f t="shared" si="3"/>
        <v/>
      </c>
      <c r="B966" s="148"/>
      <c r="M966" s="149" t="str">
        <f>IF(A966="", "", IFERROR(FIND(A966,Registration!V1)&gt;0,"No Vote"))</f>
        <v/>
      </c>
    </row>
    <row r="967" spans="1:13" ht="12.6" customHeight="1" x14ac:dyDescent="0.25">
      <c r="A967" s="148" t="str">
        <f t="shared" si="3"/>
        <v/>
      </c>
      <c r="B967" s="148"/>
      <c r="M967" s="149" t="str">
        <f>IF(A967="", "", IFERROR(FIND(A967,Registration!V1)&gt;0,"No Vote"))</f>
        <v/>
      </c>
    </row>
    <row r="968" spans="1:13" ht="12.6" customHeight="1" x14ac:dyDescent="0.25">
      <c r="A968" s="148" t="str">
        <f t="shared" si="3"/>
        <v/>
      </c>
      <c r="B968" s="148"/>
      <c r="M968" s="149" t="str">
        <f>IF(A968="", "", IFERROR(FIND(A968,Registration!V1)&gt;0,"No Vote"))</f>
        <v/>
      </c>
    </row>
    <row r="969" spans="1:13" ht="12.6" customHeight="1" x14ac:dyDescent="0.25">
      <c r="A969" s="148" t="str">
        <f t="shared" si="3"/>
        <v/>
      </c>
      <c r="B969" s="148"/>
      <c r="M969" s="149" t="str">
        <f>IF(A969="", "", IFERROR(FIND(A969,Registration!V1)&gt;0,"No Vote"))</f>
        <v/>
      </c>
    </row>
    <row r="970" spans="1:13" ht="12.6" customHeight="1" x14ac:dyDescent="0.25">
      <c r="A970" s="148" t="str">
        <f t="shared" si="3"/>
        <v/>
      </c>
      <c r="B970" s="148"/>
      <c r="M970" s="149" t="str">
        <f>IF(A970="", "", IFERROR(FIND(A970,Registration!V1)&gt;0,"No Vote"))</f>
        <v/>
      </c>
    </row>
    <row r="971" spans="1:13" ht="12.6" customHeight="1" x14ac:dyDescent="0.25">
      <c r="A971" s="148" t="str">
        <f t="shared" si="3"/>
        <v/>
      </c>
      <c r="B971" s="148"/>
      <c r="M971" s="149" t="str">
        <f>IF(A971="", "", IFERROR(FIND(A971,Registration!V1)&gt;0,"No Vote"))</f>
        <v/>
      </c>
    </row>
    <row r="972" spans="1:13" ht="12.6" customHeight="1" x14ac:dyDescent="0.25">
      <c r="A972" s="148" t="str">
        <f t="shared" si="3"/>
        <v/>
      </c>
      <c r="B972" s="148"/>
      <c r="M972" s="149" t="str">
        <f>IF(A972="", "", IFERROR(FIND(A972,Registration!V1)&gt;0,"No Vote"))</f>
        <v/>
      </c>
    </row>
    <row r="973" spans="1:13" ht="12.6" customHeight="1" x14ac:dyDescent="0.25">
      <c r="A973" s="148" t="str">
        <f t="shared" si="3"/>
        <v/>
      </c>
      <c r="B973" s="148"/>
      <c r="M973" s="149" t="str">
        <f>IF(A973="", "", IFERROR(FIND(A973,Registration!V1)&gt;0,"No Vote"))</f>
        <v/>
      </c>
    </row>
    <row r="974" spans="1:13" ht="12.6" customHeight="1" x14ac:dyDescent="0.25">
      <c r="A974" s="148" t="str">
        <f t="shared" si="3"/>
        <v/>
      </c>
      <c r="B974" s="148"/>
      <c r="M974" s="149" t="str">
        <f>IF(A974="", "", IFERROR(FIND(A974,Registration!V1)&gt;0,"No Vote"))</f>
        <v/>
      </c>
    </row>
    <row r="975" spans="1:13" ht="12.6" customHeight="1" x14ac:dyDescent="0.25">
      <c r="A975" s="148" t="str">
        <f t="shared" si="3"/>
        <v/>
      </c>
      <c r="B975" s="148"/>
      <c r="M975" s="149" t="str">
        <f>IF(A975="", "", IFERROR(FIND(A975,Registration!V1)&gt;0,"No Vote"))</f>
        <v/>
      </c>
    </row>
    <row r="976" spans="1:13" ht="12.6" customHeight="1" x14ac:dyDescent="0.25">
      <c r="A976" s="148" t="str">
        <f t="shared" si="3"/>
        <v/>
      </c>
      <c r="B976" s="148"/>
      <c r="M976" s="149" t="str">
        <f>IF(A976="", "", IFERROR(FIND(A976,Registration!V1)&gt;0,"No Vote"))</f>
        <v/>
      </c>
    </row>
    <row r="977" spans="1:13" ht="12.6" customHeight="1" x14ac:dyDescent="0.25">
      <c r="A977" s="148" t="str">
        <f t="shared" si="3"/>
        <v/>
      </c>
      <c r="B977" s="148"/>
      <c r="M977" s="149" t="str">
        <f>IF(A977="", "", IFERROR(FIND(A977,Registration!V1)&gt;0,"No Vote"))</f>
        <v/>
      </c>
    </row>
    <row r="978" spans="1:13" ht="12.6" customHeight="1" x14ac:dyDescent="0.25">
      <c r="A978" s="148" t="str">
        <f t="shared" si="3"/>
        <v/>
      </c>
      <c r="B978" s="148"/>
      <c r="M978" s="149" t="str">
        <f>IF(A978="", "", IFERROR(FIND(A978,Registration!V1)&gt;0,"No Vote"))</f>
        <v/>
      </c>
    </row>
    <row r="979" spans="1:13" ht="12.6" customHeight="1" x14ac:dyDescent="0.25">
      <c r="A979" s="148" t="str">
        <f t="shared" si="3"/>
        <v/>
      </c>
      <c r="B979" s="148"/>
      <c r="M979" s="149" t="str">
        <f>IF(A979="", "", IFERROR(FIND(A979,Registration!V1)&gt;0,"No Vote"))</f>
        <v/>
      </c>
    </row>
    <row r="980" spans="1:13" ht="12.6" customHeight="1" x14ac:dyDescent="0.25">
      <c r="A980" s="148" t="str">
        <f t="shared" si="3"/>
        <v/>
      </c>
      <c r="B980" s="148"/>
      <c r="M980" s="149" t="str">
        <f>IF(A980="", "", IFERROR(FIND(A980,Registration!V1)&gt;0,"No Vote"))</f>
        <v/>
      </c>
    </row>
    <row r="981" spans="1:13" ht="12.6" customHeight="1" x14ac:dyDescent="0.25">
      <c r="A981" s="148" t="str">
        <f t="shared" si="3"/>
        <v/>
      </c>
      <c r="B981" s="148"/>
      <c r="M981" s="149" t="str">
        <f>IF(A981="", "", IFERROR(FIND(A981,Registration!V1)&gt;0,"No Vote"))</f>
        <v/>
      </c>
    </row>
    <row r="982" spans="1:13" ht="12.6" customHeight="1" x14ac:dyDescent="0.25">
      <c r="A982" s="148" t="str">
        <f t="shared" si="3"/>
        <v/>
      </c>
      <c r="B982" s="148"/>
      <c r="M982" s="149" t="str">
        <f>IF(A982="", "", IFERROR(FIND(A982,Registration!V1)&gt;0,"No Vote"))</f>
        <v/>
      </c>
    </row>
    <row r="983" spans="1:13" ht="12.6" customHeight="1" x14ac:dyDescent="0.25">
      <c r="A983" s="148" t="str">
        <f t="shared" si="3"/>
        <v/>
      </c>
      <c r="B983" s="148"/>
      <c r="M983" s="149" t="str">
        <f>IF(A983="", "", IFERROR(FIND(A983,Registration!V1)&gt;0,"No Vote"))</f>
        <v/>
      </c>
    </row>
    <row r="984" spans="1:13" ht="12.6" customHeight="1" x14ac:dyDescent="0.25">
      <c r="A984" s="148" t="str">
        <f t="shared" si="3"/>
        <v/>
      </c>
      <c r="B984" s="148"/>
      <c r="M984" s="149" t="str">
        <f>IF(A984="", "", IFERROR(FIND(A984,Registration!V1)&gt;0,"No Vote"))</f>
        <v/>
      </c>
    </row>
    <row r="985" spans="1:13" ht="12.6" customHeight="1" x14ac:dyDescent="0.25">
      <c r="A985" s="148" t="str">
        <f t="shared" si="3"/>
        <v/>
      </c>
      <c r="B985" s="148"/>
      <c r="M985" s="149" t="str">
        <f>IF(A985="", "", IFERROR(FIND(A985,Registration!V1)&gt;0,"No Vote"))</f>
        <v/>
      </c>
    </row>
    <row r="986" spans="1:13" ht="12.6" customHeight="1" x14ac:dyDescent="0.25">
      <c r="A986" s="148" t="str">
        <f t="shared" si="3"/>
        <v/>
      </c>
      <c r="B986" s="148"/>
      <c r="M986" s="149" t="str">
        <f>IF(A986="", "", IFERROR(FIND(A986,Registration!V1)&gt;0,"No Vote"))</f>
        <v/>
      </c>
    </row>
    <row r="987" spans="1:13" ht="12.6" customHeight="1" x14ac:dyDescent="0.25">
      <c r="A987" s="148" t="str">
        <f t="shared" si="3"/>
        <v/>
      </c>
      <c r="B987" s="148"/>
      <c r="M987" s="149" t="str">
        <f>IF(A987="", "", IFERROR(FIND(A987,Registration!V1)&gt;0,"No Vote"))</f>
        <v/>
      </c>
    </row>
    <row r="988" spans="1:13" ht="12.6" customHeight="1" x14ac:dyDescent="0.25">
      <c r="A988" s="148" t="str">
        <f t="shared" si="3"/>
        <v/>
      </c>
      <c r="B988" s="148"/>
      <c r="M988" s="149" t="str">
        <f>IF(A988="", "", IFERROR(FIND(A988,Registration!V1)&gt;0,"No Vote"))</f>
        <v/>
      </c>
    </row>
    <row r="989" spans="1:13" ht="12.6" customHeight="1" x14ac:dyDescent="0.25">
      <c r="A989" s="148" t="str">
        <f t="shared" si="3"/>
        <v/>
      </c>
      <c r="B989" s="148"/>
      <c r="M989" s="149" t="str">
        <f>IF(A989="", "", IFERROR(FIND(A989,Registration!V1)&gt;0,"No Vote"))</f>
        <v/>
      </c>
    </row>
    <row r="990" spans="1:13" ht="12.6" customHeight="1" x14ac:dyDescent="0.25">
      <c r="A990" s="148" t="str">
        <f t="shared" si="3"/>
        <v/>
      </c>
      <c r="B990" s="148"/>
      <c r="M990" s="149" t="str">
        <f>IF(A990="", "", IFERROR(FIND(A990,Registration!V1)&gt;0,"No Vote"))</f>
        <v/>
      </c>
    </row>
    <row r="991" spans="1:13" ht="12.6" customHeight="1" x14ac:dyDescent="0.25">
      <c r="A991" s="148" t="str">
        <f t="shared" ref="A991:A1000" si="4">IF(B991 &lt;&gt;"",IF(K991="No","",B991), "")</f>
        <v/>
      </c>
      <c r="B991" s="148"/>
      <c r="M991" s="149" t="str">
        <f>IF(A991="", "", IFERROR(FIND(A991,Registration!V1)&gt;0,"No Vote"))</f>
        <v/>
      </c>
    </row>
    <row r="992" spans="1:13" ht="12.6" customHeight="1" x14ac:dyDescent="0.25">
      <c r="A992" s="148" t="str">
        <f t="shared" si="4"/>
        <v/>
      </c>
      <c r="B992" s="148"/>
      <c r="M992" s="149" t="str">
        <f>IF(A992="", "", IFERROR(FIND(A992,Registration!V1)&gt;0,"No Vote"))</f>
        <v/>
      </c>
    </row>
    <row r="993" spans="1:13" ht="12.6" customHeight="1" x14ac:dyDescent="0.25">
      <c r="A993" s="148" t="str">
        <f t="shared" si="4"/>
        <v/>
      </c>
      <c r="B993" s="148"/>
      <c r="M993" s="149" t="str">
        <f>IF(A993="", "", IFERROR(FIND(A993,Registration!V1)&gt;0,"No Vote"))</f>
        <v/>
      </c>
    </row>
    <row r="994" spans="1:13" ht="12.6" customHeight="1" x14ac:dyDescent="0.25">
      <c r="A994" s="148" t="str">
        <f t="shared" si="4"/>
        <v/>
      </c>
      <c r="B994" s="148"/>
      <c r="M994" s="149" t="str">
        <f>IF(A994="", "", IFERROR(FIND(A994,Registration!V1)&gt;0,"No Vote"))</f>
        <v/>
      </c>
    </row>
    <row r="995" spans="1:13" ht="12.6" customHeight="1" x14ac:dyDescent="0.25">
      <c r="A995" s="148" t="str">
        <f t="shared" si="4"/>
        <v/>
      </c>
      <c r="B995" s="148"/>
      <c r="M995" s="149" t="str">
        <f>IF(A995="", "", IFERROR(FIND(A995,Registration!V1)&gt;0,"No Vote"))</f>
        <v/>
      </c>
    </row>
    <row r="996" spans="1:13" ht="12.6" customHeight="1" x14ac:dyDescent="0.25">
      <c r="A996" s="148" t="str">
        <f t="shared" si="4"/>
        <v/>
      </c>
      <c r="B996" s="148"/>
      <c r="M996" s="149" t="str">
        <f>IF(A996="", "", IFERROR(FIND(A996,Registration!V1)&gt;0,"No Vote"))</f>
        <v/>
      </c>
    </row>
    <row r="997" spans="1:13" ht="12.6" customHeight="1" x14ac:dyDescent="0.25">
      <c r="A997" s="148" t="str">
        <f t="shared" si="4"/>
        <v/>
      </c>
      <c r="B997" s="148"/>
      <c r="M997" s="149" t="str">
        <f>IF(A997="", "", IFERROR(FIND(A997,Registration!V1)&gt;0,"No Vote"))</f>
        <v/>
      </c>
    </row>
    <row r="998" spans="1:13" ht="12.6" customHeight="1" x14ac:dyDescent="0.25">
      <c r="A998" s="148" t="str">
        <f t="shared" si="4"/>
        <v/>
      </c>
      <c r="B998" s="148"/>
      <c r="M998" s="149" t="str">
        <f>IF(A998="", "", IFERROR(FIND(A998,Registration!V1)&gt;0,"No Vote"))</f>
        <v/>
      </c>
    </row>
    <row r="999" spans="1:13" ht="12.6" customHeight="1" x14ac:dyDescent="0.25">
      <c r="A999" s="148" t="str">
        <f t="shared" si="4"/>
        <v/>
      </c>
      <c r="B999" s="148"/>
      <c r="M999" s="149" t="str">
        <f>IF(A999="", "", IFERROR(FIND(A999,Registration!V1)&gt;0,"No Vote"))</f>
        <v/>
      </c>
    </row>
    <row r="1000" spans="1:13" ht="12.6" customHeight="1" x14ac:dyDescent="0.25">
      <c r="A1000" s="148" t="str">
        <f t="shared" si="4"/>
        <v/>
      </c>
      <c r="B1000" s="148"/>
      <c r="M1000" s="149" t="str">
        <f>IF(A1000="", "", IFERROR(FIND(A1000,Registration!V1)&gt;0,"No Vote"))</f>
        <v/>
      </c>
    </row>
    <row r="1001" spans="1:13" ht="12.6" customHeight="1" x14ac:dyDescent="0.25">
      <c r="B1001" s="148"/>
    </row>
    <row r="1002" spans="1:13" ht="12.6" customHeight="1" x14ac:dyDescent="0.25">
      <c r="B1002" s="148"/>
    </row>
    <row r="1003" spans="1:13" ht="12.6" customHeight="1" x14ac:dyDescent="0.25">
      <c r="B1003" s="148"/>
    </row>
    <row r="1004" spans="1:13" ht="12.6" customHeight="1" x14ac:dyDescent="0.25">
      <c r="B1004" s="148"/>
    </row>
    <row r="1005" spans="1:13" ht="12.6" customHeight="1" x14ac:dyDescent="0.25">
      <c r="B1005" s="148"/>
    </row>
    <row r="1006" spans="1:13" ht="12.6" customHeight="1" x14ac:dyDescent="0.25">
      <c r="B1006" s="148"/>
    </row>
    <row r="1007" spans="1:13" ht="12.6" customHeight="1" x14ac:dyDescent="0.25">
      <c r="B1007" s="148"/>
    </row>
    <row r="1008" spans="1:13" ht="12.6" customHeight="1" x14ac:dyDescent="0.25">
      <c r="B1008" s="148"/>
    </row>
    <row r="1009" spans="2:2" ht="12.6" customHeight="1" x14ac:dyDescent="0.25">
      <c r="B1009" s="148"/>
    </row>
    <row r="1010" spans="2:2" ht="12.6" customHeight="1" x14ac:dyDescent="0.25">
      <c r="B1010" s="148"/>
    </row>
    <row r="1011" spans="2:2" ht="12.6" customHeight="1" x14ac:dyDescent="0.25">
      <c r="B1011" s="148"/>
    </row>
    <row r="1012" spans="2:2" ht="12.6" customHeight="1" x14ac:dyDescent="0.25">
      <c r="B1012" s="148"/>
    </row>
    <row r="1013" spans="2:2" ht="12.6" customHeight="1" x14ac:dyDescent="0.25">
      <c r="B1013" s="148"/>
    </row>
    <row r="1014" spans="2:2" ht="12.6" customHeight="1" x14ac:dyDescent="0.25">
      <c r="B1014" s="148"/>
    </row>
    <row r="1015" spans="2:2" ht="12.6" customHeight="1" x14ac:dyDescent="0.25">
      <c r="B1015" s="148"/>
    </row>
    <row r="1016" spans="2:2" ht="12.6" customHeight="1" x14ac:dyDescent="0.25">
      <c r="B1016" s="148"/>
    </row>
    <row r="1017" spans="2:2" ht="12.6" customHeight="1" x14ac:dyDescent="0.25">
      <c r="B1017" s="148"/>
    </row>
    <row r="1018" spans="2:2" ht="12.6" customHeight="1" x14ac:dyDescent="0.25">
      <c r="B1018" s="148"/>
    </row>
    <row r="1019" spans="2:2" ht="12.6" customHeight="1" x14ac:dyDescent="0.25">
      <c r="B1019" s="148"/>
    </row>
    <row r="1020" spans="2:2" ht="12.6" customHeight="1" x14ac:dyDescent="0.25">
      <c r="B1020" s="148"/>
    </row>
    <row r="1021" spans="2:2" ht="12.6" customHeight="1" x14ac:dyDescent="0.25">
      <c r="B1021" s="148"/>
    </row>
    <row r="1022" spans="2:2" ht="12.6" customHeight="1" x14ac:dyDescent="0.25">
      <c r="B1022" s="148"/>
    </row>
    <row r="1023" spans="2:2" ht="12.6" customHeight="1" x14ac:dyDescent="0.25">
      <c r="B1023" s="148"/>
    </row>
    <row r="1024" spans="2:2" ht="12.6" customHeight="1" x14ac:dyDescent="0.25">
      <c r="B1024" s="148"/>
    </row>
    <row r="1025" spans="2:2" ht="12.6" customHeight="1" x14ac:dyDescent="0.25">
      <c r="B1025" s="148"/>
    </row>
    <row r="1026" spans="2:2" ht="12.6" customHeight="1" x14ac:dyDescent="0.25">
      <c r="B1026" s="148"/>
    </row>
    <row r="1027" spans="2:2" ht="12.6" customHeight="1" x14ac:dyDescent="0.25">
      <c r="B1027" s="148"/>
    </row>
    <row r="1028" spans="2:2" ht="12.6" customHeight="1" x14ac:dyDescent="0.25">
      <c r="B1028" s="148"/>
    </row>
    <row r="1029" spans="2:2" ht="12.6" customHeight="1" x14ac:dyDescent="0.25">
      <c r="B1029" s="148"/>
    </row>
    <row r="1030" spans="2:2" ht="12.6" customHeight="1" x14ac:dyDescent="0.25">
      <c r="B1030" s="148"/>
    </row>
    <row r="1031" spans="2:2" ht="12.6" customHeight="1" x14ac:dyDescent="0.25">
      <c r="B1031" s="148"/>
    </row>
    <row r="1032" spans="2:2" ht="12.6" customHeight="1" x14ac:dyDescent="0.25">
      <c r="B1032" s="148"/>
    </row>
    <row r="1033" spans="2:2" ht="12.6" customHeight="1" x14ac:dyDescent="0.25">
      <c r="B1033" s="148"/>
    </row>
    <row r="1034" spans="2:2" ht="12.6" customHeight="1" x14ac:dyDescent="0.25">
      <c r="B1034" s="148"/>
    </row>
    <row r="1035" spans="2:2" ht="12.6" customHeight="1" x14ac:dyDescent="0.25">
      <c r="B1035" s="148"/>
    </row>
    <row r="1036" spans="2:2" ht="12.6" customHeight="1" x14ac:dyDescent="0.25">
      <c r="B1036" s="148"/>
    </row>
    <row r="1037" spans="2:2" ht="12.6" customHeight="1" x14ac:dyDescent="0.25">
      <c r="B1037" s="148"/>
    </row>
    <row r="1038" spans="2:2" ht="12.6" customHeight="1" x14ac:dyDescent="0.25">
      <c r="B1038" s="148"/>
    </row>
    <row r="1039" spans="2:2" ht="12.6" customHeight="1" x14ac:dyDescent="0.25">
      <c r="B1039" s="148"/>
    </row>
    <row r="1040" spans="2:2" ht="12.6" customHeight="1" x14ac:dyDescent="0.25">
      <c r="B1040" s="148"/>
    </row>
    <row r="1041" spans="2:2" ht="12.6" customHeight="1" x14ac:dyDescent="0.25">
      <c r="B1041" s="148"/>
    </row>
    <row r="1042" spans="2:2" ht="12.6" customHeight="1" x14ac:dyDescent="0.25">
      <c r="B1042" s="148"/>
    </row>
    <row r="1043" spans="2:2" ht="12.6" customHeight="1" x14ac:dyDescent="0.25">
      <c r="B1043" s="148"/>
    </row>
    <row r="1044" spans="2:2" ht="12.6" customHeight="1" x14ac:dyDescent="0.25">
      <c r="B1044" s="148"/>
    </row>
    <row r="1045" spans="2:2" ht="12.6" customHeight="1" x14ac:dyDescent="0.25">
      <c r="B1045" s="148"/>
    </row>
    <row r="1046" spans="2:2" ht="12.6" customHeight="1" x14ac:dyDescent="0.25">
      <c r="B1046" s="148"/>
    </row>
    <row r="1047" spans="2:2" ht="12.6" customHeight="1" x14ac:dyDescent="0.25">
      <c r="B1047" s="148"/>
    </row>
    <row r="1048" spans="2:2" ht="12.6" customHeight="1" x14ac:dyDescent="0.25">
      <c r="B1048" s="148"/>
    </row>
    <row r="1049" spans="2:2" ht="12.6" customHeight="1" x14ac:dyDescent="0.25">
      <c r="B1049" s="148"/>
    </row>
    <row r="1050" spans="2:2" ht="12.6" customHeight="1" x14ac:dyDescent="0.25">
      <c r="B1050" s="148"/>
    </row>
    <row r="1051" spans="2:2" ht="12.6" customHeight="1" x14ac:dyDescent="0.25">
      <c r="B1051" s="148"/>
    </row>
    <row r="1052" spans="2:2" ht="12.6" customHeight="1" x14ac:dyDescent="0.25">
      <c r="B1052" s="148"/>
    </row>
    <row r="1053" spans="2:2" ht="12.6" customHeight="1" x14ac:dyDescent="0.25">
      <c r="B1053" s="148"/>
    </row>
    <row r="1054" spans="2:2" ht="12.6" customHeight="1" x14ac:dyDescent="0.25">
      <c r="B1054" s="148"/>
    </row>
    <row r="1055" spans="2:2" ht="12.6" customHeight="1" x14ac:dyDescent="0.25">
      <c r="B1055" s="148"/>
    </row>
    <row r="1056" spans="2:2" ht="12.6" customHeight="1" x14ac:dyDescent="0.25">
      <c r="B1056" s="148"/>
    </row>
    <row r="1057" spans="2:2" ht="12.6" customHeight="1" x14ac:dyDescent="0.25">
      <c r="B1057" s="148"/>
    </row>
    <row r="1058" spans="2:2" ht="12.6" customHeight="1" x14ac:dyDescent="0.25">
      <c r="B1058" s="148"/>
    </row>
    <row r="1059" spans="2:2" ht="12.6" customHeight="1" x14ac:dyDescent="0.25">
      <c r="B1059" s="148"/>
    </row>
    <row r="1060" spans="2:2" ht="12.6" customHeight="1" x14ac:dyDescent="0.25">
      <c r="B1060" s="148"/>
    </row>
    <row r="1061" spans="2:2" ht="12.6" customHeight="1" x14ac:dyDescent="0.25">
      <c r="B1061" s="148"/>
    </row>
    <row r="1062" spans="2:2" ht="12.6" customHeight="1" x14ac:dyDescent="0.25">
      <c r="B1062" s="148"/>
    </row>
    <row r="1063" spans="2:2" ht="12.6" customHeight="1" x14ac:dyDescent="0.25">
      <c r="B1063" s="148"/>
    </row>
    <row r="1064" spans="2:2" ht="12.6" customHeight="1" x14ac:dyDescent="0.25">
      <c r="B1064" s="148"/>
    </row>
    <row r="1065" spans="2:2" ht="12.6" customHeight="1" x14ac:dyDescent="0.25">
      <c r="B1065" s="148"/>
    </row>
    <row r="1066" spans="2:2" ht="12.6" customHeight="1" x14ac:dyDescent="0.25">
      <c r="B1066" s="148"/>
    </row>
    <row r="1067" spans="2:2" ht="12.6" customHeight="1" x14ac:dyDescent="0.25">
      <c r="B1067" s="148"/>
    </row>
    <row r="1068" spans="2:2" ht="12.6" customHeight="1" x14ac:dyDescent="0.25">
      <c r="B1068" s="148"/>
    </row>
    <row r="1069" spans="2:2" ht="12.6" customHeight="1" x14ac:dyDescent="0.25">
      <c r="B1069" s="148"/>
    </row>
    <row r="1070" spans="2:2" ht="12.6" customHeight="1" x14ac:dyDescent="0.25">
      <c r="B1070" s="148"/>
    </row>
    <row r="1071" spans="2:2" ht="12.6" customHeight="1" x14ac:dyDescent="0.25">
      <c r="B1071" s="148"/>
    </row>
    <row r="1072" spans="2:2" ht="12.6" customHeight="1" x14ac:dyDescent="0.25">
      <c r="B1072" s="148"/>
    </row>
    <row r="1073" spans="2:2" ht="12.6" customHeight="1" x14ac:dyDescent="0.25">
      <c r="B1073" s="148"/>
    </row>
    <row r="1074" spans="2:2" ht="12.6" customHeight="1" x14ac:dyDescent="0.25">
      <c r="B1074" s="148"/>
    </row>
    <row r="1075" spans="2:2" ht="12.6" customHeight="1" x14ac:dyDescent="0.25">
      <c r="B1075" s="148"/>
    </row>
    <row r="1076" spans="2:2" ht="12.6" customHeight="1" x14ac:dyDescent="0.25">
      <c r="B1076" s="148"/>
    </row>
    <row r="1077" spans="2:2" ht="12.6" customHeight="1" x14ac:dyDescent="0.25">
      <c r="B1077" s="148"/>
    </row>
    <row r="1078" spans="2:2" ht="12.6" customHeight="1" x14ac:dyDescent="0.25">
      <c r="B1078" s="148"/>
    </row>
    <row r="1079" spans="2:2" ht="12.6" customHeight="1" x14ac:dyDescent="0.25">
      <c r="B1079" s="148"/>
    </row>
    <row r="1080" spans="2:2" ht="12.6" customHeight="1" x14ac:dyDescent="0.25">
      <c r="B1080" s="148"/>
    </row>
    <row r="1081" spans="2:2" ht="12.6" customHeight="1" x14ac:dyDescent="0.25">
      <c r="B1081" s="148"/>
    </row>
    <row r="1082" spans="2:2" ht="12.6" customHeight="1" x14ac:dyDescent="0.25">
      <c r="B1082" s="148"/>
    </row>
    <row r="1083" spans="2:2" ht="12.6" customHeight="1" x14ac:dyDescent="0.25">
      <c r="B1083" s="148"/>
    </row>
    <row r="1084" spans="2:2" ht="12.6" customHeight="1" x14ac:dyDescent="0.25">
      <c r="B1084" s="148"/>
    </row>
    <row r="1085" spans="2:2" ht="12.6" customHeight="1" x14ac:dyDescent="0.25">
      <c r="B1085" s="148"/>
    </row>
    <row r="1086" spans="2:2" ht="12.6" customHeight="1" x14ac:dyDescent="0.25">
      <c r="B1086" s="148"/>
    </row>
    <row r="1087" spans="2:2" ht="12.6" customHeight="1" x14ac:dyDescent="0.25">
      <c r="B1087" s="148"/>
    </row>
    <row r="1088" spans="2:2" ht="12.6" customHeight="1" x14ac:dyDescent="0.25">
      <c r="B1088" s="148"/>
    </row>
    <row r="1089" spans="2:2" ht="12.6" customHeight="1" x14ac:dyDescent="0.25">
      <c r="B1089" s="148"/>
    </row>
    <row r="1090" spans="2:2" ht="12.6" customHeight="1" x14ac:dyDescent="0.25">
      <c r="B1090" s="148"/>
    </row>
    <row r="1091" spans="2:2" ht="12.6" customHeight="1" x14ac:dyDescent="0.25">
      <c r="B1091" s="148"/>
    </row>
    <row r="1092" spans="2:2" ht="12.6" customHeight="1" x14ac:dyDescent="0.25">
      <c r="B1092" s="148"/>
    </row>
    <row r="1093" spans="2:2" ht="12.6" customHeight="1" x14ac:dyDescent="0.25">
      <c r="B1093" s="148"/>
    </row>
    <row r="1094" spans="2:2" ht="12.6" customHeight="1" x14ac:dyDescent="0.25">
      <c r="B1094" s="148"/>
    </row>
    <row r="1095" spans="2:2" ht="12.6" customHeight="1" x14ac:dyDescent="0.25">
      <c r="B1095" s="148"/>
    </row>
    <row r="1096" spans="2:2" ht="12.6" customHeight="1" x14ac:dyDescent="0.25">
      <c r="B1096" s="148"/>
    </row>
    <row r="1097" spans="2:2" ht="12.6" customHeight="1" x14ac:dyDescent="0.25">
      <c r="B1097" s="148"/>
    </row>
    <row r="1098" spans="2:2" ht="12.6" customHeight="1" x14ac:dyDescent="0.25">
      <c r="B1098" s="148"/>
    </row>
    <row r="1099" spans="2:2" ht="12.6" customHeight="1" x14ac:dyDescent="0.25">
      <c r="B1099" s="148"/>
    </row>
    <row r="1100" spans="2:2" ht="12.6" customHeight="1" x14ac:dyDescent="0.25">
      <c r="B1100" s="148"/>
    </row>
    <row r="1101" spans="2:2" ht="12.6" customHeight="1" x14ac:dyDescent="0.25">
      <c r="B1101" s="148"/>
    </row>
    <row r="1102" spans="2:2" ht="12.6" customHeight="1" x14ac:dyDescent="0.25">
      <c r="B1102" s="148"/>
    </row>
    <row r="1103" spans="2:2" ht="12.6" customHeight="1" x14ac:dyDescent="0.25">
      <c r="B1103" s="148"/>
    </row>
    <row r="1104" spans="2:2" ht="12.6" customHeight="1" x14ac:dyDescent="0.25">
      <c r="B1104" s="148"/>
    </row>
    <row r="1105" spans="2:2" ht="12.6" customHeight="1" x14ac:dyDescent="0.25">
      <c r="B1105" s="148"/>
    </row>
    <row r="1106" spans="2:2" ht="12.6" customHeight="1" x14ac:dyDescent="0.25">
      <c r="B1106" s="148"/>
    </row>
    <row r="1107" spans="2:2" ht="12.6" customHeight="1" x14ac:dyDescent="0.25">
      <c r="B1107" s="148"/>
    </row>
    <row r="1108" spans="2:2" ht="12.6" customHeight="1" x14ac:dyDescent="0.25">
      <c r="B1108" s="148"/>
    </row>
    <row r="1109" spans="2:2" ht="12.6" customHeight="1" x14ac:dyDescent="0.25">
      <c r="B1109" s="148"/>
    </row>
    <row r="1110" spans="2:2" ht="12.6" customHeight="1" x14ac:dyDescent="0.25">
      <c r="B1110" s="148"/>
    </row>
    <row r="1111" spans="2:2" ht="12.6" customHeight="1" x14ac:dyDescent="0.25">
      <c r="B1111" s="148"/>
    </row>
    <row r="1112" spans="2:2" ht="12.6" customHeight="1" x14ac:dyDescent="0.25">
      <c r="B1112" s="148"/>
    </row>
    <row r="1113" spans="2:2" ht="12.6" customHeight="1" x14ac:dyDescent="0.25">
      <c r="B1113" s="148"/>
    </row>
    <row r="1114" spans="2:2" ht="12.6" customHeight="1" x14ac:dyDescent="0.25">
      <c r="B1114" s="148"/>
    </row>
    <row r="1115" spans="2:2" ht="12.6" customHeight="1" x14ac:dyDescent="0.25">
      <c r="B1115" s="148"/>
    </row>
    <row r="1116" spans="2:2" ht="12.6" customHeight="1" x14ac:dyDescent="0.25">
      <c r="B1116" s="148"/>
    </row>
    <row r="1117" spans="2:2" ht="12.6" customHeight="1" x14ac:dyDescent="0.25">
      <c r="B1117" s="148"/>
    </row>
    <row r="1118" spans="2:2" ht="12.6" customHeight="1" x14ac:dyDescent="0.25">
      <c r="B1118" s="148"/>
    </row>
    <row r="1119" spans="2:2" ht="12.6" customHeight="1" x14ac:dyDescent="0.25">
      <c r="B1119" s="148"/>
    </row>
    <row r="1120" spans="2:2" ht="12.6" customHeight="1" x14ac:dyDescent="0.25">
      <c r="B1120" s="148"/>
    </row>
    <row r="1121" spans="2:2" ht="12.6" customHeight="1" x14ac:dyDescent="0.25">
      <c r="B1121" s="148"/>
    </row>
    <row r="1122" spans="2:2" ht="12.6" customHeight="1" x14ac:dyDescent="0.25">
      <c r="B1122" s="148"/>
    </row>
    <row r="1123" spans="2:2" ht="12.6" customHeight="1" x14ac:dyDescent="0.25">
      <c r="B1123" s="148"/>
    </row>
    <row r="1124" spans="2:2" ht="12.6" customHeight="1" x14ac:dyDescent="0.25">
      <c r="B1124" s="148"/>
    </row>
    <row r="1125" spans="2:2" ht="12.6" customHeight="1" x14ac:dyDescent="0.25">
      <c r="B1125" s="148"/>
    </row>
    <row r="1126" spans="2:2" ht="12.6" customHeight="1" x14ac:dyDescent="0.25">
      <c r="B1126" s="148"/>
    </row>
    <row r="1127" spans="2:2" ht="12.6" customHeight="1" x14ac:dyDescent="0.25">
      <c r="B1127" s="148"/>
    </row>
    <row r="1128" spans="2:2" ht="12.6" customHeight="1" x14ac:dyDescent="0.25">
      <c r="B1128" s="148"/>
    </row>
    <row r="1129" spans="2:2" ht="12.6" customHeight="1" x14ac:dyDescent="0.25">
      <c r="B1129" s="148"/>
    </row>
    <row r="1130" spans="2:2" ht="12.6" customHeight="1" x14ac:dyDescent="0.25">
      <c r="B1130" s="148"/>
    </row>
    <row r="1131" spans="2:2" ht="12.6" customHeight="1" x14ac:dyDescent="0.25">
      <c r="B1131" s="148"/>
    </row>
    <row r="1132" spans="2:2" ht="12.6" customHeight="1" x14ac:dyDescent="0.25">
      <c r="B1132" s="148"/>
    </row>
    <row r="1133" spans="2:2" ht="12.6" customHeight="1" x14ac:dyDescent="0.25">
      <c r="B1133" s="148"/>
    </row>
    <row r="1134" spans="2:2" ht="12.6" customHeight="1" x14ac:dyDescent="0.25">
      <c r="B1134" s="148"/>
    </row>
    <row r="1135" spans="2:2" ht="12.6" customHeight="1" x14ac:dyDescent="0.25">
      <c r="B1135" s="148"/>
    </row>
    <row r="1136" spans="2:2" ht="12.6" customHeight="1" x14ac:dyDescent="0.25">
      <c r="B1136" s="148"/>
    </row>
    <row r="1137" spans="2:2" ht="12.6" customHeight="1" x14ac:dyDescent="0.25">
      <c r="B1137" s="148"/>
    </row>
    <row r="1138" spans="2:2" ht="12.6" customHeight="1" x14ac:dyDescent="0.25">
      <c r="B1138" s="148"/>
    </row>
    <row r="1139" spans="2:2" ht="12.6" customHeight="1" x14ac:dyDescent="0.25">
      <c r="B1139" s="148"/>
    </row>
    <row r="1140" spans="2:2" ht="12.6" customHeight="1" x14ac:dyDescent="0.25">
      <c r="B1140" s="148"/>
    </row>
    <row r="1141" spans="2:2" ht="12.6" customHeight="1" x14ac:dyDescent="0.25">
      <c r="B1141" s="148"/>
    </row>
    <row r="1142" spans="2:2" ht="12.6" customHeight="1" x14ac:dyDescent="0.25">
      <c r="B1142" s="148"/>
    </row>
    <row r="1143" spans="2:2" ht="12.6" customHeight="1" x14ac:dyDescent="0.25">
      <c r="B1143" s="148"/>
    </row>
    <row r="1144" spans="2:2" ht="12.6" customHeight="1" x14ac:dyDescent="0.25">
      <c r="B1144" s="148"/>
    </row>
    <row r="1145" spans="2:2" ht="12.6" customHeight="1" x14ac:dyDescent="0.25">
      <c r="B1145" s="148"/>
    </row>
    <row r="1146" spans="2:2" ht="12.6" customHeight="1" x14ac:dyDescent="0.25">
      <c r="B1146" s="148"/>
    </row>
    <row r="1147" spans="2:2" ht="12.6" customHeight="1" x14ac:dyDescent="0.25">
      <c r="B1147" s="148"/>
    </row>
    <row r="1148" spans="2:2" ht="12.6" customHeight="1" x14ac:dyDescent="0.25">
      <c r="B1148" s="148"/>
    </row>
    <row r="1149" spans="2:2" ht="12.6" customHeight="1" x14ac:dyDescent="0.25">
      <c r="B1149" s="148"/>
    </row>
    <row r="1150" spans="2:2" ht="12.6" customHeight="1" x14ac:dyDescent="0.25">
      <c r="B1150" s="148"/>
    </row>
    <row r="1151" spans="2:2" ht="12.6" customHeight="1" x14ac:dyDescent="0.25">
      <c r="B1151" s="148"/>
    </row>
    <row r="1152" spans="2:2" ht="12.6" customHeight="1" x14ac:dyDescent="0.25">
      <c r="B1152" s="148"/>
    </row>
    <row r="1153" spans="2:2" ht="12.6" customHeight="1" x14ac:dyDescent="0.25">
      <c r="B1153" s="148"/>
    </row>
    <row r="1154" spans="2:2" ht="12.6" customHeight="1" x14ac:dyDescent="0.25">
      <c r="B1154" s="148"/>
    </row>
    <row r="1155" spans="2:2" ht="12.6" customHeight="1" x14ac:dyDescent="0.25">
      <c r="B1155" s="148"/>
    </row>
    <row r="1156" spans="2:2" ht="12.6" customHeight="1" x14ac:dyDescent="0.25">
      <c r="B1156" s="148"/>
    </row>
    <row r="1157" spans="2:2" ht="12.6" customHeight="1" x14ac:dyDescent="0.25">
      <c r="B1157" s="148"/>
    </row>
    <row r="1158" spans="2:2" ht="12.6" customHeight="1" x14ac:dyDescent="0.25">
      <c r="B1158" s="148"/>
    </row>
    <row r="1159" spans="2:2" ht="12.6" customHeight="1" x14ac:dyDescent="0.25">
      <c r="B1159" s="148"/>
    </row>
    <row r="1160" spans="2:2" ht="12.6" customHeight="1" x14ac:dyDescent="0.25">
      <c r="B1160" s="148"/>
    </row>
    <row r="1161" spans="2:2" ht="12.6" customHeight="1" x14ac:dyDescent="0.25">
      <c r="B1161" s="148"/>
    </row>
    <row r="1162" spans="2:2" ht="12.6" customHeight="1" x14ac:dyDescent="0.25">
      <c r="B1162" s="148"/>
    </row>
    <row r="1163" spans="2:2" ht="12.6" customHeight="1" x14ac:dyDescent="0.25">
      <c r="B1163" s="148"/>
    </row>
    <row r="1164" spans="2:2" ht="12.6" customHeight="1" x14ac:dyDescent="0.25">
      <c r="B1164" s="148"/>
    </row>
    <row r="1165" spans="2:2" ht="12.6" customHeight="1" x14ac:dyDescent="0.25">
      <c r="B1165" s="148"/>
    </row>
    <row r="1166" spans="2:2" ht="12.6" customHeight="1" x14ac:dyDescent="0.25">
      <c r="B1166" s="148"/>
    </row>
    <row r="1167" spans="2:2" ht="12.6" customHeight="1" x14ac:dyDescent="0.25">
      <c r="B1167" s="148"/>
    </row>
    <row r="1168" spans="2:2" ht="12.6" customHeight="1" x14ac:dyDescent="0.25">
      <c r="B1168" s="148"/>
    </row>
    <row r="1169" spans="2:2" ht="12.6" customHeight="1" x14ac:dyDescent="0.25">
      <c r="B1169" s="148"/>
    </row>
    <row r="1170" spans="2:2" ht="12.6" customHeight="1" x14ac:dyDescent="0.25">
      <c r="B1170" s="148"/>
    </row>
    <row r="1171" spans="2:2" ht="12.6" customHeight="1" x14ac:dyDescent="0.25">
      <c r="B1171" s="148"/>
    </row>
    <row r="1172" spans="2:2" ht="12.6" customHeight="1" x14ac:dyDescent="0.25">
      <c r="B1172" s="148"/>
    </row>
    <row r="1173" spans="2:2" ht="12.6" customHeight="1" x14ac:dyDescent="0.25">
      <c r="B1173" s="148"/>
    </row>
    <row r="1174" spans="2:2" ht="12.6" customHeight="1" x14ac:dyDescent="0.25">
      <c r="B1174" s="148"/>
    </row>
    <row r="1175" spans="2:2" ht="12.6" customHeight="1" x14ac:dyDescent="0.25">
      <c r="B1175" s="148"/>
    </row>
    <row r="1176" spans="2:2" ht="12.6" customHeight="1" x14ac:dyDescent="0.25">
      <c r="B1176" s="148"/>
    </row>
    <row r="1177" spans="2:2" ht="12.6" customHeight="1" x14ac:dyDescent="0.25">
      <c r="B1177" s="148"/>
    </row>
    <row r="1178" spans="2:2" ht="12.6" customHeight="1" x14ac:dyDescent="0.25">
      <c r="B1178" s="148"/>
    </row>
    <row r="1179" spans="2:2" ht="12.6" customHeight="1" x14ac:dyDescent="0.25">
      <c r="B1179" s="148"/>
    </row>
    <row r="1180" spans="2:2" ht="12.6" customHeight="1" x14ac:dyDescent="0.25">
      <c r="B1180" s="148"/>
    </row>
    <row r="1181" spans="2:2" ht="12.6" customHeight="1" x14ac:dyDescent="0.25">
      <c r="B1181" s="148"/>
    </row>
    <row r="1182" spans="2:2" ht="12.6" customHeight="1" x14ac:dyDescent="0.25">
      <c r="B1182" s="148"/>
    </row>
    <row r="1183" spans="2:2" ht="12.6" customHeight="1" x14ac:dyDescent="0.25">
      <c r="B1183" s="148"/>
    </row>
    <row r="1184" spans="2:2" ht="12.6" customHeight="1" x14ac:dyDescent="0.25">
      <c r="B1184" s="148"/>
    </row>
    <row r="1185" spans="2:2" ht="12.6" customHeight="1" x14ac:dyDescent="0.25">
      <c r="B1185" s="148"/>
    </row>
    <row r="1186" spans="2:2" ht="12.6" customHeight="1" x14ac:dyDescent="0.25">
      <c r="B1186" s="148"/>
    </row>
    <row r="1187" spans="2:2" ht="12.6" customHeight="1" x14ac:dyDescent="0.25">
      <c r="B1187" s="148"/>
    </row>
    <row r="1188" spans="2:2" ht="12.6" customHeight="1" x14ac:dyDescent="0.25">
      <c r="B1188" s="148"/>
    </row>
    <row r="1189" spans="2:2" ht="12.6" customHeight="1" x14ac:dyDescent="0.25">
      <c r="B1189" s="148"/>
    </row>
    <row r="1190" spans="2:2" ht="12.6" customHeight="1" x14ac:dyDescent="0.25">
      <c r="B1190" s="148"/>
    </row>
    <row r="1191" spans="2:2" ht="12.6" customHeight="1" x14ac:dyDescent="0.25">
      <c r="B1191" s="148"/>
    </row>
    <row r="1192" spans="2:2" ht="12.6" customHeight="1" x14ac:dyDescent="0.25">
      <c r="B1192" s="148"/>
    </row>
    <row r="1193" spans="2:2" ht="12.6" customHeight="1" x14ac:dyDescent="0.25">
      <c r="B1193" s="148"/>
    </row>
    <row r="1194" spans="2:2" ht="12.6" customHeight="1" x14ac:dyDescent="0.25">
      <c r="B1194" s="148"/>
    </row>
    <row r="1195" spans="2:2" ht="12.6" customHeight="1" x14ac:dyDescent="0.25">
      <c r="B1195" s="148"/>
    </row>
    <row r="1196" spans="2:2" ht="12.6" customHeight="1" x14ac:dyDescent="0.25">
      <c r="B1196" s="148"/>
    </row>
    <row r="1197" spans="2:2" ht="12.6" customHeight="1" x14ac:dyDescent="0.25">
      <c r="B1197" s="148"/>
    </row>
    <row r="1198" spans="2:2" ht="12.6" customHeight="1" x14ac:dyDescent="0.25">
      <c r="B1198" s="148"/>
    </row>
    <row r="1199" spans="2:2" ht="12.6" customHeight="1" x14ac:dyDescent="0.25">
      <c r="B1199" s="148"/>
    </row>
    <row r="1200" spans="2:2" ht="12.6" customHeight="1" x14ac:dyDescent="0.25">
      <c r="B1200" s="148"/>
    </row>
    <row r="1201" spans="2:2" ht="12.6" customHeight="1" x14ac:dyDescent="0.25">
      <c r="B1201" s="148"/>
    </row>
    <row r="1202" spans="2:2" ht="12.6" customHeight="1" x14ac:dyDescent="0.25">
      <c r="B1202" s="148"/>
    </row>
    <row r="1203" spans="2:2" ht="12.6" customHeight="1" x14ac:dyDescent="0.25">
      <c r="B1203" s="148"/>
    </row>
    <row r="1204" spans="2:2" ht="12.6" customHeight="1" x14ac:dyDescent="0.25">
      <c r="B1204" s="148"/>
    </row>
    <row r="1205" spans="2:2" ht="12.6" customHeight="1" x14ac:dyDescent="0.25">
      <c r="B1205" s="148"/>
    </row>
    <row r="1206" spans="2:2" ht="12.6" customHeight="1" x14ac:dyDescent="0.25">
      <c r="B1206" s="148"/>
    </row>
    <row r="1207" spans="2:2" ht="12.6" customHeight="1" x14ac:dyDescent="0.25">
      <c r="B1207" s="148"/>
    </row>
    <row r="1208" spans="2:2" ht="12.6" customHeight="1" x14ac:dyDescent="0.25">
      <c r="B1208" s="148"/>
    </row>
    <row r="1209" spans="2:2" ht="12.6" customHeight="1" x14ac:dyDescent="0.25">
      <c r="B1209" s="148"/>
    </row>
    <row r="1210" spans="2:2" ht="12.6" customHeight="1" x14ac:dyDescent="0.25">
      <c r="B1210" s="148"/>
    </row>
    <row r="1211" spans="2:2" ht="12.6" customHeight="1" x14ac:dyDescent="0.25">
      <c r="B1211" s="148"/>
    </row>
    <row r="1212" spans="2:2" ht="12.6" customHeight="1" x14ac:dyDescent="0.25">
      <c r="B1212" s="148"/>
    </row>
    <row r="1213" spans="2:2" ht="12.6" customHeight="1" x14ac:dyDescent="0.25">
      <c r="B1213" s="148"/>
    </row>
    <row r="1214" spans="2:2" ht="12.6" customHeight="1" x14ac:dyDescent="0.25">
      <c r="B1214" s="148"/>
    </row>
    <row r="1215" spans="2:2" ht="12.6" customHeight="1" x14ac:dyDescent="0.25">
      <c r="B1215" s="148"/>
    </row>
    <row r="1216" spans="2:2" ht="12.6" customHeight="1" x14ac:dyDescent="0.25">
      <c r="B1216" s="148"/>
    </row>
    <row r="1217" spans="2:2" ht="12.6" customHeight="1" x14ac:dyDescent="0.25">
      <c r="B1217" s="148"/>
    </row>
    <row r="1218" spans="2:2" ht="12.6" customHeight="1" x14ac:dyDescent="0.25">
      <c r="B1218" s="148"/>
    </row>
    <row r="1219" spans="2:2" ht="12.6" customHeight="1" x14ac:dyDescent="0.25">
      <c r="B1219" s="148"/>
    </row>
    <row r="1220" spans="2:2" ht="12.6" customHeight="1" x14ac:dyDescent="0.25">
      <c r="B1220" s="148"/>
    </row>
    <row r="1221" spans="2:2" ht="12.6" customHeight="1" x14ac:dyDescent="0.25">
      <c r="B1221" s="148"/>
    </row>
    <row r="1222" spans="2:2" ht="12.6" customHeight="1" x14ac:dyDescent="0.25">
      <c r="B1222" s="148"/>
    </row>
    <row r="1223" spans="2:2" ht="12.6" customHeight="1" x14ac:dyDescent="0.25">
      <c r="B1223" s="148"/>
    </row>
    <row r="1224" spans="2:2" ht="12.6" customHeight="1" x14ac:dyDescent="0.25">
      <c r="B1224" s="148"/>
    </row>
    <row r="1225" spans="2:2" ht="12.6" customHeight="1" x14ac:dyDescent="0.25">
      <c r="B1225" s="148"/>
    </row>
    <row r="1226" spans="2:2" ht="12.6" customHeight="1" x14ac:dyDescent="0.25">
      <c r="B1226" s="148"/>
    </row>
    <row r="1227" spans="2:2" ht="12.6" customHeight="1" x14ac:dyDescent="0.25">
      <c r="B1227" s="148"/>
    </row>
    <row r="1228" spans="2:2" ht="12.6" customHeight="1" x14ac:dyDescent="0.25">
      <c r="B1228" s="148"/>
    </row>
    <row r="1229" spans="2:2" ht="12.6" customHeight="1" x14ac:dyDescent="0.25">
      <c r="B1229" s="148"/>
    </row>
    <row r="1230" spans="2:2" ht="12.6" customHeight="1" x14ac:dyDescent="0.25">
      <c r="B1230" s="148"/>
    </row>
    <row r="1231" spans="2:2" ht="12.6" customHeight="1" x14ac:dyDescent="0.25">
      <c r="B1231" s="148"/>
    </row>
    <row r="1232" spans="2:2" ht="12.6" customHeight="1" x14ac:dyDescent="0.25">
      <c r="B1232" s="148"/>
    </row>
    <row r="1233" spans="2:2" ht="12.6" customHeight="1" x14ac:dyDescent="0.25">
      <c r="B1233" s="148"/>
    </row>
    <row r="1234" spans="2:2" ht="12.6" customHeight="1" x14ac:dyDescent="0.25">
      <c r="B1234" s="148"/>
    </row>
    <row r="1235" spans="2:2" ht="12.6" customHeight="1" x14ac:dyDescent="0.25">
      <c r="B1235" s="148"/>
    </row>
    <row r="1236" spans="2:2" ht="12.6" customHeight="1" x14ac:dyDescent="0.25">
      <c r="B1236" s="148"/>
    </row>
    <row r="1237" spans="2:2" ht="12.6" customHeight="1" x14ac:dyDescent="0.25">
      <c r="B1237" s="148"/>
    </row>
    <row r="1238" spans="2:2" ht="12.6" customHeight="1" x14ac:dyDescent="0.25">
      <c r="B1238" s="148"/>
    </row>
    <row r="1239" spans="2:2" ht="12.6" customHeight="1" x14ac:dyDescent="0.25">
      <c r="B1239" s="148"/>
    </row>
    <row r="1240" spans="2:2" ht="12.6" customHeight="1" x14ac:dyDescent="0.25">
      <c r="B1240" s="148"/>
    </row>
    <row r="1241" spans="2:2" ht="12.6" customHeight="1" x14ac:dyDescent="0.25">
      <c r="B1241" s="148"/>
    </row>
    <row r="1242" spans="2:2" ht="12.6" customHeight="1" x14ac:dyDescent="0.25">
      <c r="B1242" s="148"/>
    </row>
    <row r="1243" spans="2:2" ht="12.6" customHeight="1" x14ac:dyDescent="0.25">
      <c r="B1243" s="148"/>
    </row>
    <row r="1244" spans="2:2" ht="12.6" customHeight="1" x14ac:dyDescent="0.25">
      <c r="B1244" s="148"/>
    </row>
    <row r="1245" spans="2:2" ht="12.6" customHeight="1" x14ac:dyDescent="0.25">
      <c r="B1245" s="148"/>
    </row>
    <row r="1246" spans="2:2" ht="12.6" customHeight="1" x14ac:dyDescent="0.25">
      <c r="B1246" s="148"/>
    </row>
    <row r="1247" spans="2:2" ht="12.6" customHeight="1" x14ac:dyDescent="0.25">
      <c r="B1247" s="148"/>
    </row>
    <row r="1248" spans="2:2" ht="12.6" customHeight="1" x14ac:dyDescent="0.25">
      <c r="B1248" s="148"/>
    </row>
    <row r="1249" spans="2:2" ht="12.6" customHeight="1" x14ac:dyDescent="0.25">
      <c r="B1249" s="148"/>
    </row>
    <row r="1250" spans="2:2" ht="12.6" customHeight="1" x14ac:dyDescent="0.25">
      <c r="B1250" s="148"/>
    </row>
    <row r="1251" spans="2:2" ht="12.6" customHeight="1" x14ac:dyDescent="0.25">
      <c r="B1251" s="148"/>
    </row>
    <row r="1252" spans="2:2" ht="12.6" customHeight="1" x14ac:dyDescent="0.25">
      <c r="B1252" s="148"/>
    </row>
    <row r="1253" spans="2:2" ht="12.6" customHeight="1" x14ac:dyDescent="0.25">
      <c r="B1253" s="148"/>
    </row>
    <row r="1254" spans="2:2" ht="12.6" customHeight="1" x14ac:dyDescent="0.25">
      <c r="B1254" s="148"/>
    </row>
    <row r="1255" spans="2:2" ht="12.6" customHeight="1" x14ac:dyDescent="0.25">
      <c r="B1255" s="148"/>
    </row>
    <row r="1256" spans="2:2" ht="12.6" customHeight="1" x14ac:dyDescent="0.25">
      <c r="B1256" s="148"/>
    </row>
    <row r="1257" spans="2:2" ht="12.6" customHeight="1" x14ac:dyDescent="0.25">
      <c r="B1257" s="148"/>
    </row>
    <row r="1258" spans="2:2" ht="12.6" customHeight="1" x14ac:dyDescent="0.25">
      <c r="B1258" s="148"/>
    </row>
    <row r="1259" spans="2:2" ht="12.6" customHeight="1" x14ac:dyDescent="0.25">
      <c r="B1259" s="148"/>
    </row>
    <row r="1260" spans="2:2" ht="12.6" customHeight="1" x14ac:dyDescent="0.25">
      <c r="B1260" s="148"/>
    </row>
    <row r="1261" spans="2:2" ht="12.6" customHeight="1" x14ac:dyDescent="0.25">
      <c r="B1261" s="148"/>
    </row>
    <row r="1262" spans="2:2" ht="12.6" customHeight="1" x14ac:dyDescent="0.25">
      <c r="B1262" s="148"/>
    </row>
    <row r="1263" spans="2:2" ht="12.6" customHeight="1" x14ac:dyDescent="0.25">
      <c r="B1263" s="148"/>
    </row>
    <row r="1264" spans="2:2" ht="12.6" customHeight="1" x14ac:dyDescent="0.25">
      <c r="B1264" s="148"/>
    </row>
    <row r="1265" spans="2:2" ht="12.6" customHeight="1" x14ac:dyDescent="0.25">
      <c r="B1265" s="148"/>
    </row>
    <row r="1266" spans="2:2" ht="12.6" customHeight="1" x14ac:dyDescent="0.25">
      <c r="B1266" s="148"/>
    </row>
    <row r="1267" spans="2:2" ht="12.6" customHeight="1" x14ac:dyDescent="0.25">
      <c r="B1267" s="148"/>
    </row>
    <row r="1268" spans="2:2" ht="12.6" customHeight="1" x14ac:dyDescent="0.25">
      <c r="B1268" s="148"/>
    </row>
    <row r="1269" spans="2:2" ht="12.6" customHeight="1" x14ac:dyDescent="0.25">
      <c r="B1269" s="148"/>
    </row>
    <row r="1270" spans="2:2" ht="12.6" customHeight="1" x14ac:dyDescent="0.25">
      <c r="B1270" s="148"/>
    </row>
    <row r="1271" spans="2:2" ht="12.6" customHeight="1" x14ac:dyDescent="0.25">
      <c r="B1271" s="148"/>
    </row>
    <row r="1272" spans="2:2" ht="12.6" customHeight="1" x14ac:dyDescent="0.25">
      <c r="B1272" s="148"/>
    </row>
    <row r="1273" spans="2:2" ht="12.6" customHeight="1" x14ac:dyDescent="0.25">
      <c r="B1273" s="148"/>
    </row>
    <row r="1274" spans="2:2" ht="12.6" customHeight="1" x14ac:dyDescent="0.25">
      <c r="B1274" s="148"/>
    </row>
    <row r="1275" spans="2:2" ht="12.6" customHeight="1" x14ac:dyDescent="0.25">
      <c r="B1275" s="148"/>
    </row>
    <row r="1276" spans="2:2" ht="12.6" customHeight="1" x14ac:dyDescent="0.25">
      <c r="B1276" s="148"/>
    </row>
    <row r="1277" spans="2:2" ht="12.6" customHeight="1" x14ac:dyDescent="0.25">
      <c r="B1277" s="148"/>
    </row>
    <row r="1278" spans="2:2" ht="12.6" customHeight="1" x14ac:dyDescent="0.25">
      <c r="B1278" s="148"/>
    </row>
    <row r="1279" spans="2:2" ht="12.6" customHeight="1" x14ac:dyDescent="0.25">
      <c r="B1279" s="148"/>
    </row>
    <row r="1280" spans="2:2" ht="12.6" customHeight="1" x14ac:dyDescent="0.25">
      <c r="B1280" s="148"/>
    </row>
    <row r="1281" spans="2:2" ht="12.6" customHeight="1" x14ac:dyDescent="0.25">
      <c r="B1281" s="148"/>
    </row>
    <row r="1282" spans="2:2" ht="12.6" customHeight="1" x14ac:dyDescent="0.25">
      <c r="B1282" s="148"/>
    </row>
    <row r="1283" spans="2:2" ht="12.6" customHeight="1" x14ac:dyDescent="0.25">
      <c r="B1283" s="148"/>
    </row>
    <row r="1284" spans="2:2" ht="12.6" customHeight="1" x14ac:dyDescent="0.25">
      <c r="B1284" s="148"/>
    </row>
    <row r="1285" spans="2:2" ht="12.6" customHeight="1" x14ac:dyDescent="0.25">
      <c r="B1285" s="148"/>
    </row>
    <row r="1286" spans="2:2" ht="12.6" customHeight="1" x14ac:dyDescent="0.25">
      <c r="B1286" s="148"/>
    </row>
    <row r="1287" spans="2:2" ht="12.6" customHeight="1" x14ac:dyDescent="0.25">
      <c r="B1287" s="148"/>
    </row>
    <row r="1288" spans="2:2" ht="12.6" customHeight="1" x14ac:dyDescent="0.25">
      <c r="B1288" s="148"/>
    </row>
    <row r="1289" spans="2:2" ht="12.6" customHeight="1" x14ac:dyDescent="0.25">
      <c r="B1289" s="148"/>
    </row>
    <row r="1290" spans="2:2" ht="12.6" customHeight="1" x14ac:dyDescent="0.25">
      <c r="B1290" s="148"/>
    </row>
    <row r="1291" spans="2:2" ht="12.6" customHeight="1" x14ac:dyDescent="0.25">
      <c r="B1291" s="148"/>
    </row>
    <row r="1292" spans="2:2" ht="12.6" customHeight="1" x14ac:dyDescent="0.25">
      <c r="B1292" s="148"/>
    </row>
    <row r="1293" spans="2:2" ht="12.6" customHeight="1" x14ac:dyDescent="0.25">
      <c r="B1293" s="148"/>
    </row>
    <row r="1294" spans="2:2" ht="12.6" customHeight="1" x14ac:dyDescent="0.25">
      <c r="B1294" s="148"/>
    </row>
    <row r="1295" spans="2:2" ht="12.6" customHeight="1" x14ac:dyDescent="0.25">
      <c r="B1295" s="148"/>
    </row>
    <row r="1296" spans="2:2" ht="12.6" customHeight="1" x14ac:dyDescent="0.25">
      <c r="B1296" s="148"/>
    </row>
    <row r="1297" spans="2:2" ht="12.6" customHeight="1" x14ac:dyDescent="0.25">
      <c r="B1297" s="148"/>
    </row>
    <row r="1298" spans="2:2" ht="12.6" customHeight="1" x14ac:dyDescent="0.25">
      <c r="B1298" s="148"/>
    </row>
    <row r="1299" spans="2:2" ht="12.6" customHeight="1" x14ac:dyDescent="0.25">
      <c r="B1299" s="148"/>
    </row>
    <row r="1300" spans="2:2" ht="12.6" customHeight="1" x14ac:dyDescent="0.25">
      <c r="B1300" s="148"/>
    </row>
    <row r="1301" spans="2:2" ht="12.6" customHeight="1" x14ac:dyDescent="0.25">
      <c r="B1301" s="148"/>
    </row>
    <row r="1302" spans="2:2" ht="12.6" customHeight="1" x14ac:dyDescent="0.25">
      <c r="B1302" s="148"/>
    </row>
    <row r="1303" spans="2:2" ht="12.6" customHeight="1" x14ac:dyDescent="0.25">
      <c r="B1303" s="148"/>
    </row>
    <row r="1304" spans="2:2" ht="12.6" customHeight="1" x14ac:dyDescent="0.25">
      <c r="B1304" s="148"/>
    </row>
    <row r="1305" spans="2:2" ht="12.6" customHeight="1" x14ac:dyDescent="0.25">
      <c r="B1305" s="148"/>
    </row>
    <row r="1306" spans="2:2" ht="12.6" customHeight="1" x14ac:dyDescent="0.25">
      <c r="B1306" s="148"/>
    </row>
    <row r="1307" spans="2:2" ht="12.6" customHeight="1" x14ac:dyDescent="0.25">
      <c r="B1307" s="148"/>
    </row>
    <row r="1308" spans="2:2" ht="12.6" customHeight="1" x14ac:dyDescent="0.25">
      <c r="B1308" s="148"/>
    </row>
    <row r="1309" spans="2:2" ht="12.6" customHeight="1" x14ac:dyDescent="0.25">
      <c r="B1309" s="148"/>
    </row>
    <row r="1310" spans="2:2" ht="12.6" customHeight="1" x14ac:dyDescent="0.25">
      <c r="B1310" s="148"/>
    </row>
    <row r="1311" spans="2:2" ht="12.6" customHeight="1" x14ac:dyDescent="0.25">
      <c r="B1311" s="148"/>
    </row>
    <row r="1312" spans="2:2" ht="12.6" customHeight="1" x14ac:dyDescent="0.25">
      <c r="B1312" s="148"/>
    </row>
    <row r="1313" spans="2:2" ht="12.6" customHeight="1" x14ac:dyDescent="0.25">
      <c r="B1313" s="148"/>
    </row>
    <row r="1314" spans="2:2" ht="12.6" customHeight="1" x14ac:dyDescent="0.25">
      <c r="B1314" s="148"/>
    </row>
    <row r="1315" spans="2:2" ht="12.6" customHeight="1" x14ac:dyDescent="0.25">
      <c r="B1315" s="148"/>
    </row>
    <row r="1316" spans="2:2" ht="12.6" customHeight="1" x14ac:dyDescent="0.25">
      <c r="B1316" s="148"/>
    </row>
    <row r="1317" spans="2:2" ht="12.6" customHeight="1" x14ac:dyDescent="0.25">
      <c r="B1317" s="148"/>
    </row>
    <row r="1318" spans="2:2" ht="12.6" customHeight="1" x14ac:dyDescent="0.25">
      <c r="B1318" s="148"/>
    </row>
    <row r="1319" spans="2:2" ht="12.6" customHeight="1" x14ac:dyDescent="0.25">
      <c r="B1319" s="148"/>
    </row>
    <row r="1320" spans="2:2" ht="12.6" customHeight="1" x14ac:dyDescent="0.25">
      <c r="B1320" s="148"/>
    </row>
    <row r="1321" spans="2:2" ht="12.6" customHeight="1" x14ac:dyDescent="0.25">
      <c r="B1321" s="148"/>
    </row>
    <row r="1322" spans="2:2" ht="12.6" customHeight="1" x14ac:dyDescent="0.25">
      <c r="B1322" s="148"/>
    </row>
    <row r="1323" spans="2:2" ht="12.6" customHeight="1" x14ac:dyDescent="0.25">
      <c r="B1323" s="148"/>
    </row>
    <row r="1324" spans="2:2" ht="12.6" customHeight="1" x14ac:dyDescent="0.25">
      <c r="B1324" s="148"/>
    </row>
    <row r="1325" spans="2:2" ht="12.6" customHeight="1" x14ac:dyDescent="0.25">
      <c r="B1325" s="148"/>
    </row>
    <row r="1326" spans="2:2" ht="12.6" customHeight="1" x14ac:dyDescent="0.25">
      <c r="B1326" s="148"/>
    </row>
    <row r="1327" spans="2:2" ht="12.6" customHeight="1" x14ac:dyDescent="0.25">
      <c r="B1327" s="148"/>
    </row>
    <row r="1328" spans="2:2" ht="12.6" customHeight="1" x14ac:dyDescent="0.25">
      <c r="B1328" s="148"/>
    </row>
    <row r="1329" spans="2:2" ht="12.6" customHeight="1" x14ac:dyDescent="0.25">
      <c r="B1329" s="148"/>
    </row>
    <row r="1330" spans="2:2" ht="12.6" customHeight="1" x14ac:dyDescent="0.25">
      <c r="B1330" s="148"/>
    </row>
    <row r="1331" spans="2:2" ht="12.6" customHeight="1" x14ac:dyDescent="0.25">
      <c r="B1331" s="148"/>
    </row>
    <row r="1332" spans="2:2" ht="12.6" customHeight="1" x14ac:dyDescent="0.25">
      <c r="B1332" s="148"/>
    </row>
    <row r="1333" spans="2:2" ht="12.6" customHeight="1" x14ac:dyDescent="0.25">
      <c r="B1333" s="148"/>
    </row>
    <row r="1334" spans="2:2" ht="12.6" customHeight="1" x14ac:dyDescent="0.25">
      <c r="B1334" s="148"/>
    </row>
    <row r="1335" spans="2:2" ht="12.6" customHeight="1" x14ac:dyDescent="0.25">
      <c r="B1335" s="148"/>
    </row>
    <row r="1336" spans="2:2" ht="12.6" customHeight="1" x14ac:dyDescent="0.25">
      <c r="B1336" s="148"/>
    </row>
    <row r="1337" spans="2:2" ht="12.6" customHeight="1" x14ac:dyDescent="0.25">
      <c r="B1337" s="148"/>
    </row>
    <row r="1338" spans="2:2" ht="12.6" customHeight="1" x14ac:dyDescent="0.25">
      <c r="B1338" s="148"/>
    </row>
    <row r="1339" spans="2:2" ht="12.6" customHeight="1" x14ac:dyDescent="0.25">
      <c r="B1339" s="148"/>
    </row>
    <row r="1340" spans="2:2" ht="12.6" customHeight="1" x14ac:dyDescent="0.25">
      <c r="B1340" s="148"/>
    </row>
    <row r="1341" spans="2:2" ht="12.6" customHeight="1" x14ac:dyDescent="0.25">
      <c r="B1341" s="148"/>
    </row>
    <row r="1342" spans="2:2" ht="12.6" customHeight="1" x14ac:dyDescent="0.25">
      <c r="B1342" s="148"/>
    </row>
    <row r="1343" spans="2:2" ht="12.6" customHeight="1" x14ac:dyDescent="0.25">
      <c r="B1343" s="148"/>
    </row>
    <row r="1344" spans="2:2" ht="12.6" customHeight="1" x14ac:dyDescent="0.25">
      <c r="B1344" s="148"/>
    </row>
    <row r="1345" spans="2:2" ht="12.6" customHeight="1" x14ac:dyDescent="0.25">
      <c r="B1345" s="148"/>
    </row>
    <row r="1346" spans="2:2" ht="12.6" customHeight="1" x14ac:dyDescent="0.25">
      <c r="B1346" s="148"/>
    </row>
    <row r="1347" spans="2:2" ht="12.6" customHeight="1" x14ac:dyDescent="0.25">
      <c r="B1347" s="148"/>
    </row>
    <row r="1348" spans="2:2" ht="12.6" customHeight="1" x14ac:dyDescent="0.25">
      <c r="B1348" s="148"/>
    </row>
    <row r="1349" spans="2:2" ht="12.6" customHeight="1" x14ac:dyDescent="0.25">
      <c r="B1349" s="148"/>
    </row>
    <row r="1350" spans="2:2" ht="12.6" customHeight="1" x14ac:dyDescent="0.25">
      <c r="B1350" s="148"/>
    </row>
    <row r="1351" spans="2:2" ht="12.6" customHeight="1" x14ac:dyDescent="0.25">
      <c r="B1351" s="148"/>
    </row>
    <row r="1352" spans="2:2" ht="12.6" customHeight="1" x14ac:dyDescent="0.25">
      <c r="B1352" s="148"/>
    </row>
    <row r="1353" spans="2:2" ht="12.6" customHeight="1" x14ac:dyDescent="0.25">
      <c r="B1353" s="148"/>
    </row>
    <row r="1354" spans="2:2" ht="12.6" customHeight="1" x14ac:dyDescent="0.25">
      <c r="B1354" s="148"/>
    </row>
    <row r="1355" spans="2:2" ht="12.6" customHeight="1" x14ac:dyDescent="0.25">
      <c r="B1355" s="148"/>
    </row>
    <row r="1356" spans="2:2" ht="12.6" customHeight="1" x14ac:dyDescent="0.25">
      <c r="B1356" s="148"/>
    </row>
    <row r="1357" spans="2:2" ht="12.6" customHeight="1" x14ac:dyDescent="0.25">
      <c r="B1357" s="148"/>
    </row>
    <row r="1358" spans="2:2" ht="12.6" customHeight="1" x14ac:dyDescent="0.25">
      <c r="B1358" s="148"/>
    </row>
    <row r="1359" spans="2:2" ht="12.6" customHeight="1" x14ac:dyDescent="0.25">
      <c r="B1359" s="148"/>
    </row>
    <row r="1360" spans="2:2" ht="12.6" customHeight="1" x14ac:dyDescent="0.25">
      <c r="B1360" s="148"/>
    </row>
    <row r="1361" spans="2:2" ht="12.6" customHeight="1" x14ac:dyDescent="0.25">
      <c r="B1361" s="148"/>
    </row>
    <row r="1362" spans="2:2" ht="12.6" customHeight="1" x14ac:dyDescent="0.25">
      <c r="B1362" s="148"/>
    </row>
    <row r="1363" spans="2:2" ht="12.6" customHeight="1" x14ac:dyDescent="0.25">
      <c r="B1363" s="148"/>
    </row>
    <row r="1364" spans="2:2" ht="12.6" customHeight="1" x14ac:dyDescent="0.25">
      <c r="B1364" s="148"/>
    </row>
    <row r="1365" spans="2:2" ht="12.6" customHeight="1" x14ac:dyDescent="0.25">
      <c r="B1365" s="148"/>
    </row>
    <row r="1366" spans="2:2" ht="12.6" customHeight="1" x14ac:dyDescent="0.25">
      <c r="B1366" s="148"/>
    </row>
    <row r="1367" spans="2:2" ht="12.6" customHeight="1" x14ac:dyDescent="0.25">
      <c r="B1367" s="148"/>
    </row>
    <row r="1368" spans="2:2" ht="12.6" customHeight="1" x14ac:dyDescent="0.25">
      <c r="B1368" s="148"/>
    </row>
    <row r="1369" spans="2:2" ht="12.6" customHeight="1" x14ac:dyDescent="0.25">
      <c r="B1369" s="148"/>
    </row>
    <row r="1370" spans="2:2" ht="12.6" customHeight="1" x14ac:dyDescent="0.25">
      <c r="B1370" s="148"/>
    </row>
    <row r="1371" spans="2:2" ht="12.6" customHeight="1" x14ac:dyDescent="0.25">
      <c r="B1371" s="148"/>
    </row>
    <row r="1372" spans="2:2" ht="12.6" customHeight="1" x14ac:dyDescent="0.25">
      <c r="B1372" s="148"/>
    </row>
    <row r="1373" spans="2:2" ht="12.6" customHeight="1" x14ac:dyDescent="0.25">
      <c r="B1373" s="148"/>
    </row>
    <row r="1374" spans="2:2" ht="12.6" customHeight="1" x14ac:dyDescent="0.25">
      <c r="B1374" s="148"/>
    </row>
    <row r="1375" spans="2:2" ht="12.6" customHeight="1" x14ac:dyDescent="0.25">
      <c r="B1375" s="148"/>
    </row>
    <row r="1376" spans="2:2" ht="12.6" customHeight="1" x14ac:dyDescent="0.25">
      <c r="B1376" s="148"/>
    </row>
    <row r="1377" spans="2:2" ht="12.6" customHeight="1" x14ac:dyDescent="0.25">
      <c r="B1377" s="148"/>
    </row>
    <row r="1378" spans="2:2" ht="12.6" customHeight="1" x14ac:dyDescent="0.25">
      <c r="B1378" s="148"/>
    </row>
    <row r="1379" spans="2:2" ht="12.6" customHeight="1" x14ac:dyDescent="0.25">
      <c r="B1379" s="148"/>
    </row>
    <row r="1380" spans="2:2" ht="12.6" customHeight="1" x14ac:dyDescent="0.25">
      <c r="B1380" s="148"/>
    </row>
    <row r="1381" spans="2:2" ht="12.6" customHeight="1" x14ac:dyDescent="0.25">
      <c r="B1381" s="148"/>
    </row>
    <row r="1382" spans="2:2" ht="12.6" customHeight="1" x14ac:dyDescent="0.25">
      <c r="B1382" s="148"/>
    </row>
    <row r="1383" spans="2:2" ht="12.6" customHeight="1" x14ac:dyDescent="0.25">
      <c r="B1383" s="148"/>
    </row>
    <row r="1384" spans="2:2" ht="12.6" customHeight="1" x14ac:dyDescent="0.25">
      <c r="B1384" s="148"/>
    </row>
    <row r="1385" spans="2:2" ht="12.6" customHeight="1" x14ac:dyDescent="0.25">
      <c r="B1385" s="148"/>
    </row>
    <row r="1386" spans="2:2" ht="12.6" customHeight="1" x14ac:dyDescent="0.25">
      <c r="B1386" s="148"/>
    </row>
    <row r="1387" spans="2:2" ht="12.6" customHeight="1" x14ac:dyDescent="0.25">
      <c r="B1387" s="148"/>
    </row>
    <row r="1388" spans="2:2" ht="12.6" customHeight="1" x14ac:dyDescent="0.25">
      <c r="B1388" s="148"/>
    </row>
    <row r="1389" spans="2:2" ht="12.6" customHeight="1" x14ac:dyDescent="0.25">
      <c r="B1389" s="148"/>
    </row>
    <row r="1390" spans="2:2" ht="12.6" customHeight="1" x14ac:dyDescent="0.25">
      <c r="B1390" s="148"/>
    </row>
    <row r="1391" spans="2:2" ht="12.6" customHeight="1" x14ac:dyDescent="0.25">
      <c r="B1391" s="148"/>
    </row>
    <row r="1392" spans="2:2" ht="12.6" customHeight="1" x14ac:dyDescent="0.25">
      <c r="B1392" s="148"/>
    </row>
    <row r="1393" spans="2:2" ht="12.6" customHeight="1" x14ac:dyDescent="0.25">
      <c r="B1393" s="148"/>
    </row>
    <row r="1394" spans="2:2" ht="12.6" customHeight="1" x14ac:dyDescent="0.25">
      <c r="B1394" s="148"/>
    </row>
    <row r="1395" spans="2:2" ht="12.6" customHeight="1" x14ac:dyDescent="0.25">
      <c r="B1395" s="148"/>
    </row>
    <row r="1396" spans="2:2" ht="12.6" customHeight="1" x14ac:dyDescent="0.25">
      <c r="B1396" s="148"/>
    </row>
    <row r="1397" spans="2:2" ht="12.6" customHeight="1" x14ac:dyDescent="0.25">
      <c r="B1397" s="148"/>
    </row>
    <row r="1398" spans="2:2" ht="12.6" customHeight="1" x14ac:dyDescent="0.25">
      <c r="B1398" s="148"/>
    </row>
    <row r="1399" spans="2:2" ht="12.6" customHeight="1" x14ac:dyDescent="0.25">
      <c r="B1399" s="148"/>
    </row>
    <row r="1400" spans="2:2" ht="12.6" customHeight="1" x14ac:dyDescent="0.25">
      <c r="B1400" s="148"/>
    </row>
    <row r="1401" spans="2:2" ht="12.6" customHeight="1" x14ac:dyDescent="0.25">
      <c r="B1401" s="148"/>
    </row>
    <row r="1402" spans="2:2" ht="12.6" customHeight="1" x14ac:dyDescent="0.25">
      <c r="B1402" s="148"/>
    </row>
    <row r="1403" spans="2:2" ht="12.6" customHeight="1" x14ac:dyDescent="0.25">
      <c r="B1403" s="148"/>
    </row>
    <row r="1404" spans="2:2" ht="12.6" customHeight="1" x14ac:dyDescent="0.25">
      <c r="B1404" s="148"/>
    </row>
    <row r="1405" spans="2:2" ht="12.6" customHeight="1" x14ac:dyDescent="0.25">
      <c r="B1405" s="148"/>
    </row>
    <row r="1406" spans="2:2" ht="12.6" customHeight="1" x14ac:dyDescent="0.25">
      <c r="B1406" s="148"/>
    </row>
    <row r="1407" spans="2:2" ht="12.6" customHeight="1" x14ac:dyDescent="0.25">
      <c r="B1407" s="148"/>
    </row>
    <row r="1408" spans="2:2" ht="12.6" customHeight="1" x14ac:dyDescent="0.25">
      <c r="B1408" s="148"/>
    </row>
    <row r="1409" spans="2:2" ht="12.6" customHeight="1" x14ac:dyDescent="0.25">
      <c r="B1409" s="148"/>
    </row>
    <row r="1410" spans="2:2" ht="12.6" customHeight="1" x14ac:dyDescent="0.25">
      <c r="B1410" s="148"/>
    </row>
    <row r="1411" spans="2:2" ht="12.6" customHeight="1" x14ac:dyDescent="0.25">
      <c r="B1411" s="148"/>
    </row>
    <row r="1412" spans="2:2" ht="12.6" customHeight="1" x14ac:dyDescent="0.25">
      <c r="B1412" s="148"/>
    </row>
    <row r="1413" spans="2:2" ht="12.6" customHeight="1" x14ac:dyDescent="0.25">
      <c r="B1413" s="148"/>
    </row>
    <row r="1414" spans="2:2" ht="12.6" customHeight="1" x14ac:dyDescent="0.25">
      <c r="B1414" s="148"/>
    </row>
    <row r="1415" spans="2:2" ht="12.6" customHeight="1" x14ac:dyDescent="0.25">
      <c r="B1415" s="148"/>
    </row>
    <row r="1416" spans="2:2" ht="12.6" customHeight="1" x14ac:dyDescent="0.25">
      <c r="B1416" s="148"/>
    </row>
    <row r="1417" spans="2:2" ht="12.6" customHeight="1" x14ac:dyDescent="0.25">
      <c r="B1417" s="148"/>
    </row>
    <row r="1418" spans="2:2" ht="12.6" customHeight="1" x14ac:dyDescent="0.25">
      <c r="B1418" s="148"/>
    </row>
    <row r="1419" spans="2:2" ht="12.6" customHeight="1" x14ac:dyDescent="0.25">
      <c r="B1419" s="148"/>
    </row>
    <row r="1420" spans="2:2" ht="12.6" customHeight="1" x14ac:dyDescent="0.25">
      <c r="B1420" s="148"/>
    </row>
    <row r="1421" spans="2:2" ht="12.6" customHeight="1" x14ac:dyDescent="0.25">
      <c r="B1421" s="148"/>
    </row>
    <row r="1422" spans="2:2" ht="12.6" customHeight="1" x14ac:dyDescent="0.25">
      <c r="B1422" s="148"/>
    </row>
    <row r="1423" spans="2:2" ht="12.6" customHeight="1" x14ac:dyDescent="0.25">
      <c r="B1423" s="148"/>
    </row>
    <row r="1424" spans="2:2" ht="12.6" customHeight="1" x14ac:dyDescent="0.25">
      <c r="B1424" s="148"/>
    </row>
    <row r="1425" spans="2:2" ht="12.6" customHeight="1" x14ac:dyDescent="0.25">
      <c r="B1425" s="148"/>
    </row>
    <row r="1426" spans="2:2" ht="12.6" customHeight="1" x14ac:dyDescent="0.25">
      <c r="B1426" s="148"/>
    </row>
    <row r="1427" spans="2:2" ht="12.6" customHeight="1" x14ac:dyDescent="0.25">
      <c r="B1427" s="148"/>
    </row>
    <row r="1428" spans="2:2" ht="12.6" customHeight="1" x14ac:dyDescent="0.25">
      <c r="B1428" s="148"/>
    </row>
    <row r="1429" spans="2:2" ht="12.6" customHeight="1" x14ac:dyDescent="0.25">
      <c r="B1429" s="148"/>
    </row>
    <row r="1430" spans="2:2" ht="12.6" customHeight="1" x14ac:dyDescent="0.25">
      <c r="B1430" s="148"/>
    </row>
    <row r="1431" spans="2:2" ht="12.6" customHeight="1" x14ac:dyDescent="0.25">
      <c r="B1431" s="148"/>
    </row>
    <row r="1432" spans="2:2" ht="12.6" customHeight="1" x14ac:dyDescent="0.25">
      <c r="B1432" s="148"/>
    </row>
    <row r="1433" spans="2:2" ht="12.6" customHeight="1" x14ac:dyDescent="0.25">
      <c r="B1433" s="148"/>
    </row>
    <row r="1434" spans="2:2" ht="12.6" customHeight="1" x14ac:dyDescent="0.25">
      <c r="B1434" s="148"/>
    </row>
    <row r="1435" spans="2:2" ht="12.6" customHeight="1" x14ac:dyDescent="0.25">
      <c r="B1435" s="148"/>
    </row>
    <row r="1436" spans="2:2" ht="12.6" customHeight="1" x14ac:dyDescent="0.25">
      <c r="B1436" s="148"/>
    </row>
    <row r="1437" spans="2:2" ht="12.6" customHeight="1" x14ac:dyDescent="0.25">
      <c r="B1437" s="148"/>
    </row>
    <row r="1438" spans="2:2" ht="12.6" customHeight="1" x14ac:dyDescent="0.25">
      <c r="B1438" s="148"/>
    </row>
    <row r="1439" spans="2:2" ht="12.6" customHeight="1" x14ac:dyDescent="0.25">
      <c r="B1439" s="148"/>
    </row>
    <row r="1440" spans="2:2" ht="12.6" customHeight="1" x14ac:dyDescent="0.25">
      <c r="B1440" s="148"/>
    </row>
    <row r="1441" spans="2:2" ht="12.6" customHeight="1" x14ac:dyDescent="0.25">
      <c r="B1441" s="148"/>
    </row>
    <row r="1442" spans="2:2" ht="12.6" customHeight="1" x14ac:dyDescent="0.25">
      <c r="B1442" s="148"/>
    </row>
    <row r="1443" spans="2:2" ht="12.6" customHeight="1" x14ac:dyDescent="0.25">
      <c r="B1443" s="148"/>
    </row>
    <row r="1444" spans="2:2" ht="12.6" customHeight="1" x14ac:dyDescent="0.25">
      <c r="B1444" s="148"/>
    </row>
    <row r="1445" spans="2:2" ht="12.6" customHeight="1" x14ac:dyDescent="0.25">
      <c r="B1445" s="148"/>
    </row>
    <row r="1446" spans="2:2" ht="12.6" customHeight="1" x14ac:dyDescent="0.25">
      <c r="B1446" s="148"/>
    </row>
    <row r="1447" spans="2:2" ht="12.6" customHeight="1" x14ac:dyDescent="0.25">
      <c r="B1447" s="148"/>
    </row>
    <row r="1448" spans="2:2" ht="12.6" customHeight="1" x14ac:dyDescent="0.25">
      <c r="B1448" s="148"/>
    </row>
    <row r="1449" spans="2:2" ht="12.6" customHeight="1" x14ac:dyDescent="0.25">
      <c r="B1449" s="148"/>
    </row>
    <row r="1450" spans="2:2" ht="12.6" customHeight="1" x14ac:dyDescent="0.25">
      <c r="B1450" s="148"/>
    </row>
    <row r="1451" spans="2:2" ht="12.6" customHeight="1" x14ac:dyDescent="0.25">
      <c r="B1451" s="148"/>
    </row>
    <row r="1452" spans="2:2" ht="12.6" customHeight="1" x14ac:dyDescent="0.25">
      <c r="B1452" s="148"/>
    </row>
    <row r="1453" spans="2:2" ht="12.6" customHeight="1" x14ac:dyDescent="0.25">
      <c r="B1453" s="148"/>
    </row>
    <row r="1454" spans="2:2" ht="12.6" customHeight="1" x14ac:dyDescent="0.25">
      <c r="B1454" s="148"/>
    </row>
    <row r="1455" spans="2:2" ht="12.6" customHeight="1" x14ac:dyDescent="0.25">
      <c r="B1455" s="148"/>
    </row>
    <row r="1456" spans="2:2" ht="12.6" customHeight="1" x14ac:dyDescent="0.25">
      <c r="B1456" s="148"/>
    </row>
    <row r="1457" spans="2:2" ht="12.6" customHeight="1" x14ac:dyDescent="0.25">
      <c r="B1457" s="148"/>
    </row>
    <row r="1458" spans="2:2" ht="12.6" customHeight="1" x14ac:dyDescent="0.25">
      <c r="B1458" s="148"/>
    </row>
    <row r="1459" spans="2:2" ht="12.6" customHeight="1" x14ac:dyDescent="0.25">
      <c r="B1459" s="148"/>
    </row>
    <row r="1460" spans="2:2" ht="12.6" customHeight="1" x14ac:dyDescent="0.25">
      <c r="B1460" s="148"/>
    </row>
    <row r="1461" spans="2:2" ht="12.6" customHeight="1" x14ac:dyDescent="0.25">
      <c r="B1461" s="148"/>
    </row>
    <row r="1462" spans="2:2" ht="12.6" customHeight="1" x14ac:dyDescent="0.25">
      <c r="B1462" s="148"/>
    </row>
    <row r="1463" spans="2:2" ht="12.6" customHeight="1" x14ac:dyDescent="0.25">
      <c r="B1463" s="148"/>
    </row>
    <row r="1464" spans="2:2" ht="12.6" customHeight="1" x14ac:dyDescent="0.25">
      <c r="B1464" s="148"/>
    </row>
    <row r="1465" spans="2:2" ht="12.6" customHeight="1" x14ac:dyDescent="0.25">
      <c r="B1465" s="148"/>
    </row>
    <row r="1466" spans="2:2" ht="12.6" customHeight="1" x14ac:dyDescent="0.25">
      <c r="B1466" s="148"/>
    </row>
    <row r="1467" spans="2:2" ht="12.6" customHeight="1" x14ac:dyDescent="0.25">
      <c r="B1467" s="148"/>
    </row>
    <row r="1468" spans="2:2" ht="12.6" customHeight="1" x14ac:dyDescent="0.25">
      <c r="B1468" s="148"/>
    </row>
    <row r="1469" spans="2:2" ht="12.6" customHeight="1" x14ac:dyDescent="0.25">
      <c r="B1469" s="148"/>
    </row>
    <row r="1470" spans="2:2" ht="12.6" customHeight="1" x14ac:dyDescent="0.25">
      <c r="B1470" s="148"/>
    </row>
    <row r="1471" spans="2:2" ht="12.6" customHeight="1" x14ac:dyDescent="0.25">
      <c r="B1471" s="148"/>
    </row>
    <row r="1472" spans="2:2" ht="12.6" customHeight="1" x14ac:dyDescent="0.25">
      <c r="B1472" s="148"/>
    </row>
    <row r="1473" spans="2:2" ht="12.6" customHeight="1" x14ac:dyDescent="0.25">
      <c r="B1473" s="148"/>
    </row>
    <row r="1474" spans="2:2" ht="12.6" customHeight="1" x14ac:dyDescent="0.25">
      <c r="B1474" s="148"/>
    </row>
    <row r="1475" spans="2:2" ht="12.6" customHeight="1" x14ac:dyDescent="0.25">
      <c r="B1475" s="148"/>
    </row>
    <row r="1476" spans="2:2" ht="12.6" customHeight="1" x14ac:dyDescent="0.25">
      <c r="B1476" s="148"/>
    </row>
    <row r="1477" spans="2:2" ht="12.6" customHeight="1" x14ac:dyDescent="0.25">
      <c r="B1477" s="148"/>
    </row>
    <row r="1478" spans="2:2" ht="12.6" customHeight="1" x14ac:dyDescent="0.25">
      <c r="B1478" s="148"/>
    </row>
    <row r="1479" spans="2:2" ht="12.6" customHeight="1" x14ac:dyDescent="0.25">
      <c r="B1479" s="148"/>
    </row>
    <row r="1480" spans="2:2" ht="12.6" customHeight="1" x14ac:dyDescent="0.25">
      <c r="B1480" s="148"/>
    </row>
    <row r="1481" spans="2:2" ht="12.6" customHeight="1" x14ac:dyDescent="0.25">
      <c r="B1481" s="148"/>
    </row>
    <row r="1482" spans="2:2" ht="12.6" customHeight="1" x14ac:dyDescent="0.25">
      <c r="B1482" s="148"/>
    </row>
    <row r="1483" spans="2:2" ht="12.6" customHeight="1" x14ac:dyDescent="0.25">
      <c r="B1483" s="148"/>
    </row>
    <row r="1484" spans="2:2" ht="12.6" customHeight="1" x14ac:dyDescent="0.25">
      <c r="B1484" s="148"/>
    </row>
    <row r="1485" spans="2:2" ht="12.6" customHeight="1" x14ac:dyDescent="0.25">
      <c r="B1485" s="148"/>
    </row>
    <row r="1486" spans="2:2" ht="12.6" customHeight="1" x14ac:dyDescent="0.25">
      <c r="B1486" s="148"/>
    </row>
    <row r="1487" spans="2:2" ht="12.6" customHeight="1" x14ac:dyDescent="0.25">
      <c r="B1487" s="148"/>
    </row>
    <row r="1488" spans="2:2" ht="12.6" customHeight="1" x14ac:dyDescent="0.25">
      <c r="B1488" s="148"/>
    </row>
    <row r="1489" spans="2:2" ht="12.6" customHeight="1" x14ac:dyDescent="0.25">
      <c r="B1489" s="148"/>
    </row>
    <row r="1490" spans="2:2" ht="12.6" customHeight="1" x14ac:dyDescent="0.25">
      <c r="B1490" s="148"/>
    </row>
    <row r="1491" spans="2:2" ht="12.6" customHeight="1" x14ac:dyDescent="0.25">
      <c r="B1491" s="148"/>
    </row>
    <row r="1492" spans="2:2" ht="12.6" customHeight="1" x14ac:dyDescent="0.25">
      <c r="B1492" s="148"/>
    </row>
    <row r="1493" spans="2:2" ht="12.6" customHeight="1" x14ac:dyDescent="0.25">
      <c r="B1493" s="148"/>
    </row>
    <row r="1494" spans="2:2" ht="12.6" customHeight="1" x14ac:dyDescent="0.25">
      <c r="B1494" s="148"/>
    </row>
    <row r="1495" spans="2:2" ht="12.6" customHeight="1" x14ac:dyDescent="0.25">
      <c r="B1495" s="148"/>
    </row>
    <row r="1496" spans="2:2" ht="12.6" customHeight="1" x14ac:dyDescent="0.25">
      <c r="B1496" s="148"/>
    </row>
    <row r="1497" spans="2:2" ht="12.6" customHeight="1" x14ac:dyDescent="0.25">
      <c r="B1497" s="148"/>
    </row>
    <row r="1498" spans="2:2" ht="12.6" customHeight="1" x14ac:dyDescent="0.25">
      <c r="B1498" s="148"/>
    </row>
    <row r="1499" spans="2:2" ht="12.6" customHeight="1" x14ac:dyDescent="0.25">
      <c r="B1499" s="148"/>
    </row>
    <row r="1500" spans="2:2" ht="12.6" customHeight="1" x14ac:dyDescent="0.25">
      <c r="B1500" s="148"/>
    </row>
    <row r="1501" spans="2:2" ht="12.6" customHeight="1" x14ac:dyDescent="0.25">
      <c r="B1501" s="148"/>
    </row>
    <row r="1502" spans="2:2" ht="12.6" customHeight="1" x14ac:dyDescent="0.25">
      <c r="B1502" s="148"/>
    </row>
    <row r="1503" spans="2:2" ht="12.6" customHeight="1" x14ac:dyDescent="0.25">
      <c r="B1503" s="148"/>
    </row>
    <row r="1504" spans="2:2" ht="12.6" customHeight="1" x14ac:dyDescent="0.25">
      <c r="B1504" s="148"/>
    </row>
    <row r="1505" spans="2:2" ht="12.6" customHeight="1" x14ac:dyDescent="0.25">
      <c r="B1505" s="148"/>
    </row>
    <row r="1506" spans="2:2" ht="12.6" customHeight="1" x14ac:dyDescent="0.25">
      <c r="B1506" s="148"/>
    </row>
    <row r="1507" spans="2:2" ht="12.6" customHeight="1" x14ac:dyDescent="0.25">
      <c r="B1507" s="148"/>
    </row>
    <row r="1508" spans="2:2" ht="12.6" customHeight="1" x14ac:dyDescent="0.25">
      <c r="B1508" s="148"/>
    </row>
    <row r="1509" spans="2:2" ht="12.6" customHeight="1" x14ac:dyDescent="0.25">
      <c r="B1509" s="148"/>
    </row>
    <row r="1510" spans="2:2" ht="12.6" customHeight="1" x14ac:dyDescent="0.25">
      <c r="B1510" s="148"/>
    </row>
    <row r="1511" spans="2:2" ht="12.6" customHeight="1" x14ac:dyDescent="0.25">
      <c r="B1511" s="148"/>
    </row>
    <row r="1512" spans="2:2" ht="12.6" customHeight="1" x14ac:dyDescent="0.25">
      <c r="B1512" s="148"/>
    </row>
    <row r="1513" spans="2:2" ht="12.6" customHeight="1" x14ac:dyDescent="0.25">
      <c r="B1513" s="148"/>
    </row>
    <row r="1514" spans="2:2" ht="12.6" customHeight="1" x14ac:dyDescent="0.25">
      <c r="B1514" s="148"/>
    </row>
    <row r="1515" spans="2:2" ht="12.6" customHeight="1" x14ac:dyDescent="0.25">
      <c r="B1515" s="148"/>
    </row>
    <row r="1516" spans="2:2" ht="12.6" customHeight="1" x14ac:dyDescent="0.25">
      <c r="B1516" s="148"/>
    </row>
    <row r="1517" spans="2:2" ht="12.6" customHeight="1" x14ac:dyDescent="0.25">
      <c r="B1517" s="148"/>
    </row>
    <row r="1518" spans="2:2" ht="12.6" customHeight="1" x14ac:dyDescent="0.25">
      <c r="B1518" s="148"/>
    </row>
    <row r="1519" spans="2:2" ht="12.6" customHeight="1" x14ac:dyDescent="0.25">
      <c r="B1519" s="148"/>
    </row>
    <row r="1520" spans="2:2" ht="12.6" customHeight="1" x14ac:dyDescent="0.25">
      <c r="B1520" s="148"/>
    </row>
    <row r="1521" spans="2:2" ht="12.6" customHeight="1" x14ac:dyDescent="0.25">
      <c r="B1521" s="148"/>
    </row>
    <row r="1522" spans="2:2" ht="12.6" customHeight="1" x14ac:dyDescent="0.25">
      <c r="B1522" s="148"/>
    </row>
    <row r="1523" spans="2:2" ht="12.6" customHeight="1" x14ac:dyDescent="0.25">
      <c r="B1523" s="148"/>
    </row>
    <row r="1524" spans="2:2" ht="12.6" customHeight="1" x14ac:dyDescent="0.25">
      <c r="B1524" s="148"/>
    </row>
    <row r="1525" spans="2:2" ht="12.6" customHeight="1" x14ac:dyDescent="0.25">
      <c r="B1525" s="148"/>
    </row>
    <row r="1526" spans="2:2" ht="12.6" customHeight="1" x14ac:dyDescent="0.25">
      <c r="B1526" s="148"/>
    </row>
    <row r="1527" spans="2:2" ht="12.6" customHeight="1" x14ac:dyDescent="0.25">
      <c r="B1527" s="148"/>
    </row>
    <row r="1528" spans="2:2" ht="12.6" customHeight="1" x14ac:dyDescent="0.25">
      <c r="B1528" s="148"/>
    </row>
    <row r="1529" spans="2:2" ht="12.6" customHeight="1" x14ac:dyDescent="0.25">
      <c r="B1529" s="148"/>
    </row>
    <row r="1530" spans="2:2" ht="12.6" customHeight="1" x14ac:dyDescent="0.25">
      <c r="B1530" s="148"/>
    </row>
    <row r="1531" spans="2:2" ht="12.6" customHeight="1" x14ac:dyDescent="0.25">
      <c r="B1531" s="148"/>
    </row>
    <row r="1532" spans="2:2" ht="12.6" customHeight="1" x14ac:dyDescent="0.25">
      <c r="B1532" s="148"/>
    </row>
    <row r="1533" spans="2:2" ht="12.6" customHeight="1" x14ac:dyDescent="0.25">
      <c r="B1533" s="148"/>
    </row>
    <row r="1534" spans="2:2" ht="12.6" customHeight="1" x14ac:dyDescent="0.25">
      <c r="B1534" s="148"/>
    </row>
    <row r="1535" spans="2:2" ht="12.6" customHeight="1" x14ac:dyDescent="0.25">
      <c r="B1535" s="148"/>
    </row>
    <row r="1536" spans="2:2" ht="12.6" customHeight="1" x14ac:dyDescent="0.25">
      <c r="B1536" s="148"/>
    </row>
    <row r="1537" spans="2:2" ht="12.6" customHeight="1" x14ac:dyDescent="0.25">
      <c r="B1537" s="148"/>
    </row>
    <row r="1538" spans="2:2" ht="12.6" customHeight="1" x14ac:dyDescent="0.25">
      <c r="B1538" s="148"/>
    </row>
    <row r="1539" spans="2:2" ht="12.6" customHeight="1" x14ac:dyDescent="0.25">
      <c r="B1539" s="148"/>
    </row>
  </sheetData>
  <autoFilter ref="A1:M1539" xr:uid="{78FA173C-67CB-447F-899D-CDA5677874E6}"/>
  <conditionalFormatting sqref="A1:A1048576">
    <cfRule type="cellIs" dxfId="9" priority="10" operator="equal">
      <formula>""</formula>
    </cfRule>
    <cfRule type="cellIs" dxfId="8" priority="11" operator="notEqual">
      <formula>""</formula>
    </cfRule>
  </conditionalFormatting>
  <conditionalFormatting sqref="B2:J1000">
    <cfRule type="expression" dxfId="7" priority="3">
      <formula>ISEVEN(ROW())</formula>
    </cfRule>
  </conditionalFormatting>
  <conditionalFormatting sqref="K2:K1000">
    <cfRule type="cellIs" dxfId="6" priority="2" operator="equal">
      <formula>"Yes"</formula>
    </cfRule>
  </conditionalFormatting>
  <conditionalFormatting sqref="K2:L1000">
    <cfRule type="cellIs" dxfId="5" priority="1" operator="equal">
      <formula>"No"</formula>
    </cfRule>
    <cfRule type="cellIs" dxfId="4" priority="7" operator="equal">
      <formula>""</formula>
    </cfRule>
  </conditionalFormatting>
  <conditionalFormatting sqref="L2:L1000">
    <cfRule type="cellIs" dxfId="3" priority="9" operator="equal">
      <formula>"Yes"</formula>
    </cfRule>
  </conditionalFormatting>
  <conditionalFormatting sqref="M2:M1000">
    <cfRule type="cellIs" dxfId="2" priority="4" operator="equal">
      <formula>"No Vote"</formula>
    </cfRule>
    <cfRule type="cellIs" dxfId="1" priority="5" operator="equal">
      <formula>TRUE</formula>
    </cfRule>
    <cfRule type="containsErrors" dxfId="0" priority="15">
      <formula>ISERROR(M2)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190" customWidth="1"/>
    <col min="3" max="3" width="17.85546875" style="225" customWidth="1"/>
    <col min="4" max="5" width="17.85546875" style="191" customWidth="1"/>
    <col min="6" max="6" width="17.85546875" style="227" customWidth="1"/>
    <col min="7" max="8" width="17.85546875" style="192" customWidth="1"/>
    <col min="9" max="9" width="17.85546875" style="231" customWidth="1"/>
    <col min="10" max="11" width="17.85546875" style="193" customWidth="1"/>
    <col min="12" max="12" width="17.85546875" style="233" customWidth="1"/>
    <col min="13" max="14" width="17.85546875" style="194" customWidth="1"/>
    <col min="15" max="15" width="17.85546875" style="235" customWidth="1"/>
    <col min="16" max="16" width="41.28515625" style="195" customWidth="1"/>
    <col min="17" max="25" width="27.42578125" style="195" customWidth="1"/>
    <col min="26" max="16384" width="9.140625" style="195"/>
  </cols>
  <sheetData>
    <row r="1" spans="1:15" s="189" customFormat="1" ht="15.75" customHeight="1" x14ac:dyDescent="0.25">
      <c r="A1" s="184"/>
      <c r="B1" s="184" t="s">
        <v>1083</v>
      </c>
      <c r="C1" s="224"/>
      <c r="D1" s="185"/>
      <c r="E1" s="185" t="s">
        <v>1084</v>
      </c>
      <c r="F1" s="226"/>
      <c r="G1" s="186"/>
      <c r="H1" s="186" t="s">
        <v>1085</v>
      </c>
      <c r="I1" s="230"/>
      <c r="J1" s="187"/>
      <c r="K1" s="187" t="s">
        <v>1086</v>
      </c>
      <c r="L1" s="232"/>
      <c r="M1" s="188"/>
      <c r="N1" s="188" t="s">
        <v>1095</v>
      </c>
      <c r="O1" s="234"/>
    </row>
    <row r="2" spans="1:15" s="189" customFormat="1" ht="15.75" customHeight="1" x14ac:dyDescent="0.25">
      <c r="A2" s="271"/>
      <c r="B2" s="271"/>
      <c r="C2" s="272"/>
      <c r="D2" s="273"/>
      <c r="E2" s="273"/>
      <c r="F2" s="274"/>
      <c r="G2" s="275"/>
      <c r="H2" s="275"/>
      <c r="I2" s="276"/>
      <c r="J2" s="277"/>
      <c r="K2" s="277"/>
      <c r="L2" s="278"/>
      <c r="M2" s="279"/>
      <c r="N2" s="279"/>
      <c r="O2" s="280"/>
    </row>
    <row r="116" spans="4:6" ht="15.75" customHeight="1" x14ac:dyDescent="0.25">
      <c r="D116" s="196"/>
      <c r="E116" s="196"/>
      <c r="F116" s="228"/>
    </row>
    <row r="407" spans="4:6" ht="15.75" customHeight="1" x14ac:dyDescent="0.25">
      <c r="D407" s="197"/>
      <c r="E407" s="197"/>
      <c r="F407" s="229"/>
    </row>
  </sheetData>
  <sortState xmlns:xlrd2="http://schemas.microsoft.com/office/spreadsheetml/2017/richdata2" ref="M2:O321">
    <sortCondition ref="M2:M321"/>
  </sortState>
  <phoneticPr fontId="37" type="noConversion"/>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6C304BD-0A02-47FB-8FD7-C3985BAC49D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SA2#172_Dallas</vt:lpstr>
      <vt:lpstr>SA2#173_Goa</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'SA2#172_Dallas'!_Toc176770449</vt:lpstr>
      <vt:lpstr>'SA2#173_Goa'!_Toc176770449</vt:lpstr>
      <vt:lpstr>Registration!_Toc316030604</vt:lpstr>
      <vt:lpstr>Registration!_Toc392673320</vt:lpstr>
      <vt:lpstr>'SA2#172_Dallas'!AIs</vt:lpstr>
      <vt:lpstr>'SA2#173_Goa'!AIs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Changes</cp:lastModifiedBy>
  <dcterms:created xsi:type="dcterms:W3CDTF">2006-09-16T00:00:00Z</dcterms:created>
  <dcterms:modified xsi:type="dcterms:W3CDTF">2026-01-23T15:43:58Z</dcterms:modified>
</cp:coreProperties>
</file>